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ontabilidad\drive\INFO TALENTO HUMANO\"/>
    </mc:Choice>
  </mc:AlternateContent>
  <xr:revisionPtr revIDLastSave="0" documentId="13_ncr:1_{9728FA45-EC0E-4CFF-8015-876E72159CFB}" xr6:coauthVersionLast="47" xr6:coauthVersionMax="47" xr10:uidLastSave="{00000000-0000-0000-0000-000000000000}"/>
  <bookViews>
    <workbookView xWindow="-120" yWindow="-120" windowWidth="20730" windowHeight="11160" firstSheet="6" activeTab="8" xr2:uid="{0FC36BE1-B241-4256-B062-10DA77D0459D}"/>
  </bookViews>
  <sheets>
    <sheet name="INDICADORES" sheetId="16" r:id="rId1"/>
    <sheet name="PERMISOS" sheetId="9" r:id="rId2"/>
    <sheet name="Hoja1" sheetId="10" r:id="rId3"/>
    <sheet name="INCAPACIDADES" sheetId="11" r:id="rId4"/>
    <sheet name="DATOS EMPLEADOS" sheetId="4" r:id="rId5"/>
    <sheet name="DOTACIÓN" sheetId="29" r:id="rId6"/>
    <sheet name="Revisión 06.11 carpeta" sheetId="1" r:id="rId7"/>
    <sheet name="HISTORIAL VACACIONES" sheetId="24" r:id="rId8"/>
    <sheet name="CARACTERIZACIÓN DE PERSONAL" sheetId="15" r:id="rId9"/>
    <sheet name="LISTA" sheetId="5" r:id="rId10"/>
    <sheet name="Empleados_Manager_17.12.24" sheetId="19" r:id="rId11"/>
    <sheet name="Actualización Datos 30-12-24" sheetId="27" r:id="rId12"/>
  </sheets>
  <definedNames>
    <definedName name="_xlnm._FilterDatabase" localSheetId="4" hidden="1">'DATOS EMPLEADOS'!$A$1:$AE$138</definedName>
    <definedName name="_xlnm._FilterDatabase" localSheetId="5" hidden="1">DOTACIÓN!$A$1:$X$114</definedName>
    <definedName name="_xlnm._FilterDatabase" localSheetId="10" hidden="1">Empleados_Manager_17.12.24!$A$1:$EF$155</definedName>
    <definedName name="_xlnm._FilterDatabase" localSheetId="7" hidden="1">'HISTORIAL VACACIONES'!$A$1:$G$224</definedName>
    <definedName name="_xlnm._FilterDatabase" localSheetId="3" hidden="1">INCAPACIDADES!$A$1:$H$796</definedName>
    <definedName name="_xlnm._FilterDatabase" localSheetId="9" hidden="1">LISTA!$A$2:$A$28</definedName>
    <definedName name="_xlnm._FilterDatabase" localSheetId="1" hidden="1">PERMISOS!$A$1:$I$819</definedName>
    <definedName name="_xlnm._FilterDatabase" localSheetId="6" hidden="1">'Revisión 06.11 carpeta'!$A$1:$S$480</definedName>
    <definedName name="_xlnm.Print_Area" localSheetId="4">'DATOS EMPLEADOS'!$C$1:$G$138</definedName>
    <definedName name="_xlnm.Print_Area" localSheetId="5">DOTACIÓN!$A$1:$W$113</definedName>
    <definedName name="_xlnm.Print_Area" localSheetId="10">Empleados_Manager_17.12.24!$C$5:$C$41</definedName>
    <definedName name="SegmentaciónDeDatos_DEDUCIDO">#N/A</definedName>
    <definedName name="SegmentaciónDeDatos_ESTADO">#N/A</definedName>
    <definedName name="SegmentaciónDeDatos_Meses__FECHA">#N/A</definedName>
    <definedName name="SegmentaciónDeDatos_MOTIVO_DEL_PERMISO">#N/A</definedName>
    <definedName name="SegmentaciónDeDatos_NOMBRE">#N/A</definedName>
  </definedNames>
  <calcPr calcId="191029"/>
  <pivotCaches>
    <pivotCache cacheId="10" r:id="rId13"/>
    <pivotCache cacheId="11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3" i="4" l="1"/>
  <c r="Y11" i="4"/>
  <c r="Y12" i="4"/>
  <c r="Y17" i="4"/>
  <c r="Y27" i="4"/>
  <c r="Y40" i="4"/>
  <c r="Y43" i="4"/>
  <c r="Y46" i="4"/>
  <c r="Y52" i="4"/>
  <c r="Y58" i="4"/>
  <c r="Y59" i="4"/>
  <c r="Y60" i="4"/>
  <c r="Y62" i="4"/>
  <c r="Y65" i="4"/>
  <c r="Y67" i="4"/>
  <c r="Y71" i="4"/>
  <c r="Y74" i="4"/>
  <c r="Y77" i="4"/>
  <c r="Y78" i="4"/>
  <c r="Y92" i="4"/>
  <c r="Y97" i="4"/>
  <c r="Y103" i="4"/>
  <c r="Y105" i="4"/>
  <c r="Y120" i="4"/>
  <c r="Y126" i="4"/>
  <c r="Y132" i="4"/>
  <c r="Y133" i="4"/>
  <c r="X11" i="4"/>
  <c r="X12" i="4"/>
  <c r="X17" i="4"/>
  <c r="X27" i="4"/>
  <c r="X40" i="4"/>
  <c r="X43" i="4"/>
  <c r="X46" i="4"/>
  <c r="X58" i="4"/>
  <c r="X59" i="4"/>
  <c r="X60" i="4"/>
  <c r="X62" i="4"/>
  <c r="X65" i="4"/>
  <c r="X67" i="4"/>
  <c r="X71" i="4"/>
  <c r="X74" i="4"/>
  <c r="X77" i="4"/>
  <c r="X78" i="4"/>
  <c r="X92" i="4"/>
  <c r="X97" i="4"/>
  <c r="X103" i="4"/>
  <c r="X105" i="4"/>
  <c r="X120" i="4"/>
  <c r="X126" i="4"/>
  <c r="X132" i="4"/>
  <c r="X133" i="4"/>
  <c r="A167" i="5"/>
  <c r="B167" i="5"/>
  <c r="C167" i="5"/>
  <c r="D167" i="5"/>
  <c r="E167" i="5"/>
  <c r="A168" i="5"/>
  <c r="B168" i="5"/>
  <c r="C168" i="5"/>
  <c r="D168" i="5"/>
  <c r="E168" i="5"/>
  <c r="A169" i="5"/>
  <c r="B169" i="5"/>
  <c r="C169" i="5"/>
  <c r="D169" i="5"/>
  <c r="E169" i="5"/>
  <c r="A31" i="5"/>
  <c r="B31" i="5"/>
  <c r="C31" i="5"/>
  <c r="D31" i="5"/>
  <c r="E31" i="5"/>
  <c r="A32" i="5"/>
  <c r="B32" i="5"/>
  <c r="C32" i="5"/>
  <c r="D32" i="5"/>
  <c r="E32" i="5"/>
  <c r="A33" i="5"/>
  <c r="B33" i="5"/>
  <c r="C33" i="5"/>
  <c r="D33" i="5"/>
  <c r="E33" i="5"/>
  <c r="A34" i="5"/>
  <c r="B34" i="5"/>
  <c r="C34" i="5"/>
  <c r="D34" i="5"/>
  <c r="E34" i="5"/>
  <c r="A35" i="5"/>
  <c r="B35" i="5"/>
  <c r="C35" i="5"/>
  <c r="D35" i="5"/>
  <c r="E35" i="5"/>
  <c r="A36" i="5"/>
  <c r="B36" i="5"/>
  <c r="C36" i="5"/>
  <c r="D36" i="5"/>
  <c r="E36" i="5"/>
  <c r="A37" i="5"/>
  <c r="B37" i="5"/>
  <c r="C37" i="5"/>
  <c r="D37" i="5"/>
  <c r="E37" i="5"/>
  <c r="A38" i="5"/>
  <c r="B38" i="5"/>
  <c r="C38" i="5"/>
  <c r="D38" i="5"/>
  <c r="E38" i="5"/>
  <c r="A39" i="5"/>
  <c r="B39" i="5"/>
  <c r="C39" i="5"/>
  <c r="D39" i="5"/>
  <c r="E39" i="5"/>
  <c r="A40" i="5"/>
  <c r="B40" i="5"/>
  <c r="C40" i="5"/>
  <c r="D40" i="5"/>
  <c r="E40" i="5"/>
  <c r="A41" i="5"/>
  <c r="B41" i="5"/>
  <c r="C41" i="5"/>
  <c r="D41" i="5"/>
  <c r="E41" i="5"/>
  <c r="A42" i="5"/>
  <c r="B42" i="5"/>
  <c r="C42" i="5"/>
  <c r="D42" i="5"/>
  <c r="E42" i="5"/>
  <c r="A43" i="5"/>
  <c r="B43" i="5"/>
  <c r="C43" i="5"/>
  <c r="D43" i="5"/>
  <c r="E43" i="5"/>
  <c r="A44" i="5"/>
  <c r="B44" i="5"/>
  <c r="C44" i="5"/>
  <c r="D44" i="5"/>
  <c r="E44" i="5"/>
  <c r="A45" i="5"/>
  <c r="B45" i="5"/>
  <c r="C45" i="5"/>
  <c r="D45" i="5"/>
  <c r="E45" i="5"/>
  <c r="A46" i="5"/>
  <c r="B46" i="5"/>
  <c r="C46" i="5"/>
  <c r="D46" i="5"/>
  <c r="E46" i="5"/>
  <c r="A47" i="5"/>
  <c r="B47" i="5"/>
  <c r="C47" i="5"/>
  <c r="D47" i="5"/>
  <c r="E47" i="5"/>
  <c r="A48" i="5"/>
  <c r="B48" i="5"/>
  <c r="C48" i="5"/>
  <c r="D48" i="5"/>
  <c r="E48" i="5"/>
  <c r="A49" i="5"/>
  <c r="B49" i="5"/>
  <c r="C49" i="5"/>
  <c r="D49" i="5"/>
  <c r="E49" i="5"/>
  <c r="A50" i="5"/>
  <c r="B50" i="5"/>
  <c r="C50" i="5"/>
  <c r="D50" i="5"/>
  <c r="E50" i="5"/>
  <c r="A51" i="5"/>
  <c r="B51" i="5"/>
  <c r="C51" i="5"/>
  <c r="D51" i="5"/>
  <c r="E51" i="5"/>
  <c r="A52" i="5"/>
  <c r="B52" i="5"/>
  <c r="C52" i="5"/>
  <c r="D52" i="5"/>
  <c r="E52" i="5"/>
  <c r="A53" i="5"/>
  <c r="B53" i="5"/>
  <c r="C53" i="5"/>
  <c r="D53" i="5"/>
  <c r="E53" i="5"/>
  <c r="A54" i="5"/>
  <c r="B54" i="5"/>
  <c r="C54" i="5"/>
  <c r="D54" i="5"/>
  <c r="E54" i="5"/>
  <c r="A55" i="5"/>
  <c r="B55" i="5"/>
  <c r="C55" i="5"/>
  <c r="D55" i="5"/>
  <c r="E55" i="5"/>
  <c r="A56" i="5"/>
  <c r="B56" i="5"/>
  <c r="C56" i="5"/>
  <c r="D56" i="5"/>
  <c r="E56" i="5"/>
  <c r="A57" i="5"/>
  <c r="B57" i="5"/>
  <c r="C57" i="5"/>
  <c r="D57" i="5"/>
  <c r="E57" i="5"/>
  <c r="A58" i="5"/>
  <c r="B58" i="5"/>
  <c r="C58" i="5"/>
  <c r="D58" i="5"/>
  <c r="E58" i="5"/>
  <c r="A59" i="5"/>
  <c r="B59" i="5"/>
  <c r="C59" i="5"/>
  <c r="D59" i="5"/>
  <c r="E59" i="5"/>
  <c r="A60" i="5"/>
  <c r="B60" i="5"/>
  <c r="C60" i="5"/>
  <c r="D60" i="5"/>
  <c r="E60" i="5"/>
  <c r="A61" i="5"/>
  <c r="B61" i="5"/>
  <c r="C61" i="5"/>
  <c r="D61" i="5"/>
  <c r="E61" i="5"/>
  <c r="A62" i="5"/>
  <c r="B62" i="5"/>
  <c r="C62" i="5"/>
  <c r="D62" i="5"/>
  <c r="E62" i="5"/>
  <c r="A63" i="5"/>
  <c r="B63" i="5"/>
  <c r="C63" i="5"/>
  <c r="D63" i="5"/>
  <c r="E63" i="5"/>
  <c r="A64" i="5"/>
  <c r="B64" i="5"/>
  <c r="C64" i="5"/>
  <c r="D64" i="5"/>
  <c r="E64" i="5"/>
  <c r="A65" i="5"/>
  <c r="B65" i="5"/>
  <c r="C65" i="5"/>
  <c r="D65" i="5"/>
  <c r="E65" i="5"/>
  <c r="A66" i="5"/>
  <c r="B66" i="5"/>
  <c r="C66" i="5"/>
  <c r="D66" i="5"/>
  <c r="E66" i="5"/>
  <c r="A67" i="5"/>
  <c r="B67" i="5"/>
  <c r="C67" i="5"/>
  <c r="D67" i="5"/>
  <c r="E67" i="5"/>
  <c r="A68" i="5"/>
  <c r="B68" i="5"/>
  <c r="C68" i="5"/>
  <c r="D68" i="5"/>
  <c r="E68" i="5"/>
  <c r="A69" i="5"/>
  <c r="B69" i="5"/>
  <c r="C69" i="5"/>
  <c r="D69" i="5"/>
  <c r="E69" i="5"/>
  <c r="A70" i="5"/>
  <c r="B70" i="5"/>
  <c r="C70" i="5"/>
  <c r="D70" i="5"/>
  <c r="E70" i="5"/>
  <c r="A71" i="5"/>
  <c r="B71" i="5"/>
  <c r="C71" i="5"/>
  <c r="D71" i="5"/>
  <c r="E71" i="5"/>
  <c r="A72" i="5"/>
  <c r="B72" i="5"/>
  <c r="C72" i="5"/>
  <c r="D72" i="5"/>
  <c r="E72" i="5"/>
  <c r="A73" i="5"/>
  <c r="B73" i="5"/>
  <c r="C73" i="5"/>
  <c r="D73" i="5"/>
  <c r="E73" i="5"/>
  <c r="A74" i="5"/>
  <c r="B74" i="5"/>
  <c r="C74" i="5"/>
  <c r="D74" i="5"/>
  <c r="E74" i="5"/>
  <c r="A75" i="5"/>
  <c r="B75" i="5"/>
  <c r="C75" i="5"/>
  <c r="D75" i="5"/>
  <c r="E75" i="5"/>
  <c r="A76" i="5"/>
  <c r="B76" i="5"/>
  <c r="C76" i="5"/>
  <c r="D76" i="5"/>
  <c r="E76" i="5"/>
  <c r="A77" i="5"/>
  <c r="B77" i="5"/>
  <c r="C77" i="5"/>
  <c r="D77" i="5"/>
  <c r="E77" i="5"/>
  <c r="A78" i="5"/>
  <c r="B78" i="5"/>
  <c r="C78" i="5"/>
  <c r="D78" i="5"/>
  <c r="E78" i="5"/>
  <c r="A79" i="5"/>
  <c r="B79" i="5"/>
  <c r="C79" i="5"/>
  <c r="D79" i="5"/>
  <c r="E79" i="5"/>
  <c r="A80" i="5"/>
  <c r="B80" i="5"/>
  <c r="C80" i="5"/>
  <c r="D80" i="5"/>
  <c r="E80" i="5"/>
  <c r="A81" i="5"/>
  <c r="B81" i="5"/>
  <c r="C81" i="5"/>
  <c r="D81" i="5"/>
  <c r="E81" i="5"/>
  <c r="A82" i="5"/>
  <c r="B82" i="5"/>
  <c r="C82" i="5"/>
  <c r="D82" i="5"/>
  <c r="E82" i="5"/>
  <c r="A83" i="5"/>
  <c r="B83" i="5"/>
  <c r="C83" i="5"/>
  <c r="D83" i="5"/>
  <c r="E83" i="5"/>
  <c r="A84" i="5"/>
  <c r="B84" i="5"/>
  <c r="C84" i="5"/>
  <c r="D84" i="5"/>
  <c r="E84" i="5"/>
  <c r="A85" i="5"/>
  <c r="B85" i="5"/>
  <c r="C85" i="5"/>
  <c r="D85" i="5"/>
  <c r="E85" i="5"/>
  <c r="A86" i="5"/>
  <c r="B86" i="5"/>
  <c r="C86" i="5"/>
  <c r="D86" i="5"/>
  <c r="E86" i="5"/>
  <c r="A87" i="5"/>
  <c r="B87" i="5"/>
  <c r="C87" i="5"/>
  <c r="D87" i="5"/>
  <c r="E87" i="5"/>
  <c r="A88" i="5"/>
  <c r="B88" i="5"/>
  <c r="C88" i="5"/>
  <c r="D88" i="5"/>
  <c r="E88" i="5"/>
  <c r="A89" i="5"/>
  <c r="B89" i="5"/>
  <c r="C89" i="5"/>
  <c r="D89" i="5"/>
  <c r="E89" i="5"/>
  <c r="A90" i="5"/>
  <c r="B90" i="5"/>
  <c r="C90" i="5"/>
  <c r="D90" i="5"/>
  <c r="E90" i="5"/>
  <c r="A91" i="5"/>
  <c r="B91" i="5"/>
  <c r="C91" i="5"/>
  <c r="D91" i="5"/>
  <c r="E91" i="5"/>
  <c r="A92" i="5"/>
  <c r="B92" i="5"/>
  <c r="C92" i="5"/>
  <c r="D92" i="5"/>
  <c r="E92" i="5"/>
  <c r="A93" i="5"/>
  <c r="B93" i="5"/>
  <c r="C93" i="5"/>
  <c r="D93" i="5"/>
  <c r="E93" i="5"/>
  <c r="A94" i="5"/>
  <c r="B94" i="5"/>
  <c r="C94" i="5"/>
  <c r="D94" i="5"/>
  <c r="E94" i="5"/>
  <c r="A95" i="5"/>
  <c r="B95" i="5"/>
  <c r="C95" i="5"/>
  <c r="D95" i="5"/>
  <c r="E95" i="5"/>
  <c r="A96" i="5"/>
  <c r="B96" i="5"/>
  <c r="C96" i="5"/>
  <c r="D96" i="5"/>
  <c r="E96" i="5"/>
  <c r="A97" i="5"/>
  <c r="B97" i="5"/>
  <c r="C97" i="5"/>
  <c r="D97" i="5"/>
  <c r="E97" i="5"/>
  <c r="A98" i="5"/>
  <c r="B98" i="5"/>
  <c r="C98" i="5"/>
  <c r="D98" i="5"/>
  <c r="E98" i="5"/>
  <c r="A99" i="5"/>
  <c r="B99" i="5"/>
  <c r="C99" i="5"/>
  <c r="D99" i="5"/>
  <c r="E99" i="5"/>
  <c r="A100" i="5"/>
  <c r="B100" i="5"/>
  <c r="C100" i="5"/>
  <c r="D100" i="5"/>
  <c r="E100" i="5"/>
  <c r="A101" i="5"/>
  <c r="B101" i="5"/>
  <c r="C101" i="5"/>
  <c r="D101" i="5"/>
  <c r="E101" i="5"/>
  <c r="A102" i="5"/>
  <c r="B102" i="5"/>
  <c r="C102" i="5"/>
  <c r="D102" i="5"/>
  <c r="E102" i="5"/>
  <c r="A103" i="5"/>
  <c r="B103" i="5"/>
  <c r="C103" i="5"/>
  <c r="D103" i="5"/>
  <c r="E103" i="5"/>
  <c r="A104" i="5"/>
  <c r="B104" i="5"/>
  <c r="C104" i="5"/>
  <c r="D104" i="5"/>
  <c r="E104" i="5"/>
  <c r="A105" i="5"/>
  <c r="B105" i="5"/>
  <c r="C105" i="5"/>
  <c r="D105" i="5"/>
  <c r="E105" i="5"/>
  <c r="A106" i="5"/>
  <c r="B106" i="5"/>
  <c r="C106" i="5"/>
  <c r="D106" i="5"/>
  <c r="E106" i="5"/>
  <c r="A107" i="5"/>
  <c r="B107" i="5"/>
  <c r="C107" i="5"/>
  <c r="D107" i="5"/>
  <c r="E107" i="5"/>
  <c r="A108" i="5"/>
  <c r="B108" i="5"/>
  <c r="C108" i="5"/>
  <c r="D108" i="5"/>
  <c r="E108" i="5"/>
  <c r="A109" i="5"/>
  <c r="B109" i="5"/>
  <c r="C109" i="5"/>
  <c r="D109" i="5"/>
  <c r="E109" i="5"/>
  <c r="A110" i="5"/>
  <c r="B110" i="5"/>
  <c r="C110" i="5"/>
  <c r="D110" i="5"/>
  <c r="E110" i="5"/>
  <c r="A111" i="5"/>
  <c r="B111" i="5"/>
  <c r="C111" i="5"/>
  <c r="D111" i="5"/>
  <c r="E111" i="5"/>
  <c r="A112" i="5"/>
  <c r="B112" i="5"/>
  <c r="C112" i="5"/>
  <c r="D112" i="5"/>
  <c r="E112" i="5"/>
  <c r="A113" i="5"/>
  <c r="B113" i="5"/>
  <c r="C113" i="5"/>
  <c r="D113" i="5"/>
  <c r="E113" i="5"/>
  <c r="A114" i="5"/>
  <c r="B114" i="5"/>
  <c r="C114" i="5"/>
  <c r="D114" i="5"/>
  <c r="E114" i="5"/>
  <c r="A115" i="5"/>
  <c r="B115" i="5"/>
  <c r="C115" i="5"/>
  <c r="D115" i="5"/>
  <c r="E115" i="5"/>
  <c r="A116" i="5"/>
  <c r="B116" i="5"/>
  <c r="C116" i="5"/>
  <c r="D116" i="5"/>
  <c r="E116" i="5"/>
  <c r="A117" i="5"/>
  <c r="B117" i="5"/>
  <c r="C117" i="5"/>
  <c r="D117" i="5"/>
  <c r="E117" i="5"/>
  <c r="A118" i="5"/>
  <c r="B118" i="5"/>
  <c r="C118" i="5"/>
  <c r="D118" i="5"/>
  <c r="E118" i="5"/>
  <c r="A119" i="5"/>
  <c r="B119" i="5"/>
  <c r="C119" i="5"/>
  <c r="D119" i="5"/>
  <c r="E119" i="5"/>
  <c r="A120" i="5"/>
  <c r="B120" i="5"/>
  <c r="C120" i="5"/>
  <c r="D120" i="5"/>
  <c r="E120" i="5"/>
  <c r="A121" i="5"/>
  <c r="B121" i="5"/>
  <c r="C121" i="5"/>
  <c r="D121" i="5"/>
  <c r="E121" i="5"/>
  <c r="A122" i="5"/>
  <c r="B122" i="5"/>
  <c r="C122" i="5"/>
  <c r="D122" i="5"/>
  <c r="E122" i="5"/>
  <c r="A123" i="5"/>
  <c r="B123" i="5"/>
  <c r="C123" i="5"/>
  <c r="D123" i="5"/>
  <c r="E123" i="5"/>
  <c r="A124" i="5"/>
  <c r="B124" i="5"/>
  <c r="C124" i="5"/>
  <c r="D124" i="5"/>
  <c r="E124" i="5"/>
  <c r="A125" i="5"/>
  <c r="B125" i="5"/>
  <c r="C125" i="5"/>
  <c r="D125" i="5"/>
  <c r="E125" i="5"/>
  <c r="A126" i="5"/>
  <c r="B126" i="5"/>
  <c r="C126" i="5"/>
  <c r="D126" i="5"/>
  <c r="E126" i="5"/>
  <c r="A127" i="5"/>
  <c r="B127" i="5"/>
  <c r="C127" i="5"/>
  <c r="D127" i="5"/>
  <c r="E127" i="5"/>
  <c r="A128" i="5"/>
  <c r="B128" i="5"/>
  <c r="C128" i="5"/>
  <c r="D128" i="5"/>
  <c r="E128" i="5"/>
  <c r="A129" i="5"/>
  <c r="B129" i="5"/>
  <c r="C129" i="5"/>
  <c r="D129" i="5"/>
  <c r="E129" i="5"/>
  <c r="A130" i="5"/>
  <c r="B130" i="5"/>
  <c r="C130" i="5"/>
  <c r="D130" i="5"/>
  <c r="E130" i="5"/>
  <c r="A131" i="5"/>
  <c r="B131" i="5"/>
  <c r="C131" i="5"/>
  <c r="D131" i="5"/>
  <c r="E131" i="5"/>
  <c r="A132" i="5"/>
  <c r="B132" i="5"/>
  <c r="C132" i="5"/>
  <c r="D132" i="5"/>
  <c r="E132" i="5"/>
  <c r="A133" i="5"/>
  <c r="B133" i="5"/>
  <c r="C133" i="5"/>
  <c r="D133" i="5"/>
  <c r="E133" i="5"/>
  <c r="A134" i="5"/>
  <c r="B134" i="5"/>
  <c r="C134" i="5"/>
  <c r="D134" i="5"/>
  <c r="E134" i="5"/>
  <c r="A135" i="5"/>
  <c r="B135" i="5"/>
  <c r="C135" i="5"/>
  <c r="D135" i="5"/>
  <c r="E135" i="5"/>
  <c r="A136" i="5"/>
  <c r="B136" i="5"/>
  <c r="C136" i="5"/>
  <c r="D136" i="5"/>
  <c r="E136" i="5"/>
  <c r="A137" i="5"/>
  <c r="B137" i="5"/>
  <c r="C137" i="5"/>
  <c r="D137" i="5"/>
  <c r="E137" i="5"/>
  <c r="A138" i="5"/>
  <c r="B138" i="5"/>
  <c r="C138" i="5"/>
  <c r="D138" i="5"/>
  <c r="E138" i="5"/>
  <c r="A139" i="5"/>
  <c r="B139" i="5"/>
  <c r="C139" i="5"/>
  <c r="D139" i="5"/>
  <c r="E139" i="5"/>
  <c r="A140" i="5"/>
  <c r="B140" i="5"/>
  <c r="C140" i="5"/>
  <c r="D140" i="5"/>
  <c r="E140" i="5"/>
  <c r="A141" i="5"/>
  <c r="B141" i="5"/>
  <c r="C141" i="5"/>
  <c r="D141" i="5"/>
  <c r="E141" i="5"/>
  <c r="A142" i="5"/>
  <c r="B142" i="5"/>
  <c r="C142" i="5"/>
  <c r="D142" i="5"/>
  <c r="E142" i="5"/>
  <c r="A143" i="5"/>
  <c r="B143" i="5"/>
  <c r="C143" i="5"/>
  <c r="D143" i="5"/>
  <c r="E143" i="5"/>
  <c r="A144" i="5"/>
  <c r="B144" i="5"/>
  <c r="C144" i="5"/>
  <c r="D144" i="5"/>
  <c r="E144" i="5"/>
  <c r="A145" i="5"/>
  <c r="B145" i="5"/>
  <c r="C145" i="5"/>
  <c r="D145" i="5"/>
  <c r="E145" i="5"/>
  <c r="A146" i="5"/>
  <c r="B146" i="5"/>
  <c r="C146" i="5"/>
  <c r="D146" i="5"/>
  <c r="E146" i="5"/>
  <c r="A147" i="5"/>
  <c r="B147" i="5"/>
  <c r="C147" i="5"/>
  <c r="D147" i="5"/>
  <c r="E147" i="5"/>
  <c r="A148" i="5"/>
  <c r="B148" i="5"/>
  <c r="C148" i="5"/>
  <c r="D148" i="5"/>
  <c r="E148" i="5"/>
  <c r="A149" i="5"/>
  <c r="B149" i="5"/>
  <c r="C149" i="5"/>
  <c r="D149" i="5"/>
  <c r="E149" i="5"/>
  <c r="A150" i="5"/>
  <c r="B150" i="5"/>
  <c r="C150" i="5"/>
  <c r="D150" i="5"/>
  <c r="E150" i="5"/>
  <c r="A151" i="5"/>
  <c r="B151" i="5"/>
  <c r="C151" i="5"/>
  <c r="D151" i="5"/>
  <c r="E151" i="5"/>
  <c r="A152" i="5"/>
  <c r="B152" i="5"/>
  <c r="C152" i="5"/>
  <c r="D152" i="5"/>
  <c r="E152" i="5"/>
  <c r="A153" i="5"/>
  <c r="B153" i="5"/>
  <c r="C153" i="5"/>
  <c r="D153" i="5"/>
  <c r="E153" i="5"/>
  <c r="A154" i="5"/>
  <c r="B154" i="5"/>
  <c r="C154" i="5"/>
  <c r="D154" i="5"/>
  <c r="E154" i="5"/>
  <c r="A155" i="5"/>
  <c r="B155" i="5"/>
  <c r="C155" i="5"/>
  <c r="D155" i="5"/>
  <c r="E155" i="5"/>
  <c r="A156" i="5"/>
  <c r="B156" i="5"/>
  <c r="C156" i="5"/>
  <c r="D156" i="5"/>
  <c r="E156" i="5"/>
  <c r="A157" i="5"/>
  <c r="B157" i="5"/>
  <c r="C157" i="5"/>
  <c r="D157" i="5"/>
  <c r="E157" i="5"/>
  <c r="A158" i="5"/>
  <c r="B158" i="5"/>
  <c r="C158" i="5"/>
  <c r="D158" i="5"/>
  <c r="E158" i="5"/>
  <c r="A159" i="5"/>
  <c r="B159" i="5"/>
  <c r="C159" i="5"/>
  <c r="D159" i="5"/>
  <c r="E159" i="5"/>
  <c r="A160" i="5"/>
  <c r="B160" i="5"/>
  <c r="C160" i="5"/>
  <c r="D160" i="5"/>
  <c r="E160" i="5"/>
  <c r="A161" i="5"/>
  <c r="B161" i="5"/>
  <c r="C161" i="5"/>
  <c r="D161" i="5"/>
  <c r="E161" i="5"/>
  <c r="A162" i="5"/>
  <c r="B162" i="5"/>
  <c r="C162" i="5"/>
  <c r="D162" i="5"/>
  <c r="E162" i="5"/>
  <c r="A163" i="5"/>
  <c r="B163" i="5"/>
  <c r="C163" i="5"/>
  <c r="D163" i="5"/>
  <c r="E163" i="5"/>
  <c r="A164" i="5"/>
  <c r="B164" i="5"/>
  <c r="C164" i="5"/>
  <c r="D164" i="5"/>
  <c r="E164" i="5"/>
  <c r="A165" i="5"/>
  <c r="B165" i="5"/>
  <c r="C165" i="5"/>
  <c r="D165" i="5"/>
  <c r="E165" i="5"/>
  <c r="A166" i="5"/>
  <c r="B166" i="5"/>
  <c r="C166" i="5"/>
  <c r="D166" i="5"/>
  <c r="E166" i="5"/>
  <c r="T51" i="4"/>
  <c r="R51" i="4"/>
  <c r="S51" i="4"/>
  <c r="U51" i="4" s="1"/>
  <c r="L51" i="4"/>
  <c r="M51" i="4"/>
  <c r="N51" i="4"/>
  <c r="F51" i="4"/>
  <c r="F52" i="4"/>
  <c r="A51" i="4"/>
  <c r="F395" i="9"/>
  <c r="E395" i="9"/>
  <c r="V51" i="4" l="1"/>
  <c r="T110" i="4"/>
  <c r="R110" i="4"/>
  <c r="S110" i="4"/>
  <c r="U110" i="4" s="1"/>
  <c r="L110" i="4"/>
  <c r="M110" i="4"/>
  <c r="N110" i="4"/>
  <c r="F110" i="4"/>
  <c r="R37" i="16"/>
  <c r="R36" i="16"/>
  <c r="R31" i="16"/>
  <c r="R30" i="16"/>
  <c r="R23" i="16"/>
  <c r="R22" i="16"/>
  <c r="R12" i="16"/>
  <c r="R9" i="16"/>
  <c r="R8" i="16"/>
  <c r="A110" i="4"/>
  <c r="T3" i="4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R125" i="4"/>
  <c r="S125" i="4"/>
  <c r="U125" i="4" s="1"/>
  <c r="L125" i="4"/>
  <c r="M125" i="4"/>
  <c r="N125" i="4"/>
  <c r="F125" i="4"/>
  <c r="A125" i="4"/>
  <c r="J41" i="29"/>
  <c r="W51" i="4" l="1"/>
  <c r="Y51" i="4"/>
  <c r="X51" i="4" s="1"/>
  <c r="V110" i="4"/>
  <c r="Y110" i="4" s="1"/>
  <c r="R39" i="16"/>
  <c r="R33" i="16"/>
  <c r="R27" i="16"/>
  <c r="V125" i="4"/>
  <c r="S5" i="4"/>
  <c r="U5" i="4" s="1"/>
  <c r="R5" i="4"/>
  <c r="N5" i="4"/>
  <c r="M5" i="4"/>
  <c r="L5" i="4"/>
  <c r="F5" i="4"/>
  <c r="A5" i="4"/>
  <c r="W125" i="4" l="1"/>
  <c r="Y125" i="4"/>
  <c r="X125" i="4" s="1"/>
  <c r="W110" i="4"/>
  <c r="X110" i="4"/>
  <c r="V5" i="4"/>
  <c r="F392" i="9"/>
  <c r="E392" i="9"/>
  <c r="R23" i="4"/>
  <c r="S23" i="4"/>
  <c r="U23" i="4" s="1"/>
  <c r="L23" i="4"/>
  <c r="M23" i="4"/>
  <c r="N23" i="4"/>
  <c r="F23" i="4"/>
  <c r="A23" i="4"/>
  <c r="Y5" i="4" l="1"/>
  <c r="X5" i="4" s="1"/>
  <c r="R7" i="16"/>
  <c r="R10" i="16"/>
  <c r="R17" i="16" s="1"/>
  <c r="W5" i="4"/>
  <c r="V23" i="4"/>
  <c r="Y23" i="4" l="1"/>
  <c r="X23" i="4" s="1"/>
  <c r="W23" i="4"/>
  <c r="F365" i="9"/>
  <c r="E365" i="9"/>
  <c r="F366" i="9"/>
  <c r="E366" i="9"/>
  <c r="R60" i="4"/>
  <c r="S60" i="4"/>
  <c r="U60" i="4" s="1"/>
  <c r="L60" i="4"/>
  <c r="M60" i="4"/>
  <c r="N60" i="4"/>
  <c r="J60" i="4"/>
  <c r="F60" i="4"/>
  <c r="A60" i="4"/>
  <c r="V60" i="4" l="1"/>
  <c r="J46" i="4"/>
  <c r="A46" i="4"/>
  <c r="F46" i="4"/>
  <c r="L46" i="4"/>
  <c r="M46" i="4"/>
  <c r="N46" i="4"/>
  <c r="R46" i="4"/>
  <c r="S46" i="4"/>
  <c r="U46" i="4" s="1"/>
  <c r="H79" i="29"/>
  <c r="W60" i="4" l="1"/>
  <c r="E30" i="5"/>
  <c r="W46" i="4" l="1"/>
  <c r="A128" i="4"/>
  <c r="A83" i="4"/>
  <c r="A52" i="4"/>
  <c r="A88" i="4"/>
  <c r="A86" i="4"/>
  <c r="A84" i="4"/>
  <c r="A72" i="4"/>
  <c r="A70" i="4"/>
  <c r="A30" i="4"/>
  <c r="A27" i="4"/>
  <c r="A25" i="4"/>
  <c r="A124" i="4"/>
  <c r="A121" i="4"/>
  <c r="A79" i="4"/>
  <c r="A48" i="4"/>
  <c r="A18" i="4"/>
  <c r="A14" i="4"/>
  <c r="A10" i="4"/>
  <c r="A111" i="4"/>
  <c r="A80" i="4"/>
  <c r="A38" i="4"/>
  <c r="A4" i="4"/>
  <c r="A136" i="4"/>
  <c r="A129" i="4"/>
  <c r="A113" i="4"/>
  <c r="A95" i="4"/>
  <c r="A85" i="4"/>
  <c r="A82" i="4"/>
  <c r="A67" i="4"/>
  <c r="A26" i="4"/>
  <c r="A137" i="4"/>
  <c r="A75" i="4"/>
  <c r="A33" i="4"/>
  <c r="A7" i="4"/>
  <c r="A2" i="4"/>
  <c r="A138" i="4"/>
  <c r="A131" i="4"/>
  <c r="A127" i="4"/>
  <c r="A122" i="4"/>
  <c r="A119" i="4"/>
  <c r="A118" i="4"/>
  <c r="A117" i="4"/>
  <c r="A116" i="4"/>
  <c r="A115" i="4"/>
  <c r="A114" i="4"/>
  <c r="A108" i="4"/>
  <c r="A107" i="4"/>
  <c r="A106" i="4"/>
  <c r="A104" i="4"/>
  <c r="A103" i="4"/>
  <c r="A102" i="4"/>
  <c r="A101" i="4"/>
  <c r="A100" i="4"/>
  <c r="A99" i="4"/>
  <c r="A98" i="4"/>
  <c r="A93" i="4"/>
  <c r="A92" i="4"/>
  <c r="A90" i="4"/>
  <c r="A87" i="4"/>
  <c r="A81" i="4"/>
  <c r="A73" i="4"/>
  <c r="A71" i="4"/>
  <c r="A68" i="4"/>
  <c r="A64" i="4"/>
  <c r="A63" i="4"/>
  <c r="A62" i="4"/>
  <c r="A55" i="4"/>
  <c r="A54" i="4"/>
  <c r="A53" i="4"/>
  <c r="A49" i="4"/>
  <c r="A45" i="4"/>
  <c r="A44" i="4"/>
  <c r="A37" i="4"/>
  <c r="A36" i="4"/>
  <c r="A35" i="4"/>
  <c r="A34" i="4"/>
  <c r="A29" i="4"/>
  <c r="A28" i="4"/>
  <c r="A24" i="4"/>
  <c r="A19" i="4"/>
  <c r="A17" i="4"/>
  <c r="A13" i="4"/>
  <c r="A3" i="4"/>
  <c r="A134" i="4"/>
  <c r="A130" i="4"/>
  <c r="A22" i="4"/>
  <c r="A8" i="4"/>
  <c r="A135" i="4"/>
  <c r="A94" i="4"/>
  <c r="A91" i="4"/>
  <c r="A76" i="4"/>
  <c r="A42" i="4"/>
  <c r="A39" i="4"/>
  <c r="A31" i="4"/>
  <c r="A112" i="4"/>
  <c r="A96" i="4"/>
  <c r="A89" i="4"/>
  <c r="A57" i="4"/>
  <c r="A66" i="4"/>
  <c r="A56" i="4"/>
  <c r="A21" i="4"/>
  <c r="A20" i="4"/>
  <c r="A123" i="4"/>
  <c r="A109" i="4"/>
  <c r="A69" i="4"/>
  <c r="A47" i="4"/>
  <c r="A15" i="4"/>
  <c r="A61" i="4"/>
  <c r="A50" i="4"/>
  <c r="A32" i="4"/>
  <c r="A6" i="4"/>
  <c r="A41" i="4"/>
  <c r="A16" i="4"/>
  <c r="S27" i="29" l="1"/>
  <c r="S34" i="29"/>
  <c r="S86" i="29"/>
  <c r="E29" i="29"/>
  <c r="X3" i="29"/>
  <c r="X4" i="29"/>
  <c r="X5" i="29"/>
  <c r="X6" i="29"/>
  <c r="X7" i="29"/>
  <c r="X8" i="29"/>
  <c r="X9" i="29"/>
  <c r="X10" i="29"/>
  <c r="X11" i="29"/>
  <c r="X12" i="29"/>
  <c r="X13" i="29"/>
  <c r="X14" i="29"/>
  <c r="X15" i="29"/>
  <c r="X16" i="29"/>
  <c r="X17" i="29"/>
  <c r="X18" i="29"/>
  <c r="X19" i="29"/>
  <c r="X20" i="29"/>
  <c r="X21" i="29"/>
  <c r="X22" i="29"/>
  <c r="X23" i="29"/>
  <c r="X24" i="29"/>
  <c r="X25" i="29"/>
  <c r="X26" i="29"/>
  <c r="X27" i="29"/>
  <c r="X28" i="29"/>
  <c r="X35" i="29"/>
  <c r="X30" i="29"/>
  <c r="X31" i="29"/>
  <c r="X36" i="29"/>
  <c r="X33" i="29"/>
  <c r="X34" i="29"/>
  <c r="X38" i="29"/>
  <c r="X41" i="29"/>
  <c r="X37" i="29"/>
  <c r="X44" i="29"/>
  <c r="X39" i="29"/>
  <c r="X40" i="29"/>
  <c r="X46" i="29"/>
  <c r="X42" i="29"/>
  <c r="X43" i="29"/>
  <c r="X55" i="29"/>
  <c r="X45" i="29"/>
  <c r="X57" i="29"/>
  <c r="X47" i="29"/>
  <c r="X48" i="29"/>
  <c r="X49" i="29"/>
  <c r="X50" i="29"/>
  <c r="X51" i="29"/>
  <c r="X52" i="29"/>
  <c r="X53" i="29"/>
  <c r="X54" i="29"/>
  <c r="X58" i="29"/>
  <c r="X56" i="29"/>
  <c r="X59" i="29"/>
  <c r="X29" i="29"/>
  <c r="X60" i="29"/>
  <c r="X32" i="29"/>
  <c r="X61" i="29"/>
  <c r="X62" i="29"/>
  <c r="X63" i="29"/>
  <c r="X64" i="29"/>
  <c r="X65" i="29"/>
  <c r="X66" i="29"/>
  <c r="X67" i="29"/>
  <c r="X68" i="29"/>
  <c r="X69" i="29"/>
  <c r="X70" i="29"/>
  <c r="X71" i="29"/>
  <c r="X72" i="29"/>
  <c r="X73" i="29"/>
  <c r="X74" i="29"/>
  <c r="X75" i="29"/>
  <c r="X76" i="29"/>
  <c r="X77" i="29"/>
  <c r="X78" i="29"/>
  <c r="X79" i="29"/>
  <c r="X80" i="29"/>
  <c r="X81" i="29"/>
  <c r="X82" i="29"/>
  <c r="X83" i="29"/>
  <c r="X84" i="29"/>
  <c r="X85" i="29"/>
  <c r="X86" i="29"/>
  <c r="X87" i="29"/>
  <c r="X88" i="29"/>
  <c r="X89" i="29"/>
  <c r="X90" i="29"/>
  <c r="X91" i="29"/>
  <c r="X92" i="29"/>
  <c r="X93" i="29"/>
  <c r="X94" i="29"/>
  <c r="X95" i="29"/>
  <c r="X96" i="29"/>
  <c r="X97" i="29"/>
  <c r="X98" i="29"/>
  <c r="X99" i="29"/>
  <c r="X100" i="29"/>
  <c r="X101" i="29"/>
  <c r="X102" i="29"/>
  <c r="X103" i="29"/>
  <c r="X104" i="29"/>
  <c r="X105" i="29"/>
  <c r="X106" i="29"/>
  <c r="X107" i="29"/>
  <c r="X108" i="29"/>
  <c r="X109" i="29"/>
  <c r="X110" i="29"/>
  <c r="X111" i="29"/>
  <c r="X112" i="29"/>
  <c r="X113" i="29"/>
  <c r="X2" i="29"/>
  <c r="U31" i="29"/>
  <c r="U77" i="29"/>
  <c r="U54" i="29"/>
  <c r="U53" i="29"/>
  <c r="U87" i="29"/>
  <c r="U52" i="29"/>
  <c r="U47" i="29"/>
  <c r="U57" i="29"/>
  <c r="U43" i="29"/>
  <c r="U42" i="29"/>
  <c r="U37" i="29"/>
  <c r="U34" i="29"/>
  <c r="U99" i="29"/>
  <c r="T31" i="29"/>
  <c r="T54" i="29"/>
  <c r="T53" i="29"/>
  <c r="T87" i="29"/>
  <c r="T52" i="29"/>
  <c r="T47" i="29"/>
  <c r="T7" i="29"/>
  <c r="T43" i="29"/>
  <c r="T42" i="29"/>
  <c r="T37" i="29"/>
  <c r="T34" i="29"/>
  <c r="T99" i="29"/>
  <c r="S79" i="29"/>
  <c r="S78" i="29"/>
  <c r="S31" i="29"/>
  <c r="S92" i="29"/>
  <c r="S77" i="29"/>
  <c r="S105" i="29"/>
  <c r="S13" i="29"/>
  <c r="S104" i="29"/>
  <c r="S75" i="29"/>
  <c r="S72" i="29"/>
  <c r="S71" i="29"/>
  <c r="S70" i="29"/>
  <c r="S91" i="29"/>
  <c r="S12" i="29"/>
  <c r="S69" i="29"/>
  <c r="S68" i="29"/>
  <c r="S67" i="29"/>
  <c r="S64" i="29"/>
  <c r="S63" i="29"/>
  <c r="S62" i="29"/>
  <c r="S61" i="29"/>
  <c r="S19" i="29"/>
  <c r="S56" i="29"/>
  <c r="S112" i="29"/>
  <c r="S89" i="29"/>
  <c r="S111" i="29"/>
  <c r="S58" i="29"/>
  <c r="S54" i="29"/>
  <c r="S109" i="29"/>
  <c r="S11" i="29"/>
  <c r="S53" i="29"/>
  <c r="S87" i="29"/>
  <c r="S52" i="29"/>
  <c r="S51" i="29"/>
  <c r="S25" i="29"/>
  <c r="S50" i="29"/>
  <c r="S18" i="29"/>
  <c r="S49" i="29"/>
  <c r="S48" i="29"/>
  <c r="S47" i="29"/>
  <c r="S7" i="29"/>
  <c r="S102" i="29"/>
  <c r="S45" i="29"/>
  <c r="S55" i="29"/>
  <c r="S24" i="29"/>
  <c r="S4" i="29"/>
  <c r="S43" i="29"/>
  <c r="S23" i="29"/>
  <c r="S96" i="29"/>
  <c r="S42" i="29"/>
  <c r="S46" i="29"/>
  <c r="S40" i="29"/>
  <c r="S39" i="29"/>
  <c r="S82" i="29"/>
  <c r="S6" i="29"/>
  <c r="S22" i="29"/>
  <c r="S108" i="29"/>
  <c r="S44" i="29"/>
  <c r="S37" i="29"/>
  <c r="S107" i="29"/>
  <c r="S30" i="29"/>
  <c r="S15" i="29"/>
  <c r="S14" i="29"/>
  <c r="S41" i="29"/>
  <c r="S101" i="29"/>
  <c r="S95" i="29"/>
  <c r="S99" i="29"/>
  <c r="S81" i="29"/>
  <c r="S94" i="29"/>
  <c r="S33" i="29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H738" i="11"/>
  <c r="H739" i="11"/>
  <c r="H740" i="11"/>
  <c r="H741" i="11"/>
  <c r="H742" i="11"/>
  <c r="H743" i="11"/>
  <c r="H744" i="11"/>
  <c r="H745" i="11"/>
  <c r="H746" i="11"/>
  <c r="H747" i="11"/>
  <c r="H748" i="11"/>
  <c r="H749" i="11"/>
  <c r="H750" i="11"/>
  <c r="H751" i="11"/>
  <c r="H752" i="11"/>
  <c r="H753" i="11"/>
  <c r="H754" i="11"/>
  <c r="H755" i="11"/>
  <c r="H756" i="11"/>
  <c r="H757" i="11"/>
  <c r="H758" i="11"/>
  <c r="H759" i="11"/>
  <c r="H760" i="11"/>
  <c r="H761" i="11"/>
  <c r="H762" i="11"/>
  <c r="H763" i="11"/>
  <c r="H764" i="11"/>
  <c r="H765" i="11"/>
  <c r="H766" i="11"/>
  <c r="H767" i="11"/>
  <c r="H768" i="11"/>
  <c r="H769" i="11"/>
  <c r="H770" i="11"/>
  <c r="H771" i="11"/>
  <c r="H772" i="11"/>
  <c r="H773" i="11"/>
  <c r="H774" i="11"/>
  <c r="H775" i="11"/>
  <c r="H776" i="11"/>
  <c r="H777" i="11"/>
  <c r="H778" i="11"/>
  <c r="H779" i="11"/>
  <c r="H780" i="11"/>
  <c r="H781" i="11"/>
  <c r="H782" i="11"/>
  <c r="H783" i="11"/>
  <c r="H784" i="11"/>
  <c r="H785" i="11"/>
  <c r="H786" i="11"/>
  <c r="H787" i="11"/>
  <c r="H788" i="11"/>
  <c r="H789" i="11"/>
  <c r="H790" i="11"/>
  <c r="H791" i="11"/>
  <c r="H792" i="11"/>
  <c r="H793" i="11"/>
  <c r="H794" i="11"/>
  <c r="H795" i="11"/>
  <c r="H796" i="11"/>
  <c r="H60" i="11"/>
  <c r="Q37" i="16"/>
  <c r="Q36" i="16"/>
  <c r="Q31" i="16"/>
  <c r="Q30" i="16"/>
  <c r="Q23" i="16"/>
  <c r="Q22" i="16"/>
  <c r="Q12" i="16"/>
  <c r="Q10" i="16"/>
  <c r="Q9" i="16"/>
  <c r="Q8" i="16"/>
  <c r="Q7" i="16"/>
  <c r="T2" i="4"/>
  <c r="E66" i="29"/>
  <c r="E65" i="29"/>
  <c r="J38" i="29"/>
  <c r="I38" i="29"/>
  <c r="U38" i="29" s="1"/>
  <c r="E38" i="29"/>
  <c r="F104" i="4"/>
  <c r="L104" i="4"/>
  <c r="M104" i="4"/>
  <c r="N104" i="4"/>
  <c r="R104" i="4"/>
  <c r="S104" i="4"/>
  <c r="U104" i="4" s="1"/>
  <c r="F91" i="4"/>
  <c r="L91" i="4"/>
  <c r="M91" i="4"/>
  <c r="N91" i="4"/>
  <c r="R91" i="4"/>
  <c r="S91" i="4"/>
  <c r="U91" i="4" s="1"/>
  <c r="S114" i="29" l="1"/>
  <c r="Q39" i="16"/>
  <c r="Q33" i="16"/>
  <c r="Q27" i="16"/>
  <c r="Q17" i="16"/>
  <c r="V104" i="4"/>
  <c r="V91" i="4"/>
  <c r="S52" i="4"/>
  <c r="U52" i="4" s="1"/>
  <c r="R52" i="4"/>
  <c r="N52" i="4"/>
  <c r="M52" i="4"/>
  <c r="L52" i="4"/>
  <c r="W91" i="4" l="1"/>
  <c r="Y91" i="4"/>
  <c r="X91" i="4" s="1"/>
  <c r="W104" i="4"/>
  <c r="Y104" i="4"/>
  <c r="X104" i="4" s="1"/>
  <c r="X52" i="4" l="1"/>
  <c r="W52" i="4"/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8" i="5"/>
  <c r="C2" i="5"/>
  <c r="AW3" i="27"/>
  <c r="AW14" i="27"/>
  <c r="AW29" i="27"/>
  <c r="AV2" i="27"/>
  <c r="AV3" i="27"/>
  <c r="AV4" i="27"/>
  <c r="AV5" i="27"/>
  <c r="AV6" i="27"/>
  <c r="AV7" i="27"/>
  <c r="AV8" i="27"/>
  <c r="AV9" i="27"/>
  <c r="AV10" i="27"/>
  <c r="AV11" i="27"/>
  <c r="AV12" i="27"/>
  <c r="AV13" i="27"/>
  <c r="AV14" i="27"/>
  <c r="AV15" i="27"/>
  <c r="AV16" i="27"/>
  <c r="AV17" i="27"/>
  <c r="AV18" i="27"/>
  <c r="AV19" i="27"/>
  <c r="AV20" i="27"/>
  <c r="AV21" i="27"/>
  <c r="AV22" i="27"/>
  <c r="AV23" i="27"/>
  <c r="AV24" i="27"/>
  <c r="AV25" i="27"/>
  <c r="AV26" i="27"/>
  <c r="AV27" i="27"/>
  <c r="AV28" i="27"/>
  <c r="AV29" i="27"/>
  <c r="AV30" i="27"/>
  <c r="AV31" i="27"/>
  <c r="AV32" i="27"/>
  <c r="AV33" i="27"/>
  <c r="AV34" i="27"/>
  <c r="AV35" i="27"/>
  <c r="AV36" i="27"/>
  <c r="AV37" i="27"/>
  <c r="AV38" i="27"/>
  <c r="AV39" i="27"/>
  <c r="AV40" i="27"/>
  <c r="AV41" i="27"/>
  <c r="AV42" i="27"/>
  <c r="AV43" i="27"/>
  <c r="AV44" i="27"/>
  <c r="AV45" i="27"/>
  <c r="AV46" i="27"/>
  <c r="AV47" i="27"/>
  <c r="AV48" i="27"/>
  <c r="AV49" i="27"/>
  <c r="AV50" i="27"/>
  <c r="AV51" i="27"/>
  <c r="AV52" i="27"/>
  <c r="AV53" i="27"/>
  <c r="AV54" i="27"/>
  <c r="AV55" i="27"/>
  <c r="AV56" i="27"/>
  <c r="AV57" i="27"/>
  <c r="AV58" i="27"/>
  <c r="AV59" i="27"/>
  <c r="AV60" i="27"/>
  <c r="AV61" i="27"/>
  <c r="AV62" i="27"/>
  <c r="AV63" i="27"/>
  <c r="AV64" i="27"/>
  <c r="AV65" i="27"/>
  <c r="AV66" i="27"/>
  <c r="AV67" i="27"/>
  <c r="AV68" i="27"/>
  <c r="AV69" i="27"/>
  <c r="AV70" i="27"/>
  <c r="AV71" i="27"/>
  <c r="AV72" i="27"/>
  <c r="AV73" i="27"/>
  <c r="AV74" i="27"/>
  <c r="AV75" i="27"/>
  <c r="AV76" i="27"/>
  <c r="AV77" i="27"/>
  <c r="AV78" i="27"/>
  <c r="AV79" i="27"/>
  <c r="AV80" i="27"/>
  <c r="AV81" i="27"/>
  <c r="AV82" i="27"/>
  <c r="AV83" i="27"/>
  <c r="AV84" i="27"/>
  <c r="AV85" i="27"/>
  <c r="AV86" i="27"/>
  <c r="AV87" i="27"/>
  <c r="AV88" i="27"/>
  <c r="AV89" i="27"/>
  <c r="AV90" i="27"/>
  <c r="AV91" i="27"/>
  <c r="AV92" i="27"/>
  <c r="AV93" i="27"/>
  <c r="AV94" i="27"/>
  <c r="AV95" i="27"/>
  <c r="AV96" i="27"/>
  <c r="AV97" i="27"/>
  <c r="AV98" i="27"/>
  <c r="AV99" i="27"/>
  <c r="AV100" i="27"/>
  <c r="AV101" i="27"/>
  <c r="AV102" i="27"/>
  <c r="AV103" i="27"/>
  <c r="AV104" i="27"/>
  <c r="F53" i="4"/>
  <c r="L53" i="4"/>
  <c r="M53" i="4"/>
  <c r="N53" i="4"/>
  <c r="R53" i="4"/>
  <c r="S53" i="4"/>
  <c r="U53" i="4" s="1"/>
  <c r="F28" i="4"/>
  <c r="L28" i="4"/>
  <c r="M28" i="4"/>
  <c r="N28" i="4"/>
  <c r="R28" i="4"/>
  <c r="S28" i="4"/>
  <c r="U28" i="4" s="1"/>
  <c r="F67" i="4"/>
  <c r="L67" i="4"/>
  <c r="M67" i="4"/>
  <c r="N67" i="4"/>
  <c r="R67" i="4"/>
  <c r="S67" i="4"/>
  <c r="U67" i="4" s="1"/>
  <c r="F102" i="4"/>
  <c r="L102" i="4"/>
  <c r="M102" i="4"/>
  <c r="N102" i="4"/>
  <c r="R102" i="4"/>
  <c r="S102" i="4"/>
  <c r="U102" i="4" s="1"/>
  <c r="F64" i="4"/>
  <c r="L64" i="4"/>
  <c r="M64" i="4"/>
  <c r="N64" i="4"/>
  <c r="R64" i="4"/>
  <c r="S64" i="4"/>
  <c r="U64" i="4" s="1"/>
  <c r="F94" i="4"/>
  <c r="F95" i="4"/>
  <c r="AW71" i="27" s="1"/>
  <c r="F96" i="4"/>
  <c r="AW72" i="27" s="1"/>
  <c r="F97" i="4"/>
  <c r="F98" i="4"/>
  <c r="AW73" i="27" s="1"/>
  <c r="F99" i="4"/>
  <c r="AW74" i="27" s="1"/>
  <c r="F100" i="4"/>
  <c r="AW75" i="27" s="1"/>
  <c r="F101" i="4"/>
  <c r="AW76" i="27" s="1"/>
  <c r="F103" i="4"/>
  <c r="F105" i="4"/>
  <c r="AW77" i="27" s="1"/>
  <c r="F106" i="4"/>
  <c r="AW78" i="27" s="1"/>
  <c r="F107" i="4"/>
  <c r="AW79" i="27" s="1"/>
  <c r="F108" i="4"/>
  <c r="AW80" i="27" s="1"/>
  <c r="F109" i="4"/>
  <c r="AW81" i="27" s="1"/>
  <c r="F111" i="4"/>
  <c r="AW82" i="27" s="1"/>
  <c r="F112" i="4"/>
  <c r="AW83" i="27" s="1"/>
  <c r="F113" i="4"/>
  <c r="AW84" i="27" s="1"/>
  <c r="F114" i="4"/>
  <c r="AW85" i="27" s="1"/>
  <c r="F115" i="4"/>
  <c r="AW86" i="27" s="1"/>
  <c r="F116" i="4"/>
  <c r="AW87" i="27" s="1"/>
  <c r="F117" i="4"/>
  <c r="AW88" i="27" s="1"/>
  <c r="F118" i="4"/>
  <c r="AW89" i="27" s="1"/>
  <c r="F119" i="4"/>
  <c r="AW90" i="27" s="1"/>
  <c r="F120" i="4"/>
  <c r="AW91" i="27" s="1"/>
  <c r="F121" i="4"/>
  <c r="AW92" i="27" s="1"/>
  <c r="F122" i="4"/>
  <c r="AW93" i="27" s="1"/>
  <c r="F123" i="4"/>
  <c r="AW94" i="27" s="1"/>
  <c r="F124" i="4"/>
  <c r="AW95" i="27" s="1"/>
  <c r="F126" i="4"/>
  <c r="F127" i="4"/>
  <c r="AW96" i="27" s="1"/>
  <c r="F128" i="4"/>
  <c r="F129" i="4"/>
  <c r="AW97" i="27" s="1"/>
  <c r="F130" i="4"/>
  <c r="F131" i="4"/>
  <c r="AW98" i="27" s="1"/>
  <c r="F132" i="4"/>
  <c r="AW99" i="27" s="1"/>
  <c r="F133" i="4"/>
  <c r="F134" i="4"/>
  <c r="AW100" i="27" s="1"/>
  <c r="F135" i="4"/>
  <c r="AW101" i="27" s="1"/>
  <c r="F136" i="4"/>
  <c r="AW102" i="27" s="1"/>
  <c r="F137" i="4"/>
  <c r="AW103" i="27" s="1"/>
  <c r="F138" i="4"/>
  <c r="AW104" i="27" s="1"/>
  <c r="L94" i="4"/>
  <c r="M94" i="4"/>
  <c r="N94" i="4"/>
  <c r="R94" i="4"/>
  <c r="S94" i="4"/>
  <c r="U94" i="4" s="1"/>
  <c r="V53" i="4" l="1"/>
  <c r="V28" i="4"/>
  <c r="V67" i="4"/>
  <c r="W67" i="4" s="1"/>
  <c r="V102" i="4"/>
  <c r="V64" i="4"/>
  <c r="V94" i="4"/>
  <c r="W102" i="4" l="1"/>
  <c r="Y102" i="4"/>
  <c r="X102" i="4" s="1"/>
  <c r="W64" i="4"/>
  <c r="Y64" i="4"/>
  <c r="X64" i="4" s="1"/>
  <c r="W94" i="4"/>
  <c r="Y94" i="4"/>
  <c r="X94" i="4" s="1"/>
  <c r="W28" i="4"/>
  <c r="Y28" i="4"/>
  <c r="X28" i="4" s="1"/>
  <c r="W53" i="4"/>
  <c r="Y53" i="4"/>
  <c r="X53" i="4" s="1"/>
  <c r="E85" i="29" l="1"/>
  <c r="H85" i="29"/>
  <c r="I85" i="29"/>
  <c r="J85" i="29"/>
  <c r="F339" i="9" l="1"/>
  <c r="E339" i="9"/>
  <c r="A3" i="11" l="1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A726" i="11"/>
  <c r="A727" i="11"/>
  <c r="A728" i="11"/>
  <c r="A729" i="11"/>
  <c r="A730" i="11"/>
  <c r="A731" i="11"/>
  <c r="A732" i="11"/>
  <c r="A733" i="11"/>
  <c r="A734" i="11"/>
  <c r="A735" i="11"/>
  <c r="A736" i="11"/>
  <c r="A737" i="11"/>
  <c r="A738" i="11"/>
  <c r="A739" i="11"/>
  <c r="A740" i="11"/>
  <c r="A741" i="11"/>
  <c r="A742" i="11"/>
  <c r="A743" i="11"/>
  <c r="A744" i="11"/>
  <c r="A745" i="11"/>
  <c r="A746" i="11"/>
  <c r="A747" i="11"/>
  <c r="A748" i="11"/>
  <c r="A749" i="11"/>
  <c r="A750" i="11"/>
  <c r="A751" i="11"/>
  <c r="A752" i="11"/>
  <c r="A753" i="11"/>
  <c r="A754" i="11"/>
  <c r="A755" i="11"/>
  <c r="A756" i="11"/>
  <c r="A757" i="11"/>
  <c r="A758" i="11"/>
  <c r="A759" i="11"/>
  <c r="A760" i="11"/>
  <c r="A761" i="11"/>
  <c r="A762" i="11"/>
  <c r="A763" i="11"/>
  <c r="A764" i="11"/>
  <c r="A765" i="11"/>
  <c r="A766" i="11"/>
  <c r="A767" i="11"/>
  <c r="A768" i="11"/>
  <c r="A769" i="11"/>
  <c r="A770" i="11"/>
  <c r="A771" i="11"/>
  <c r="A772" i="11"/>
  <c r="A773" i="11"/>
  <c r="A774" i="11"/>
  <c r="A775" i="11"/>
  <c r="A776" i="11"/>
  <c r="A777" i="11"/>
  <c r="A778" i="11"/>
  <c r="A779" i="11"/>
  <c r="A780" i="11"/>
  <c r="A781" i="11"/>
  <c r="A782" i="11"/>
  <c r="A783" i="11"/>
  <c r="A784" i="11"/>
  <c r="A785" i="11"/>
  <c r="A786" i="11"/>
  <c r="A787" i="11"/>
  <c r="A788" i="11"/>
  <c r="A789" i="11"/>
  <c r="A790" i="11"/>
  <c r="A791" i="11"/>
  <c r="A792" i="11"/>
  <c r="A793" i="11"/>
  <c r="A794" i="11"/>
  <c r="A795" i="11"/>
  <c r="A796" i="11"/>
  <c r="A2" i="11"/>
  <c r="D30" i="5"/>
  <c r="E188" i="9"/>
  <c r="E192" i="9"/>
  <c r="E136" i="9"/>
  <c r="E160" i="9"/>
  <c r="E137" i="9"/>
  <c r="E163" i="9"/>
  <c r="E157" i="9"/>
  <c r="E165" i="9"/>
  <c r="E78" i="9"/>
  <c r="E108" i="9"/>
  <c r="E94" i="9"/>
  <c r="E119" i="9"/>
  <c r="E56" i="9"/>
  <c r="E10" i="9"/>
  <c r="E11" i="9"/>
  <c r="E7" i="9"/>
  <c r="E61" i="9"/>
  <c r="C30" i="5" l="1"/>
  <c r="F79" i="15" l="1"/>
  <c r="G75" i="15" s="1"/>
  <c r="J55" i="15"/>
  <c r="K49" i="15" s="1"/>
  <c r="F54" i="15"/>
  <c r="G49" i="15" s="1"/>
  <c r="B53" i="15"/>
  <c r="C50" i="15" s="1"/>
  <c r="G77" i="15" l="1"/>
  <c r="G78" i="15"/>
  <c r="G76" i="15"/>
  <c r="G74" i="15"/>
  <c r="K51" i="15"/>
  <c r="K52" i="15"/>
  <c r="K54" i="15"/>
  <c r="K50" i="15"/>
  <c r="K53" i="15"/>
  <c r="G52" i="15"/>
  <c r="G51" i="15"/>
  <c r="G50" i="15"/>
  <c r="G53" i="15"/>
  <c r="C49" i="15"/>
  <c r="C52" i="15"/>
  <c r="C51" i="15"/>
  <c r="I9" i="29" l="1"/>
  <c r="U9" i="29" s="1"/>
  <c r="H9" i="29"/>
  <c r="E9" i="29"/>
  <c r="H74" i="29" l="1"/>
  <c r="E53" i="29"/>
  <c r="E34" i="29"/>
  <c r="S68" i="4"/>
  <c r="U68" i="4" s="1"/>
  <c r="R68" i="4"/>
  <c r="N68" i="4"/>
  <c r="M68" i="4"/>
  <c r="L68" i="4"/>
  <c r="F68" i="4"/>
  <c r="S12" i="4"/>
  <c r="U12" i="4" s="1"/>
  <c r="R12" i="4"/>
  <c r="N12" i="4"/>
  <c r="M12" i="4"/>
  <c r="L12" i="4"/>
  <c r="F12" i="4"/>
  <c r="A12" i="4"/>
  <c r="V68" i="4" l="1"/>
  <c r="V12" i="4"/>
  <c r="W12" i="4" s="1"/>
  <c r="W68" i="4" l="1"/>
  <c r="Y68" i="4"/>
  <c r="X68" i="4" s="1"/>
  <c r="D3" i="24" l="1"/>
  <c r="D4" i="24"/>
  <c r="D5" i="24"/>
  <c r="D6" i="24"/>
  <c r="D7" i="24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D105" i="24"/>
  <c r="D106" i="24"/>
  <c r="D107" i="24"/>
  <c r="D108" i="24"/>
  <c r="D109" i="24"/>
  <c r="D110" i="24"/>
  <c r="D111" i="24"/>
  <c r="D112" i="24"/>
  <c r="D113" i="24"/>
  <c r="D114" i="24"/>
  <c r="D115" i="24"/>
  <c r="D116" i="24"/>
  <c r="D117" i="24"/>
  <c r="D118" i="24"/>
  <c r="D119" i="24"/>
  <c r="D120" i="24"/>
  <c r="D121" i="24"/>
  <c r="D122" i="24"/>
  <c r="D123" i="24"/>
  <c r="D124" i="24"/>
  <c r="D125" i="24"/>
  <c r="D126" i="24"/>
  <c r="D127" i="24"/>
  <c r="D128" i="24"/>
  <c r="D129" i="24"/>
  <c r="D130" i="24"/>
  <c r="D131" i="24"/>
  <c r="D132" i="24"/>
  <c r="D133" i="24"/>
  <c r="D134" i="24"/>
  <c r="D135" i="24"/>
  <c r="D136" i="24"/>
  <c r="D137" i="24"/>
  <c r="D138" i="24"/>
  <c r="D139" i="24"/>
  <c r="D140" i="24"/>
  <c r="D141" i="24"/>
  <c r="D142" i="24"/>
  <c r="D143" i="24"/>
  <c r="D144" i="24"/>
  <c r="D145" i="24"/>
  <c r="D146" i="24"/>
  <c r="D147" i="24"/>
  <c r="D148" i="24"/>
  <c r="D149" i="24"/>
  <c r="D150" i="24"/>
  <c r="D151" i="24"/>
  <c r="D152" i="24"/>
  <c r="D153" i="24"/>
  <c r="D154" i="24"/>
  <c r="D155" i="24"/>
  <c r="D156" i="24"/>
  <c r="D157" i="24"/>
  <c r="D158" i="24"/>
  <c r="D159" i="24"/>
  <c r="D160" i="24"/>
  <c r="D161" i="24"/>
  <c r="D162" i="24"/>
  <c r="D163" i="24"/>
  <c r="D164" i="24"/>
  <c r="D165" i="24"/>
  <c r="D166" i="24"/>
  <c r="D167" i="24"/>
  <c r="D168" i="24"/>
  <c r="D169" i="24"/>
  <c r="D170" i="24"/>
  <c r="D171" i="24"/>
  <c r="D172" i="24"/>
  <c r="D173" i="24"/>
  <c r="D174" i="24"/>
  <c r="D175" i="24"/>
  <c r="D176" i="24"/>
  <c r="D177" i="24"/>
  <c r="D178" i="24"/>
  <c r="D179" i="24"/>
  <c r="D180" i="24"/>
  <c r="D181" i="24"/>
  <c r="D182" i="24"/>
  <c r="D183" i="24"/>
  <c r="D184" i="24"/>
  <c r="D185" i="24"/>
  <c r="D186" i="24"/>
  <c r="D187" i="24"/>
  <c r="D188" i="24"/>
  <c r="D189" i="24"/>
  <c r="D190" i="24"/>
  <c r="D191" i="24"/>
  <c r="D192" i="24"/>
  <c r="D193" i="24"/>
  <c r="D194" i="24"/>
  <c r="D195" i="24"/>
  <c r="D196" i="24"/>
  <c r="D197" i="24"/>
  <c r="D198" i="24"/>
  <c r="D199" i="24"/>
  <c r="D200" i="24"/>
  <c r="D201" i="24"/>
  <c r="D202" i="24"/>
  <c r="D203" i="24"/>
  <c r="D204" i="24"/>
  <c r="D205" i="24"/>
  <c r="D206" i="24"/>
  <c r="D207" i="24"/>
  <c r="D208" i="24"/>
  <c r="D209" i="24"/>
  <c r="D210" i="24"/>
  <c r="D211" i="24"/>
  <c r="D212" i="24"/>
  <c r="D213" i="24"/>
  <c r="D214" i="24"/>
  <c r="D215" i="24"/>
  <c r="D216" i="24"/>
  <c r="D217" i="24"/>
  <c r="D218" i="24"/>
  <c r="D219" i="24"/>
  <c r="D220" i="24"/>
  <c r="D221" i="24"/>
  <c r="D222" i="24"/>
  <c r="D223" i="24"/>
  <c r="D224" i="24"/>
  <c r="D2" i="24"/>
  <c r="B30" i="15" l="1"/>
  <c r="B28" i="15"/>
  <c r="B29" i="15"/>
  <c r="B31" i="15" l="1"/>
  <c r="C29" i="15" s="1"/>
  <c r="F37" i="4"/>
  <c r="L37" i="4"/>
  <c r="M37" i="4"/>
  <c r="N37" i="4"/>
  <c r="R37" i="4"/>
  <c r="S37" i="4"/>
  <c r="U37" i="4" s="1"/>
  <c r="E42" i="29"/>
  <c r="J79" i="29"/>
  <c r="U79" i="29"/>
  <c r="E79" i="29"/>
  <c r="J84" i="29"/>
  <c r="I84" i="29"/>
  <c r="U84" i="29" s="1"/>
  <c r="H84" i="29"/>
  <c r="E84" i="29"/>
  <c r="J93" i="29"/>
  <c r="I93" i="29"/>
  <c r="H93" i="29"/>
  <c r="E93" i="29"/>
  <c r="J28" i="29"/>
  <c r="I28" i="29"/>
  <c r="U28" i="29" s="1"/>
  <c r="H28" i="29"/>
  <c r="E28" i="29"/>
  <c r="J36" i="29"/>
  <c r="I36" i="29"/>
  <c r="U36" i="29" s="1"/>
  <c r="E36" i="29"/>
  <c r="I27" i="29"/>
  <c r="U27" i="29" s="1"/>
  <c r="H27" i="29"/>
  <c r="T27" i="29" s="1"/>
  <c r="E27" i="29"/>
  <c r="J78" i="29"/>
  <c r="I78" i="29"/>
  <c r="U78" i="29" s="1"/>
  <c r="H78" i="29"/>
  <c r="T78" i="29" s="1"/>
  <c r="E78" i="29"/>
  <c r="E31" i="29"/>
  <c r="J92" i="29"/>
  <c r="I92" i="29"/>
  <c r="H92" i="29"/>
  <c r="E92" i="29"/>
  <c r="H77" i="29"/>
  <c r="J105" i="29"/>
  <c r="I105" i="29"/>
  <c r="U105" i="29" s="1"/>
  <c r="H105" i="29"/>
  <c r="T105" i="29" s="1"/>
  <c r="E105" i="29"/>
  <c r="J13" i="29"/>
  <c r="I13" i="29"/>
  <c r="U13" i="29" s="1"/>
  <c r="H13" i="29"/>
  <c r="T13" i="29" s="1"/>
  <c r="E13" i="29"/>
  <c r="J76" i="29"/>
  <c r="I76" i="29"/>
  <c r="U76" i="29" s="1"/>
  <c r="E76" i="29"/>
  <c r="J104" i="29"/>
  <c r="I104" i="29"/>
  <c r="H104" i="29"/>
  <c r="U75" i="29"/>
  <c r="E75" i="29"/>
  <c r="J72" i="29"/>
  <c r="I72" i="29"/>
  <c r="U72" i="29" s="1"/>
  <c r="H72" i="29"/>
  <c r="T72" i="29" s="1"/>
  <c r="E72" i="29"/>
  <c r="J71" i="29"/>
  <c r="I71" i="29"/>
  <c r="U71" i="29" s="1"/>
  <c r="H71" i="29"/>
  <c r="T71" i="29" s="1"/>
  <c r="E71" i="29"/>
  <c r="J70" i="29"/>
  <c r="I70" i="29"/>
  <c r="U70" i="29" s="1"/>
  <c r="H70" i="29"/>
  <c r="T70" i="29" s="1"/>
  <c r="E70" i="29"/>
  <c r="J91" i="29"/>
  <c r="I91" i="29"/>
  <c r="U91" i="29" s="1"/>
  <c r="H91" i="29"/>
  <c r="T91" i="29" s="1"/>
  <c r="E91" i="29"/>
  <c r="J21" i="29"/>
  <c r="I21" i="29"/>
  <c r="E21" i="29"/>
  <c r="J98" i="29"/>
  <c r="I98" i="29"/>
  <c r="U98" i="29" s="1"/>
  <c r="H98" i="29"/>
  <c r="E98" i="29"/>
  <c r="J12" i="29"/>
  <c r="I12" i="29"/>
  <c r="U12" i="29" s="1"/>
  <c r="H12" i="29"/>
  <c r="T12" i="29" s="1"/>
  <c r="E12" i="29"/>
  <c r="J69" i="29"/>
  <c r="I69" i="29"/>
  <c r="U69" i="29" s="1"/>
  <c r="H69" i="29"/>
  <c r="T69" i="29" s="1"/>
  <c r="E69" i="29"/>
  <c r="J68" i="29"/>
  <c r="I68" i="29"/>
  <c r="U68" i="29" s="1"/>
  <c r="H68" i="29"/>
  <c r="T68" i="29" s="1"/>
  <c r="J67" i="29"/>
  <c r="I67" i="29"/>
  <c r="U67" i="29" s="1"/>
  <c r="H67" i="29"/>
  <c r="T67" i="29" s="1"/>
  <c r="E67" i="29"/>
  <c r="I64" i="29"/>
  <c r="U64" i="29" s="1"/>
  <c r="E64" i="29"/>
  <c r="J63" i="29"/>
  <c r="I63" i="29"/>
  <c r="U63" i="29" s="1"/>
  <c r="H63" i="29"/>
  <c r="T63" i="29" s="1"/>
  <c r="E63" i="29"/>
  <c r="J62" i="29"/>
  <c r="I62" i="29"/>
  <c r="U62" i="29" s="1"/>
  <c r="H62" i="29"/>
  <c r="T62" i="29" s="1"/>
  <c r="E62" i="29"/>
  <c r="J61" i="29"/>
  <c r="I61" i="29"/>
  <c r="U61" i="29" s="1"/>
  <c r="H61" i="29"/>
  <c r="T61" i="29" s="1"/>
  <c r="E61" i="29"/>
  <c r="J20" i="29"/>
  <c r="I20" i="29"/>
  <c r="U20" i="29" s="1"/>
  <c r="H20" i="29"/>
  <c r="E20" i="29"/>
  <c r="J90" i="29"/>
  <c r="I90" i="29"/>
  <c r="H90" i="29"/>
  <c r="E90" i="29"/>
  <c r="J60" i="29"/>
  <c r="I60" i="29"/>
  <c r="H60" i="29"/>
  <c r="E60" i="29"/>
  <c r="J59" i="29"/>
  <c r="I59" i="29"/>
  <c r="U59" i="29" s="1"/>
  <c r="H59" i="29"/>
  <c r="E59" i="29"/>
  <c r="J19" i="29"/>
  <c r="I19" i="29"/>
  <c r="U19" i="29" s="1"/>
  <c r="H19" i="29"/>
  <c r="T19" i="29" s="1"/>
  <c r="E19" i="29"/>
  <c r="J113" i="29"/>
  <c r="I113" i="29"/>
  <c r="H113" i="29"/>
  <c r="E113" i="29"/>
  <c r="J56" i="29"/>
  <c r="I56" i="29"/>
  <c r="U56" i="29" s="1"/>
  <c r="H56" i="29"/>
  <c r="T56" i="29" s="1"/>
  <c r="E56" i="29"/>
  <c r="J112" i="29"/>
  <c r="I112" i="29"/>
  <c r="U112" i="29" s="1"/>
  <c r="H112" i="29"/>
  <c r="T112" i="29" s="1"/>
  <c r="E112" i="29"/>
  <c r="J89" i="29"/>
  <c r="I89" i="29"/>
  <c r="U89" i="29" s="1"/>
  <c r="H89" i="29"/>
  <c r="T89" i="29" s="1"/>
  <c r="E89" i="29"/>
  <c r="J111" i="29"/>
  <c r="I111" i="29"/>
  <c r="U111" i="29" s="1"/>
  <c r="H111" i="29"/>
  <c r="T111" i="29" s="1"/>
  <c r="E111" i="29"/>
  <c r="J88" i="29"/>
  <c r="I88" i="29"/>
  <c r="U88" i="29" s="1"/>
  <c r="H88" i="29"/>
  <c r="E88" i="29"/>
  <c r="J58" i="29"/>
  <c r="U58" i="29"/>
  <c r="E58" i="29"/>
  <c r="J97" i="29"/>
  <c r="I97" i="29"/>
  <c r="U97" i="29" s="1"/>
  <c r="E97" i="29"/>
  <c r="J103" i="29"/>
  <c r="I103" i="29"/>
  <c r="E103" i="29"/>
  <c r="J26" i="29"/>
  <c r="I26" i="29"/>
  <c r="U26" i="29" s="1"/>
  <c r="H26" i="29"/>
  <c r="E26" i="29"/>
  <c r="J83" i="29"/>
  <c r="I83" i="29"/>
  <c r="U83" i="29" s="1"/>
  <c r="H83" i="29"/>
  <c r="E83" i="29"/>
  <c r="E54" i="29"/>
  <c r="J110" i="29"/>
  <c r="I110" i="29"/>
  <c r="U110" i="29" s="1"/>
  <c r="H110" i="29"/>
  <c r="E110" i="29"/>
  <c r="J109" i="29"/>
  <c r="I109" i="29"/>
  <c r="H109" i="29"/>
  <c r="E109" i="29"/>
  <c r="J11" i="29"/>
  <c r="I11" i="29"/>
  <c r="U11" i="29" s="1"/>
  <c r="H11" i="29"/>
  <c r="T11" i="29" s="1"/>
  <c r="E11" i="29"/>
  <c r="J17" i="29"/>
  <c r="I17" i="29"/>
  <c r="U17" i="29" s="1"/>
  <c r="H17" i="29"/>
  <c r="E17" i="29"/>
  <c r="I51" i="29"/>
  <c r="U51" i="29" s="1"/>
  <c r="H51" i="29"/>
  <c r="T51" i="29" s="1"/>
  <c r="J8" i="29"/>
  <c r="I8" i="29"/>
  <c r="U8" i="29" s="1"/>
  <c r="H8" i="29"/>
  <c r="E8" i="29"/>
  <c r="J25" i="29"/>
  <c r="I25" i="29"/>
  <c r="U25" i="29" s="1"/>
  <c r="H25" i="29"/>
  <c r="T25" i="29" s="1"/>
  <c r="E25" i="29"/>
  <c r="J50" i="29"/>
  <c r="I50" i="29"/>
  <c r="U50" i="29" s="1"/>
  <c r="H50" i="29"/>
  <c r="T50" i="29" s="1"/>
  <c r="E50" i="29"/>
  <c r="J18" i="29"/>
  <c r="I18" i="29"/>
  <c r="U18" i="29" s="1"/>
  <c r="H18" i="29"/>
  <c r="T18" i="29" s="1"/>
  <c r="E18" i="29"/>
  <c r="J16" i="29"/>
  <c r="I16" i="29"/>
  <c r="U16" i="29" s="1"/>
  <c r="H16" i="29"/>
  <c r="E16" i="29"/>
  <c r="J49" i="29"/>
  <c r="I49" i="29"/>
  <c r="U49" i="29" s="1"/>
  <c r="H49" i="29"/>
  <c r="T49" i="29" s="1"/>
  <c r="E49" i="29"/>
  <c r="J48" i="29"/>
  <c r="I48" i="29"/>
  <c r="U48" i="29" s="1"/>
  <c r="H48" i="29"/>
  <c r="T48" i="29" s="1"/>
  <c r="J7" i="29"/>
  <c r="I7" i="29"/>
  <c r="U7" i="29" s="1"/>
  <c r="E7" i="29"/>
  <c r="E57" i="29"/>
  <c r="J102" i="29"/>
  <c r="I102" i="29"/>
  <c r="U102" i="29" s="1"/>
  <c r="H102" i="29"/>
  <c r="E102" i="29"/>
  <c r="I10" i="29"/>
  <c r="U10" i="29" s="1"/>
  <c r="E10" i="29"/>
  <c r="J45" i="29"/>
  <c r="I45" i="29"/>
  <c r="U45" i="29" s="1"/>
  <c r="H45" i="29"/>
  <c r="T45" i="29" s="1"/>
  <c r="E45" i="29"/>
  <c r="J55" i="29"/>
  <c r="U55" i="29"/>
  <c r="H55" i="29"/>
  <c r="E55" i="29"/>
  <c r="J86" i="29"/>
  <c r="I86" i="29"/>
  <c r="U86" i="29" s="1"/>
  <c r="H86" i="29"/>
  <c r="T86" i="29" s="1"/>
  <c r="E86" i="29"/>
  <c r="J24" i="29"/>
  <c r="I24" i="29"/>
  <c r="U24" i="29" s="1"/>
  <c r="H24" i="29"/>
  <c r="T24" i="29" s="1"/>
  <c r="E24" i="29"/>
  <c r="J4" i="29"/>
  <c r="I4" i="29"/>
  <c r="U4" i="29" s="1"/>
  <c r="H4" i="29"/>
  <c r="T4" i="29" s="1"/>
  <c r="E4" i="29"/>
  <c r="I23" i="29"/>
  <c r="U23" i="29" s="1"/>
  <c r="H23" i="29"/>
  <c r="T23" i="29" s="1"/>
  <c r="E23" i="29"/>
  <c r="J96" i="29"/>
  <c r="I96" i="29"/>
  <c r="U96" i="29" s="1"/>
  <c r="H96" i="29"/>
  <c r="T96" i="29" s="1"/>
  <c r="E96" i="29"/>
  <c r="J46" i="29"/>
  <c r="U46" i="29"/>
  <c r="H46" i="29"/>
  <c r="E46" i="29"/>
  <c r="J40" i="29"/>
  <c r="I40" i="29"/>
  <c r="U40" i="29" s="1"/>
  <c r="H40" i="29"/>
  <c r="T40" i="29" s="1"/>
  <c r="E40" i="29"/>
  <c r="J39" i="29"/>
  <c r="I39" i="29"/>
  <c r="U39" i="29" s="1"/>
  <c r="H39" i="29"/>
  <c r="T39" i="29" s="1"/>
  <c r="J82" i="29"/>
  <c r="I82" i="29"/>
  <c r="U82" i="29" s="1"/>
  <c r="H82" i="29"/>
  <c r="T82" i="29" s="1"/>
  <c r="E82" i="29"/>
  <c r="J6" i="29"/>
  <c r="I6" i="29"/>
  <c r="U6" i="29" s="1"/>
  <c r="H6" i="29"/>
  <c r="T6" i="29" s="1"/>
  <c r="E6" i="29"/>
  <c r="J22" i="29"/>
  <c r="I22" i="29"/>
  <c r="U22" i="29" s="1"/>
  <c r="H22" i="29"/>
  <c r="T22" i="29" s="1"/>
  <c r="E22" i="29"/>
  <c r="J108" i="29"/>
  <c r="I108" i="29"/>
  <c r="U108" i="29" s="1"/>
  <c r="H108" i="29"/>
  <c r="T108" i="29" s="1"/>
  <c r="E108" i="29"/>
  <c r="J44" i="29"/>
  <c r="U44" i="29"/>
  <c r="E44" i="29"/>
  <c r="I107" i="29"/>
  <c r="U107" i="29" s="1"/>
  <c r="H107" i="29"/>
  <c r="T107" i="29" s="1"/>
  <c r="E107" i="29"/>
  <c r="J106" i="29"/>
  <c r="I106" i="29"/>
  <c r="U106" i="29" s="1"/>
  <c r="H106" i="29"/>
  <c r="E106" i="29"/>
  <c r="J30" i="29"/>
  <c r="I30" i="29"/>
  <c r="U30" i="29" s="1"/>
  <c r="H30" i="29"/>
  <c r="T30" i="29" s="1"/>
  <c r="E30" i="29"/>
  <c r="J15" i="29"/>
  <c r="I15" i="29"/>
  <c r="U15" i="29" s="1"/>
  <c r="H15" i="29"/>
  <c r="T15" i="29" s="1"/>
  <c r="E15" i="29"/>
  <c r="J14" i="29"/>
  <c r="I14" i="29"/>
  <c r="U14" i="29" s="1"/>
  <c r="H14" i="29"/>
  <c r="T14" i="29" s="1"/>
  <c r="E14" i="29"/>
  <c r="I41" i="29"/>
  <c r="E41" i="29"/>
  <c r="J101" i="29"/>
  <c r="I101" i="29"/>
  <c r="H101" i="29"/>
  <c r="E101" i="29"/>
  <c r="J3" i="29"/>
  <c r="I3" i="29"/>
  <c r="U3" i="29" s="1"/>
  <c r="H3" i="29"/>
  <c r="E3" i="29"/>
  <c r="J100" i="29"/>
  <c r="I100" i="29"/>
  <c r="E100" i="29"/>
  <c r="J95" i="29"/>
  <c r="I95" i="29"/>
  <c r="U95" i="29" s="1"/>
  <c r="H95" i="29"/>
  <c r="T95" i="29" s="1"/>
  <c r="E95" i="29"/>
  <c r="E99" i="29"/>
  <c r="J2" i="29"/>
  <c r="I2" i="29"/>
  <c r="U2" i="29" s="1"/>
  <c r="H2" i="29"/>
  <c r="E2" i="29"/>
  <c r="J35" i="29"/>
  <c r="I35" i="29"/>
  <c r="U35" i="29" s="1"/>
  <c r="H35" i="29"/>
  <c r="E35" i="29"/>
  <c r="J81" i="29"/>
  <c r="I81" i="29"/>
  <c r="U81" i="29" s="1"/>
  <c r="H81" i="29"/>
  <c r="T81" i="29" s="1"/>
  <c r="E81" i="29"/>
  <c r="J5" i="29"/>
  <c r="I5" i="29"/>
  <c r="U5" i="29" s="1"/>
  <c r="H5" i="29"/>
  <c r="E5" i="29"/>
  <c r="J94" i="29"/>
  <c r="I94" i="29"/>
  <c r="U94" i="29" s="1"/>
  <c r="H94" i="29"/>
  <c r="T94" i="29" s="1"/>
  <c r="E94" i="29"/>
  <c r="J33" i="29"/>
  <c r="I33" i="29"/>
  <c r="U33" i="29" s="1"/>
  <c r="H33" i="29"/>
  <c r="T33" i="29" s="1"/>
  <c r="J80" i="29"/>
  <c r="I80" i="29"/>
  <c r="U80" i="29" s="1"/>
  <c r="H80" i="29"/>
  <c r="E80" i="29"/>
  <c r="U41" i="29" l="1"/>
  <c r="U21" i="29"/>
  <c r="T102" i="29"/>
  <c r="U101" i="29"/>
  <c r="U109" i="29"/>
  <c r="U103" i="29"/>
  <c r="U92" i="29"/>
  <c r="T109" i="29"/>
  <c r="U104" i="29"/>
  <c r="T101" i="29"/>
  <c r="U113" i="29"/>
  <c r="T104" i="29"/>
  <c r="T92" i="29"/>
  <c r="U93" i="29"/>
  <c r="AT4" i="29"/>
  <c r="AT5" i="29"/>
  <c r="AT2" i="29"/>
  <c r="C30" i="15"/>
  <c r="C28" i="15"/>
  <c r="V37" i="4"/>
  <c r="G79" i="15"/>
  <c r="B74" i="15"/>
  <c r="B73" i="15"/>
  <c r="G54" i="15"/>
  <c r="R40" i="4"/>
  <c r="S40" i="4"/>
  <c r="U40" i="4" s="1"/>
  <c r="V74" i="4"/>
  <c r="V65" i="4"/>
  <c r="V77" i="4"/>
  <c r="V78" i="4"/>
  <c r="V97" i="4"/>
  <c r="V120" i="4"/>
  <c r="V126" i="4"/>
  <c r="V133" i="4"/>
  <c r="F120" i="24"/>
  <c r="F121" i="24"/>
  <c r="F122" i="24"/>
  <c r="F123" i="24"/>
  <c r="F124" i="24"/>
  <c r="F125" i="24"/>
  <c r="F126" i="24"/>
  <c r="F127" i="24"/>
  <c r="F128" i="24"/>
  <c r="F129" i="24"/>
  <c r="F130" i="24"/>
  <c r="F131" i="24"/>
  <c r="F132" i="24"/>
  <c r="F133" i="24"/>
  <c r="F134" i="24"/>
  <c r="F135" i="24"/>
  <c r="F136" i="24"/>
  <c r="F137" i="24"/>
  <c r="F138" i="24"/>
  <c r="F139" i="24"/>
  <c r="F140" i="24"/>
  <c r="F141" i="24"/>
  <c r="F142" i="24"/>
  <c r="F143" i="24"/>
  <c r="F144" i="24"/>
  <c r="F145" i="24"/>
  <c r="F146" i="24"/>
  <c r="F147" i="24"/>
  <c r="F148" i="24"/>
  <c r="F149" i="24"/>
  <c r="F150" i="24"/>
  <c r="F151" i="24"/>
  <c r="F152" i="24"/>
  <c r="F153" i="24"/>
  <c r="F154" i="24"/>
  <c r="F155" i="24"/>
  <c r="F156" i="24"/>
  <c r="F157" i="24"/>
  <c r="F158" i="24"/>
  <c r="F159" i="24"/>
  <c r="F160" i="24"/>
  <c r="F161" i="24"/>
  <c r="F162" i="24"/>
  <c r="F163" i="24"/>
  <c r="F164" i="24"/>
  <c r="F165" i="24"/>
  <c r="F166" i="24"/>
  <c r="F167" i="24"/>
  <c r="F168" i="24"/>
  <c r="F169" i="24"/>
  <c r="F170" i="24"/>
  <c r="F171" i="24"/>
  <c r="F172" i="24"/>
  <c r="F173" i="24"/>
  <c r="F174" i="24"/>
  <c r="F175" i="24"/>
  <c r="F176" i="24"/>
  <c r="F177" i="24"/>
  <c r="F178" i="24"/>
  <c r="F179" i="24"/>
  <c r="F180" i="24"/>
  <c r="F181" i="24"/>
  <c r="F182" i="24"/>
  <c r="F183" i="24"/>
  <c r="F184" i="24"/>
  <c r="F185" i="24"/>
  <c r="F186" i="24"/>
  <c r="F187" i="24"/>
  <c r="F188" i="24"/>
  <c r="F189" i="24"/>
  <c r="F190" i="24"/>
  <c r="F191" i="24"/>
  <c r="F192" i="24"/>
  <c r="F193" i="24"/>
  <c r="F194" i="24"/>
  <c r="F195" i="24"/>
  <c r="F196" i="24"/>
  <c r="F197" i="24"/>
  <c r="F198" i="24"/>
  <c r="F199" i="24"/>
  <c r="F200" i="24"/>
  <c r="F201" i="24"/>
  <c r="F202" i="24"/>
  <c r="F203" i="24"/>
  <c r="F204" i="24"/>
  <c r="F205" i="24"/>
  <c r="F206" i="24"/>
  <c r="F207" i="24"/>
  <c r="F208" i="24"/>
  <c r="F209" i="24"/>
  <c r="F210" i="24"/>
  <c r="F211" i="24"/>
  <c r="F212" i="24"/>
  <c r="F213" i="24"/>
  <c r="F214" i="24"/>
  <c r="F215" i="24"/>
  <c r="F216" i="24"/>
  <c r="F217" i="24"/>
  <c r="F218" i="24"/>
  <c r="F219" i="24"/>
  <c r="F220" i="24"/>
  <c r="F221" i="24"/>
  <c r="F222" i="24"/>
  <c r="F223" i="24"/>
  <c r="F224" i="24"/>
  <c r="R2" i="4"/>
  <c r="R3" i="4"/>
  <c r="R4" i="4"/>
  <c r="R6" i="4"/>
  <c r="R7" i="4"/>
  <c r="R8" i="4"/>
  <c r="R9" i="4"/>
  <c r="R10" i="4"/>
  <c r="R11" i="4"/>
  <c r="R13" i="4"/>
  <c r="R14" i="4"/>
  <c r="R15" i="4"/>
  <c r="R16" i="4"/>
  <c r="R17" i="4"/>
  <c r="R18" i="4"/>
  <c r="R19" i="4"/>
  <c r="R20" i="4"/>
  <c r="R21" i="4"/>
  <c r="R22" i="4"/>
  <c r="R24" i="4"/>
  <c r="R25" i="4"/>
  <c r="R26" i="4"/>
  <c r="R27" i="4"/>
  <c r="R29" i="4"/>
  <c r="R30" i="4"/>
  <c r="R31" i="4"/>
  <c r="R32" i="4"/>
  <c r="R33" i="4"/>
  <c r="R34" i="4"/>
  <c r="R35" i="4"/>
  <c r="R36" i="4"/>
  <c r="R38" i="4"/>
  <c r="R39" i="4"/>
  <c r="R41" i="4"/>
  <c r="R42" i="4"/>
  <c r="R43" i="4"/>
  <c r="R44" i="4"/>
  <c r="R45" i="4"/>
  <c r="R47" i="4"/>
  <c r="R48" i="4"/>
  <c r="R49" i="4"/>
  <c r="R50" i="4"/>
  <c r="R54" i="4"/>
  <c r="R55" i="4"/>
  <c r="R56" i="4"/>
  <c r="R57" i="4"/>
  <c r="R58" i="4"/>
  <c r="R59" i="4"/>
  <c r="R61" i="4"/>
  <c r="R62" i="4"/>
  <c r="R63" i="4"/>
  <c r="R65" i="4"/>
  <c r="R66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2" i="4"/>
  <c r="R93" i="4"/>
  <c r="R95" i="4"/>
  <c r="R96" i="4"/>
  <c r="R97" i="4"/>
  <c r="R98" i="4"/>
  <c r="R99" i="4"/>
  <c r="R100" i="4"/>
  <c r="R101" i="4"/>
  <c r="R103" i="4"/>
  <c r="R105" i="4"/>
  <c r="R106" i="4"/>
  <c r="R107" i="4"/>
  <c r="R108" i="4"/>
  <c r="R109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F119" i="24"/>
  <c r="F118" i="24"/>
  <c r="F117" i="24"/>
  <c r="F116" i="24"/>
  <c r="F115" i="24"/>
  <c r="F114" i="24"/>
  <c r="F113" i="24"/>
  <c r="F111" i="24"/>
  <c r="F108" i="24"/>
  <c r="F105" i="24"/>
  <c r="Y37" i="4" l="1"/>
  <c r="X37" i="4" s="1"/>
  <c r="AT3" i="29"/>
  <c r="AZ16" i="29" s="1"/>
  <c r="BB16" i="29" s="1"/>
  <c r="U114" i="29"/>
  <c r="T114" i="29"/>
  <c r="W77" i="4"/>
  <c r="W133" i="4"/>
  <c r="W126" i="4"/>
  <c r="W120" i="4"/>
  <c r="W97" i="4"/>
  <c r="W65" i="4"/>
  <c r="W78" i="4"/>
  <c r="W74" i="4"/>
  <c r="W37" i="4"/>
  <c r="B75" i="15"/>
  <c r="C73" i="15" s="1"/>
  <c r="C53" i="15"/>
  <c r="V40" i="4"/>
  <c r="F100" i="24"/>
  <c r="F98" i="24"/>
  <c r="F94" i="24"/>
  <c r="F90" i="24"/>
  <c r="F88" i="24"/>
  <c r="F85" i="24"/>
  <c r="F83" i="24"/>
  <c r="F80" i="24"/>
  <c r="F77" i="24"/>
  <c r="F75" i="24"/>
  <c r="F70" i="24"/>
  <c r="F67" i="24"/>
  <c r="F68" i="24"/>
  <c r="F64" i="24"/>
  <c r="F61" i="24"/>
  <c r="F59" i="24"/>
  <c r="F56" i="24"/>
  <c r="F53" i="24"/>
  <c r="F51" i="24"/>
  <c r="F49" i="24"/>
  <c r="F15" i="24"/>
  <c r="F46" i="24"/>
  <c r="F44" i="24"/>
  <c r="F42" i="24"/>
  <c r="F40" i="24"/>
  <c r="F34" i="24"/>
  <c r="F30" i="24"/>
  <c r="F26" i="24"/>
  <c r="F27" i="24"/>
  <c r="F28" i="24"/>
  <c r="F23" i="24"/>
  <c r="F24" i="24"/>
  <c r="F20" i="24"/>
  <c r="F11" i="24"/>
  <c r="F12" i="24"/>
  <c r="F13" i="24"/>
  <c r="F8" i="24"/>
  <c r="F5" i="24"/>
  <c r="F14" i="24"/>
  <c r="F16" i="24"/>
  <c r="F17" i="24"/>
  <c r="F18" i="24"/>
  <c r="F19" i="24"/>
  <c r="F21" i="24"/>
  <c r="F22" i="24"/>
  <c r="F25" i="24"/>
  <c r="F29" i="24"/>
  <c r="F31" i="24"/>
  <c r="F32" i="24"/>
  <c r="F33" i="24"/>
  <c r="F35" i="24"/>
  <c r="F36" i="24"/>
  <c r="F37" i="24"/>
  <c r="F38" i="24"/>
  <c r="F39" i="24"/>
  <c r="F41" i="24"/>
  <c r="F43" i="24"/>
  <c r="F45" i="24"/>
  <c r="F47" i="24"/>
  <c r="F48" i="24"/>
  <c r="F50" i="24"/>
  <c r="F52" i="24"/>
  <c r="F54" i="24"/>
  <c r="F55" i="24"/>
  <c r="F57" i="24"/>
  <c r="F58" i="24"/>
  <c r="F60" i="24"/>
  <c r="F62" i="24"/>
  <c r="F63" i="24"/>
  <c r="F65" i="24"/>
  <c r="F66" i="24"/>
  <c r="F69" i="24"/>
  <c r="F71" i="24"/>
  <c r="F72" i="24"/>
  <c r="F73" i="24"/>
  <c r="F74" i="24"/>
  <c r="F76" i="24"/>
  <c r="F78" i="24"/>
  <c r="F79" i="24"/>
  <c r="F81" i="24"/>
  <c r="F82" i="24"/>
  <c r="F84" i="24"/>
  <c r="F86" i="24"/>
  <c r="F87" i="24"/>
  <c r="F89" i="24"/>
  <c r="F91" i="24"/>
  <c r="F92" i="24"/>
  <c r="F93" i="24"/>
  <c r="F95" i="24"/>
  <c r="F96" i="24"/>
  <c r="F97" i="24"/>
  <c r="F99" i="24"/>
  <c r="F101" i="24"/>
  <c r="F102" i="24"/>
  <c r="F103" i="24"/>
  <c r="F104" i="24"/>
  <c r="F106" i="24"/>
  <c r="F107" i="24"/>
  <c r="F109" i="24"/>
  <c r="F110" i="24"/>
  <c r="F112" i="24"/>
  <c r="F3" i="24"/>
  <c r="F4" i="24"/>
  <c r="F6" i="24"/>
  <c r="F7" i="24"/>
  <c r="F9" i="24"/>
  <c r="F10" i="24"/>
  <c r="F2" i="24"/>
  <c r="E315" i="9"/>
  <c r="F315" i="9"/>
  <c r="F313" i="9"/>
  <c r="E313" i="9"/>
  <c r="AT6" i="29" l="1"/>
  <c r="C74" i="15"/>
  <c r="C75" i="15" s="1"/>
  <c r="K55" i="15"/>
  <c r="W40" i="4"/>
  <c r="N95" i="4" l="1"/>
  <c r="M95" i="4"/>
  <c r="L95" i="4"/>
  <c r="P37" i="16"/>
  <c r="P36" i="16"/>
  <c r="O37" i="16"/>
  <c r="O36" i="16"/>
  <c r="N37" i="16"/>
  <c r="N36" i="16"/>
  <c r="M37" i="16"/>
  <c r="M36" i="16"/>
  <c r="L37" i="16"/>
  <c r="L36" i="16"/>
  <c r="K37" i="16"/>
  <c r="K36" i="16"/>
  <c r="J37" i="16"/>
  <c r="J36" i="16"/>
  <c r="I37" i="16"/>
  <c r="I36" i="16"/>
  <c r="P31" i="16"/>
  <c r="O31" i="16"/>
  <c r="N31" i="16"/>
  <c r="M31" i="16"/>
  <c r="L31" i="16"/>
  <c r="K31" i="16"/>
  <c r="J31" i="16"/>
  <c r="P30" i="16"/>
  <c r="O30" i="16"/>
  <c r="N30" i="16"/>
  <c r="M30" i="16"/>
  <c r="L30" i="16"/>
  <c r="K30" i="16"/>
  <c r="J30" i="16"/>
  <c r="I31" i="16"/>
  <c r="I30" i="16"/>
  <c r="S95" i="4"/>
  <c r="U95" i="4" s="1"/>
  <c r="V95" i="4" s="1"/>
  <c r="Y95" i="4" s="1"/>
  <c r="O23" i="16"/>
  <c r="M3" i="16"/>
  <c r="L3" i="16"/>
  <c r="K3" i="16"/>
  <c r="J3" i="16"/>
  <c r="I3" i="16"/>
  <c r="I22" i="16"/>
  <c r="P22" i="16"/>
  <c r="O22" i="16"/>
  <c r="N22" i="16"/>
  <c r="M22" i="16"/>
  <c r="L22" i="16"/>
  <c r="K22" i="16"/>
  <c r="J22" i="16"/>
  <c r="P23" i="16"/>
  <c r="N23" i="16"/>
  <c r="M23" i="16"/>
  <c r="L23" i="16"/>
  <c r="K23" i="16"/>
  <c r="J23" i="16"/>
  <c r="I23" i="16"/>
  <c r="P12" i="16"/>
  <c r="O12" i="16"/>
  <c r="N12" i="16"/>
  <c r="M12" i="16"/>
  <c r="L12" i="16"/>
  <c r="K12" i="16"/>
  <c r="J12" i="16"/>
  <c r="I12" i="16"/>
  <c r="P10" i="16"/>
  <c r="O10" i="16"/>
  <c r="P9" i="16"/>
  <c r="O9" i="16"/>
  <c r="P8" i="16"/>
  <c r="O8" i="16"/>
  <c r="N8" i="16"/>
  <c r="M8" i="16"/>
  <c r="L8" i="16"/>
  <c r="K8" i="16"/>
  <c r="J8" i="16"/>
  <c r="I8" i="16"/>
  <c r="P7" i="16"/>
  <c r="O7" i="16"/>
  <c r="W95" i="4" l="1"/>
  <c r="X95" i="4"/>
  <c r="O17" i="16"/>
  <c r="P17" i="16"/>
  <c r="I39" i="16"/>
  <c r="M39" i="16"/>
  <c r="J39" i="16"/>
  <c r="N39" i="16"/>
  <c r="K39" i="16"/>
  <c r="O39" i="16"/>
  <c r="L39" i="16"/>
  <c r="P39" i="16"/>
  <c r="L33" i="16"/>
  <c r="K33" i="16"/>
  <c r="J33" i="16"/>
  <c r="M33" i="16"/>
  <c r="N33" i="16"/>
  <c r="O33" i="16"/>
  <c r="P33" i="16"/>
  <c r="I33" i="16"/>
  <c r="J27" i="16"/>
  <c r="N27" i="16"/>
  <c r="K27" i="16"/>
  <c r="I27" i="16"/>
  <c r="M27" i="16"/>
  <c r="P27" i="16"/>
  <c r="L27" i="16"/>
  <c r="O27" i="16"/>
  <c r="F2" i="4" l="1"/>
  <c r="L2" i="4"/>
  <c r="M2" i="4"/>
  <c r="N2" i="4"/>
  <c r="S2" i="4"/>
  <c r="U2" i="4" s="1"/>
  <c r="V2" i="4" s="1"/>
  <c r="L3" i="4"/>
  <c r="M3" i="4"/>
  <c r="N3" i="4"/>
  <c r="S3" i="4"/>
  <c r="U3" i="4" s="1"/>
  <c r="F4" i="4"/>
  <c r="L4" i="4"/>
  <c r="M4" i="4"/>
  <c r="N4" i="4"/>
  <c r="S4" i="4"/>
  <c r="U4" i="4" s="1"/>
  <c r="F6" i="4"/>
  <c r="L6" i="4"/>
  <c r="M6" i="4"/>
  <c r="N6" i="4"/>
  <c r="S6" i="4"/>
  <c r="U6" i="4" s="1"/>
  <c r="F7" i="4"/>
  <c r="AW6" i="27" s="1"/>
  <c r="L7" i="4"/>
  <c r="M7" i="4"/>
  <c r="N7" i="4"/>
  <c r="S7" i="4"/>
  <c r="U7" i="4" s="1"/>
  <c r="F8" i="4"/>
  <c r="L8" i="4"/>
  <c r="M8" i="4"/>
  <c r="N8" i="4"/>
  <c r="S8" i="4"/>
  <c r="U8" i="4" s="1"/>
  <c r="F9" i="4"/>
  <c r="L9" i="4"/>
  <c r="M9" i="4"/>
  <c r="N9" i="4"/>
  <c r="S9" i="4"/>
  <c r="U9" i="4" s="1"/>
  <c r="F10" i="4"/>
  <c r="L10" i="4"/>
  <c r="M10" i="4"/>
  <c r="N10" i="4"/>
  <c r="S10" i="4"/>
  <c r="U10" i="4" s="1"/>
  <c r="F11" i="4"/>
  <c r="AW9" i="27" s="1"/>
  <c r="L11" i="4"/>
  <c r="M11" i="4"/>
  <c r="N11" i="4"/>
  <c r="S11" i="4"/>
  <c r="U11" i="4" s="1"/>
  <c r="F13" i="4"/>
  <c r="L13" i="4"/>
  <c r="M13" i="4"/>
  <c r="N13" i="4"/>
  <c r="S13" i="4"/>
  <c r="U13" i="4" s="1"/>
  <c r="V13" i="4" s="1"/>
  <c r="Y13" i="4" s="1"/>
  <c r="F14" i="4"/>
  <c r="AW11" i="27" s="1"/>
  <c r="L14" i="4"/>
  <c r="M14" i="4"/>
  <c r="N14" i="4"/>
  <c r="S14" i="4"/>
  <c r="U14" i="4" s="1"/>
  <c r="F15" i="4"/>
  <c r="L15" i="4"/>
  <c r="M15" i="4"/>
  <c r="N15" i="4"/>
  <c r="S15" i="4"/>
  <c r="U15" i="4" s="1"/>
  <c r="V15" i="4" s="1"/>
  <c r="Y15" i="4" s="1"/>
  <c r="F16" i="4"/>
  <c r="AW13" i="27" s="1"/>
  <c r="L16" i="4"/>
  <c r="M16" i="4"/>
  <c r="N16" i="4"/>
  <c r="S16" i="4"/>
  <c r="U16" i="4" s="1"/>
  <c r="L17" i="4"/>
  <c r="M17" i="4"/>
  <c r="N17" i="4"/>
  <c r="S17" i="4"/>
  <c r="U17" i="4" s="1"/>
  <c r="F18" i="4"/>
  <c r="AW15" i="27" s="1"/>
  <c r="L18" i="4"/>
  <c r="M18" i="4"/>
  <c r="N18" i="4"/>
  <c r="S18" i="4"/>
  <c r="U18" i="4" s="1"/>
  <c r="F19" i="4"/>
  <c r="AW16" i="27" s="1"/>
  <c r="L19" i="4"/>
  <c r="M19" i="4"/>
  <c r="N19" i="4"/>
  <c r="S19" i="4"/>
  <c r="U19" i="4" s="1"/>
  <c r="F20" i="4"/>
  <c r="L20" i="4"/>
  <c r="M20" i="4"/>
  <c r="N20" i="4"/>
  <c r="S20" i="4"/>
  <c r="U20" i="4" s="1"/>
  <c r="F21" i="4"/>
  <c r="AW18" i="27" s="1"/>
  <c r="L21" i="4"/>
  <c r="M21" i="4"/>
  <c r="N21" i="4"/>
  <c r="S21" i="4"/>
  <c r="U21" i="4" s="1"/>
  <c r="F22" i="4"/>
  <c r="AW19" i="27" s="1"/>
  <c r="L22" i="4"/>
  <c r="M22" i="4"/>
  <c r="N22" i="4"/>
  <c r="S22" i="4"/>
  <c r="U22" i="4" s="1"/>
  <c r="F24" i="4"/>
  <c r="AW20" i="27" s="1"/>
  <c r="L24" i="4"/>
  <c r="M24" i="4"/>
  <c r="N24" i="4"/>
  <c r="S24" i="4"/>
  <c r="U24" i="4" s="1"/>
  <c r="F25" i="4"/>
  <c r="L25" i="4"/>
  <c r="M25" i="4"/>
  <c r="N25" i="4"/>
  <c r="S25" i="4"/>
  <c r="U25" i="4" s="1"/>
  <c r="F26" i="4"/>
  <c r="L26" i="4"/>
  <c r="M26" i="4"/>
  <c r="N26" i="4"/>
  <c r="S26" i="4"/>
  <c r="U26" i="4" s="1"/>
  <c r="V26" i="4" s="1"/>
  <c r="Y26" i="4" s="1"/>
  <c r="F27" i="4"/>
  <c r="AW23" i="27" s="1"/>
  <c r="L27" i="4"/>
  <c r="M27" i="4"/>
  <c r="N27" i="4"/>
  <c r="S27" i="4"/>
  <c r="U27" i="4" s="1"/>
  <c r="F29" i="4"/>
  <c r="AW24" i="27" s="1"/>
  <c r="L29" i="4"/>
  <c r="M29" i="4"/>
  <c r="N29" i="4"/>
  <c r="S29" i="4"/>
  <c r="U29" i="4" s="1"/>
  <c r="F30" i="4"/>
  <c r="AW25" i="27" s="1"/>
  <c r="L30" i="4"/>
  <c r="M30" i="4"/>
  <c r="N30" i="4"/>
  <c r="S30" i="4"/>
  <c r="U30" i="4" s="1"/>
  <c r="F31" i="4"/>
  <c r="L31" i="4"/>
  <c r="M31" i="4"/>
  <c r="N31" i="4"/>
  <c r="S31" i="4"/>
  <c r="U31" i="4" s="1"/>
  <c r="F32" i="4"/>
  <c r="AW27" i="27" s="1"/>
  <c r="L32" i="4"/>
  <c r="M32" i="4"/>
  <c r="N32" i="4"/>
  <c r="S32" i="4"/>
  <c r="U32" i="4" s="1"/>
  <c r="F33" i="4"/>
  <c r="AW28" i="27" s="1"/>
  <c r="L33" i="4"/>
  <c r="M33" i="4"/>
  <c r="N33" i="4"/>
  <c r="S33" i="4"/>
  <c r="U33" i="4" s="1"/>
  <c r="L34" i="4"/>
  <c r="M34" i="4"/>
  <c r="N34" i="4"/>
  <c r="S34" i="4"/>
  <c r="U34" i="4" s="1"/>
  <c r="F35" i="4"/>
  <c r="AW30" i="27" s="1"/>
  <c r="L35" i="4"/>
  <c r="M35" i="4"/>
  <c r="N35" i="4"/>
  <c r="S35" i="4"/>
  <c r="U35" i="4" s="1"/>
  <c r="F36" i="4"/>
  <c r="AW31" i="27" s="1"/>
  <c r="L36" i="4"/>
  <c r="M36" i="4"/>
  <c r="N36" i="4"/>
  <c r="S36" i="4"/>
  <c r="U36" i="4" s="1"/>
  <c r="F38" i="4"/>
  <c r="AW32" i="27" s="1"/>
  <c r="L38" i="4"/>
  <c r="M38" i="4"/>
  <c r="N38" i="4"/>
  <c r="S38" i="4"/>
  <c r="U38" i="4" s="1"/>
  <c r="F39" i="4"/>
  <c r="AW33" i="27" s="1"/>
  <c r="L39" i="4"/>
  <c r="M39" i="4"/>
  <c r="N39" i="4"/>
  <c r="S39" i="4"/>
  <c r="U39" i="4" s="1"/>
  <c r="L40" i="4"/>
  <c r="M40" i="4"/>
  <c r="N40" i="4"/>
  <c r="F41" i="4"/>
  <c r="AW34" i="27" s="1"/>
  <c r="L41" i="4"/>
  <c r="M41" i="4"/>
  <c r="N41" i="4"/>
  <c r="S41" i="4"/>
  <c r="U41" i="4" s="1"/>
  <c r="V41" i="4" s="1"/>
  <c r="Y41" i="4" s="1"/>
  <c r="F42" i="4"/>
  <c r="AW35" i="27" s="1"/>
  <c r="L42" i="4"/>
  <c r="M42" i="4"/>
  <c r="N42" i="4"/>
  <c r="S42" i="4"/>
  <c r="U42" i="4" s="1"/>
  <c r="V42" i="4" s="1"/>
  <c r="Y42" i="4" s="1"/>
  <c r="F43" i="4"/>
  <c r="AW36" i="27" s="1"/>
  <c r="L43" i="4"/>
  <c r="M43" i="4"/>
  <c r="N43" i="4"/>
  <c r="S43" i="4"/>
  <c r="U43" i="4" s="1"/>
  <c r="V43" i="4" s="1"/>
  <c r="F44" i="4"/>
  <c r="AW37" i="27" s="1"/>
  <c r="L44" i="4"/>
  <c r="M44" i="4"/>
  <c r="N44" i="4"/>
  <c r="S44" i="4"/>
  <c r="U44" i="4" s="1"/>
  <c r="V44" i="4" s="1"/>
  <c r="Y44" i="4" s="1"/>
  <c r="F45" i="4"/>
  <c r="AW38" i="27" s="1"/>
  <c r="L45" i="4"/>
  <c r="M45" i="4"/>
  <c r="N45" i="4"/>
  <c r="S45" i="4"/>
  <c r="U45" i="4" s="1"/>
  <c r="V45" i="4" s="1"/>
  <c r="Y45" i="4" s="1"/>
  <c r="F47" i="4"/>
  <c r="AW39" i="27" s="1"/>
  <c r="L47" i="4"/>
  <c r="M47" i="4"/>
  <c r="N47" i="4"/>
  <c r="S47" i="4"/>
  <c r="U47" i="4" s="1"/>
  <c r="V47" i="4" s="1"/>
  <c r="Y47" i="4" s="1"/>
  <c r="F48" i="4"/>
  <c r="AW40" i="27" s="1"/>
  <c r="L48" i="4"/>
  <c r="M48" i="4"/>
  <c r="N48" i="4"/>
  <c r="S48" i="4"/>
  <c r="U48" i="4" s="1"/>
  <c r="V48" i="4" s="1"/>
  <c r="Y48" i="4" s="1"/>
  <c r="F49" i="4"/>
  <c r="L49" i="4"/>
  <c r="M49" i="4"/>
  <c r="N49" i="4"/>
  <c r="S49" i="4"/>
  <c r="U49" i="4" s="1"/>
  <c r="V49" i="4" s="1"/>
  <c r="Y49" i="4" s="1"/>
  <c r="F50" i="4"/>
  <c r="AW41" i="27" s="1"/>
  <c r="L50" i="4"/>
  <c r="M50" i="4"/>
  <c r="N50" i="4"/>
  <c r="S50" i="4"/>
  <c r="U50" i="4" s="1"/>
  <c r="V50" i="4" s="1"/>
  <c r="Y50" i="4" s="1"/>
  <c r="F54" i="4"/>
  <c r="AW42" i="27" s="1"/>
  <c r="L54" i="4"/>
  <c r="M54" i="4"/>
  <c r="N54" i="4"/>
  <c r="S54" i="4"/>
  <c r="U54" i="4" s="1"/>
  <c r="V54" i="4" s="1"/>
  <c r="Y54" i="4" s="1"/>
  <c r="F55" i="4"/>
  <c r="AW43" i="27" s="1"/>
  <c r="L55" i="4"/>
  <c r="M55" i="4"/>
  <c r="N55" i="4"/>
  <c r="S55" i="4"/>
  <c r="U55" i="4" s="1"/>
  <c r="V55" i="4" s="1"/>
  <c r="Y55" i="4" s="1"/>
  <c r="F56" i="4"/>
  <c r="AW44" i="27" s="1"/>
  <c r="L56" i="4"/>
  <c r="M56" i="4"/>
  <c r="N56" i="4"/>
  <c r="S56" i="4"/>
  <c r="U56" i="4" s="1"/>
  <c r="V56" i="4" s="1"/>
  <c r="Y56" i="4" s="1"/>
  <c r="F57" i="4"/>
  <c r="L57" i="4"/>
  <c r="M57" i="4"/>
  <c r="N57" i="4"/>
  <c r="S57" i="4"/>
  <c r="U57" i="4" s="1"/>
  <c r="V57" i="4" s="1"/>
  <c r="Y57" i="4" s="1"/>
  <c r="F58" i="4"/>
  <c r="AW46" i="27" s="1"/>
  <c r="L58" i="4"/>
  <c r="M58" i="4"/>
  <c r="N58" i="4"/>
  <c r="S58" i="4"/>
  <c r="U58" i="4" s="1"/>
  <c r="V58" i="4" s="1"/>
  <c r="F59" i="4"/>
  <c r="AW47" i="27" s="1"/>
  <c r="L59" i="4"/>
  <c r="M59" i="4"/>
  <c r="N59" i="4"/>
  <c r="S59" i="4"/>
  <c r="U59" i="4" s="1"/>
  <c r="V59" i="4" s="1"/>
  <c r="F61" i="4"/>
  <c r="AW48" i="27" s="1"/>
  <c r="L61" i="4"/>
  <c r="M61" i="4"/>
  <c r="N61" i="4"/>
  <c r="S61" i="4"/>
  <c r="U61" i="4" s="1"/>
  <c r="V61" i="4" s="1"/>
  <c r="Y61" i="4" s="1"/>
  <c r="F62" i="4"/>
  <c r="AW49" i="27" s="1"/>
  <c r="L62" i="4"/>
  <c r="M62" i="4"/>
  <c r="N62" i="4"/>
  <c r="S62" i="4"/>
  <c r="U62" i="4" s="1"/>
  <c r="V62" i="4" s="1"/>
  <c r="F63" i="4"/>
  <c r="AW50" i="27" s="1"/>
  <c r="L63" i="4"/>
  <c r="M63" i="4"/>
  <c r="N63" i="4"/>
  <c r="S63" i="4"/>
  <c r="U63" i="4" s="1"/>
  <c r="V63" i="4" s="1"/>
  <c r="Y63" i="4" s="1"/>
  <c r="F65" i="4"/>
  <c r="L65" i="4"/>
  <c r="M65" i="4"/>
  <c r="N65" i="4"/>
  <c r="S65" i="4"/>
  <c r="U65" i="4" s="1"/>
  <c r="F66" i="4"/>
  <c r="AW51" i="27" s="1"/>
  <c r="L66" i="4"/>
  <c r="M66" i="4"/>
  <c r="N66" i="4"/>
  <c r="S66" i="4"/>
  <c r="U66" i="4" s="1"/>
  <c r="V66" i="4" s="1"/>
  <c r="Y66" i="4" s="1"/>
  <c r="F69" i="4"/>
  <c r="AW52" i="27" s="1"/>
  <c r="L69" i="4"/>
  <c r="M69" i="4"/>
  <c r="N69" i="4"/>
  <c r="S69" i="4"/>
  <c r="U69" i="4" s="1"/>
  <c r="V69" i="4" s="1"/>
  <c r="Y69" i="4" s="1"/>
  <c r="F70" i="4"/>
  <c r="AW53" i="27" s="1"/>
  <c r="L70" i="4"/>
  <c r="M70" i="4"/>
  <c r="N70" i="4"/>
  <c r="S70" i="4"/>
  <c r="U70" i="4" s="1"/>
  <c r="V70" i="4" s="1"/>
  <c r="Y70" i="4" s="1"/>
  <c r="L71" i="4"/>
  <c r="M71" i="4"/>
  <c r="N71" i="4"/>
  <c r="S71" i="4"/>
  <c r="U71" i="4" s="1"/>
  <c r="V71" i="4" s="1"/>
  <c r="F72" i="4"/>
  <c r="AW54" i="27" s="1"/>
  <c r="L72" i="4"/>
  <c r="M72" i="4"/>
  <c r="N72" i="4"/>
  <c r="S72" i="4"/>
  <c r="U72" i="4" s="1"/>
  <c r="V72" i="4" s="1"/>
  <c r="Y72" i="4" s="1"/>
  <c r="F73" i="4"/>
  <c r="L73" i="4"/>
  <c r="M73" i="4"/>
  <c r="N73" i="4"/>
  <c r="S73" i="4"/>
  <c r="U73" i="4" s="1"/>
  <c r="V73" i="4" s="1"/>
  <c r="Y73" i="4" s="1"/>
  <c r="F74" i="4"/>
  <c r="AW55" i="27" s="1"/>
  <c r="L74" i="4"/>
  <c r="M74" i="4"/>
  <c r="N74" i="4"/>
  <c r="S74" i="4"/>
  <c r="U74" i="4" s="1"/>
  <c r="F75" i="4"/>
  <c r="AW56" i="27" s="1"/>
  <c r="L75" i="4"/>
  <c r="M75" i="4"/>
  <c r="N75" i="4"/>
  <c r="S75" i="4"/>
  <c r="U75" i="4" s="1"/>
  <c r="V75" i="4" s="1"/>
  <c r="Y75" i="4" s="1"/>
  <c r="F76" i="4"/>
  <c r="AW57" i="27" s="1"/>
  <c r="L76" i="4"/>
  <c r="M76" i="4"/>
  <c r="N76" i="4"/>
  <c r="S76" i="4"/>
  <c r="U76" i="4" s="1"/>
  <c r="V76" i="4" s="1"/>
  <c r="Y76" i="4" s="1"/>
  <c r="F77" i="4"/>
  <c r="L77" i="4"/>
  <c r="M77" i="4"/>
  <c r="N77" i="4"/>
  <c r="S77" i="4"/>
  <c r="U77" i="4" s="1"/>
  <c r="F78" i="4"/>
  <c r="AW58" i="27" s="1"/>
  <c r="L78" i="4"/>
  <c r="M78" i="4"/>
  <c r="N78" i="4"/>
  <c r="S78" i="4"/>
  <c r="U78" i="4" s="1"/>
  <c r="F79" i="4"/>
  <c r="AW59" i="27" s="1"/>
  <c r="L79" i="4"/>
  <c r="M79" i="4"/>
  <c r="N79" i="4"/>
  <c r="S79" i="4"/>
  <c r="U79" i="4" s="1"/>
  <c r="V79" i="4" s="1"/>
  <c r="Y79" i="4" s="1"/>
  <c r="F80" i="4"/>
  <c r="AW60" i="27" s="1"/>
  <c r="L80" i="4"/>
  <c r="M80" i="4"/>
  <c r="N80" i="4"/>
  <c r="S80" i="4"/>
  <c r="U80" i="4" s="1"/>
  <c r="V80" i="4" s="1"/>
  <c r="Y80" i="4" s="1"/>
  <c r="F81" i="4"/>
  <c r="AW61" i="27" s="1"/>
  <c r="L81" i="4"/>
  <c r="M81" i="4"/>
  <c r="N81" i="4"/>
  <c r="S81" i="4"/>
  <c r="U81" i="4" s="1"/>
  <c r="V81" i="4" s="1"/>
  <c r="Y81" i="4" s="1"/>
  <c r="F82" i="4"/>
  <c r="AW62" i="27" s="1"/>
  <c r="L82" i="4"/>
  <c r="M82" i="4"/>
  <c r="N82" i="4"/>
  <c r="S82" i="4"/>
  <c r="U82" i="4" s="1"/>
  <c r="V82" i="4" s="1"/>
  <c r="Y82" i="4" s="1"/>
  <c r="F83" i="4"/>
  <c r="L83" i="4"/>
  <c r="M83" i="4"/>
  <c r="N83" i="4"/>
  <c r="S83" i="4"/>
  <c r="U83" i="4" s="1"/>
  <c r="V83" i="4" s="1"/>
  <c r="Y83" i="4" s="1"/>
  <c r="F84" i="4"/>
  <c r="AW63" i="27" s="1"/>
  <c r="L84" i="4"/>
  <c r="M84" i="4"/>
  <c r="N84" i="4"/>
  <c r="S84" i="4"/>
  <c r="U84" i="4" s="1"/>
  <c r="V84" i="4" s="1"/>
  <c r="Y84" i="4" s="1"/>
  <c r="F85" i="4"/>
  <c r="AW64" i="27" s="1"/>
  <c r="L85" i="4"/>
  <c r="M85" i="4"/>
  <c r="N85" i="4"/>
  <c r="S85" i="4"/>
  <c r="U85" i="4" s="1"/>
  <c r="V85" i="4" s="1"/>
  <c r="Y85" i="4" s="1"/>
  <c r="F86" i="4"/>
  <c r="AW65" i="27" s="1"/>
  <c r="L86" i="4"/>
  <c r="M86" i="4"/>
  <c r="N86" i="4"/>
  <c r="S86" i="4"/>
  <c r="U86" i="4" s="1"/>
  <c r="V86" i="4" s="1"/>
  <c r="Y86" i="4" s="1"/>
  <c r="F87" i="4"/>
  <c r="AW66" i="27" s="1"/>
  <c r="L87" i="4"/>
  <c r="M87" i="4"/>
  <c r="N87" i="4"/>
  <c r="S87" i="4"/>
  <c r="U87" i="4" s="1"/>
  <c r="V87" i="4" s="1"/>
  <c r="Y87" i="4" s="1"/>
  <c r="F88" i="4"/>
  <c r="AW67" i="27" s="1"/>
  <c r="L88" i="4"/>
  <c r="M88" i="4"/>
  <c r="N88" i="4"/>
  <c r="S88" i="4"/>
  <c r="U88" i="4" s="1"/>
  <c r="V88" i="4" s="1"/>
  <c r="Y88" i="4" s="1"/>
  <c r="F89" i="4"/>
  <c r="AW68" i="27" s="1"/>
  <c r="L89" i="4"/>
  <c r="M89" i="4"/>
  <c r="N89" i="4"/>
  <c r="S89" i="4"/>
  <c r="U89" i="4" s="1"/>
  <c r="V89" i="4" s="1"/>
  <c r="Y89" i="4" s="1"/>
  <c r="F90" i="4"/>
  <c r="AW69" i="27" s="1"/>
  <c r="L90" i="4"/>
  <c r="M90" i="4"/>
  <c r="N90" i="4"/>
  <c r="S90" i="4"/>
  <c r="U90" i="4" s="1"/>
  <c r="V90" i="4" s="1"/>
  <c r="Y90" i="4" s="1"/>
  <c r="F92" i="4"/>
  <c r="L92" i="4"/>
  <c r="M92" i="4"/>
  <c r="N92" i="4"/>
  <c r="S92" i="4"/>
  <c r="U92" i="4" s="1"/>
  <c r="V92" i="4" s="1"/>
  <c r="F93" i="4"/>
  <c r="AW70" i="27" s="1"/>
  <c r="L93" i="4"/>
  <c r="M93" i="4"/>
  <c r="N93" i="4"/>
  <c r="S93" i="4"/>
  <c r="U93" i="4" s="1"/>
  <c r="V93" i="4" s="1"/>
  <c r="Y93" i="4" s="1"/>
  <c r="L96" i="4"/>
  <c r="M96" i="4"/>
  <c r="N96" i="4"/>
  <c r="S96" i="4"/>
  <c r="U96" i="4" s="1"/>
  <c r="V96" i="4" s="1"/>
  <c r="Y96" i="4" s="1"/>
  <c r="L97" i="4"/>
  <c r="M97" i="4"/>
  <c r="N97" i="4"/>
  <c r="S97" i="4"/>
  <c r="U97" i="4" s="1"/>
  <c r="L98" i="4"/>
  <c r="M98" i="4"/>
  <c r="N98" i="4"/>
  <c r="S98" i="4"/>
  <c r="U98" i="4" s="1"/>
  <c r="V98" i="4" s="1"/>
  <c r="Y98" i="4" s="1"/>
  <c r="L99" i="4"/>
  <c r="M99" i="4"/>
  <c r="N99" i="4"/>
  <c r="S99" i="4"/>
  <c r="U99" i="4" s="1"/>
  <c r="V99" i="4" s="1"/>
  <c r="Y99" i="4" s="1"/>
  <c r="L100" i="4"/>
  <c r="M100" i="4"/>
  <c r="N100" i="4"/>
  <c r="S100" i="4"/>
  <c r="U100" i="4" s="1"/>
  <c r="V100" i="4" s="1"/>
  <c r="Y100" i="4" s="1"/>
  <c r="L101" i="4"/>
  <c r="M101" i="4"/>
  <c r="N101" i="4"/>
  <c r="S101" i="4"/>
  <c r="U101" i="4" s="1"/>
  <c r="V101" i="4" s="1"/>
  <c r="Y101" i="4" s="1"/>
  <c r="L103" i="4"/>
  <c r="M103" i="4"/>
  <c r="N103" i="4"/>
  <c r="S103" i="4"/>
  <c r="U103" i="4" s="1"/>
  <c r="V103" i="4" s="1"/>
  <c r="L105" i="4"/>
  <c r="M105" i="4"/>
  <c r="N105" i="4"/>
  <c r="S105" i="4"/>
  <c r="U105" i="4" s="1"/>
  <c r="V105" i="4" s="1"/>
  <c r="L106" i="4"/>
  <c r="M106" i="4"/>
  <c r="N106" i="4"/>
  <c r="S106" i="4"/>
  <c r="U106" i="4" s="1"/>
  <c r="V106" i="4" s="1"/>
  <c r="Y106" i="4" s="1"/>
  <c r="L107" i="4"/>
  <c r="M107" i="4"/>
  <c r="N107" i="4"/>
  <c r="S107" i="4"/>
  <c r="U107" i="4" s="1"/>
  <c r="V107" i="4" s="1"/>
  <c r="Y107" i="4" s="1"/>
  <c r="L108" i="4"/>
  <c r="M108" i="4"/>
  <c r="N108" i="4"/>
  <c r="S108" i="4"/>
  <c r="U108" i="4" s="1"/>
  <c r="V108" i="4" s="1"/>
  <c r="Y108" i="4" s="1"/>
  <c r="L109" i="4"/>
  <c r="M109" i="4"/>
  <c r="N109" i="4"/>
  <c r="S109" i="4"/>
  <c r="U109" i="4" s="1"/>
  <c r="V109" i="4" s="1"/>
  <c r="Y109" i="4" s="1"/>
  <c r="L111" i="4"/>
  <c r="M111" i="4"/>
  <c r="N111" i="4"/>
  <c r="S111" i="4"/>
  <c r="U111" i="4" s="1"/>
  <c r="V111" i="4" s="1"/>
  <c r="Y111" i="4" s="1"/>
  <c r="L112" i="4"/>
  <c r="M112" i="4"/>
  <c r="N112" i="4"/>
  <c r="S112" i="4"/>
  <c r="U112" i="4" s="1"/>
  <c r="V112" i="4" s="1"/>
  <c r="Y112" i="4" s="1"/>
  <c r="L113" i="4"/>
  <c r="M113" i="4"/>
  <c r="N113" i="4"/>
  <c r="S113" i="4"/>
  <c r="U113" i="4" s="1"/>
  <c r="V113" i="4" s="1"/>
  <c r="Y113" i="4" s="1"/>
  <c r="L114" i="4"/>
  <c r="M114" i="4"/>
  <c r="N114" i="4"/>
  <c r="S114" i="4"/>
  <c r="U114" i="4" s="1"/>
  <c r="V114" i="4" s="1"/>
  <c r="Y114" i="4" s="1"/>
  <c r="L115" i="4"/>
  <c r="M115" i="4"/>
  <c r="N115" i="4"/>
  <c r="S115" i="4"/>
  <c r="U115" i="4" s="1"/>
  <c r="V115" i="4" s="1"/>
  <c r="Y115" i="4" s="1"/>
  <c r="L116" i="4"/>
  <c r="M116" i="4"/>
  <c r="N116" i="4"/>
  <c r="S116" i="4"/>
  <c r="U116" i="4" s="1"/>
  <c r="V116" i="4" s="1"/>
  <c r="Y116" i="4" s="1"/>
  <c r="L117" i="4"/>
  <c r="M117" i="4"/>
  <c r="N117" i="4"/>
  <c r="S117" i="4"/>
  <c r="U117" i="4" s="1"/>
  <c r="V117" i="4" s="1"/>
  <c r="Y117" i="4" s="1"/>
  <c r="L118" i="4"/>
  <c r="M118" i="4"/>
  <c r="N118" i="4"/>
  <c r="S118" i="4"/>
  <c r="U118" i="4" s="1"/>
  <c r="V118" i="4" s="1"/>
  <c r="Y118" i="4" s="1"/>
  <c r="L119" i="4"/>
  <c r="M119" i="4"/>
  <c r="N119" i="4"/>
  <c r="S119" i="4"/>
  <c r="U119" i="4" s="1"/>
  <c r="V119" i="4" s="1"/>
  <c r="Y119" i="4" s="1"/>
  <c r="L120" i="4"/>
  <c r="M120" i="4"/>
  <c r="N120" i="4"/>
  <c r="S120" i="4"/>
  <c r="U120" i="4" s="1"/>
  <c r="L121" i="4"/>
  <c r="M121" i="4"/>
  <c r="N121" i="4"/>
  <c r="S121" i="4"/>
  <c r="U121" i="4" s="1"/>
  <c r="V121" i="4" s="1"/>
  <c r="Y121" i="4" s="1"/>
  <c r="L122" i="4"/>
  <c r="M122" i="4"/>
  <c r="N122" i="4"/>
  <c r="S122" i="4"/>
  <c r="U122" i="4" s="1"/>
  <c r="V122" i="4" s="1"/>
  <c r="Y122" i="4" s="1"/>
  <c r="L123" i="4"/>
  <c r="M123" i="4"/>
  <c r="N123" i="4"/>
  <c r="U123" i="4"/>
  <c r="V123" i="4" s="1"/>
  <c r="Y123" i="4" s="1"/>
  <c r="L124" i="4"/>
  <c r="M124" i="4"/>
  <c r="N124" i="4"/>
  <c r="S124" i="4"/>
  <c r="U124" i="4" s="1"/>
  <c r="V124" i="4" s="1"/>
  <c r="Y124" i="4" s="1"/>
  <c r="L126" i="4"/>
  <c r="M126" i="4"/>
  <c r="N126" i="4"/>
  <c r="S126" i="4"/>
  <c r="U126" i="4" s="1"/>
  <c r="L127" i="4"/>
  <c r="M127" i="4"/>
  <c r="N127" i="4"/>
  <c r="S127" i="4"/>
  <c r="U127" i="4" s="1"/>
  <c r="V127" i="4" s="1"/>
  <c r="Y127" i="4" s="1"/>
  <c r="L128" i="4"/>
  <c r="M128" i="4"/>
  <c r="N128" i="4"/>
  <c r="S128" i="4"/>
  <c r="U128" i="4" s="1"/>
  <c r="V128" i="4" s="1"/>
  <c r="Y128" i="4" s="1"/>
  <c r="L129" i="4"/>
  <c r="M129" i="4"/>
  <c r="N129" i="4"/>
  <c r="S129" i="4"/>
  <c r="U129" i="4" s="1"/>
  <c r="V129" i="4" s="1"/>
  <c r="Y129" i="4" s="1"/>
  <c r="L130" i="4"/>
  <c r="M130" i="4"/>
  <c r="N130" i="4"/>
  <c r="S130" i="4"/>
  <c r="U130" i="4" s="1"/>
  <c r="V130" i="4" s="1"/>
  <c r="L131" i="4"/>
  <c r="M131" i="4"/>
  <c r="N131" i="4"/>
  <c r="S131" i="4"/>
  <c r="U131" i="4" s="1"/>
  <c r="V131" i="4" s="1"/>
  <c r="Y131" i="4" s="1"/>
  <c r="L132" i="4"/>
  <c r="M132" i="4"/>
  <c r="N132" i="4"/>
  <c r="S132" i="4"/>
  <c r="U132" i="4" s="1"/>
  <c r="V132" i="4" s="1"/>
  <c r="L133" i="4"/>
  <c r="M133" i="4"/>
  <c r="N133" i="4"/>
  <c r="S133" i="4"/>
  <c r="U133" i="4" s="1"/>
  <c r="L134" i="4"/>
  <c r="M134" i="4"/>
  <c r="N134" i="4"/>
  <c r="S134" i="4"/>
  <c r="U134" i="4" s="1"/>
  <c r="V134" i="4" s="1"/>
  <c r="Y134" i="4" s="1"/>
  <c r="L135" i="4"/>
  <c r="M135" i="4"/>
  <c r="N135" i="4"/>
  <c r="S135" i="4"/>
  <c r="U135" i="4" s="1"/>
  <c r="V135" i="4" s="1"/>
  <c r="Y135" i="4" s="1"/>
  <c r="L136" i="4"/>
  <c r="M136" i="4"/>
  <c r="N136" i="4"/>
  <c r="S136" i="4"/>
  <c r="U136" i="4" s="1"/>
  <c r="V136" i="4" s="1"/>
  <c r="Y136" i="4" s="1"/>
  <c r="L137" i="4"/>
  <c r="M137" i="4"/>
  <c r="N137" i="4"/>
  <c r="S137" i="4"/>
  <c r="U137" i="4" s="1"/>
  <c r="V137" i="4" s="1"/>
  <c r="Y137" i="4" s="1"/>
  <c r="L138" i="4"/>
  <c r="M138" i="4"/>
  <c r="N138" i="4"/>
  <c r="S138" i="4"/>
  <c r="U138" i="4" s="1"/>
  <c r="V138" i="4" s="1"/>
  <c r="Y138" i="4" s="1"/>
  <c r="Y130" i="4" l="1"/>
  <c r="X130" i="4" s="1"/>
  <c r="Y2" i="4"/>
  <c r="X2" i="4" s="1"/>
  <c r="W103" i="4"/>
  <c r="W92" i="4"/>
  <c r="W71" i="4"/>
  <c r="W62" i="4"/>
  <c r="AW26" i="27"/>
  <c r="AW22" i="27"/>
  <c r="AW21" i="27"/>
  <c r="AW17" i="27"/>
  <c r="AW12" i="27"/>
  <c r="AW5" i="27"/>
  <c r="AW45" i="27"/>
  <c r="AW4" i="27"/>
  <c r="AW10" i="27"/>
  <c r="AW7" i="27"/>
  <c r="AW2" i="27"/>
  <c r="W13" i="4"/>
  <c r="X13" i="4"/>
  <c r="AW8" i="27"/>
  <c r="AZ3" i="27" s="1"/>
  <c r="AZ4" i="27"/>
  <c r="BA3" i="27"/>
  <c r="AZ2" i="27"/>
  <c r="BA2" i="27"/>
  <c r="AY2" i="27"/>
  <c r="BB2" i="27"/>
  <c r="BB4" i="27"/>
  <c r="AY3" i="27"/>
  <c r="BB3" i="27"/>
  <c r="AY4" i="27"/>
  <c r="W26" i="4"/>
  <c r="X26" i="4"/>
  <c r="K25" i="15"/>
  <c r="W15" i="4"/>
  <c r="X15" i="4"/>
  <c r="W135" i="4"/>
  <c r="X135" i="4"/>
  <c r="W131" i="4"/>
  <c r="X131" i="4"/>
  <c r="W127" i="4"/>
  <c r="X127" i="4"/>
  <c r="W122" i="4"/>
  <c r="X122" i="4"/>
  <c r="W118" i="4"/>
  <c r="X118" i="4"/>
  <c r="W114" i="4"/>
  <c r="X114" i="4"/>
  <c r="W109" i="4"/>
  <c r="X109" i="4"/>
  <c r="W105" i="4"/>
  <c r="W99" i="4"/>
  <c r="X99" i="4"/>
  <c r="W93" i="4"/>
  <c r="X93" i="4"/>
  <c r="W88" i="4"/>
  <c r="X88" i="4"/>
  <c r="W84" i="4"/>
  <c r="X84" i="4"/>
  <c r="W80" i="4"/>
  <c r="X80" i="4"/>
  <c r="W76" i="4"/>
  <c r="X76" i="4"/>
  <c r="W72" i="4"/>
  <c r="X72" i="4"/>
  <c r="W59" i="4"/>
  <c r="W55" i="4"/>
  <c r="X55" i="4"/>
  <c r="W48" i="4"/>
  <c r="X48" i="4"/>
  <c r="W43" i="4"/>
  <c r="W138" i="4"/>
  <c r="X138" i="4"/>
  <c r="W134" i="4"/>
  <c r="X134" i="4"/>
  <c r="W121" i="4"/>
  <c r="X121" i="4"/>
  <c r="W117" i="4"/>
  <c r="X117" i="4"/>
  <c r="W113" i="4"/>
  <c r="X113" i="4"/>
  <c r="W108" i="4"/>
  <c r="X108" i="4"/>
  <c r="W98" i="4"/>
  <c r="X98" i="4"/>
  <c r="W87" i="4"/>
  <c r="X87" i="4"/>
  <c r="W83" i="4"/>
  <c r="X83" i="4"/>
  <c r="W79" i="4"/>
  <c r="X79" i="4"/>
  <c r="W75" i="4"/>
  <c r="X75" i="4"/>
  <c r="W70" i="4"/>
  <c r="X70" i="4"/>
  <c r="W63" i="4"/>
  <c r="X63" i="4"/>
  <c r="W58" i="4"/>
  <c r="W54" i="4"/>
  <c r="X54" i="4"/>
  <c r="W47" i="4"/>
  <c r="X47" i="4"/>
  <c r="W42" i="4"/>
  <c r="X42" i="4"/>
  <c r="W137" i="4"/>
  <c r="X137" i="4"/>
  <c r="W129" i="4"/>
  <c r="X129" i="4"/>
  <c r="W124" i="4"/>
  <c r="X124" i="4"/>
  <c r="W116" i="4"/>
  <c r="X116" i="4"/>
  <c r="W112" i="4"/>
  <c r="X112" i="4"/>
  <c r="W107" i="4"/>
  <c r="X107" i="4"/>
  <c r="W101" i="4"/>
  <c r="X101" i="4"/>
  <c r="W90" i="4"/>
  <c r="X90" i="4"/>
  <c r="W86" i="4"/>
  <c r="X86" i="4"/>
  <c r="W82" i="4"/>
  <c r="X82" i="4"/>
  <c r="W69" i="4"/>
  <c r="X69" i="4"/>
  <c r="W57" i="4"/>
  <c r="X57" i="4"/>
  <c r="W50" i="4"/>
  <c r="X50" i="4"/>
  <c r="W45" i="4"/>
  <c r="X45" i="4"/>
  <c r="W41" i="4"/>
  <c r="X41" i="4"/>
  <c r="W136" i="4"/>
  <c r="X136" i="4"/>
  <c r="W132" i="4"/>
  <c r="W128" i="4"/>
  <c r="X128" i="4"/>
  <c r="W123" i="4"/>
  <c r="X123" i="4"/>
  <c r="W119" i="4"/>
  <c r="X119" i="4"/>
  <c r="W115" i="4"/>
  <c r="X115" i="4"/>
  <c r="W111" i="4"/>
  <c r="X111" i="4"/>
  <c r="W106" i="4"/>
  <c r="X106" i="4"/>
  <c r="W100" i="4"/>
  <c r="X100" i="4"/>
  <c r="W96" i="4"/>
  <c r="X96" i="4"/>
  <c r="W89" i="4"/>
  <c r="X89" i="4"/>
  <c r="W85" i="4"/>
  <c r="X85" i="4"/>
  <c r="W81" i="4"/>
  <c r="X81" i="4"/>
  <c r="W73" i="4"/>
  <c r="X73" i="4"/>
  <c r="W66" i="4"/>
  <c r="X66" i="4"/>
  <c r="W61" i="4"/>
  <c r="X61" i="4"/>
  <c r="W56" i="4"/>
  <c r="X56" i="4"/>
  <c r="W49" i="4"/>
  <c r="X49" i="4"/>
  <c r="W44" i="4"/>
  <c r="X44" i="4"/>
  <c r="W130" i="4"/>
  <c r="W2" i="4"/>
  <c r="V6" i="4"/>
  <c r="V30" i="4"/>
  <c r="V25" i="4"/>
  <c r="V20" i="4"/>
  <c r="V10" i="4"/>
  <c r="V39" i="4"/>
  <c r="V34" i="4"/>
  <c r="V33" i="4"/>
  <c r="V29" i="4"/>
  <c r="V24" i="4"/>
  <c r="V19" i="4"/>
  <c r="V14" i="4"/>
  <c r="V9" i="4"/>
  <c r="V4" i="4"/>
  <c r="V35" i="4"/>
  <c r="V38" i="4"/>
  <c r="V32" i="4"/>
  <c r="V27" i="4"/>
  <c r="V22" i="4"/>
  <c r="V18" i="4"/>
  <c r="V8" i="4"/>
  <c r="V3" i="4"/>
  <c r="V36" i="4"/>
  <c r="V31" i="4"/>
  <c r="V21" i="4"/>
  <c r="V17" i="4"/>
  <c r="V16" i="4"/>
  <c r="V11" i="4"/>
  <c r="V7" i="4"/>
  <c r="Y3" i="4" l="1"/>
  <c r="X3" i="4" s="1"/>
  <c r="Y4" i="4"/>
  <c r="X4" i="4" s="1"/>
  <c r="Y24" i="4"/>
  <c r="X24" i="4" s="1"/>
  <c r="Y39" i="4"/>
  <c r="X39" i="4" s="1"/>
  <c r="Y30" i="4"/>
  <c r="X30" i="4" s="1"/>
  <c r="Y7" i="4"/>
  <c r="X7" i="4" s="1"/>
  <c r="Y21" i="4"/>
  <c r="X21" i="4" s="1"/>
  <c r="Y8" i="4"/>
  <c r="X8" i="4" s="1"/>
  <c r="Y32" i="4"/>
  <c r="X32" i="4" s="1"/>
  <c r="Y9" i="4"/>
  <c r="X9" i="4" s="1"/>
  <c r="Y29" i="4"/>
  <c r="X29" i="4" s="1"/>
  <c r="Y10" i="4"/>
  <c r="X10" i="4" s="1"/>
  <c r="Y6" i="4"/>
  <c r="X6" i="4" s="1"/>
  <c r="Y31" i="4"/>
  <c r="X31" i="4" s="1"/>
  <c r="Y18" i="4"/>
  <c r="X18" i="4" s="1"/>
  <c r="Y38" i="4"/>
  <c r="X38" i="4" s="1"/>
  <c r="Y14" i="4"/>
  <c r="X14" i="4" s="1"/>
  <c r="Y33" i="4"/>
  <c r="X33" i="4" s="1"/>
  <c r="Y20" i="4"/>
  <c r="X20" i="4" s="1"/>
  <c r="Y16" i="4"/>
  <c r="X16" i="4" s="1"/>
  <c r="Y36" i="4"/>
  <c r="X36" i="4" s="1"/>
  <c r="Y22" i="4"/>
  <c r="X22" i="4" s="1"/>
  <c r="Y35" i="4"/>
  <c r="X35" i="4" s="1"/>
  <c r="Y19" i="4"/>
  <c r="X19" i="4" s="1"/>
  <c r="Y34" i="4"/>
  <c r="X34" i="4" s="1"/>
  <c r="Y25" i="4"/>
  <c r="X25" i="4" s="1"/>
  <c r="BA4" i="27"/>
  <c r="W11" i="4"/>
  <c r="W31" i="4"/>
  <c r="W18" i="4"/>
  <c r="W38" i="4"/>
  <c r="W14" i="4"/>
  <c r="W33" i="4"/>
  <c r="W20" i="4"/>
  <c r="W16" i="4"/>
  <c r="W36" i="4"/>
  <c r="W22" i="4"/>
  <c r="W35" i="4"/>
  <c r="W19" i="4"/>
  <c r="W34" i="4"/>
  <c r="W25" i="4"/>
  <c r="W17" i="4"/>
  <c r="W3" i="4"/>
  <c r="W27" i="4"/>
  <c r="W4" i="4"/>
  <c r="W24" i="4"/>
  <c r="W39" i="4"/>
  <c r="W30" i="4"/>
  <c r="W7" i="4"/>
  <c r="W21" i="4"/>
  <c r="W8" i="4"/>
  <c r="W32" i="4"/>
  <c r="W9" i="4"/>
  <c r="W29" i="4"/>
  <c r="W10" i="4"/>
  <c r="W6" i="4"/>
  <c r="A40" i="4"/>
  <c r="F29" i="15"/>
  <c r="F28" i="15"/>
  <c r="F30" i="15" l="1"/>
  <c r="G29" i="15" s="1"/>
  <c r="A3" i="15"/>
  <c r="B3" i="15" s="1"/>
  <c r="A4" i="15"/>
  <c r="B4" i="15" s="1"/>
  <c r="A5" i="15"/>
  <c r="B5" i="15" s="1"/>
  <c r="A2" i="15"/>
  <c r="F10" i="15"/>
  <c r="F9" i="15"/>
  <c r="F8" i="15"/>
  <c r="F7" i="15"/>
  <c r="F6" i="15"/>
  <c r="F5" i="15"/>
  <c r="F4" i="15"/>
  <c r="F3" i="15"/>
  <c r="F2" i="15"/>
  <c r="F11" i="15" l="1"/>
  <c r="G8" i="15" s="1"/>
  <c r="G9" i="15" s="1"/>
  <c r="G10" i="15" s="1"/>
  <c r="G28" i="15"/>
  <c r="B2" i="15"/>
  <c r="B6" i="15" s="1"/>
  <c r="I286" i="9"/>
  <c r="I273" i="9"/>
  <c r="I285" i="9"/>
  <c r="I280" i="9"/>
  <c r="I279" i="9"/>
  <c r="I275" i="9"/>
  <c r="I278" i="9"/>
  <c r="I274" i="9"/>
  <c r="I277" i="9"/>
  <c r="I281" i="9"/>
  <c r="I284" i="9"/>
  <c r="I292" i="9"/>
  <c r="I296" i="9"/>
  <c r="I300" i="9"/>
  <c r="I307" i="9"/>
  <c r="I311" i="9"/>
  <c r="I314" i="9"/>
  <c r="I318" i="9"/>
  <c r="I321" i="9"/>
  <c r="I323" i="9"/>
  <c r="I326" i="9"/>
  <c r="I327" i="9"/>
  <c r="I330" i="9"/>
  <c r="I332" i="9"/>
  <c r="I303" i="9"/>
  <c r="I301" i="9"/>
  <c r="I288" i="9"/>
  <c r="I289" i="9"/>
  <c r="I302" i="9"/>
  <c r="I308" i="9"/>
  <c r="I329" i="9"/>
  <c r="I333" i="9"/>
  <c r="I337" i="9"/>
  <c r="I340" i="9"/>
  <c r="I343" i="9"/>
  <c r="I346" i="9"/>
  <c r="I350" i="9"/>
  <c r="I355" i="9"/>
  <c r="I291" i="9"/>
  <c r="I276" i="9"/>
  <c r="I290" i="9"/>
  <c r="I294" i="9"/>
  <c r="I298" i="9"/>
  <c r="I304" i="9"/>
  <c r="I310" i="9"/>
  <c r="I312" i="9"/>
  <c r="I317" i="9"/>
  <c r="I283" i="9"/>
  <c r="I297" i="9"/>
  <c r="I313" i="9"/>
  <c r="I293" i="9"/>
  <c r="I306" i="9"/>
  <c r="I315" i="9"/>
  <c r="I320" i="9"/>
  <c r="I295" i="9"/>
  <c r="I305" i="9"/>
  <c r="I299" i="9"/>
  <c r="I282" i="9"/>
  <c r="I287" i="9"/>
  <c r="I309" i="9"/>
  <c r="I316" i="9"/>
  <c r="I319" i="9"/>
  <c r="I322" i="9"/>
  <c r="I324" i="9"/>
  <c r="I325" i="9"/>
  <c r="I336" i="9"/>
  <c r="I335" i="9"/>
  <c r="I334" i="9"/>
  <c r="I338" i="9"/>
  <c r="I331" i="9"/>
  <c r="I339" i="9"/>
  <c r="I342" i="9"/>
  <c r="I328" i="9"/>
  <c r="I341" i="9"/>
  <c r="I344" i="9"/>
  <c r="I345" i="9"/>
  <c r="I349" i="9"/>
  <c r="I347" i="9"/>
  <c r="I352" i="9"/>
  <c r="I348" i="9"/>
  <c r="I377" i="9"/>
  <c r="I353" i="9"/>
  <c r="I351" i="9"/>
  <c r="I354" i="9"/>
  <c r="I380" i="9"/>
  <c r="I371" i="9"/>
  <c r="I363" i="9"/>
  <c r="I369" i="9"/>
  <c r="I372" i="9"/>
  <c r="I375" i="9"/>
  <c r="I376" i="9"/>
  <c r="I378" i="9"/>
  <c r="I364" i="9"/>
  <c r="I358" i="9"/>
  <c r="I379" i="9"/>
  <c r="I357" i="9"/>
  <c r="I373" i="9"/>
  <c r="I381" i="9"/>
  <c r="I368" i="9"/>
  <c r="I360" i="9"/>
  <c r="I362" i="9"/>
  <c r="I356" i="9"/>
  <c r="I359" i="9"/>
  <c r="I361" i="9"/>
  <c r="I367" i="9"/>
  <c r="I366" i="9"/>
  <c r="I365" i="9"/>
  <c r="I370" i="9"/>
  <c r="I374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48" i="9"/>
  <c r="I749" i="9"/>
  <c r="I750" i="9"/>
  <c r="I751" i="9"/>
  <c r="I752" i="9"/>
  <c r="I753" i="9"/>
  <c r="I754" i="9"/>
  <c r="I755" i="9"/>
  <c r="I756" i="9"/>
  <c r="I757" i="9"/>
  <c r="I758" i="9"/>
  <c r="I759" i="9"/>
  <c r="I760" i="9"/>
  <c r="I761" i="9"/>
  <c r="I762" i="9"/>
  <c r="I763" i="9"/>
  <c r="I764" i="9"/>
  <c r="I765" i="9"/>
  <c r="I766" i="9"/>
  <c r="I767" i="9"/>
  <c r="I768" i="9"/>
  <c r="I769" i="9"/>
  <c r="I770" i="9"/>
  <c r="I771" i="9"/>
  <c r="I772" i="9"/>
  <c r="I773" i="9"/>
  <c r="I774" i="9"/>
  <c r="I775" i="9"/>
  <c r="I776" i="9"/>
  <c r="I777" i="9"/>
  <c r="I778" i="9"/>
  <c r="I779" i="9"/>
  <c r="I780" i="9"/>
  <c r="I781" i="9"/>
  <c r="I782" i="9"/>
  <c r="I783" i="9"/>
  <c r="I784" i="9"/>
  <c r="I785" i="9"/>
  <c r="I786" i="9"/>
  <c r="I787" i="9"/>
  <c r="I788" i="9"/>
  <c r="I789" i="9"/>
  <c r="I790" i="9"/>
  <c r="I791" i="9"/>
  <c r="I792" i="9"/>
  <c r="I793" i="9"/>
  <c r="I794" i="9"/>
  <c r="I795" i="9"/>
  <c r="I796" i="9"/>
  <c r="I797" i="9"/>
  <c r="I798" i="9"/>
  <c r="I799" i="9"/>
  <c r="I800" i="9"/>
  <c r="I801" i="9"/>
  <c r="I802" i="9"/>
  <c r="I803" i="9"/>
  <c r="I804" i="9"/>
  <c r="I805" i="9"/>
  <c r="I806" i="9"/>
  <c r="I807" i="9"/>
  <c r="I808" i="9"/>
  <c r="I809" i="9"/>
  <c r="I810" i="9"/>
  <c r="I811" i="9"/>
  <c r="I812" i="9"/>
  <c r="I813" i="9"/>
  <c r="I814" i="9"/>
  <c r="I815" i="9"/>
  <c r="I816" i="9"/>
  <c r="I817" i="9"/>
  <c r="I818" i="9"/>
  <c r="I819" i="9"/>
  <c r="G2" i="15" l="1"/>
  <c r="G3" i="15" s="1"/>
  <c r="G4" i="15" s="1"/>
  <c r="G5" i="15" s="1"/>
  <c r="G6" i="15" s="1"/>
  <c r="G7" i="15" s="1"/>
  <c r="C3" i="15"/>
  <c r="C5" i="15"/>
  <c r="C4" i="15"/>
  <c r="C2" i="15"/>
  <c r="G30" i="15"/>
  <c r="C6" i="15" l="1"/>
  <c r="C31" i="15"/>
  <c r="E249" i="9"/>
  <c r="I263" i="9" l="1"/>
  <c r="J27" i="15" l="1"/>
  <c r="J28" i="15"/>
  <c r="J29" i="15"/>
  <c r="J30" i="15"/>
  <c r="J31" i="15"/>
  <c r="J32" i="15" l="1"/>
  <c r="K28" i="15" s="1"/>
  <c r="F255" i="9"/>
  <c r="E255" i="9"/>
  <c r="N9" i="16" s="1"/>
  <c r="K31" i="15" l="1"/>
  <c r="K27" i="15"/>
  <c r="K29" i="15"/>
  <c r="K30" i="15"/>
  <c r="A9" i="4"/>
  <c r="A11" i="4"/>
  <c r="A43" i="4"/>
  <c r="A58" i="4"/>
  <c r="A59" i="4"/>
  <c r="A65" i="4"/>
  <c r="A74" i="4"/>
  <c r="A77" i="4"/>
  <c r="A78" i="4"/>
  <c r="A97" i="4"/>
  <c r="A105" i="4"/>
  <c r="A120" i="4"/>
  <c r="A126" i="4"/>
  <c r="A132" i="4"/>
  <c r="A133" i="4"/>
  <c r="K32" i="15" l="1"/>
  <c r="B30" i="5"/>
  <c r="A30" i="5"/>
  <c r="C796" i="11"/>
  <c r="C795" i="11"/>
  <c r="C794" i="11"/>
  <c r="C793" i="11"/>
  <c r="C792" i="11"/>
  <c r="C791" i="11"/>
  <c r="C790" i="11"/>
  <c r="C789" i="11"/>
  <c r="C788" i="11"/>
  <c r="C787" i="11"/>
  <c r="C786" i="11"/>
  <c r="C785" i="11"/>
  <c r="C784" i="11"/>
  <c r="C783" i="11"/>
  <c r="C782" i="11"/>
  <c r="C781" i="11"/>
  <c r="C780" i="11"/>
  <c r="C779" i="11"/>
  <c r="C778" i="11"/>
  <c r="C777" i="11"/>
  <c r="C776" i="11"/>
  <c r="C775" i="11"/>
  <c r="C774" i="11"/>
  <c r="C773" i="11"/>
  <c r="C772" i="11"/>
  <c r="C771" i="11"/>
  <c r="C770" i="11"/>
  <c r="C769" i="11"/>
  <c r="C768" i="11"/>
  <c r="C767" i="11"/>
  <c r="C766" i="11"/>
  <c r="C765" i="11"/>
  <c r="C764" i="11"/>
  <c r="C763" i="11"/>
  <c r="C762" i="11"/>
  <c r="C761" i="11"/>
  <c r="C760" i="11"/>
  <c r="C759" i="11"/>
  <c r="C758" i="11"/>
  <c r="C757" i="11"/>
  <c r="C756" i="11"/>
  <c r="C755" i="11"/>
  <c r="C754" i="11"/>
  <c r="C753" i="11"/>
  <c r="C752" i="11"/>
  <c r="C751" i="11"/>
  <c r="C750" i="11"/>
  <c r="C749" i="11"/>
  <c r="C748" i="11"/>
  <c r="C747" i="11"/>
  <c r="C746" i="11"/>
  <c r="C745" i="11"/>
  <c r="C744" i="11"/>
  <c r="C743" i="11"/>
  <c r="C742" i="11"/>
  <c r="C741" i="11"/>
  <c r="C740" i="11"/>
  <c r="C739" i="11"/>
  <c r="C738" i="11"/>
  <c r="C737" i="11"/>
  <c r="C736" i="11"/>
  <c r="C735" i="11"/>
  <c r="C734" i="11"/>
  <c r="C733" i="11"/>
  <c r="C732" i="11"/>
  <c r="C731" i="11"/>
  <c r="C730" i="11"/>
  <c r="C729" i="11"/>
  <c r="C728" i="11"/>
  <c r="C727" i="11"/>
  <c r="C726" i="11"/>
  <c r="C725" i="11"/>
  <c r="C724" i="11"/>
  <c r="C723" i="11"/>
  <c r="C722" i="11"/>
  <c r="C721" i="11"/>
  <c r="C720" i="11"/>
  <c r="C719" i="11"/>
  <c r="C718" i="11"/>
  <c r="C717" i="11"/>
  <c r="C716" i="11"/>
  <c r="C715" i="11"/>
  <c r="C714" i="11"/>
  <c r="C713" i="11"/>
  <c r="C712" i="11"/>
  <c r="C711" i="11"/>
  <c r="C710" i="11"/>
  <c r="C709" i="11"/>
  <c r="C708" i="11"/>
  <c r="C707" i="11"/>
  <c r="C706" i="11"/>
  <c r="C705" i="11"/>
  <c r="C704" i="11"/>
  <c r="C703" i="11"/>
  <c r="C702" i="11"/>
  <c r="C701" i="11"/>
  <c r="C700" i="11"/>
  <c r="C699" i="11"/>
  <c r="C698" i="11"/>
  <c r="C697" i="11"/>
  <c r="C696" i="11"/>
  <c r="C695" i="11"/>
  <c r="C694" i="11"/>
  <c r="C693" i="11"/>
  <c r="C692" i="11"/>
  <c r="C691" i="11"/>
  <c r="C690" i="11"/>
  <c r="C689" i="11"/>
  <c r="C688" i="11"/>
  <c r="C687" i="11"/>
  <c r="C686" i="11"/>
  <c r="C685" i="11"/>
  <c r="C684" i="11"/>
  <c r="C683" i="11"/>
  <c r="C682" i="11"/>
  <c r="C681" i="11"/>
  <c r="C680" i="11"/>
  <c r="C679" i="11"/>
  <c r="C678" i="11"/>
  <c r="C677" i="11"/>
  <c r="C676" i="11"/>
  <c r="C675" i="11"/>
  <c r="C674" i="11"/>
  <c r="C673" i="11"/>
  <c r="C672" i="11"/>
  <c r="C671" i="11"/>
  <c r="C670" i="11"/>
  <c r="C669" i="11"/>
  <c r="C668" i="11"/>
  <c r="C667" i="11"/>
  <c r="C666" i="11"/>
  <c r="C665" i="11"/>
  <c r="C664" i="11"/>
  <c r="C663" i="11"/>
  <c r="C662" i="11"/>
  <c r="C661" i="11"/>
  <c r="C660" i="11"/>
  <c r="C659" i="11"/>
  <c r="C658" i="11"/>
  <c r="C657" i="11"/>
  <c r="C656" i="11"/>
  <c r="C655" i="11"/>
  <c r="C654" i="11"/>
  <c r="C653" i="11"/>
  <c r="C652" i="11"/>
  <c r="C651" i="11"/>
  <c r="C650" i="11"/>
  <c r="C649" i="11"/>
  <c r="C648" i="11"/>
  <c r="C647" i="11"/>
  <c r="C646" i="11"/>
  <c r="C645" i="11"/>
  <c r="C644" i="11"/>
  <c r="C643" i="11"/>
  <c r="C642" i="11"/>
  <c r="C641" i="11"/>
  <c r="C640" i="11"/>
  <c r="C639" i="11"/>
  <c r="C638" i="11"/>
  <c r="C637" i="11"/>
  <c r="C636" i="11"/>
  <c r="C635" i="11"/>
  <c r="C634" i="11"/>
  <c r="C633" i="11"/>
  <c r="C632" i="11"/>
  <c r="C631" i="11"/>
  <c r="C630" i="11"/>
  <c r="C629" i="11"/>
  <c r="C628" i="11"/>
  <c r="C627" i="11"/>
  <c r="C626" i="11"/>
  <c r="C625" i="11"/>
  <c r="C624" i="11"/>
  <c r="C623" i="11"/>
  <c r="C622" i="11"/>
  <c r="C621" i="11"/>
  <c r="C620" i="11"/>
  <c r="C619" i="11"/>
  <c r="C618" i="11"/>
  <c r="C617" i="11"/>
  <c r="C616" i="11"/>
  <c r="C615" i="11"/>
  <c r="C614" i="11"/>
  <c r="C613" i="11"/>
  <c r="C612" i="11"/>
  <c r="C611" i="11"/>
  <c r="C610" i="11"/>
  <c r="C609" i="11"/>
  <c r="C608" i="11"/>
  <c r="C607" i="11"/>
  <c r="C606" i="11"/>
  <c r="C605" i="11"/>
  <c r="C604" i="11"/>
  <c r="C603" i="11"/>
  <c r="C602" i="11"/>
  <c r="C601" i="11"/>
  <c r="C600" i="11"/>
  <c r="C599" i="11"/>
  <c r="C598" i="11"/>
  <c r="C597" i="11"/>
  <c r="C596" i="11"/>
  <c r="C595" i="11"/>
  <c r="C594" i="11"/>
  <c r="C593" i="11"/>
  <c r="C592" i="11"/>
  <c r="C591" i="11"/>
  <c r="C590" i="11"/>
  <c r="C589" i="11"/>
  <c r="C588" i="11"/>
  <c r="C587" i="11"/>
  <c r="C586" i="11"/>
  <c r="C585" i="11"/>
  <c r="C584" i="11"/>
  <c r="C583" i="11"/>
  <c r="C582" i="11"/>
  <c r="C581" i="11"/>
  <c r="C580" i="11"/>
  <c r="C579" i="11"/>
  <c r="C578" i="11"/>
  <c r="C577" i="11"/>
  <c r="C576" i="11"/>
  <c r="C575" i="11"/>
  <c r="C574" i="11"/>
  <c r="C573" i="11"/>
  <c r="C572" i="11"/>
  <c r="C571" i="11"/>
  <c r="C570" i="11"/>
  <c r="C569" i="11"/>
  <c r="C568" i="11"/>
  <c r="C567" i="11"/>
  <c r="C566" i="11"/>
  <c r="C565" i="11"/>
  <c r="C564" i="11"/>
  <c r="C563" i="11"/>
  <c r="C562" i="11"/>
  <c r="C561" i="11"/>
  <c r="C560" i="11"/>
  <c r="C559" i="11"/>
  <c r="C558" i="11"/>
  <c r="C557" i="11"/>
  <c r="C556" i="11"/>
  <c r="C555" i="11"/>
  <c r="C554" i="11"/>
  <c r="C553" i="11"/>
  <c r="C552" i="11"/>
  <c r="C551" i="11"/>
  <c r="C550" i="11"/>
  <c r="C549" i="11"/>
  <c r="C548" i="11"/>
  <c r="C547" i="11"/>
  <c r="C546" i="11"/>
  <c r="C545" i="11"/>
  <c r="C544" i="11"/>
  <c r="C543" i="11"/>
  <c r="C542" i="11"/>
  <c r="C541" i="11"/>
  <c r="C540" i="11"/>
  <c r="C539" i="11"/>
  <c r="C538" i="11"/>
  <c r="C537" i="11"/>
  <c r="C536" i="11"/>
  <c r="C535" i="11"/>
  <c r="C534" i="11"/>
  <c r="C533" i="11"/>
  <c r="C532" i="11"/>
  <c r="C531" i="11"/>
  <c r="C530" i="11"/>
  <c r="C529" i="11"/>
  <c r="C528" i="11"/>
  <c r="C527" i="11"/>
  <c r="C526" i="11"/>
  <c r="C525" i="11"/>
  <c r="C524" i="11"/>
  <c r="C523" i="11"/>
  <c r="C522" i="11"/>
  <c r="C521" i="11"/>
  <c r="C520" i="11"/>
  <c r="C519" i="11"/>
  <c r="C518" i="11"/>
  <c r="C517" i="11"/>
  <c r="C516" i="11"/>
  <c r="C515" i="11"/>
  <c r="C514" i="11"/>
  <c r="C513" i="11"/>
  <c r="C512" i="11"/>
  <c r="C511" i="11"/>
  <c r="C510" i="11"/>
  <c r="C509" i="11"/>
  <c r="C508" i="11"/>
  <c r="C507" i="11"/>
  <c r="C506" i="11"/>
  <c r="C505" i="11"/>
  <c r="C504" i="11"/>
  <c r="C503" i="11"/>
  <c r="C502" i="11"/>
  <c r="C501" i="11"/>
  <c r="C500" i="11"/>
  <c r="C499" i="11"/>
  <c r="C498" i="11"/>
  <c r="C497" i="11"/>
  <c r="C496" i="11"/>
  <c r="C495" i="11"/>
  <c r="C494" i="11"/>
  <c r="C493" i="11"/>
  <c r="C492" i="11"/>
  <c r="C491" i="11"/>
  <c r="C490" i="11"/>
  <c r="C489" i="11"/>
  <c r="C488" i="11"/>
  <c r="C487" i="11"/>
  <c r="C486" i="11"/>
  <c r="C485" i="11"/>
  <c r="C484" i="11"/>
  <c r="C483" i="11"/>
  <c r="C482" i="11"/>
  <c r="C481" i="11"/>
  <c r="C480" i="11"/>
  <c r="C479" i="11"/>
  <c r="C478" i="11"/>
  <c r="C477" i="11"/>
  <c r="C476" i="11"/>
  <c r="C475" i="11"/>
  <c r="C474" i="11"/>
  <c r="C473" i="11"/>
  <c r="C472" i="11"/>
  <c r="C471" i="11"/>
  <c r="C470" i="11"/>
  <c r="C469" i="11"/>
  <c r="C468" i="11"/>
  <c r="C467" i="11"/>
  <c r="C466" i="11"/>
  <c r="C465" i="11"/>
  <c r="C464" i="11"/>
  <c r="C463" i="11"/>
  <c r="C462" i="11"/>
  <c r="C461" i="11"/>
  <c r="C460" i="11"/>
  <c r="C459" i="11"/>
  <c r="C458" i="11"/>
  <c r="C457" i="11"/>
  <c r="C456" i="11"/>
  <c r="C455" i="11"/>
  <c r="C454" i="11"/>
  <c r="C453" i="11"/>
  <c r="C452" i="11"/>
  <c r="C451" i="11"/>
  <c r="C450" i="11"/>
  <c r="C449" i="11"/>
  <c r="C448" i="11"/>
  <c r="C447" i="11"/>
  <c r="C446" i="11"/>
  <c r="C445" i="11"/>
  <c r="C444" i="11"/>
  <c r="C443" i="11"/>
  <c r="C442" i="11"/>
  <c r="C441" i="11"/>
  <c r="C440" i="11"/>
  <c r="C439" i="11"/>
  <c r="C438" i="11"/>
  <c r="C437" i="11"/>
  <c r="C436" i="11"/>
  <c r="C435" i="11"/>
  <c r="C434" i="11"/>
  <c r="C433" i="11"/>
  <c r="C432" i="11"/>
  <c r="C431" i="11"/>
  <c r="C430" i="11"/>
  <c r="C429" i="11"/>
  <c r="C428" i="11"/>
  <c r="C427" i="11"/>
  <c r="C426" i="11"/>
  <c r="C425" i="11"/>
  <c r="C424" i="11"/>
  <c r="C423" i="11"/>
  <c r="C422" i="11"/>
  <c r="C421" i="11"/>
  <c r="C420" i="11"/>
  <c r="C419" i="11"/>
  <c r="C418" i="11"/>
  <c r="C417" i="11"/>
  <c r="C416" i="11"/>
  <c r="C415" i="11"/>
  <c r="C414" i="11"/>
  <c r="C413" i="11"/>
  <c r="C412" i="11"/>
  <c r="C411" i="11"/>
  <c r="C410" i="11"/>
  <c r="C409" i="11"/>
  <c r="C408" i="11"/>
  <c r="C407" i="11"/>
  <c r="C406" i="11"/>
  <c r="C405" i="11"/>
  <c r="C404" i="11"/>
  <c r="C403" i="11"/>
  <c r="C402" i="11"/>
  <c r="C401" i="11"/>
  <c r="C400" i="11"/>
  <c r="C399" i="11"/>
  <c r="C398" i="11"/>
  <c r="C397" i="11"/>
  <c r="C396" i="11"/>
  <c r="C395" i="11"/>
  <c r="C394" i="11"/>
  <c r="C393" i="11"/>
  <c r="C392" i="11"/>
  <c r="C391" i="11"/>
  <c r="C390" i="11"/>
  <c r="C389" i="11"/>
  <c r="C388" i="11"/>
  <c r="C387" i="11"/>
  <c r="C386" i="11"/>
  <c r="C385" i="11"/>
  <c r="C384" i="11"/>
  <c r="C383" i="11"/>
  <c r="C382" i="11"/>
  <c r="C381" i="11"/>
  <c r="C380" i="11"/>
  <c r="C379" i="11"/>
  <c r="C378" i="11"/>
  <c r="C377" i="11"/>
  <c r="C376" i="11"/>
  <c r="C375" i="11"/>
  <c r="C374" i="11"/>
  <c r="C373" i="11"/>
  <c r="C372" i="11"/>
  <c r="C371" i="11"/>
  <c r="C370" i="11"/>
  <c r="C369" i="11"/>
  <c r="C368" i="11"/>
  <c r="C367" i="11"/>
  <c r="C366" i="11"/>
  <c r="C365" i="11"/>
  <c r="C364" i="11"/>
  <c r="C363" i="11"/>
  <c r="C362" i="11"/>
  <c r="C361" i="11"/>
  <c r="C360" i="11"/>
  <c r="C359" i="11"/>
  <c r="C358" i="11"/>
  <c r="C357" i="11"/>
  <c r="C356" i="11"/>
  <c r="C355" i="11"/>
  <c r="C354" i="11"/>
  <c r="C353" i="11"/>
  <c r="C352" i="11"/>
  <c r="C351" i="11"/>
  <c r="C350" i="11"/>
  <c r="C349" i="11"/>
  <c r="C348" i="11"/>
  <c r="C347" i="11"/>
  <c r="C346" i="11"/>
  <c r="C345" i="11"/>
  <c r="C344" i="11"/>
  <c r="C343" i="11"/>
  <c r="C342" i="11"/>
  <c r="C341" i="11"/>
  <c r="C340" i="11"/>
  <c r="C339" i="11"/>
  <c r="C338" i="11"/>
  <c r="C337" i="11"/>
  <c r="C336" i="11"/>
  <c r="C335" i="11"/>
  <c r="C334" i="11"/>
  <c r="C333" i="11"/>
  <c r="C332" i="11"/>
  <c r="C331" i="11"/>
  <c r="C330" i="11"/>
  <c r="C329" i="11"/>
  <c r="C328" i="11"/>
  <c r="C327" i="11"/>
  <c r="C326" i="11"/>
  <c r="C325" i="11"/>
  <c r="C324" i="11"/>
  <c r="C323" i="11"/>
  <c r="C322" i="11"/>
  <c r="C321" i="11"/>
  <c r="C320" i="11"/>
  <c r="C319" i="11"/>
  <c r="C318" i="11"/>
  <c r="C317" i="11"/>
  <c r="C316" i="11"/>
  <c r="C315" i="11"/>
  <c r="C314" i="11"/>
  <c r="C313" i="11"/>
  <c r="C312" i="11"/>
  <c r="C311" i="11"/>
  <c r="C310" i="11"/>
  <c r="C309" i="11"/>
  <c r="C308" i="11"/>
  <c r="C307" i="11"/>
  <c r="C306" i="11"/>
  <c r="C305" i="11"/>
  <c r="C304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78" i="11"/>
  <c r="C277" i="11"/>
  <c r="C276" i="11"/>
  <c r="C275" i="11"/>
  <c r="C274" i="11"/>
  <c r="C273" i="11"/>
  <c r="C272" i="11"/>
  <c r="C271" i="11"/>
  <c r="C270" i="11"/>
  <c r="C269" i="11"/>
  <c r="C268" i="11"/>
  <c r="C267" i="11"/>
  <c r="C266" i="11"/>
  <c r="C265" i="11"/>
  <c r="C264" i="11"/>
  <c r="C263" i="11"/>
  <c r="C262" i="11"/>
  <c r="C261" i="11"/>
  <c r="C260" i="11"/>
  <c r="C25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33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9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A338" i="9"/>
  <c r="A331" i="9"/>
  <c r="A339" i="9"/>
  <c r="A342" i="9"/>
  <c r="A328" i="9"/>
  <c r="A341" i="9"/>
  <c r="A344" i="9"/>
  <c r="A345" i="9"/>
  <c r="A349" i="9"/>
  <c r="A347" i="9"/>
  <c r="A352" i="9"/>
  <c r="A348" i="9"/>
  <c r="A377" i="9"/>
  <c r="A351" i="9"/>
  <c r="A354" i="9"/>
  <c r="A380" i="9"/>
  <c r="A371" i="9"/>
  <c r="A363" i="9"/>
  <c r="A369" i="9"/>
  <c r="A372" i="9"/>
  <c r="A375" i="9"/>
  <c r="A376" i="9"/>
  <c r="A378" i="9"/>
  <c r="A364" i="9"/>
  <c r="A358" i="9"/>
  <c r="A379" i="9"/>
  <c r="A357" i="9"/>
  <c r="A373" i="9"/>
  <c r="A381" i="9"/>
  <c r="A368" i="9"/>
  <c r="A360" i="9"/>
  <c r="A362" i="9"/>
  <c r="A356" i="9"/>
  <c r="A359" i="9"/>
  <c r="A361" i="9"/>
  <c r="A367" i="9"/>
  <c r="A366" i="9"/>
  <c r="A365" i="9"/>
  <c r="A370" i="9"/>
  <c r="A374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501" i="9"/>
  <c r="A502" i="9"/>
  <c r="A503" i="9"/>
  <c r="A504" i="9"/>
  <c r="A505" i="9"/>
  <c r="A506" i="9"/>
  <c r="A507" i="9"/>
  <c r="A508" i="9"/>
  <c r="A509" i="9"/>
  <c r="A510" i="9"/>
  <c r="A511" i="9"/>
  <c r="A512" i="9"/>
  <c r="A513" i="9"/>
  <c r="A514" i="9"/>
  <c r="A515" i="9"/>
  <c r="A516" i="9"/>
  <c r="A517" i="9"/>
  <c r="A518" i="9"/>
  <c r="A519" i="9"/>
  <c r="A520" i="9"/>
  <c r="A521" i="9"/>
  <c r="A522" i="9"/>
  <c r="A523" i="9"/>
  <c r="A524" i="9"/>
  <c r="A525" i="9"/>
  <c r="A526" i="9"/>
  <c r="A527" i="9"/>
  <c r="A528" i="9"/>
  <c r="A529" i="9"/>
  <c r="A530" i="9"/>
  <c r="A531" i="9"/>
  <c r="A532" i="9"/>
  <c r="A533" i="9"/>
  <c r="A534" i="9"/>
  <c r="A535" i="9"/>
  <c r="A536" i="9"/>
  <c r="A537" i="9"/>
  <c r="A538" i="9"/>
  <c r="A539" i="9"/>
  <c r="A540" i="9"/>
  <c r="A541" i="9"/>
  <c r="A542" i="9"/>
  <c r="A543" i="9"/>
  <c r="A544" i="9"/>
  <c r="A545" i="9"/>
  <c r="A546" i="9"/>
  <c r="A547" i="9"/>
  <c r="A548" i="9"/>
  <c r="A549" i="9"/>
  <c r="A550" i="9"/>
  <c r="A551" i="9"/>
  <c r="A552" i="9"/>
  <c r="A553" i="9"/>
  <c r="A554" i="9"/>
  <c r="A555" i="9"/>
  <c r="A556" i="9"/>
  <c r="A557" i="9"/>
  <c r="A558" i="9"/>
  <c r="A559" i="9"/>
  <c r="A560" i="9"/>
  <c r="A561" i="9"/>
  <c r="A562" i="9"/>
  <c r="A563" i="9"/>
  <c r="A564" i="9"/>
  <c r="A565" i="9"/>
  <c r="A566" i="9"/>
  <c r="A567" i="9"/>
  <c r="A568" i="9"/>
  <c r="A569" i="9"/>
  <c r="A570" i="9"/>
  <c r="A571" i="9"/>
  <c r="A572" i="9"/>
  <c r="A573" i="9"/>
  <c r="A574" i="9"/>
  <c r="A575" i="9"/>
  <c r="A576" i="9"/>
  <c r="A577" i="9"/>
  <c r="A578" i="9"/>
  <c r="A579" i="9"/>
  <c r="A580" i="9"/>
  <c r="A581" i="9"/>
  <c r="A582" i="9"/>
  <c r="A583" i="9"/>
  <c r="A584" i="9"/>
  <c r="A585" i="9"/>
  <c r="A586" i="9"/>
  <c r="A587" i="9"/>
  <c r="A588" i="9"/>
  <c r="A589" i="9"/>
  <c r="A590" i="9"/>
  <c r="A591" i="9"/>
  <c r="A592" i="9"/>
  <c r="A593" i="9"/>
  <c r="A594" i="9"/>
  <c r="A595" i="9"/>
  <c r="A596" i="9"/>
  <c r="A597" i="9"/>
  <c r="A598" i="9"/>
  <c r="A599" i="9"/>
  <c r="A600" i="9"/>
  <c r="A601" i="9"/>
  <c r="A602" i="9"/>
  <c r="A603" i="9"/>
  <c r="A604" i="9"/>
  <c r="A605" i="9"/>
  <c r="A606" i="9"/>
  <c r="A607" i="9"/>
  <c r="A608" i="9"/>
  <c r="A609" i="9"/>
  <c r="A610" i="9"/>
  <c r="A611" i="9"/>
  <c r="A612" i="9"/>
  <c r="A613" i="9"/>
  <c r="A614" i="9"/>
  <c r="A615" i="9"/>
  <c r="A616" i="9"/>
  <c r="A617" i="9"/>
  <c r="A618" i="9"/>
  <c r="A619" i="9"/>
  <c r="A620" i="9"/>
  <c r="A621" i="9"/>
  <c r="A622" i="9"/>
  <c r="A623" i="9"/>
  <c r="A624" i="9"/>
  <c r="A625" i="9"/>
  <c r="A626" i="9"/>
  <c r="A627" i="9"/>
  <c r="A628" i="9"/>
  <c r="A629" i="9"/>
  <c r="A630" i="9"/>
  <c r="A631" i="9"/>
  <c r="A632" i="9"/>
  <c r="A633" i="9"/>
  <c r="A634" i="9"/>
  <c r="A635" i="9"/>
  <c r="A636" i="9"/>
  <c r="A637" i="9"/>
  <c r="A638" i="9"/>
  <c r="A639" i="9"/>
  <c r="A640" i="9"/>
  <c r="A641" i="9"/>
  <c r="A642" i="9"/>
  <c r="A643" i="9"/>
  <c r="A644" i="9"/>
  <c r="A645" i="9"/>
  <c r="A646" i="9"/>
  <c r="A647" i="9"/>
  <c r="A648" i="9"/>
  <c r="A649" i="9"/>
  <c r="A650" i="9"/>
  <c r="A651" i="9"/>
  <c r="A652" i="9"/>
  <c r="A653" i="9"/>
  <c r="A654" i="9"/>
  <c r="A655" i="9"/>
  <c r="A656" i="9"/>
  <c r="A657" i="9"/>
  <c r="A658" i="9"/>
  <c r="A659" i="9"/>
  <c r="A660" i="9"/>
  <c r="A661" i="9"/>
  <c r="A662" i="9"/>
  <c r="A663" i="9"/>
  <c r="A664" i="9"/>
  <c r="A665" i="9"/>
  <c r="A666" i="9"/>
  <c r="A667" i="9"/>
  <c r="A668" i="9"/>
  <c r="A669" i="9"/>
  <c r="A670" i="9"/>
  <c r="A671" i="9"/>
  <c r="A672" i="9"/>
  <c r="A673" i="9"/>
  <c r="A674" i="9"/>
  <c r="A675" i="9"/>
  <c r="A676" i="9"/>
  <c r="A677" i="9"/>
  <c r="A678" i="9"/>
  <c r="A679" i="9"/>
  <c r="A680" i="9"/>
  <c r="A681" i="9"/>
  <c r="A682" i="9"/>
  <c r="A683" i="9"/>
  <c r="A684" i="9"/>
  <c r="A685" i="9"/>
  <c r="A686" i="9"/>
  <c r="A687" i="9"/>
  <c r="A688" i="9"/>
  <c r="A689" i="9"/>
  <c r="A690" i="9"/>
  <c r="A691" i="9"/>
  <c r="A692" i="9"/>
  <c r="A693" i="9"/>
  <c r="A694" i="9"/>
  <c r="A695" i="9"/>
  <c r="A696" i="9"/>
  <c r="A697" i="9"/>
  <c r="A698" i="9"/>
  <c r="A699" i="9"/>
  <c r="A700" i="9"/>
  <c r="A701" i="9"/>
  <c r="A702" i="9"/>
  <c r="A703" i="9"/>
  <c r="A704" i="9"/>
  <c r="A705" i="9"/>
  <c r="A706" i="9"/>
  <c r="A707" i="9"/>
  <c r="A708" i="9"/>
  <c r="A709" i="9"/>
  <c r="A710" i="9"/>
  <c r="A711" i="9"/>
  <c r="A712" i="9"/>
  <c r="A713" i="9"/>
  <c r="A714" i="9"/>
  <c r="A715" i="9"/>
  <c r="A716" i="9"/>
  <c r="A717" i="9"/>
  <c r="A718" i="9"/>
  <c r="A719" i="9"/>
  <c r="A720" i="9"/>
  <c r="A721" i="9"/>
  <c r="A722" i="9"/>
  <c r="A723" i="9"/>
  <c r="A724" i="9"/>
  <c r="A725" i="9"/>
  <c r="A726" i="9"/>
  <c r="A727" i="9"/>
  <c r="A728" i="9"/>
  <c r="A729" i="9"/>
  <c r="A730" i="9"/>
  <c r="A731" i="9"/>
  <c r="A732" i="9"/>
  <c r="A733" i="9"/>
  <c r="A734" i="9"/>
  <c r="A735" i="9"/>
  <c r="A736" i="9"/>
  <c r="A737" i="9"/>
  <c r="A738" i="9"/>
  <c r="A739" i="9"/>
  <c r="A740" i="9"/>
  <c r="A741" i="9"/>
  <c r="A742" i="9"/>
  <c r="A743" i="9"/>
  <c r="A744" i="9"/>
  <c r="A745" i="9"/>
  <c r="A746" i="9"/>
  <c r="A747" i="9"/>
  <c r="A748" i="9"/>
  <c r="A749" i="9"/>
  <c r="A750" i="9"/>
  <c r="A751" i="9"/>
  <c r="A752" i="9"/>
  <c r="A753" i="9"/>
  <c r="A754" i="9"/>
  <c r="A755" i="9"/>
  <c r="A756" i="9"/>
  <c r="A757" i="9"/>
  <c r="A758" i="9"/>
  <c r="A759" i="9"/>
  <c r="A760" i="9"/>
  <c r="A761" i="9"/>
  <c r="A762" i="9"/>
  <c r="A763" i="9"/>
  <c r="A764" i="9"/>
  <c r="A765" i="9"/>
  <c r="A766" i="9"/>
  <c r="A767" i="9"/>
  <c r="A768" i="9"/>
  <c r="A769" i="9"/>
  <c r="A770" i="9"/>
  <c r="A771" i="9"/>
  <c r="A772" i="9"/>
  <c r="A773" i="9"/>
  <c r="A774" i="9"/>
  <c r="A775" i="9"/>
  <c r="A776" i="9"/>
  <c r="A777" i="9"/>
  <c r="A778" i="9"/>
  <c r="A779" i="9"/>
  <c r="A780" i="9"/>
  <c r="A781" i="9"/>
  <c r="A782" i="9"/>
  <c r="A783" i="9"/>
  <c r="A784" i="9"/>
  <c r="A785" i="9"/>
  <c r="A786" i="9"/>
  <c r="A787" i="9"/>
  <c r="A788" i="9"/>
  <c r="A789" i="9"/>
  <c r="A790" i="9"/>
  <c r="A791" i="9"/>
  <c r="A792" i="9"/>
  <c r="A793" i="9"/>
  <c r="A794" i="9"/>
  <c r="A795" i="9"/>
  <c r="A796" i="9"/>
  <c r="A797" i="9"/>
  <c r="A798" i="9"/>
  <c r="A799" i="9"/>
  <c r="A290" i="9"/>
  <c r="I268" i="9"/>
  <c r="I270" i="9"/>
  <c r="I267" i="9"/>
  <c r="I269" i="9"/>
  <c r="I271" i="9"/>
  <c r="I262" i="9"/>
  <c r="I256" i="9"/>
  <c r="I264" i="9"/>
  <c r="I265" i="9"/>
  <c r="I266" i="9"/>
  <c r="I272" i="9"/>
  <c r="I258" i="9"/>
  <c r="I257" i="9"/>
  <c r="I253" i="9"/>
  <c r="I261" i="9"/>
  <c r="I255" i="9"/>
  <c r="I260" i="9"/>
  <c r="I259" i="9"/>
  <c r="I254" i="9"/>
  <c r="I248" i="9"/>
  <c r="I250" i="9"/>
  <c r="I252" i="9"/>
  <c r="I251" i="9"/>
  <c r="I246" i="9"/>
  <c r="I219" i="9"/>
  <c r="I48" i="9"/>
  <c r="I60" i="9"/>
  <c r="I12" i="9"/>
  <c r="I18" i="9"/>
  <c r="I67" i="9"/>
  <c r="I23" i="9"/>
  <c r="I6" i="9"/>
  <c r="I29" i="9"/>
  <c r="I84" i="9"/>
  <c r="I3" i="9"/>
  <c r="I14" i="9"/>
  <c r="I85" i="9"/>
  <c r="I71" i="9"/>
  <c r="I40" i="9"/>
  <c r="I57" i="9"/>
  <c r="I64" i="9"/>
  <c r="I68" i="9"/>
  <c r="I19" i="9"/>
  <c r="I30" i="9"/>
  <c r="I52" i="9"/>
  <c r="I63" i="9"/>
  <c r="I49" i="9"/>
  <c r="I38" i="9"/>
  <c r="I34" i="9"/>
  <c r="I15" i="9"/>
  <c r="I83" i="9"/>
  <c r="I129" i="9"/>
  <c r="I146" i="9"/>
  <c r="I35" i="9"/>
  <c r="I20" i="9"/>
  <c r="I16" i="9"/>
  <c r="I65" i="9"/>
  <c r="I66" i="9"/>
  <c r="I69" i="9"/>
  <c r="I72" i="9"/>
  <c r="I26" i="9"/>
  <c r="I25" i="9"/>
  <c r="I24" i="9"/>
  <c r="I21" i="9"/>
  <c r="I17" i="9"/>
  <c r="I13" i="9"/>
  <c r="I5" i="9"/>
  <c r="I36" i="9"/>
  <c r="I32" i="9"/>
  <c r="I2" i="9"/>
  <c r="I22" i="9"/>
  <c r="I8" i="9"/>
  <c r="I27" i="9"/>
  <c r="I33" i="9"/>
  <c r="I75" i="9"/>
  <c r="I54" i="9"/>
  <c r="I53" i="9"/>
  <c r="I51" i="9"/>
  <c r="I50" i="9"/>
  <c r="I47" i="9"/>
  <c r="I46" i="9"/>
  <c r="I44" i="9"/>
  <c r="I41" i="9"/>
  <c r="I39" i="9"/>
  <c r="I28" i="9"/>
  <c r="I31" i="9"/>
  <c r="I82" i="9"/>
  <c r="I62" i="9"/>
  <c r="I55" i="9"/>
  <c r="I76" i="9"/>
  <c r="I45" i="9"/>
  <c r="I37" i="9"/>
  <c r="I87" i="9"/>
  <c r="I9" i="9"/>
  <c r="I58" i="9"/>
  <c r="I81" i="9"/>
  <c r="I77" i="9"/>
  <c r="I91" i="9"/>
  <c r="I88" i="9"/>
  <c r="I59" i="9"/>
  <c r="I79" i="9"/>
  <c r="I73" i="9"/>
  <c r="I86" i="9"/>
  <c r="I43" i="9"/>
  <c r="I118" i="9"/>
  <c r="I149" i="9"/>
  <c r="I101" i="9"/>
  <c r="I102" i="9"/>
  <c r="I96" i="9"/>
  <c r="I202" i="9"/>
  <c r="I120" i="9"/>
  <c r="I121" i="9"/>
  <c r="I98" i="9"/>
  <c r="I114" i="9"/>
  <c r="I115" i="9"/>
  <c r="I107" i="9"/>
  <c r="I4" i="9"/>
  <c r="I116" i="9"/>
  <c r="I124" i="9"/>
  <c r="I112" i="9"/>
  <c r="I123" i="9"/>
  <c r="I109" i="9"/>
  <c r="I99" i="9"/>
  <c r="I117" i="9"/>
  <c r="I100" i="9"/>
  <c r="I125" i="9"/>
  <c r="I93" i="9"/>
  <c r="I90" i="9"/>
  <c r="I92" i="9"/>
  <c r="I148" i="9"/>
  <c r="I42" i="9"/>
  <c r="I95" i="9"/>
  <c r="I97" i="9"/>
  <c r="I106" i="9"/>
  <c r="I166" i="9"/>
  <c r="I110" i="9"/>
  <c r="I126" i="9"/>
  <c r="I127" i="9"/>
  <c r="I128" i="9"/>
  <c r="I111" i="9"/>
  <c r="I104" i="9"/>
  <c r="I213" i="9"/>
  <c r="I80" i="9"/>
  <c r="I161" i="9"/>
  <c r="I159" i="9"/>
  <c r="I132" i="9"/>
  <c r="I134" i="9"/>
  <c r="I154" i="9"/>
  <c r="I105" i="9"/>
  <c r="I162" i="9"/>
  <c r="I184" i="9"/>
  <c r="I155" i="9"/>
  <c r="I144" i="9"/>
  <c r="I133" i="9"/>
  <c r="I130" i="9"/>
  <c r="I139" i="9"/>
  <c r="I147" i="9"/>
  <c r="I103" i="9"/>
  <c r="I156" i="9"/>
  <c r="I131" i="9"/>
  <c r="I152" i="9"/>
  <c r="I150" i="9"/>
  <c r="I142" i="9"/>
  <c r="I140" i="9"/>
  <c r="I135" i="9"/>
  <c r="I70" i="9"/>
  <c r="I138" i="9"/>
  <c r="I145" i="9"/>
  <c r="I141" i="9"/>
  <c r="I164" i="9"/>
  <c r="I167" i="9"/>
  <c r="I151" i="9"/>
  <c r="I170" i="9"/>
  <c r="I158" i="9"/>
  <c r="I153" i="9"/>
  <c r="I193" i="9"/>
  <c r="I186" i="9"/>
  <c r="I175" i="9"/>
  <c r="I168" i="9"/>
  <c r="I173" i="9"/>
  <c r="I185" i="9"/>
  <c r="I189" i="9"/>
  <c r="I191" i="9"/>
  <c r="I195" i="9"/>
  <c r="I181" i="9"/>
  <c r="I177" i="9"/>
  <c r="I178" i="9"/>
  <c r="I201" i="9"/>
  <c r="I190" i="9"/>
  <c r="I200" i="9"/>
  <c r="I179" i="9"/>
  <c r="I196" i="9"/>
  <c r="I194" i="9"/>
  <c r="I187" i="9"/>
  <c r="I180" i="9"/>
  <c r="I169" i="9"/>
  <c r="I182" i="9"/>
  <c r="I183" i="9"/>
  <c r="I174" i="9"/>
  <c r="I172" i="9"/>
  <c r="I176" i="9"/>
  <c r="I89" i="9"/>
  <c r="I199" i="9"/>
  <c r="I122" i="9"/>
  <c r="I228" i="9"/>
  <c r="I203" i="9"/>
  <c r="I230" i="9"/>
  <c r="I231" i="9"/>
  <c r="I206" i="9"/>
  <c r="I222" i="9"/>
  <c r="I197" i="9"/>
  <c r="I217" i="9"/>
  <c r="I198" i="9"/>
  <c r="I229" i="9"/>
  <c r="I223" i="9"/>
  <c r="I218" i="9"/>
  <c r="I221" i="9"/>
  <c r="I212" i="9"/>
  <c r="I204" i="9"/>
  <c r="I205" i="9"/>
  <c r="I209" i="9"/>
  <c r="I224" i="9"/>
  <c r="I143" i="9"/>
  <c r="I233" i="9"/>
  <c r="I210" i="9"/>
  <c r="I234" i="9"/>
  <c r="I214" i="9"/>
  <c r="I225" i="9"/>
  <c r="I237" i="9"/>
  <c r="I211" i="9"/>
  <c r="I215" i="9"/>
  <c r="I226" i="9"/>
  <c r="I247" i="9"/>
  <c r="I232" i="9"/>
  <c r="I242" i="9"/>
  <c r="I239" i="9"/>
  <c r="I238" i="9"/>
  <c r="I236" i="9"/>
  <c r="I240" i="9"/>
  <c r="I235" i="9"/>
  <c r="I241" i="9"/>
  <c r="I216" i="9"/>
  <c r="I74" i="9"/>
  <c r="I245" i="9"/>
  <c r="I244" i="9"/>
  <c r="I249" i="9"/>
  <c r="F207" i="9"/>
  <c r="I207" i="9" s="1"/>
  <c r="E207" i="9"/>
  <c r="F78" i="9"/>
  <c r="I78" i="9" s="1"/>
  <c r="F108" i="9"/>
  <c r="I108" i="9" s="1"/>
  <c r="F119" i="9"/>
  <c r="I119" i="9" s="1"/>
  <c r="F243" i="9"/>
  <c r="I243" i="9" s="1"/>
  <c r="E243" i="9"/>
  <c r="F220" i="9"/>
  <c r="I220" i="9" s="1"/>
  <c r="E220" i="9"/>
  <c r="F227" i="9"/>
  <c r="I227" i="9" s="1"/>
  <c r="E227" i="9"/>
  <c r="F171" i="9"/>
  <c r="I171" i="9" s="1"/>
  <c r="E171" i="9"/>
  <c r="F188" i="9"/>
  <c r="I188" i="9" s="1"/>
  <c r="F192" i="9"/>
  <c r="I192" i="9" s="1"/>
  <c r="F136" i="9"/>
  <c r="I136" i="9" s="1"/>
  <c r="F137" i="9"/>
  <c r="I137" i="9" s="1"/>
  <c r="F160" i="9"/>
  <c r="I160" i="9" s="1"/>
  <c r="F163" i="9"/>
  <c r="I163" i="9" s="1"/>
  <c r="F157" i="9"/>
  <c r="I157" i="9" s="1"/>
  <c r="F165" i="9"/>
  <c r="I165" i="9" s="1"/>
  <c r="G113" i="9"/>
  <c r="I113" i="9" s="1"/>
  <c r="E113" i="9"/>
  <c r="F94" i="9"/>
  <c r="I94" i="9" s="1"/>
  <c r="F56" i="9"/>
  <c r="I56" i="9" s="1"/>
  <c r="F10" i="9"/>
  <c r="I10" i="9" s="1"/>
  <c r="F11" i="9"/>
  <c r="I11" i="9" s="1"/>
  <c r="F7" i="9"/>
  <c r="I7" i="9" s="1"/>
  <c r="F61" i="9"/>
  <c r="I61" i="9" s="1"/>
  <c r="G208" i="9"/>
  <c r="I208" i="9" s="1"/>
  <c r="E208" i="9"/>
  <c r="D73" i="29" l="1"/>
  <c r="R73" i="29" s="1"/>
  <c r="AE10" i="29"/>
  <c r="AQ10" i="29"/>
  <c r="AF10" i="29"/>
  <c r="A353" i="9"/>
  <c r="D81" i="29"/>
  <c r="D3" i="29"/>
  <c r="D22" i="29"/>
  <c r="D86" i="29"/>
  <c r="D48" i="29"/>
  <c r="D11" i="29"/>
  <c r="D58" i="29"/>
  <c r="D59" i="29"/>
  <c r="D69" i="29"/>
  <c r="D13" i="29"/>
  <c r="D80" i="29"/>
  <c r="D33" i="29"/>
  <c r="D35" i="29"/>
  <c r="D34" i="29"/>
  <c r="D101" i="29"/>
  <c r="D30" i="29"/>
  <c r="D37" i="29"/>
  <c r="D6" i="29"/>
  <c r="D46" i="29"/>
  <c r="D43" i="29"/>
  <c r="D55" i="29"/>
  <c r="D57" i="29"/>
  <c r="D49" i="29"/>
  <c r="D25" i="29"/>
  <c r="D17" i="29"/>
  <c r="D109" i="29"/>
  <c r="D26" i="29"/>
  <c r="D88" i="29"/>
  <c r="D56" i="29"/>
  <c r="D60" i="29"/>
  <c r="D61" i="29"/>
  <c r="D65" i="29"/>
  <c r="D12" i="29"/>
  <c r="D70" i="29"/>
  <c r="D75" i="29"/>
  <c r="D105" i="29"/>
  <c r="D78" i="29"/>
  <c r="D93" i="29"/>
  <c r="D38" i="29"/>
  <c r="D95" i="29"/>
  <c r="D15" i="29"/>
  <c r="D107" i="29"/>
  <c r="D40" i="29"/>
  <c r="D23" i="29"/>
  <c r="D102" i="29"/>
  <c r="D50" i="29"/>
  <c r="D83" i="29"/>
  <c r="D112" i="29"/>
  <c r="D64" i="29"/>
  <c r="D91" i="29"/>
  <c r="D31" i="29"/>
  <c r="D66" i="29"/>
  <c r="D94" i="29"/>
  <c r="D2" i="29"/>
  <c r="D100" i="29"/>
  <c r="D41" i="29"/>
  <c r="D106" i="29"/>
  <c r="D44" i="29"/>
  <c r="D82" i="29"/>
  <c r="D42" i="29"/>
  <c r="D4" i="29"/>
  <c r="D45" i="29"/>
  <c r="D7" i="29"/>
  <c r="D16" i="29"/>
  <c r="D8" i="29"/>
  <c r="D87" i="29"/>
  <c r="D110" i="29"/>
  <c r="D103" i="29"/>
  <c r="D111" i="29"/>
  <c r="D113" i="29"/>
  <c r="D32" i="29"/>
  <c r="D62" i="29"/>
  <c r="D67" i="29"/>
  <c r="D98" i="29"/>
  <c r="D71" i="29"/>
  <c r="D104" i="29"/>
  <c r="D77" i="29"/>
  <c r="D27" i="29"/>
  <c r="D84" i="29"/>
  <c r="D29" i="29"/>
  <c r="D5" i="29"/>
  <c r="D99" i="29"/>
  <c r="D9" i="29"/>
  <c r="D14" i="29"/>
  <c r="D85" i="29"/>
  <c r="D108" i="29"/>
  <c r="D39" i="29"/>
  <c r="D96" i="29"/>
  <c r="D24" i="29"/>
  <c r="D10" i="29"/>
  <c r="D47" i="29"/>
  <c r="D18" i="29"/>
  <c r="D51" i="29"/>
  <c r="D53" i="29"/>
  <c r="D54" i="29"/>
  <c r="D97" i="29"/>
  <c r="D89" i="29"/>
  <c r="D19" i="29"/>
  <c r="D90" i="29"/>
  <c r="D63" i="29"/>
  <c r="D68" i="29"/>
  <c r="D21" i="29"/>
  <c r="D72" i="29"/>
  <c r="D76" i="29"/>
  <c r="D92" i="29"/>
  <c r="D36" i="29"/>
  <c r="D79" i="29"/>
  <c r="D52" i="29"/>
  <c r="D20" i="29"/>
  <c r="D74" i="29"/>
  <c r="D28" i="29"/>
  <c r="M7" i="16"/>
  <c r="K7" i="16"/>
  <c r="J7" i="16"/>
  <c r="L7" i="16"/>
  <c r="I7" i="16"/>
  <c r="J10" i="16"/>
  <c r="J17" i="16" s="1"/>
  <c r="J9" i="16"/>
  <c r="K9" i="16"/>
  <c r="M10" i="16"/>
  <c r="M17" i="16" s="1"/>
  <c r="I10" i="16"/>
  <c r="I17" i="16" s="1"/>
  <c r="M9" i="16"/>
  <c r="I9" i="16"/>
  <c r="L10" i="16"/>
  <c r="L17" i="16" s="1"/>
  <c r="L9" i="16"/>
  <c r="K10" i="16"/>
  <c r="K17" i="16" s="1"/>
  <c r="N10" i="16"/>
  <c r="N17" i="16" s="1"/>
  <c r="N7" i="16"/>
  <c r="A334" i="9"/>
  <c r="A335" i="9"/>
  <c r="A336" i="9"/>
  <c r="A287" i="9"/>
  <c r="A322" i="9"/>
  <c r="A319" i="9"/>
  <c r="A282" i="9"/>
  <c r="A325" i="9"/>
  <c r="A316" i="9"/>
  <c r="A324" i="9"/>
  <c r="A309" i="9"/>
  <c r="C87" i="11"/>
  <c r="C91" i="11"/>
  <c r="C95" i="11"/>
  <c r="C99" i="11"/>
  <c r="C103" i="11"/>
  <c r="C88" i="11"/>
  <c r="C92" i="11"/>
  <c r="C96" i="11"/>
  <c r="C100" i="11"/>
  <c r="C89" i="11"/>
  <c r="C93" i="11"/>
  <c r="C97" i="11"/>
  <c r="C101" i="11"/>
  <c r="C86" i="11"/>
  <c r="A299" i="9"/>
  <c r="C90" i="11"/>
  <c r="C94" i="11"/>
  <c r="C98" i="11"/>
  <c r="C102" i="11"/>
  <c r="A305" i="9"/>
  <c r="A295" i="9"/>
  <c r="A320" i="9"/>
  <c r="A315" i="9"/>
  <c r="A306" i="9"/>
  <c r="A293" i="9"/>
  <c r="A313" i="9"/>
  <c r="A297" i="9"/>
  <c r="A283" i="9"/>
  <c r="A304" i="9"/>
  <c r="A298" i="9"/>
  <c r="A312" i="9"/>
  <c r="A294" i="9"/>
  <c r="A310" i="9"/>
  <c r="A317" i="9"/>
  <c r="A276" i="9"/>
  <c r="A291" i="9"/>
  <c r="A337" i="9"/>
  <c r="A333" i="9"/>
  <c r="A308" i="9"/>
  <c r="A350" i="9"/>
  <c r="A302" i="9"/>
  <c r="A346" i="9"/>
  <c r="A289" i="9"/>
  <c r="A343" i="9"/>
  <c r="A329" i="9"/>
  <c r="A288" i="9"/>
  <c r="A355" i="9"/>
  <c r="A340" i="9"/>
  <c r="A307" i="9"/>
  <c r="A301" i="9"/>
  <c r="A303" i="9"/>
  <c r="A300" i="9"/>
  <c r="A327" i="9"/>
  <c r="A318" i="9"/>
  <c r="A326" i="9"/>
  <c r="A314" i="9"/>
  <c r="A296" i="9"/>
  <c r="A332" i="9"/>
  <c r="A323" i="9"/>
  <c r="A311" i="9"/>
  <c r="A292" i="9"/>
  <c r="A330" i="9"/>
  <c r="A321" i="9"/>
  <c r="A278" i="9"/>
  <c r="A281" i="9"/>
  <c r="A275" i="9"/>
  <c r="A277" i="9"/>
  <c r="A279" i="9"/>
  <c r="A274" i="9"/>
  <c r="A280" i="9"/>
  <c r="A284" i="9"/>
  <c r="A285" i="9"/>
  <c r="A273" i="9"/>
  <c r="A286" i="9"/>
  <c r="A268" i="9"/>
  <c r="C82" i="11"/>
  <c r="C83" i="11"/>
  <c r="C74" i="11"/>
  <c r="C67" i="11"/>
  <c r="C71" i="11"/>
  <c r="C75" i="11"/>
  <c r="C79" i="11"/>
  <c r="C70" i="11"/>
  <c r="C78" i="11"/>
  <c r="C65" i="11"/>
  <c r="A270" i="9"/>
  <c r="C68" i="11"/>
  <c r="C72" i="11"/>
  <c r="C76" i="11"/>
  <c r="C80" i="11"/>
  <c r="C84" i="11"/>
  <c r="C66" i="11"/>
  <c r="A267" i="9"/>
  <c r="C69" i="11"/>
  <c r="C73" i="11"/>
  <c r="C77" i="11"/>
  <c r="C81" i="11"/>
  <c r="C85" i="11"/>
  <c r="A269" i="9"/>
  <c r="A271" i="9"/>
  <c r="C64" i="11"/>
  <c r="A264" i="9"/>
  <c r="A256" i="9"/>
  <c r="A265" i="9"/>
  <c r="A262" i="9"/>
  <c r="A266" i="9"/>
  <c r="A272" i="9"/>
  <c r="C63" i="11"/>
  <c r="A263" i="9"/>
  <c r="A258" i="9"/>
  <c r="A255" i="9"/>
  <c r="A257" i="9"/>
  <c r="A260" i="9"/>
  <c r="A253" i="9"/>
  <c r="A259" i="9"/>
  <c r="A261" i="9"/>
  <c r="A254" i="9"/>
  <c r="C61" i="11"/>
  <c r="C62" i="11"/>
  <c r="A216" i="9"/>
  <c r="A212" i="9"/>
  <c r="A203" i="9"/>
  <c r="A188" i="9"/>
  <c r="A189" i="9"/>
  <c r="A144" i="9"/>
  <c r="A125" i="9"/>
  <c r="A121" i="9"/>
  <c r="A86" i="9"/>
  <c r="A146" i="9"/>
  <c r="A23" i="9"/>
  <c r="A252" i="9"/>
  <c r="C19" i="11"/>
  <c r="C43" i="11"/>
  <c r="C58" i="11"/>
  <c r="A208" i="9"/>
  <c r="A235" i="9"/>
  <c r="A243" i="9"/>
  <c r="A209" i="9"/>
  <c r="A221" i="9"/>
  <c r="A198" i="9"/>
  <c r="A206" i="9"/>
  <c r="A228" i="9"/>
  <c r="A89" i="9"/>
  <c r="A201" i="9"/>
  <c r="A181" i="9"/>
  <c r="A185" i="9"/>
  <c r="A175" i="9"/>
  <c r="A70" i="9"/>
  <c r="A139" i="9"/>
  <c r="A155" i="9"/>
  <c r="A154" i="9"/>
  <c r="A161" i="9"/>
  <c r="A100" i="9"/>
  <c r="A112" i="9"/>
  <c r="A115" i="9"/>
  <c r="A120" i="9"/>
  <c r="A149" i="9"/>
  <c r="A79" i="9"/>
  <c r="A75" i="9"/>
  <c r="A26" i="9"/>
  <c r="A129" i="9"/>
  <c r="A68" i="9"/>
  <c r="A71" i="9"/>
  <c r="A84" i="9"/>
  <c r="A67" i="9"/>
  <c r="A48" i="9"/>
  <c r="A246" i="9"/>
  <c r="C8" i="11"/>
  <c r="C14" i="11"/>
  <c r="C21" i="11"/>
  <c r="C25" i="11"/>
  <c r="C29" i="11"/>
  <c r="C36" i="11"/>
  <c r="C44" i="11"/>
  <c r="C49" i="11"/>
  <c r="C54" i="11"/>
  <c r="C59" i="11"/>
  <c r="A232" i="9"/>
  <c r="A229" i="9"/>
  <c r="A190" i="9"/>
  <c r="A138" i="9"/>
  <c r="A147" i="9"/>
  <c r="A159" i="9"/>
  <c r="A94" i="9"/>
  <c r="A50" i="9"/>
  <c r="A19" i="9"/>
  <c r="A3" i="9"/>
  <c r="C12" i="11"/>
  <c r="C24" i="11"/>
  <c r="C35" i="11"/>
  <c r="C53" i="11"/>
  <c r="A58" i="9"/>
  <c r="C41" i="11"/>
  <c r="A249" i="9"/>
  <c r="A239" i="9"/>
  <c r="A247" i="9"/>
  <c r="A205" i="9"/>
  <c r="A218" i="9"/>
  <c r="A217" i="9"/>
  <c r="A231" i="9"/>
  <c r="A122" i="9"/>
  <c r="A187" i="9"/>
  <c r="A178" i="9"/>
  <c r="A195" i="9"/>
  <c r="A173" i="9"/>
  <c r="A186" i="9"/>
  <c r="A142" i="9"/>
  <c r="A130" i="9"/>
  <c r="A184" i="9"/>
  <c r="A134" i="9"/>
  <c r="A213" i="9"/>
  <c r="A117" i="9"/>
  <c r="A116" i="9"/>
  <c r="A114" i="9"/>
  <c r="A119" i="9"/>
  <c r="A118" i="9"/>
  <c r="A59" i="9"/>
  <c r="A22" i="9"/>
  <c r="A66" i="9"/>
  <c r="A83" i="9"/>
  <c r="A64" i="9"/>
  <c r="A85" i="9"/>
  <c r="A29" i="9"/>
  <c r="A18" i="9"/>
  <c r="A248" i="9"/>
  <c r="C2" i="11"/>
  <c r="C9" i="11"/>
  <c r="C17" i="11"/>
  <c r="C22" i="11"/>
  <c r="C26" i="11"/>
  <c r="C30" i="11"/>
  <c r="C39" i="11"/>
  <c r="C45" i="11"/>
  <c r="C50" i="11"/>
  <c r="C55" i="11"/>
  <c r="C60" i="11"/>
  <c r="A233" i="9"/>
  <c r="A222" i="9"/>
  <c r="A227" i="9"/>
  <c r="A168" i="9"/>
  <c r="A105" i="9"/>
  <c r="A109" i="9"/>
  <c r="A102" i="9"/>
  <c r="A17" i="9"/>
  <c r="A40" i="9"/>
  <c r="A60" i="9"/>
  <c r="C5" i="11"/>
  <c r="C28" i="11"/>
  <c r="C47" i="11"/>
  <c r="A244" i="9"/>
  <c r="A242" i="9"/>
  <c r="A113" i="9"/>
  <c r="A204" i="9"/>
  <c r="A223" i="9"/>
  <c r="A197" i="9"/>
  <c r="A230" i="9"/>
  <c r="A199" i="9"/>
  <c r="A200" i="9"/>
  <c r="A177" i="9"/>
  <c r="A191" i="9"/>
  <c r="A192" i="9"/>
  <c r="A193" i="9"/>
  <c r="A131" i="9"/>
  <c r="A133" i="9"/>
  <c r="A162" i="9"/>
  <c r="A132" i="9"/>
  <c r="A148" i="9"/>
  <c r="A99" i="9"/>
  <c r="A107" i="9"/>
  <c r="A98" i="9"/>
  <c r="A96" i="9"/>
  <c r="A43" i="9"/>
  <c r="A41" i="9"/>
  <c r="A5" i="9"/>
  <c r="A35" i="9"/>
  <c r="A49" i="9"/>
  <c r="A57" i="9"/>
  <c r="A14" i="9"/>
  <c r="A6" i="9"/>
  <c r="A12" i="9"/>
  <c r="A250" i="9"/>
  <c r="C3" i="11"/>
  <c r="C10" i="11"/>
  <c r="C18" i="11"/>
  <c r="C23" i="11"/>
  <c r="C27" i="11"/>
  <c r="C34" i="11"/>
  <c r="C42" i="11"/>
  <c r="C46" i="11"/>
  <c r="C52" i="11"/>
  <c r="C57" i="11"/>
  <c r="A170" i="9"/>
  <c r="A245" i="9"/>
  <c r="A207" i="9"/>
  <c r="A183" i="9"/>
  <c r="A137" i="9"/>
  <c r="A88" i="9"/>
  <c r="C38" i="11"/>
  <c r="A106" i="9"/>
  <c r="A45" i="9"/>
  <c r="C6" i="11"/>
  <c r="A82" i="9"/>
  <c r="A103" i="9"/>
  <c r="A127" i="9"/>
  <c r="A56" i="9"/>
  <c r="A74" i="9"/>
  <c r="A240" i="9"/>
  <c r="A226" i="9"/>
  <c r="A237" i="9"/>
  <c r="A220" i="9"/>
  <c r="A143" i="9"/>
  <c r="A176" i="9"/>
  <c r="A182" i="9"/>
  <c r="A194" i="9"/>
  <c r="A136" i="9"/>
  <c r="A151" i="9"/>
  <c r="A164" i="9"/>
  <c r="A163" i="9"/>
  <c r="A157" i="9"/>
  <c r="A104" i="9"/>
  <c r="A126" i="9"/>
  <c r="A97" i="9"/>
  <c r="A92" i="9"/>
  <c r="A78" i="9"/>
  <c r="A124" i="9"/>
  <c r="A73" i="9"/>
  <c r="A91" i="9"/>
  <c r="A9" i="9"/>
  <c r="A76" i="9"/>
  <c r="A31" i="9"/>
  <c r="A44" i="9"/>
  <c r="A51" i="9"/>
  <c r="A33" i="9"/>
  <c r="A2" i="9"/>
  <c r="A10" i="9"/>
  <c r="A21" i="9"/>
  <c r="A7" i="9"/>
  <c r="A65" i="9"/>
  <c r="A15" i="9"/>
  <c r="A63" i="9"/>
  <c r="C7" i="11"/>
  <c r="C11" i="11"/>
  <c r="C15" i="11"/>
  <c r="C31" i="11"/>
  <c r="C51" i="11"/>
  <c r="A236" i="9"/>
  <c r="A215" i="9"/>
  <c r="A225" i="9"/>
  <c r="A234" i="9"/>
  <c r="A224" i="9"/>
  <c r="A172" i="9"/>
  <c r="A169" i="9"/>
  <c r="A196" i="9"/>
  <c r="A153" i="9"/>
  <c r="A160" i="9"/>
  <c r="A141" i="9"/>
  <c r="A135" i="9"/>
  <c r="A150" i="9"/>
  <c r="A156" i="9"/>
  <c r="A111" i="9"/>
  <c r="A110" i="9"/>
  <c r="A95" i="9"/>
  <c r="A90" i="9"/>
  <c r="A108" i="9"/>
  <c r="A77" i="9"/>
  <c r="A87" i="9"/>
  <c r="A55" i="9"/>
  <c r="A28" i="9"/>
  <c r="A46" i="9"/>
  <c r="A53" i="9"/>
  <c r="A27" i="9"/>
  <c r="A32" i="9"/>
  <c r="A11" i="9"/>
  <c r="A24" i="9"/>
  <c r="A72" i="9"/>
  <c r="A16" i="9"/>
  <c r="A34" i="9"/>
  <c r="A52" i="9"/>
  <c r="A219" i="9"/>
  <c r="A251" i="9"/>
  <c r="C4" i="11"/>
  <c r="C16" i="11"/>
  <c r="C20" i="11"/>
  <c r="C32" i="11"/>
  <c r="C40" i="11"/>
  <c r="C48" i="11"/>
  <c r="C56" i="11"/>
  <c r="A241" i="9"/>
  <c r="A238" i="9"/>
  <c r="A211" i="9"/>
  <c r="A214" i="9"/>
  <c r="A210" i="9"/>
  <c r="A171" i="9"/>
  <c r="A174" i="9"/>
  <c r="A180" i="9"/>
  <c r="A179" i="9"/>
  <c r="A158" i="9"/>
  <c r="A167" i="9"/>
  <c r="A145" i="9"/>
  <c r="A140" i="9"/>
  <c r="A152" i="9"/>
  <c r="A165" i="9"/>
  <c r="A80" i="9"/>
  <c r="A128" i="9"/>
  <c r="A166" i="9"/>
  <c r="A42" i="9"/>
  <c r="A93" i="9"/>
  <c r="A123" i="9"/>
  <c r="A4" i="9"/>
  <c r="A202" i="9"/>
  <c r="A101" i="9"/>
  <c r="A81" i="9"/>
  <c r="A37" i="9"/>
  <c r="A62" i="9"/>
  <c r="A39" i="9"/>
  <c r="A47" i="9"/>
  <c r="A54" i="9"/>
  <c r="A8" i="9"/>
  <c r="A36" i="9"/>
  <c r="A13" i="9"/>
  <c r="A25" i="9"/>
  <c r="A69" i="9"/>
  <c r="A20" i="9"/>
  <c r="A61" i="9"/>
  <c r="A38" i="9"/>
  <c r="A30" i="9"/>
  <c r="C13" i="11"/>
  <c r="C33" i="11"/>
  <c r="C37" i="11"/>
  <c r="O73" i="29" l="1"/>
  <c r="P73" i="29"/>
  <c r="Q73" i="29"/>
  <c r="R28" i="29"/>
  <c r="Q28" i="29"/>
  <c r="R79" i="29"/>
  <c r="Q79" i="29"/>
  <c r="Q72" i="29"/>
  <c r="R72" i="29"/>
  <c r="R90" i="29"/>
  <c r="Q90" i="29"/>
  <c r="R54" i="29"/>
  <c r="Q54" i="29"/>
  <c r="Q47" i="29"/>
  <c r="R47" i="29"/>
  <c r="Q39" i="29"/>
  <c r="R39" i="29"/>
  <c r="R9" i="29"/>
  <c r="Q9" i="29"/>
  <c r="Q84" i="29"/>
  <c r="R84" i="29"/>
  <c r="R71" i="29"/>
  <c r="Q71" i="29"/>
  <c r="O32" i="29"/>
  <c r="Q32" i="29"/>
  <c r="R32" i="29"/>
  <c r="Q110" i="29"/>
  <c r="R110" i="29"/>
  <c r="R7" i="29"/>
  <c r="Q7" i="29"/>
  <c r="R82" i="29"/>
  <c r="Q82" i="29"/>
  <c r="Q100" i="29"/>
  <c r="R100" i="29"/>
  <c r="Q31" i="29"/>
  <c r="R31" i="29"/>
  <c r="R83" i="29"/>
  <c r="Q83" i="29"/>
  <c r="R40" i="29"/>
  <c r="Q40" i="29"/>
  <c r="P38" i="29"/>
  <c r="Q38" i="29"/>
  <c r="R38" i="29"/>
  <c r="R75" i="29"/>
  <c r="Q75" i="29"/>
  <c r="R61" i="29"/>
  <c r="Q61" i="29"/>
  <c r="R26" i="29"/>
  <c r="Q26" i="29"/>
  <c r="R49" i="29"/>
  <c r="Q49" i="29"/>
  <c r="R46" i="29"/>
  <c r="Q46" i="29"/>
  <c r="Q101" i="29"/>
  <c r="R101" i="29"/>
  <c r="Q80" i="29"/>
  <c r="R80" i="29"/>
  <c r="R58" i="29"/>
  <c r="Q58" i="29"/>
  <c r="R22" i="29"/>
  <c r="Q22" i="29"/>
  <c r="R74" i="29"/>
  <c r="Q74" i="29"/>
  <c r="R36" i="29"/>
  <c r="Q36" i="29"/>
  <c r="R21" i="29"/>
  <c r="Q21" i="29"/>
  <c r="Q19" i="29"/>
  <c r="R19" i="29"/>
  <c r="R53" i="29"/>
  <c r="Q53" i="29"/>
  <c r="R10" i="29"/>
  <c r="Q10" i="29"/>
  <c r="Q108" i="29"/>
  <c r="R108" i="29"/>
  <c r="R99" i="29"/>
  <c r="Q99" i="29"/>
  <c r="R27" i="29"/>
  <c r="Q27" i="29"/>
  <c r="R98" i="29"/>
  <c r="Q98" i="29"/>
  <c r="R113" i="29"/>
  <c r="Q113" i="29"/>
  <c r="R87" i="29"/>
  <c r="Q87" i="29"/>
  <c r="R45" i="29"/>
  <c r="Q45" i="29"/>
  <c r="R44" i="29"/>
  <c r="Q44" i="29"/>
  <c r="V2" i="29"/>
  <c r="R2" i="29"/>
  <c r="Q2" i="29"/>
  <c r="R91" i="29"/>
  <c r="Q91" i="29"/>
  <c r="R50" i="29"/>
  <c r="Q50" i="29"/>
  <c r="R107" i="29"/>
  <c r="Q107" i="29"/>
  <c r="R93" i="29"/>
  <c r="Q93" i="29"/>
  <c r="R70" i="29"/>
  <c r="Q70" i="29"/>
  <c r="R60" i="29"/>
  <c r="Q60" i="29"/>
  <c r="R109" i="29"/>
  <c r="Q109" i="29"/>
  <c r="Q57" i="29"/>
  <c r="R57" i="29"/>
  <c r="R6" i="29"/>
  <c r="Q6" i="29"/>
  <c r="R34" i="29"/>
  <c r="Q34" i="29"/>
  <c r="R13" i="29"/>
  <c r="Q13" i="29"/>
  <c r="R11" i="29"/>
  <c r="Q11" i="29"/>
  <c r="R3" i="29"/>
  <c r="Q3" i="29"/>
  <c r="R20" i="29"/>
  <c r="Q20" i="29"/>
  <c r="Q92" i="29"/>
  <c r="R92" i="29"/>
  <c r="Q68" i="29"/>
  <c r="R68" i="29"/>
  <c r="R89" i="29"/>
  <c r="Q89" i="29"/>
  <c r="Q51" i="29"/>
  <c r="R51" i="29"/>
  <c r="R24" i="29"/>
  <c r="Q24" i="29"/>
  <c r="Q85" i="29"/>
  <c r="R85" i="29"/>
  <c r="R5" i="29"/>
  <c r="Q5" i="29"/>
  <c r="R77" i="29"/>
  <c r="Q77" i="29"/>
  <c r="R67" i="29"/>
  <c r="Q67" i="29"/>
  <c r="R111" i="29"/>
  <c r="Q111" i="29"/>
  <c r="R8" i="29"/>
  <c r="Q8" i="29"/>
  <c r="R4" i="29"/>
  <c r="Q4" i="29"/>
  <c r="R106" i="29"/>
  <c r="Q106" i="29"/>
  <c r="Q94" i="29"/>
  <c r="R94" i="29"/>
  <c r="Q64" i="29"/>
  <c r="R64" i="29"/>
  <c r="R102" i="29"/>
  <c r="Q102" i="29"/>
  <c r="Q15" i="29"/>
  <c r="R15" i="29"/>
  <c r="Q78" i="29"/>
  <c r="R78" i="29"/>
  <c r="R12" i="29"/>
  <c r="Q12" i="29"/>
  <c r="R56" i="29"/>
  <c r="Q56" i="29"/>
  <c r="R17" i="29"/>
  <c r="Q17" i="29"/>
  <c r="R55" i="29"/>
  <c r="Q55" i="29"/>
  <c r="R37" i="29"/>
  <c r="Q37" i="29"/>
  <c r="R35" i="29"/>
  <c r="Q35" i="29"/>
  <c r="Q69" i="29"/>
  <c r="R69" i="29"/>
  <c r="R48" i="29"/>
  <c r="Q48" i="29"/>
  <c r="R81" i="29"/>
  <c r="Q81" i="29"/>
  <c r="R52" i="29"/>
  <c r="Q52" i="29"/>
  <c r="Q76" i="29"/>
  <c r="R76" i="29"/>
  <c r="R63" i="29"/>
  <c r="Q63" i="29"/>
  <c r="R97" i="29"/>
  <c r="Q97" i="29"/>
  <c r="R18" i="29"/>
  <c r="Q18" i="29"/>
  <c r="Q96" i="29"/>
  <c r="R96" i="29"/>
  <c r="Q14" i="29"/>
  <c r="R14" i="29"/>
  <c r="R29" i="29"/>
  <c r="Q29" i="29"/>
  <c r="Q104" i="29"/>
  <c r="R104" i="29"/>
  <c r="Q62" i="29"/>
  <c r="R62" i="29"/>
  <c r="R103" i="29"/>
  <c r="Q103" i="29"/>
  <c r="R16" i="29"/>
  <c r="Q16" i="29"/>
  <c r="R42" i="29"/>
  <c r="Q42" i="29"/>
  <c r="P41" i="29"/>
  <c r="R41" i="29"/>
  <c r="Q41" i="29"/>
  <c r="R66" i="29"/>
  <c r="Q66" i="29"/>
  <c r="Q112" i="29"/>
  <c r="R112" i="29"/>
  <c r="R23" i="29"/>
  <c r="Q23" i="29"/>
  <c r="R95" i="29"/>
  <c r="Q95" i="29"/>
  <c r="R105" i="29"/>
  <c r="Q105" i="29"/>
  <c r="O65" i="29"/>
  <c r="R65" i="29"/>
  <c r="Q65" i="29"/>
  <c r="Q88" i="29"/>
  <c r="R88" i="29"/>
  <c r="R25" i="29"/>
  <c r="Q25" i="29"/>
  <c r="R43" i="29"/>
  <c r="Q43" i="29"/>
  <c r="Q30" i="29"/>
  <c r="R30" i="29"/>
  <c r="R33" i="29"/>
  <c r="Q33" i="29"/>
  <c r="O59" i="29"/>
  <c r="R59" i="29"/>
  <c r="Q59" i="29"/>
  <c r="Q86" i="29"/>
  <c r="R86" i="29"/>
  <c r="P28" i="29"/>
  <c r="O28" i="29"/>
  <c r="O79" i="29"/>
  <c r="P79" i="29"/>
  <c r="O72" i="29"/>
  <c r="P72" i="29"/>
  <c r="O90" i="29"/>
  <c r="P90" i="29"/>
  <c r="P54" i="29"/>
  <c r="O54" i="29"/>
  <c r="O47" i="29"/>
  <c r="P47" i="29"/>
  <c r="P39" i="29"/>
  <c r="O39" i="29"/>
  <c r="AA41" i="29"/>
  <c r="O9" i="29"/>
  <c r="P9" i="29"/>
  <c r="O84" i="29"/>
  <c r="P84" i="29"/>
  <c r="O71" i="29"/>
  <c r="P71" i="29"/>
  <c r="P110" i="29"/>
  <c r="O110" i="29"/>
  <c r="P7" i="29"/>
  <c r="O7" i="29"/>
  <c r="P82" i="29"/>
  <c r="O82" i="29"/>
  <c r="P31" i="29"/>
  <c r="O31" i="29"/>
  <c r="O83" i="29"/>
  <c r="P83" i="29"/>
  <c r="O40" i="29"/>
  <c r="P40" i="29"/>
  <c r="O75" i="29"/>
  <c r="P75" i="29"/>
  <c r="O61" i="29"/>
  <c r="P61" i="29"/>
  <c r="O26" i="29"/>
  <c r="P26" i="29"/>
  <c r="P49" i="29"/>
  <c r="O49" i="29"/>
  <c r="P46" i="29"/>
  <c r="O46" i="29"/>
  <c r="O101" i="29"/>
  <c r="P101" i="29"/>
  <c r="O80" i="29"/>
  <c r="P80" i="29"/>
  <c r="P58" i="29"/>
  <c r="O58" i="29"/>
  <c r="O22" i="29"/>
  <c r="P22" i="29"/>
  <c r="P74" i="29"/>
  <c r="O74" i="29"/>
  <c r="O36" i="29"/>
  <c r="P36" i="29"/>
  <c r="P21" i="29"/>
  <c r="O21" i="29"/>
  <c r="O19" i="29"/>
  <c r="P19" i="29"/>
  <c r="P53" i="29"/>
  <c r="O53" i="29"/>
  <c r="O10" i="29"/>
  <c r="P10" i="29"/>
  <c r="O108" i="29"/>
  <c r="P108" i="29"/>
  <c r="O99" i="29"/>
  <c r="P99" i="29"/>
  <c r="O27" i="29"/>
  <c r="P27" i="29"/>
  <c r="O98" i="29"/>
  <c r="P98" i="29"/>
  <c r="O113" i="29"/>
  <c r="P113" i="29"/>
  <c r="O87" i="29"/>
  <c r="P87" i="29"/>
  <c r="P45" i="29"/>
  <c r="O45" i="29"/>
  <c r="P44" i="29"/>
  <c r="O44" i="29"/>
  <c r="P2" i="29"/>
  <c r="O2" i="29"/>
  <c r="O91" i="29"/>
  <c r="P91" i="29"/>
  <c r="P50" i="29"/>
  <c r="O50" i="29"/>
  <c r="O107" i="29"/>
  <c r="P107" i="29"/>
  <c r="AA40" i="29"/>
  <c r="P93" i="29"/>
  <c r="O93" i="29"/>
  <c r="P70" i="29"/>
  <c r="O70" i="29"/>
  <c r="O60" i="29"/>
  <c r="P60" i="29"/>
  <c r="O109" i="29"/>
  <c r="P109" i="29"/>
  <c r="P57" i="29"/>
  <c r="O57" i="29"/>
  <c r="O6" i="29"/>
  <c r="P6" i="29"/>
  <c r="O34" i="29"/>
  <c r="P34" i="29"/>
  <c r="O13" i="29"/>
  <c r="P13" i="29"/>
  <c r="O11" i="29"/>
  <c r="P11" i="29"/>
  <c r="O3" i="29"/>
  <c r="P3" i="29"/>
  <c r="AB2" i="29"/>
  <c r="AA2" i="29"/>
  <c r="O92" i="29"/>
  <c r="P92" i="29"/>
  <c r="O68" i="29"/>
  <c r="P68" i="29"/>
  <c r="P89" i="29"/>
  <c r="O89" i="29"/>
  <c r="P51" i="29"/>
  <c r="O51" i="29"/>
  <c r="P24" i="29"/>
  <c r="O24" i="29"/>
  <c r="P85" i="29"/>
  <c r="O85" i="29"/>
  <c r="O5" i="29"/>
  <c r="P5" i="29"/>
  <c r="P77" i="29"/>
  <c r="O77" i="29"/>
  <c r="O67" i="29"/>
  <c r="P67" i="29"/>
  <c r="P111" i="29"/>
  <c r="O111" i="29"/>
  <c r="P8" i="29"/>
  <c r="O8" i="29"/>
  <c r="P4" i="29"/>
  <c r="O4" i="29"/>
  <c r="P106" i="29"/>
  <c r="O106" i="29"/>
  <c r="P94" i="29"/>
  <c r="O94" i="29"/>
  <c r="P64" i="29"/>
  <c r="O64" i="29"/>
  <c r="P102" i="29"/>
  <c r="O102" i="29"/>
  <c r="P15" i="29"/>
  <c r="O15" i="29"/>
  <c r="O78" i="29"/>
  <c r="P78" i="29"/>
  <c r="P12" i="29"/>
  <c r="O12" i="29"/>
  <c r="O56" i="29"/>
  <c r="P56" i="29"/>
  <c r="O17" i="29"/>
  <c r="P17" i="29"/>
  <c r="O55" i="29"/>
  <c r="P55" i="29"/>
  <c r="P37" i="29"/>
  <c r="O37" i="29"/>
  <c r="P35" i="29"/>
  <c r="O35" i="29"/>
  <c r="P69" i="29"/>
  <c r="O69" i="29"/>
  <c r="O48" i="29"/>
  <c r="P48" i="29"/>
  <c r="P81" i="29"/>
  <c r="O81" i="29"/>
  <c r="O52" i="29"/>
  <c r="P52" i="29"/>
  <c r="O76" i="29"/>
  <c r="P76" i="29"/>
  <c r="P63" i="29"/>
  <c r="O63" i="29"/>
  <c r="P97" i="29"/>
  <c r="O97" i="29"/>
  <c r="P18" i="29"/>
  <c r="O18" i="29"/>
  <c r="O96" i="29"/>
  <c r="P96" i="29"/>
  <c r="O14" i="29"/>
  <c r="P14" i="29"/>
  <c r="O29" i="29"/>
  <c r="P29" i="29"/>
  <c r="O104" i="29"/>
  <c r="P104" i="29"/>
  <c r="O62" i="29"/>
  <c r="P62" i="29"/>
  <c r="AA39" i="29"/>
  <c r="P103" i="29"/>
  <c r="O103" i="29"/>
  <c r="P16" i="29"/>
  <c r="O16" i="29"/>
  <c r="P42" i="29"/>
  <c r="O42" i="29"/>
  <c r="O112" i="29"/>
  <c r="P112" i="29"/>
  <c r="O23" i="29"/>
  <c r="P23" i="29"/>
  <c r="O95" i="29"/>
  <c r="P95" i="29"/>
  <c r="O105" i="29"/>
  <c r="P105" i="29"/>
  <c r="AA38" i="29"/>
  <c r="O88" i="29"/>
  <c r="P88" i="29"/>
  <c r="P25" i="29"/>
  <c r="O25" i="29"/>
  <c r="O43" i="29"/>
  <c r="P43" i="29"/>
  <c r="O30" i="29"/>
  <c r="P30" i="29"/>
  <c r="P33" i="29"/>
  <c r="O33" i="29"/>
  <c r="O86" i="29"/>
  <c r="P86" i="29"/>
  <c r="AA37" i="29"/>
  <c r="AA42" i="29" s="1"/>
  <c r="AQ8" i="29"/>
  <c r="AW2" i="29"/>
  <c r="AW7" i="29"/>
  <c r="AW4" i="29"/>
  <c r="AW9" i="29"/>
  <c r="AW8" i="29"/>
  <c r="AW5" i="29"/>
  <c r="AW6" i="29"/>
  <c r="AW3" i="29"/>
  <c r="AQ6" i="29"/>
  <c r="AE2" i="29"/>
  <c r="AQ2" i="29"/>
  <c r="AQ3" i="29"/>
  <c r="AQ7" i="29"/>
  <c r="AQ4" i="29"/>
  <c r="AQ9" i="29"/>
  <c r="AQ5" i="29"/>
  <c r="AE7" i="29"/>
  <c r="AE4" i="29"/>
  <c r="AE9" i="29"/>
  <c r="AE6" i="29"/>
  <c r="AE3" i="29"/>
  <c r="AE8" i="29"/>
  <c r="AE5" i="29"/>
  <c r="AF6" i="29"/>
  <c r="AF7" i="29"/>
  <c r="AF9" i="29"/>
  <c r="AF2" i="29"/>
  <c r="AF3" i="29"/>
  <c r="AF8" i="29"/>
  <c r="AF5" i="29"/>
  <c r="AF4" i="29"/>
  <c r="AB6" i="29"/>
  <c r="AA6" i="29"/>
  <c r="AA7" i="29"/>
  <c r="AB7" i="29"/>
  <c r="AB9" i="29"/>
  <c r="AA9" i="29"/>
  <c r="AA5" i="29"/>
  <c r="AB5" i="29"/>
  <c r="AB3" i="29"/>
  <c r="AA3" i="29"/>
  <c r="AA8" i="29"/>
  <c r="AB8" i="29"/>
  <c r="AA4" i="29"/>
  <c r="AB4" i="29"/>
  <c r="AI13" i="29"/>
  <c r="AJ13" i="29" s="1"/>
  <c r="AZ15" i="29"/>
  <c r="W41" i="29"/>
  <c r="V52" i="29"/>
  <c r="W52" i="29"/>
  <c r="V47" i="29"/>
  <c r="W47" i="29"/>
  <c r="W32" i="29"/>
  <c r="V32" i="29"/>
  <c r="W87" i="29"/>
  <c r="V87" i="29"/>
  <c r="W66" i="29"/>
  <c r="V66" i="29"/>
  <c r="V38" i="29"/>
  <c r="W38" i="29"/>
  <c r="V65" i="29"/>
  <c r="W65" i="29"/>
  <c r="W37" i="29"/>
  <c r="V37" i="29"/>
  <c r="W74" i="29"/>
  <c r="W31" i="29"/>
  <c r="V31" i="29"/>
  <c r="W53" i="29"/>
  <c r="V53" i="29"/>
  <c r="V72" i="29"/>
  <c r="W72" i="29"/>
  <c r="AH33" i="29" s="1"/>
  <c r="W25" i="29"/>
  <c r="V25" i="29"/>
  <c r="W95" i="29"/>
  <c r="V95" i="29"/>
  <c r="W62" i="29"/>
  <c r="V62" i="29"/>
  <c r="V24" i="29"/>
  <c r="W24" i="29"/>
  <c r="V28" i="29"/>
  <c r="W28" i="29"/>
  <c r="V11" i="29"/>
  <c r="W11" i="29"/>
  <c r="V86" i="29"/>
  <c r="W86" i="29"/>
  <c r="W93" i="29"/>
  <c r="V93" i="29"/>
  <c r="V88" i="29"/>
  <c r="W88" i="29"/>
  <c r="V108" i="29"/>
  <c r="W108" i="29"/>
  <c r="AE18" i="29"/>
  <c r="AF18" i="29" s="1"/>
  <c r="AI5" i="29"/>
  <c r="AJ5" i="29" s="1"/>
  <c r="V83" i="29"/>
  <c r="W83" i="29"/>
  <c r="W2" i="29"/>
  <c r="W20" i="29"/>
  <c r="V20" i="29"/>
  <c r="W4" i="29"/>
  <c r="V4" i="29"/>
  <c r="W36" i="29"/>
  <c r="V36" i="29"/>
  <c r="V103" i="29"/>
  <c r="W103" i="29"/>
  <c r="V77" i="29"/>
  <c r="W77" i="29"/>
  <c r="W85" i="29"/>
  <c r="V85" i="29"/>
  <c r="W49" i="29"/>
  <c r="V49" i="29"/>
  <c r="V81" i="29"/>
  <c r="W81" i="29"/>
  <c r="AI3" i="29"/>
  <c r="AJ3" i="29" s="1"/>
  <c r="AE15" i="29"/>
  <c r="AF15" i="29" s="1"/>
  <c r="W60" i="29"/>
  <c r="V60" i="29"/>
  <c r="V96" i="29"/>
  <c r="W96" i="29"/>
  <c r="V55" i="29"/>
  <c r="W55" i="29"/>
  <c r="AI17" i="29"/>
  <c r="AJ17" i="29" s="1"/>
  <c r="W89" i="29"/>
  <c r="V89" i="29"/>
  <c r="W82" i="29"/>
  <c r="V82" i="29"/>
  <c r="W76" i="29"/>
  <c r="V76" i="29"/>
  <c r="V17" i="29"/>
  <c r="W17" i="29"/>
  <c r="AA21" i="29"/>
  <c r="AB21" i="29" s="1"/>
  <c r="V58" i="29"/>
  <c r="W58" i="29"/>
  <c r="AI18" i="29"/>
  <c r="AJ18" i="29" s="1"/>
  <c r="V61" i="29"/>
  <c r="W61" i="29"/>
  <c r="V3" i="29"/>
  <c r="W3" i="29"/>
  <c r="W68" i="29"/>
  <c r="V68" i="29"/>
  <c r="AM4" i="29"/>
  <c r="AN4" i="29" s="1"/>
  <c r="V10" i="29"/>
  <c r="W10" i="29"/>
  <c r="V80" i="29"/>
  <c r="W80" i="29"/>
  <c r="AE31" i="29"/>
  <c r="AA14" i="29"/>
  <c r="AB14" i="29" s="1"/>
  <c r="V59" i="29"/>
  <c r="W59" i="29"/>
  <c r="AH26" i="29" s="1"/>
  <c r="AA18" i="29"/>
  <c r="AB18" i="29" s="1"/>
  <c r="AA26" i="29"/>
  <c r="W22" i="29"/>
  <c r="V22" i="29"/>
  <c r="W75" i="29"/>
  <c r="V75" i="29"/>
  <c r="AI16" i="29"/>
  <c r="AJ16" i="29" s="1"/>
  <c r="W51" i="29"/>
  <c r="V51" i="29"/>
  <c r="V34" i="29"/>
  <c r="W34" i="29"/>
  <c r="AE28" i="29"/>
  <c r="V63" i="29"/>
  <c r="W63" i="29"/>
  <c r="V112" i="29"/>
  <c r="W112" i="29"/>
  <c r="AI6" i="29"/>
  <c r="AJ6" i="29" s="1"/>
  <c r="V107" i="29"/>
  <c r="W107" i="29"/>
  <c r="W97" i="29"/>
  <c r="V97" i="29"/>
  <c r="V44" i="29"/>
  <c r="W44" i="29"/>
  <c r="AI15" i="29"/>
  <c r="AJ15" i="29" s="1"/>
  <c r="AA33" i="29"/>
  <c r="V50" i="29"/>
  <c r="W50" i="29"/>
  <c r="V16" i="29"/>
  <c r="W16" i="29"/>
  <c r="V84" i="29"/>
  <c r="W84" i="29"/>
  <c r="V41" i="29"/>
  <c r="W12" i="29"/>
  <c r="V12" i="29"/>
  <c r="W7" i="29"/>
  <c r="V7" i="29"/>
  <c r="V33" i="29"/>
  <c r="W33" i="29"/>
  <c r="AA15" i="29"/>
  <c r="AB15" i="29" s="1"/>
  <c r="AM2" i="29"/>
  <c r="AN2" i="29" s="1"/>
  <c r="AE29" i="29"/>
  <c r="V113" i="29"/>
  <c r="W113" i="29"/>
  <c r="V43" i="29"/>
  <c r="W43" i="29"/>
  <c r="AE14" i="29"/>
  <c r="AF14" i="29" s="1"/>
  <c r="V6" i="29"/>
  <c r="W6" i="29"/>
  <c r="W19" i="29"/>
  <c r="V19" i="29"/>
  <c r="V42" i="29"/>
  <c r="W42" i="29"/>
  <c r="W92" i="29"/>
  <c r="V92" i="29"/>
  <c r="V110" i="29"/>
  <c r="W110" i="29"/>
  <c r="V67" i="29"/>
  <c r="W67" i="29"/>
  <c r="V14" i="29"/>
  <c r="W14" i="29"/>
  <c r="V102" i="29"/>
  <c r="W102" i="29"/>
  <c r="V5" i="29"/>
  <c r="W5" i="29"/>
  <c r="AA30" i="29"/>
  <c r="AA22" i="29"/>
  <c r="AB22" i="29" s="1"/>
  <c r="W56" i="29"/>
  <c r="V56" i="29"/>
  <c r="AI2" i="29"/>
  <c r="AJ2" i="29" s="1"/>
  <c r="V39" i="29"/>
  <c r="W39" i="29"/>
  <c r="AM5" i="29"/>
  <c r="AN5" i="29" s="1"/>
  <c r="V13" i="29"/>
  <c r="W13" i="29"/>
  <c r="V104" i="29"/>
  <c r="W104" i="29"/>
  <c r="W100" i="29"/>
  <c r="V100" i="29"/>
  <c r="AE27" i="29"/>
  <c r="W64" i="29"/>
  <c r="V64" i="29"/>
  <c r="W45" i="29"/>
  <c r="AH34" i="29" s="1"/>
  <c r="V45" i="29"/>
  <c r="AA34" i="29"/>
  <c r="AE19" i="29"/>
  <c r="AF19" i="29" s="1"/>
  <c r="W79" i="29"/>
  <c r="V79" i="29"/>
  <c r="V111" i="29"/>
  <c r="W111" i="29"/>
  <c r="V57" i="29"/>
  <c r="W57" i="29"/>
  <c r="V9" i="29"/>
  <c r="W9" i="29"/>
  <c r="AA31" i="29"/>
  <c r="AA20" i="29"/>
  <c r="AB20" i="29" s="1"/>
  <c r="W23" i="29"/>
  <c r="V23" i="29"/>
  <c r="W78" i="29"/>
  <c r="V78" i="29"/>
  <c r="W26" i="29"/>
  <c r="V26" i="29"/>
  <c r="AA13" i="29"/>
  <c r="AB13" i="29" s="1"/>
  <c r="V30" i="29"/>
  <c r="W30" i="29"/>
  <c r="V91" i="29"/>
  <c r="W91" i="29"/>
  <c r="V27" i="29"/>
  <c r="W27" i="29"/>
  <c r="W106" i="29"/>
  <c r="V106" i="29"/>
  <c r="AA32" i="29"/>
  <c r="AA23" i="29"/>
  <c r="AB23" i="29" s="1"/>
  <c r="W70" i="29"/>
  <c r="V70" i="29"/>
  <c r="V18" i="29"/>
  <c r="W18" i="29"/>
  <c r="V35" i="29"/>
  <c r="W35" i="29"/>
  <c r="AA16" i="29"/>
  <c r="AB16" i="29" s="1"/>
  <c r="AE30" i="29"/>
  <c r="V90" i="29"/>
  <c r="W90" i="29"/>
  <c r="V8" i="29"/>
  <c r="W8" i="29"/>
  <c r="AA17" i="29"/>
  <c r="AB17" i="29" s="1"/>
  <c r="V99" i="29"/>
  <c r="W99" i="29"/>
  <c r="AA29" i="29"/>
  <c r="AE16" i="29"/>
  <c r="AF16" i="29" s="1"/>
  <c r="W54" i="29"/>
  <c r="V54" i="29"/>
  <c r="W15" i="29"/>
  <c r="V15" i="29"/>
  <c r="W21" i="29"/>
  <c r="V21" i="29"/>
  <c r="AE32" i="29"/>
  <c r="V48" i="29"/>
  <c r="W48" i="29"/>
  <c r="AA27" i="29"/>
  <c r="AA19" i="29"/>
  <c r="AB19" i="29" s="1"/>
  <c r="AM3" i="29"/>
  <c r="AN3" i="29" s="1"/>
  <c r="V46" i="29"/>
  <c r="W46" i="29"/>
  <c r="AI14" i="29"/>
  <c r="AJ14" i="29" s="1"/>
  <c r="V71" i="29"/>
  <c r="W71" i="29"/>
  <c r="W40" i="29"/>
  <c r="V40" i="29"/>
  <c r="W105" i="29"/>
  <c r="V105" i="29"/>
  <c r="V109" i="29"/>
  <c r="W109" i="29"/>
  <c r="V101" i="29"/>
  <c r="W101" i="29"/>
  <c r="V69" i="29"/>
  <c r="W69" i="29"/>
  <c r="V98" i="29"/>
  <c r="W98" i="29"/>
  <c r="W94" i="29"/>
  <c r="V94" i="29"/>
  <c r="AA28" i="29"/>
  <c r="AE17" i="29"/>
  <c r="AF17" i="29" s="1"/>
  <c r="AI4" i="29"/>
  <c r="AJ4" i="29" s="1"/>
  <c r="J3" i="15"/>
  <c r="J4" i="15"/>
  <c r="J2" i="15"/>
  <c r="R114" i="29" l="1"/>
  <c r="Q114" i="29"/>
  <c r="P114" i="29"/>
  <c r="V114" i="29"/>
  <c r="W114" i="29"/>
  <c r="O114" i="29"/>
  <c r="AZ2" i="29"/>
  <c r="BB2" i="29" s="1"/>
  <c r="AZ11" i="29"/>
  <c r="AZ13" i="29"/>
  <c r="AZ12" i="29"/>
  <c r="AZ14" i="29"/>
  <c r="AW10" i="29"/>
  <c r="AQ11" i="29"/>
  <c r="AZ8" i="29"/>
  <c r="BB8" i="29" s="1"/>
  <c r="AZ5" i="29"/>
  <c r="BB5" i="29" s="1"/>
  <c r="AZ4" i="29"/>
  <c r="AF11" i="29"/>
  <c r="AE11" i="29"/>
  <c r="AZ6" i="29"/>
  <c r="AZ7" i="29"/>
  <c r="BB15" i="29"/>
  <c r="AJ19" i="29"/>
  <c r="AA10" i="29"/>
  <c r="AB10" i="29"/>
  <c r="AZ3" i="29"/>
  <c r="BB3" i="29" s="1"/>
  <c r="AH32" i="29"/>
  <c r="AZ9" i="29"/>
  <c r="BB9" i="29" s="1"/>
  <c r="AH31" i="29"/>
  <c r="AL31" i="29"/>
  <c r="AL30" i="29"/>
  <c r="AL27" i="29"/>
  <c r="AL28" i="29"/>
  <c r="AL29" i="29"/>
  <c r="AH27" i="29"/>
  <c r="AH30" i="29"/>
  <c r="AH29" i="29"/>
  <c r="AL26" i="29"/>
  <c r="AH28" i="29"/>
  <c r="BB6" i="29"/>
  <c r="AJ7" i="29"/>
  <c r="AZ10" i="29"/>
  <c r="BB10" i="29" s="1"/>
  <c r="AN6" i="29"/>
  <c r="AB24" i="29"/>
  <c r="BB13" i="29"/>
  <c r="AA35" i="29"/>
  <c r="BB4" i="29"/>
  <c r="BB14" i="29"/>
  <c r="BB12" i="29"/>
  <c r="AE33" i="29"/>
  <c r="AF20" i="29"/>
  <c r="BB11" i="29"/>
  <c r="BB7" i="29"/>
  <c r="J5" i="15"/>
  <c r="K4" i="15" s="1"/>
  <c r="BB17" i="29" l="1"/>
  <c r="AL32" i="29"/>
  <c r="AH35" i="29"/>
  <c r="K2" i="15"/>
  <c r="K3" i="15"/>
  <c r="K5" i="15" l="1"/>
</calcChain>
</file>

<file path=xl/sharedStrings.xml><?xml version="1.0" encoding="utf-8"?>
<sst xmlns="http://schemas.openxmlformats.org/spreadsheetml/2006/main" count="45349" uniqueCount="27617">
  <si>
    <t>NOMBRE</t>
  </si>
  <si>
    <t>TIPO DE CONTRATO</t>
  </si>
  <si>
    <t>FECHA FIRMA</t>
  </si>
  <si>
    <t>FECHA DE NACIMIENTO</t>
  </si>
  <si>
    <t>DOTACION</t>
  </si>
  <si>
    <t>CAMISA</t>
  </si>
  <si>
    <t>PANTALON</t>
  </si>
  <si>
    <t>ZAPATOS</t>
  </si>
  <si>
    <t>OTROS</t>
  </si>
  <si>
    <t>TALLA 1</t>
  </si>
  <si>
    <t>TALLA 2</t>
  </si>
  <si>
    <t>FECHA 1</t>
  </si>
  <si>
    <t>FECHA 2</t>
  </si>
  <si>
    <t>PAGARÉ</t>
  </si>
  <si>
    <t>CARTA INSTRUCCIÓN</t>
  </si>
  <si>
    <t>DESCRIP.</t>
  </si>
  <si>
    <t>TALLA 3</t>
  </si>
  <si>
    <t>FECHA 3</t>
  </si>
  <si>
    <t>NO</t>
  </si>
  <si>
    <t>DIEGO ANDRES AGUDELO NARANJO</t>
  </si>
  <si>
    <t>TÉRMINO FIJO</t>
  </si>
  <si>
    <t>M</t>
  </si>
  <si>
    <t>L</t>
  </si>
  <si>
    <t>LEIDER ALEXIS JIMENEZ JIMENEZ</t>
  </si>
  <si>
    <t>LUIS ALBERTO RAMIREZ LOPEZ</t>
  </si>
  <si>
    <t>LAURA DANIELA MANTILLA LEAL</t>
  </si>
  <si>
    <t>S</t>
  </si>
  <si>
    <t>CANTIDAD 1</t>
  </si>
  <si>
    <t>CANTIDAD 2</t>
  </si>
  <si>
    <t>CANTIDAD 3</t>
  </si>
  <si>
    <t>LAURA VANESA MARCIALES RODRÍGUEZ</t>
  </si>
  <si>
    <t>LAURA MARCELA CUEVAS RAMIREZ</t>
  </si>
  <si>
    <t>TÉRMINO FIJO INFERIOR A UN AÑO</t>
  </si>
  <si>
    <t>ADRIANA MILENA PRADA MARCIA</t>
  </si>
  <si>
    <t>ALBA LUZ GUTIERREZ DIAZ</t>
  </si>
  <si>
    <t>ALBERTO HERRERA ROMERO</t>
  </si>
  <si>
    <t>ALEX MANUEL TUIRAN MADERA</t>
  </si>
  <si>
    <t>XL</t>
  </si>
  <si>
    <t>TÉRMINO INDEFINIDO</t>
  </si>
  <si>
    <t>ANA MARÍA CARRILLO NIÑO</t>
  </si>
  <si>
    <t>ANDREA JOHANNA SANCHEZ DE LA ESPRIELLA</t>
  </si>
  <si>
    <t>ANDRÉS MAURICIO MOLINA BERNAL</t>
  </si>
  <si>
    <t xml:space="preserve">CARLOMAN RENGIFO GARCIA </t>
  </si>
  <si>
    <t>CARLOS ANDRÉS RESTREPO BRAVO</t>
  </si>
  <si>
    <t>CESAR DUVAN PACHON GARCIA</t>
  </si>
  <si>
    <t>CLEMENTE LÓPEZ BLANCO</t>
  </si>
  <si>
    <t>CRISTIAN CAMILO AMAYA SIERRA</t>
  </si>
  <si>
    <t>SI</t>
  </si>
  <si>
    <t xml:space="preserve">CRISTIAN MANUEL MENDOZA PEREZ </t>
  </si>
  <si>
    <t>FLEXÓMETRO</t>
  </si>
  <si>
    <t xml:space="preserve">DANIEL LEONARDO HERNANDEZ LOPEZ </t>
  </si>
  <si>
    <t>DEYMAR ANDRÉS AGUDELO DONCEL</t>
  </si>
  <si>
    <t>DORIS LIZETH VILLAMIZAR ACOSTA</t>
  </si>
  <si>
    <t>DURLEY EDUARDO RODRIGUEZ SANCHEZ</t>
  </si>
  <si>
    <t>DUVAN MIZAR LOPEZ</t>
  </si>
  <si>
    <t>TÉRMINO FIJO A UN AÑO</t>
  </si>
  <si>
    <t>DUVAN FERNEY MANTILLA REYES</t>
  </si>
  <si>
    <t>EDERMIN DÍAZ APARICIO</t>
  </si>
  <si>
    <t>EDGAR FRANCISCO RUEDA PRADA</t>
  </si>
  <si>
    <t>ELIANA JULISSA GÓMEZ GÓMEZ</t>
  </si>
  <si>
    <t xml:space="preserve">EDWAR SAMUEL SIZA GARCÉS </t>
  </si>
  <si>
    <t>FABIÁN RICARDO GAMBOA REYES</t>
  </si>
  <si>
    <t>FERNANDO ENRIQUE ARIAS RUIZ</t>
  </si>
  <si>
    <t>FABIÁN ALBERTO BAUTISTA VALENCIA</t>
  </si>
  <si>
    <t>GORRA</t>
  </si>
  <si>
    <t>FERNEI DE LOS SANTOS MORELO MENDOZA</t>
  </si>
  <si>
    <t>FLOR ÁNGELA GARAVITO ARDILA</t>
  </si>
  <si>
    <t xml:space="preserve">FLORIBEL LEAL ALCÁNTARA </t>
  </si>
  <si>
    <t>FREDY YESID TORRES SERRANO</t>
  </si>
  <si>
    <t xml:space="preserve"> XL</t>
  </si>
  <si>
    <t>GLADYS CAROLINA DÍAZ OYOLA</t>
  </si>
  <si>
    <t>GUSTAVO ADOLFO FONSECA NIÑO</t>
  </si>
  <si>
    <t xml:space="preserve">HENRY GARCÍA HERNÁNDEZ </t>
  </si>
  <si>
    <t>HORACIO WILLIAM RAD BERMON</t>
  </si>
  <si>
    <t>JONATHAN DANIEL PÁEZ ORTIZ</t>
  </si>
  <si>
    <t xml:space="preserve">S </t>
  </si>
  <si>
    <t xml:space="preserve">JAIME MUÑOZ CÓRDOBA </t>
  </si>
  <si>
    <t>JAIRO ANDRÉS TARAZONA FLÓREZ</t>
  </si>
  <si>
    <t xml:space="preserve">JARLYN ANDREA ALVARADO ÁVILA </t>
  </si>
  <si>
    <t>JESÚS DAVID SANCHEZ ARDILA</t>
  </si>
  <si>
    <t>JHON ALEXANDER VILLAMIZAR ANAYA</t>
  </si>
  <si>
    <t>JHONATAN GLEN CARRILLO</t>
  </si>
  <si>
    <t>JINNETH GABRIELA SOSA HERNÁNDEZ</t>
  </si>
  <si>
    <t>JOSÉ ALDRUBAL ÁLVAREZ VILLALDA</t>
  </si>
  <si>
    <t>JOSÉ DEL CARMEN MENESES BUITRAGO</t>
  </si>
  <si>
    <t>JUAN ESTEBAN MORALES CASAS</t>
  </si>
  <si>
    <t>JUAN JOSÉ GUTIÉRREZ AYALA</t>
  </si>
  <si>
    <t>APRENDIZAJE</t>
  </si>
  <si>
    <t xml:space="preserve">JULIÁN DANIEL RAMOS JIMÉNEZ </t>
  </si>
  <si>
    <t xml:space="preserve">KAROL TATIANA ALONSO CARDENAS </t>
  </si>
  <si>
    <t>KEVIN ANDRÉS QUINTERO PINEDA</t>
  </si>
  <si>
    <t>LAURA ALEJANDRA MIER BARAJAS</t>
  </si>
  <si>
    <t>LEYDI KATHERINE CHAPARRO HERNÁNDEZ</t>
  </si>
  <si>
    <t>LEIDY KATHERINE TOVAR CEPEDA</t>
  </si>
  <si>
    <t>LEYDYS MOSQUERA CARRILLO</t>
  </si>
  <si>
    <t>LILLEY TATIANA BERMÚDEZ BARRETO</t>
  </si>
  <si>
    <t>LINA MARÍA PARRA ALMANZA</t>
  </si>
  <si>
    <t xml:space="preserve">LUIS ALFONSO ORDÓÑEZ </t>
  </si>
  <si>
    <t>XXL</t>
  </si>
  <si>
    <t>LUIS ALFONSO PEÑA HERRERA</t>
  </si>
  <si>
    <t>LUIS CAMILO JAIMES VELA</t>
  </si>
  <si>
    <t>LUIS EDUARDO DAZA PEREZ</t>
  </si>
  <si>
    <t>LUIS EDUARDO VILLAMIZAR ANAYA</t>
  </si>
  <si>
    <t>LUIS FERNANDO LOZADA ORTIZ</t>
  </si>
  <si>
    <t xml:space="preserve">APRENDIZAJE </t>
  </si>
  <si>
    <t>LUZ DAVIANA GAMBOA PEÑA</t>
  </si>
  <si>
    <t>LUZ MAYERLY CABALLERO OTERO</t>
  </si>
  <si>
    <t xml:space="preserve">MARY ESLEIBY GÓMEZ GONZÁLEZ </t>
  </si>
  <si>
    <t>MAURICIO ACUÑA ORTIZ</t>
  </si>
  <si>
    <t>MAURICIO JOSÉ PEÑA ARIAS</t>
  </si>
  <si>
    <t>MAURICIO SIZA GARCÉS</t>
  </si>
  <si>
    <t>MAYRA ALEJANDRA CORREA VILLAMIZAR</t>
  </si>
  <si>
    <t>MISHEL TIRADO SUÁREZ</t>
  </si>
  <si>
    <t>OMAR ALEXANDER RODRIGUEZ ÁLVAREZ</t>
  </si>
  <si>
    <t>ORLANDO MONSALVE TORRES</t>
  </si>
  <si>
    <t>ORLANDO SALAZAR SANTAMARÍA</t>
  </si>
  <si>
    <t>OSCAR ALBEIRO FLÓREZ HERNÁNDEZ</t>
  </si>
  <si>
    <t>OSCAR ALBERTO QUEZADA DÍAZ</t>
  </si>
  <si>
    <t>OSCARINA JOSÉ PLATA SANCHEZ</t>
  </si>
  <si>
    <t>PAULA ANDREA CHACÓN RUEDA</t>
  </si>
  <si>
    <t>RICHARD GIOVANNY GAMBOA REYES</t>
  </si>
  <si>
    <t>REINALDO RAFAEL CAICEDO PUERTA</t>
  </si>
  <si>
    <t>REINEL SANDOVAL GONZÁLEZ</t>
  </si>
  <si>
    <t>RODRIGO HERNÁNDEZ GÓMEZ</t>
  </si>
  <si>
    <t>RODRIGO ESTEBAN HERNÁNDEZ LOPEZ</t>
  </si>
  <si>
    <t>RUTH GISELLA JURADO GARCÍA</t>
  </si>
  <si>
    <t>SAIM ADRIÁN SUMOZA TORRES</t>
  </si>
  <si>
    <t>SAMIR UNILEXIS SISA GARCÉS</t>
  </si>
  <si>
    <t>SAMUEL GUSTAVO BOLIVAR RUEDA</t>
  </si>
  <si>
    <t>SANTIAGO MORALES CASAS</t>
  </si>
  <si>
    <t>SERGIO ROJAS FALCÓN</t>
  </si>
  <si>
    <t>SHEYLA ANGELICA BARAJAS PICO</t>
  </si>
  <si>
    <t>VERÓNICA HERNÁNDEZ GÓMEZ</t>
  </si>
  <si>
    <t>VÍCTOR ALFONSO HERNÁNDEZ ALEANS</t>
  </si>
  <si>
    <t>WILMAR FABIÁN PEÑA ROMERO</t>
  </si>
  <si>
    <t>YEIMY FERNANDA DÍAZ PLATA</t>
  </si>
  <si>
    <t>YESSICA MARCELA BAUTISTA VILLAMIZAR</t>
  </si>
  <si>
    <t>YEIMY YOHANA PARRA GONZÁLEZ</t>
  </si>
  <si>
    <t>YILEIDY PARRA GÓMEZ</t>
  </si>
  <si>
    <t>YILMAR ESTEBAN MAHECHA AYALA</t>
  </si>
  <si>
    <t>YULY KATHERINE SIERRA MURILLO</t>
  </si>
  <si>
    <t>ZULAY NAYIBE CEQUEDA RIVERO</t>
  </si>
  <si>
    <t>?</t>
  </si>
  <si>
    <t>N.</t>
  </si>
  <si>
    <t>ANGIE MARICELA TOVAR CEPEDA</t>
  </si>
  <si>
    <t xml:space="preserve">YAN CARLOS ESTEVEZ RUBIO </t>
  </si>
  <si>
    <t>DIANA CAROLINA VELANDIA CAMACHO</t>
  </si>
  <si>
    <t>MARLY PAOLA BARAJAS RAMÍREZ</t>
  </si>
  <si>
    <t>CLAUDIA PATRICIA CAICEDO CABALLERO</t>
  </si>
  <si>
    <t>CARLOS FELIPE BERNAL GUERRERO</t>
  </si>
  <si>
    <t>OTRO SI</t>
  </si>
  <si>
    <t>FECHA OTRO SI</t>
  </si>
  <si>
    <t>COMFENALCO SANTANDER</t>
  </si>
  <si>
    <t>COLPENSIONES</t>
  </si>
  <si>
    <t>SANITAS</t>
  </si>
  <si>
    <t>Pendiente</t>
  </si>
  <si>
    <t>zulynayis@gmail.com</t>
  </si>
  <si>
    <t>PRINCIPAL</t>
  </si>
  <si>
    <t>PORVENIR</t>
  </si>
  <si>
    <t xml:space="preserve">yulysierram655@gmail.com </t>
  </si>
  <si>
    <t>SAN GIL</t>
  </si>
  <si>
    <t>SALUD TOTAL</t>
  </si>
  <si>
    <t>yilesma16@hotmail.com</t>
  </si>
  <si>
    <t>TOBERIN</t>
  </si>
  <si>
    <t>NUEVA E.P.S. S.A. MOV</t>
  </si>
  <si>
    <t>yileidyparra@gmail.com</t>
  </si>
  <si>
    <t>ymbautista@hotmail.com</t>
  </si>
  <si>
    <t>COMFABOY</t>
  </si>
  <si>
    <t>EPS SURA</t>
  </si>
  <si>
    <t xml:space="preserve">yo.han.parra1308@gmail.com </t>
  </si>
  <si>
    <t>YEIMY YOHANA PARRA GONZALEZ</t>
  </si>
  <si>
    <t>TUNJA</t>
  </si>
  <si>
    <t>NUEVA E.P.S. S.A.</t>
  </si>
  <si>
    <t>Notificado</t>
  </si>
  <si>
    <t>yeiimydiiaz@hotmail.com</t>
  </si>
  <si>
    <t>YEIMY FERNANDA DIAZ PLATA</t>
  </si>
  <si>
    <t>YAN CARLOS ESTEVEZ RUBIO</t>
  </si>
  <si>
    <t>w198601@hotmail.com</t>
  </si>
  <si>
    <t>WILMAR FABIAN PEÑA ROMERO</t>
  </si>
  <si>
    <t>CALLE 61</t>
  </si>
  <si>
    <t>COMPENSAR-CCF</t>
  </si>
  <si>
    <t>FAMISANAR</t>
  </si>
  <si>
    <t>victor112010@hotmail.es</t>
  </si>
  <si>
    <t>VICTOR ALFONSO HERNANDEZ ALEANS</t>
  </si>
  <si>
    <t>veronicaherngomez@hotmail.com</t>
  </si>
  <si>
    <t>sheyla.barajas@maderettos.com</t>
  </si>
  <si>
    <t>rojasfalconsergio@gmail.com</t>
  </si>
  <si>
    <t>PROTECCION</t>
  </si>
  <si>
    <t>santiagomc903@gmail.com</t>
  </si>
  <si>
    <t>BOGOTA</t>
  </si>
  <si>
    <t>COLFONDOS</t>
  </si>
  <si>
    <t>sbolivarrueda@gmail.com</t>
  </si>
  <si>
    <t>samirsisa2@gmail.com</t>
  </si>
  <si>
    <t>SAMIR UNILEXIS SISA GARCES</t>
  </si>
  <si>
    <t>saimsaksak2111@gmail.com</t>
  </si>
  <si>
    <t>SAIM ADRIAN SUMOZA TORRES</t>
  </si>
  <si>
    <t>ruthgisella6@gmail.com</t>
  </si>
  <si>
    <t>rodrigoesteban.hernandez@maderettos.com</t>
  </si>
  <si>
    <t>RODRIGO ESTEBAN HERNANDEZ LOPEZ</t>
  </si>
  <si>
    <t xml:space="preserve">rodrigo.hernandez@maderettos.com   </t>
  </si>
  <si>
    <t>sandovalreinel17@GMAIL.COM</t>
  </si>
  <si>
    <t>caipuert.15@hotmail.com</t>
  </si>
  <si>
    <t>RAMON HERNANDO PARDO GALINDO</t>
  </si>
  <si>
    <t>paulachacon0324@gmail.com</t>
  </si>
  <si>
    <t>PAULA ANDREA CHACON RUEDA</t>
  </si>
  <si>
    <t>plataoscarina9@gmail.com</t>
  </si>
  <si>
    <t>OSCARINA JOSE PLATA SANCHEZ</t>
  </si>
  <si>
    <t>TODOMADERAS</t>
  </si>
  <si>
    <t>oscarquezadadiaz35@gmail.com</t>
  </si>
  <si>
    <t>OSCAR ALBERTO QUEZADA DIAZ</t>
  </si>
  <si>
    <t>FLOREZOSCAR222@GMAIL.COM</t>
  </si>
  <si>
    <t>OSCAR ALBEIRO FLOREZ HERNANDEZ</t>
  </si>
  <si>
    <t>osalazar.maderettos@gmail.com</t>
  </si>
  <si>
    <t>ORLANDOMONSALVETORRES.25@GMAIL.COM</t>
  </si>
  <si>
    <t>alexro0218@gmail.com</t>
  </si>
  <si>
    <t>OMAR ALEXANDER RODRIGUEZ ALVAREZ</t>
  </si>
  <si>
    <t>SIN CCF</t>
  </si>
  <si>
    <t>SINAFP</t>
  </si>
  <si>
    <t>COOSALUD</t>
  </si>
  <si>
    <t xml:space="preserve">misheltiradosuarez@gmail.com  </t>
  </si>
  <si>
    <t>MISHEL TIRADO SUAREZ</t>
  </si>
  <si>
    <t>malejavillamizar0@gmail.com</t>
  </si>
  <si>
    <t>elizabethsiza883@gmail.com</t>
  </si>
  <si>
    <t>MAURICIO SIZA GARCES</t>
  </si>
  <si>
    <t>mau17071995@gmail.com</t>
  </si>
  <si>
    <t>MAURICIO JOSE PEÑA ARIAS</t>
  </si>
  <si>
    <t>3MAURICIO.ORTIZ@GMAIL.COM</t>
  </si>
  <si>
    <t>COMPENSAR-EPS</t>
  </si>
  <si>
    <t>sley-001@hotmail.com</t>
  </si>
  <si>
    <t>MARY ESLEIBY GOMEZ GONZALEZ</t>
  </si>
  <si>
    <t>MARLY PAOLA BARAJAS RAMIREZ</t>
  </si>
  <si>
    <t>mayerlyotero08@gmail.com</t>
  </si>
  <si>
    <t>N/A</t>
  </si>
  <si>
    <t>luzdavianag@gmail.com</t>
  </si>
  <si>
    <t xml:space="preserve">1998luis.lozada@gmail.com   </t>
  </si>
  <si>
    <t>LV782684@GMAIL.COM</t>
  </si>
  <si>
    <t>COFREM</t>
  </si>
  <si>
    <t>luisdaza1797@gmail.com</t>
  </si>
  <si>
    <t>VILLAVICENCIO</t>
  </si>
  <si>
    <t>Kmilovela.43@gmail.com</t>
  </si>
  <si>
    <t>pena04198@gmail.com</t>
  </si>
  <si>
    <t>luisponcho1064@gmail.com</t>
  </si>
  <si>
    <t xml:space="preserve">laramirezl1382@gmail.com    </t>
  </si>
  <si>
    <t xml:space="preserve">linna.maria.parra@hotmail.com                     </t>
  </si>
  <si>
    <t>LINA MARIA PARRA ALMANZA</t>
  </si>
  <si>
    <t>TATIANITABERMUDEZ@GMAIL.COM</t>
  </si>
  <si>
    <t>LILLEY TATIANA BERMUDEZ BARRETO</t>
  </si>
  <si>
    <t>leidisquejada54@gmail.com</t>
  </si>
  <si>
    <t>chaparroleidy43@gmail.com</t>
  </si>
  <si>
    <t>LEYDI KATHERINE CHAPARRO HERNANDEZ</t>
  </si>
  <si>
    <t>jjleider109@gmail.com</t>
  </si>
  <si>
    <t>vanesamarciales@gmail.com</t>
  </si>
  <si>
    <t>LAURA VANESA MARCIALES RODRIGUEZ</t>
  </si>
  <si>
    <t>lepetiteo7@live.com</t>
  </si>
  <si>
    <t>lauritamantilla315@gmail.com</t>
  </si>
  <si>
    <t xml:space="preserve">lauramier98@hotmail.com                                                                             </t>
  </si>
  <si>
    <t>BARRANCA</t>
  </si>
  <si>
    <t>kevinandresquintero16@gmail.com</t>
  </si>
  <si>
    <t>KEVIN ANDRES QUINTERO PINEDA</t>
  </si>
  <si>
    <t>tatiana.c07@hotmail.com</t>
  </si>
  <si>
    <t>KAROL TATIANA ALONSO CARDENAS</t>
  </si>
  <si>
    <t xml:space="preserve">27julian06@gmail.com            </t>
  </si>
  <si>
    <t>JULIAN DANIEL RAMOS JIMENEZ</t>
  </si>
  <si>
    <t>gutierrez110316@gmail.com</t>
  </si>
  <si>
    <t>JUAN JOSE GUTIERREZ AYALA</t>
  </si>
  <si>
    <t>juanmoralesc287@gmail.com</t>
  </si>
  <si>
    <t>Jose.mrmenesesb1979@gmail.com</t>
  </si>
  <si>
    <t>JOSE DEL CARMEN MENESES BUITRAGO</t>
  </si>
  <si>
    <t>CALLE 23</t>
  </si>
  <si>
    <t>Alvarezasdruval18@gmail.com</t>
  </si>
  <si>
    <t>JOSE ALDRUBAL ALVAREZ VILLADA</t>
  </si>
  <si>
    <t>DPAEZ7531@GMAIL.COM</t>
  </si>
  <si>
    <t>JONATHAN DANIEL PAEZ ORTIZ</t>
  </si>
  <si>
    <t>jinneth.sosa@gmail.com</t>
  </si>
  <si>
    <t>jhonatanglen03@gmail.com</t>
  </si>
  <si>
    <t>jhonalexandervillamizaranaya@gmail.com</t>
  </si>
  <si>
    <t>jesussanchezbucaramanga@gmail.com</t>
  </si>
  <si>
    <t>JESUS DAVID SANCHEZ ARDILA</t>
  </si>
  <si>
    <t>jarlyn.0521@hotmail.com</t>
  </si>
  <si>
    <t>JARLYN ANDREA ALVARADO AVILA</t>
  </si>
  <si>
    <t>JAIROANDRESTARAZONA96@GMAIL.COM</t>
  </si>
  <si>
    <t>JAIRO ANDRES TARAZONA FLOREZ</t>
  </si>
  <si>
    <t>JAIMEMUNOZCORDOBA1@GMAIL.COM</t>
  </si>
  <si>
    <t>radbermonhoraciowilliam@gmail.com</t>
  </si>
  <si>
    <t>hega_7105@yahoo.com</t>
  </si>
  <si>
    <t xml:space="preserve">gutamari28@gmail.com     </t>
  </si>
  <si>
    <t xml:space="preserve">karito1956@gmail.com   </t>
  </si>
  <si>
    <t>GLADYS CAROLINA DIAZ OYOLA</t>
  </si>
  <si>
    <t>TORRESYESID067@GMAIL.COM</t>
  </si>
  <si>
    <t>floribelleal7@gmail.com</t>
  </si>
  <si>
    <t xml:space="preserve">angela.garavito08@gmail.com        </t>
  </si>
  <si>
    <t>FLOR ANGELA GARAVITO ARDILA</t>
  </si>
  <si>
    <t>morelochirinosmariafernanda@gmail.com</t>
  </si>
  <si>
    <t>COMFACESAR</t>
  </si>
  <si>
    <t>ARIASRUIZFERNANDO01@GMAIL.COM</t>
  </si>
  <si>
    <t>AGUACHICA</t>
  </si>
  <si>
    <t>fabiangamboa02@gmail.com</t>
  </si>
  <si>
    <t>FABIAN RICARDO GAMBOA REYES</t>
  </si>
  <si>
    <t>fabianbautista558@gmail.com</t>
  </si>
  <si>
    <t>FABIAN ALBERTO BAUTISTA VALENCIA</t>
  </si>
  <si>
    <t>gomez.eliana.10@gmail.com</t>
  </si>
  <si>
    <t>ELIANA JULISSA GOMEZ GOMEZ</t>
  </si>
  <si>
    <t>cantasamael@gmail.com</t>
  </si>
  <si>
    <t>EDWARD SAMAEL SIZA GARCES</t>
  </si>
  <si>
    <t>EDGARFRANCISCORUEDAPRADA812@GMAIL.COM</t>
  </si>
  <si>
    <t>diazedermin@gmail.com</t>
  </si>
  <si>
    <t>EDERMIN DIAZ APARICIO</t>
  </si>
  <si>
    <t>DUVANFERNEYMANTILLAREYES@GMAIL.COM</t>
  </si>
  <si>
    <t>duvanmizar888@gmail.com</t>
  </si>
  <si>
    <t>bokuzero60@gmail.com</t>
  </si>
  <si>
    <t>dorisv.a0910@gmail.com</t>
  </si>
  <si>
    <t xml:space="preserve">dago_agudelo98@hotmail.com       </t>
  </si>
  <si>
    <t>deymar_agudelo@hotmail.com</t>
  </si>
  <si>
    <t>DEYMAR ANDRES AGUDELO DONCEL</t>
  </si>
  <si>
    <t>MADERETTOS_BUCARAMANGA@HOTMAIL.COM</t>
  </si>
  <si>
    <t>DANIEL LEONARDO HERNANDEZ LOPEZ</t>
  </si>
  <si>
    <t>manuel.mendoza0301@gmail.com</t>
  </si>
  <si>
    <t>CRISTIAN MANUEL MENDOZA PEREZ</t>
  </si>
  <si>
    <t>CRISAMA.0221@GMAIL.COM</t>
  </si>
  <si>
    <t>lopezclemente479@gmail.com</t>
  </si>
  <si>
    <t xml:space="preserve">caicedoccpt@gmail.com       </t>
  </si>
  <si>
    <t>duvanpachonskrileros@gmail.com</t>
  </si>
  <si>
    <t>carlosrestrepo.crb@gmail.com</t>
  </si>
  <si>
    <t>CARLOS ANDRES RESTREPO BRAVO</t>
  </si>
  <si>
    <t>carloman_rengifo@hotmail.com</t>
  </si>
  <si>
    <t>arenalesangiemarcela@gmail.com</t>
  </si>
  <si>
    <t>ANGIE MARCELA ARENALES NIÑO</t>
  </si>
  <si>
    <t>molinamauricio956@gmail.com</t>
  </si>
  <si>
    <t>ANDRES MAURICIO MOLINA BERNAL</t>
  </si>
  <si>
    <t>andreajoh49@gmail.com</t>
  </si>
  <si>
    <t>carrilloninoanamaria09@gmail.com</t>
  </si>
  <si>
    <t>ANA MARIA CARRILLO NIÑO</t>
  </si>
  <si>
    <t>al.tuma92@gmail.com</t>
  </si>
  <si>
    <t>herraalberto2109@gmail.com</t>
  </si>
  <si>
    <t>albaluz.gudi@gmail.com</t>
  </si>
  <si>
    <t>adriana1345milenolis@gmail.com</t>
  </si>
  <si>
    <t>ADRIANA MILENA PRADA MACIAS</t>
  </si>
  <si>
    <t xml:space="preserve">NOMBRE DE LA CAJA DE
COMPENSACIÓN FAMILIAR </t>
  </si>
  <si>
    <t>PENSION</t>
  </si>
  <si>
    <t xml:space="preserve">NOMBRE DE LA EPS </t>
  </si>
  <si>
    <t>DIAS PENDIENTES</t>
  </si>
  <si>
    <t>ESTADO</t>
  </si>
  <si>
    <t>CONTEO</t>
  </si>
  <si>
    <t>INICIO CONTEO</t>
  </si>
  <si>
    <t>AÑO</t>
  </si>
  <si>
    <t>MES</t>
  </si>
  <si>
    <t>DIA</t>
  </si>
  <si>
    <t xml:space="preserve">FECHA DE INGRESO </t>
  </si>
  <si>
    <t>CORREO</t>
  </si>
  <si>
    <t>CUMPLEAÑOS</t>
  </si>
  <si>
    <t>CARGO</t>
  </si>
  <si>
    <t>SEDE</t>
  </si>
  <si>
    <t>No</t>
  </si>
  <si>
    <t>Inactivo</t>
  </si>
  <si>
    <t>ADMINISTRADOR</t>
  </si>
  <si>
    <t>ASESOR COMERCIAL</t>
  </si>
  <si>
    <t>ASESOR COMERCIAL EXTERNO</t>
  </si>
  <si>
    <t>ASISTENTE ADMINISTRATIVA</t>
  </si>
  <si>
    <t>AUXILIAR ADMINISTRATIVO</t>
  </si>
  <si>
    <t>AUXILIAR DE COMPRAS</t>
  </si>
  <si>
    <t>AUXILIAR CONTABLE</t>
  </si>
  <si>
    <t>AUXILIAR DE NOMINA</t>
  </si>
  <si>
    <t>BODEGUERO</t>
  </si>
  <si>
    <t>COORDINADORA DE PRODUCCION</t>
  </si>
  <si>
    <t>DIRECTOR COMPRAS Y OPERACIONES</t>
  </si>
  <si>
    <t>DIRECTORA COMERCIAL</t>
  </si>
  <si>
    <t>DIRECTORA DE TALENTO HUMANO</t>
  </si>
  <si>
    <t>GERENTE</t>
  </si>
  <si>
    <t>LIDER DE DESPACHO</t>
  </si>
  <si>
    <t>LIDER DE MANTENIMIENTO</t>
  </si>
  <si>
    <t>LIDER DE PRODUCCION</t>
  </si>
  <si>
    <t>OPERARIO</t>
  </si>
  <si>
    <t>PRACTICANTE</t>
  </si>
  <si>
    <t>SUPERNUMERARIO</t>
  </si>
  <si>
    <t>TRANSPORTADOR</t>
  </si>
  <si>
    <t>carlosfelipebernalguerrero@hotmail.com</t>
  </si>
  <si>
    <t>marii.tovar96@gmail.com</t>
  </si>
  <si>
    <t>diavela2003@gmail.com</t>
  </si>
  <si>
    <t>marlypaolabarajasramirez159@gmail.com</t>
  </si>
  <si>
    <t>estevezyancarlos4@gmail.com</t>
  </si>
  <si>
    <t>leidy.tovar9425@gmail.com</t>
  </si>
  <si>
    <t>CLEMENTE LOPEZ BLANCO</t>
  </si>
  <si>
    <t>Días pendientes</t>
  </si>
  <si>
    <t xml:space="preserve"> </t>
  </si>
  <si>
    <t>ramon-hpardo@hotmail.com</t>
  </si>
  <si>
    <t>richardgiovanny0312@gmail.com</t>
  </si>
  <si>
    <t>Cumplir cita médica u odontológica</t>
  </si>
  <si>
    <t>Diligencia personal</t>
  </si>
  <si>
    <t>Calamidad domestica comprobada</t>
  </si>
  <si>
    <t>MOTIVO DEL PERMISO</t>
  </si>
  <si>
    <t>FECHA</t>
  </si>
  <si>
    <t>TIEMPO</t>
  </si>
  <si>
    <t>RECUPERADO</t>
  </si>
  <si>
    <t>DEDUCIDO</t>
  </si>
  <si>
    <t>HENRY GARCIA HERNANDEZ</t>
  </si>
  <si>
    <t>CARLOMAN RENGIFO GARCIA</t>
  </si>
  <si>
    <t>JAIME MUÑOZ CORDOBA</t>
  </si>
  <si>
    <t>LUIS ALFONSO ORDOÑEZ</t>
  </si>
  <si>
    <t>RUTH GISELLA JURADO GARCIA</t>
  </si>
  <si>
    <t>Etiquetas de fila</t>
  </si>
  <si>
    <t>Total general</t>
  </si>
  <si>
    <t>abr</t>
  </si>
  <si>
    <t>may</t>
  </si>
  <si>
    <t>jun</t>
  </si>
  <si>
    <t>jul</t>
  </si>
  <si>
    <t>ago</t>
  </si>
  <si>
    <t>sep</t>
  </si>
  <si>
    <t>oct</t>
  </si>
  <si>
    <t>nov</t>
  </si>
  <si>
    <t>Suma de TIEMPO</t>
  </si>
  <si>
    <t>NO RECUPERADO</t>
  </si>
  <si>
    <t>Suma de RECUPERADO</t>
  </si>
  <si>
    <t>Suma de NO RECUPERADO</t>
  </si>
  <si>
    <t>Suma de RECUPERADO - DEDUCIDO</t>
  </si>
  <si>
    <t>No hay evidencia a nómina</t>
  </si>
  <si>
    <t>ALEXANDER VILLAREAL BURGOS</t>
  </si>
  <si>
    <t>alexvillareal2017@gmail.com</t>
  </si>
  <si>
    <t>DIAS DE INCAPACIDAD</t>
  </si>
  <si>
    <t>DIAGNOSTICO</t>
  </si>
  <si>
    <t>EPS</t>
  </si>
  <si>
    <t>ARL</t>
  </si>
  <si>
    <t>PREPAGADA</t>
  </si>
  <si>
    <t>NAUSEA Y VOMITO</t>
  </si>
  <si>
    <t>RESFRIADO COMUN</t>
  </si>
  <si>
    <t>EXAMEN ODONTOLOGICO</t>
  </si>
  <si>
    <t>EXTRACCION DENTAL</t>
  </si>
  <si>
    <t>OTROS DOLORES ABDOMINALES Y LOS NO ESPECIFICADOS</t>
  </si>
  <si>
    <t>CONTUSION DEL TORAX</t>
  </si>
  <si>
    <t>CONTUSION DE OTRAS PARTES DE LA MUÑECA Y LA MANO</t>
  </si>
  <si>
    <t>ENTIDAD</t>
  </si>
  <si>
    <t>GASTROENTERITIS Y COLITIS ALÉRGICAS Y DIETÉTICAS</t>
  </si>
  <si>
    <t>AMIGDALITIS AGUDA, NO ESPECIFICADA</t>
  </si>
  <si>
    <t>SUPERVISIÓN DE OTROS EMBARAZOS DE ALTO RIESGO</t>
  </si>
  <si>
    <t>INFECCIÓN VIRAL, NO ESPECIFICADA</t>
  </si>
  <si>
    <t>FARINGITIS AGUDA, NO ESPECIFICADA</t>
  </si>
  <si>
    <t>RINOFARINGITIS AGUDA (RESFRIADO COMÚN)</t>
  </si>
  <si>
    <t>ABSCESO CUTANEO, FURUNCULO Y CARBUNCO DE OTROS SITIOS</t>
  </si>
  <si>
    <t>LUMBAGO NO ESPECIFICADO</t>
  </si>
  <si>
    <t>TRAUMATISMO DE TENDON Y MUSCULO EXTENSOR DEL PULGAR A NIVEL DE LA MUÑECA Y LA MANO</t>
  </si>
  <si>
    <t>HERIDA DE DEDO(S) DE LA MANO, SIN DAÑO DE LA(S) UÑA(S)</t>
  </si>
  <si>
    <t>DOLOR LOCALIZADO EN OTRAS PARTES DE ABDOMEN INFERIOR</t>
  </si>
  <si>
    <t>AMENAZA DE ABORTO</t>
  </si>
  <si>
    <t>OTRAS ENFERMEDADES ESPECIFICADAS DE LAS VIAS RESPIRATORIAS SUPERIORES</t>
  </si>
  <si>
    <t>CONTUSION DE LA RODILLA</t>
  </si>
  <si>
    <t>FIEBRE, NO ESPECIFICADA</t>
  </si>
  <si>
    <t>DENGUE CON SIGNOS DE ALARMA</t>
  </si>
  <si>
    <t>EDEMA GESTACIONAL</t>
  </si>
  <si>
    <t>INFECCION DE VIAS URINARIAS, SITIO NO ESPECIFICADO</t>
  </si>
  <si>
    <t>ABORTO ESPONTANEO: COMPLETO O NO ESPECIFICADO, SIN COMPLICACION</t>
  </si>
  <si>
    <t>ALERGIA NO ESPECIFICADA</t>
  </si>
  <si>
    <t>PARTO UNICO ESPONTANEO, SIN OTRA ESPECIFICACION</t>
  </si>
  <si>
    <t>SOAT</t>
  </si>
  <si>
    <t>CEFALEA</t>
  </si>
  <si>
    <t>DIENTES IMPACTADOS</t>
  </si>
  <si>
    <t>OTRAS ENTERITIS VIRALES</t>
  </si>
  <si>
    <t xml:space="preserve"> FIEBRE, NO ESPECIFICADA</t>
  </si>
  <si>
    <t>TRAUMATISMO POR APLASTAMIENTO DEL CRANEO</t>
  </si>
  <si>
    <t>OTROS TRAUMATISMOS DEL CUELLO, ESPECIFICADOS</t>
  </si>
  <si>
    <t>PARTO UNICO ESPONTANEO, PRESENTACION CEFALICA DE VERTICE</t>
  </si>
  <si>
    <t>FRACTURAS MULTIPLES QUE COMPROMETEN EL CRANEO Y LOS HUESOS DE LA CARA</t>
  </si>
  <si>
    <t>CONTRACTURA MUSCULAR</t>
  </si>
  <si>
    <t>HALLUX VALGUS (ADQUIRIDO)</t>
  </si>
  <si>
    <t>DIARREA Y GASTROENTERITIS DE PRESUNTO ORIGEN INFECCIOSO</t>
  </si>
  <si>
    <t>INFECCION VIRAL, NO ESPECIFICADA</t>
  </si>
  <si>
    <t>CARIES DE LA DENTINA</t>
  </si>
  <si>
    <t>JINNETH GABRIELA SOSA HERNANDEZ</t>
  </si>
  <si>
    <t>ANGELO NICOLAS JAIMES ESTRADA</t>
  </si>
  <si>
    <t>jaimesnicolas980@gmail.com</t>
  </si>
  <si>
    <t>JOHAN MANUEL GONZALEZ MEDINA</t>
  </si>
  <si>
    <t>manueljtte2021@gmail.com</t>
  </si>
  <si>
    <t>SEBASTIAN LEANDRO SALINAS GRACIANO</t>
  </si>
  <si>
    <t>salinasleandro567@gmail.com</t>
  </si>
  <si>
    <t>CARRERA 16</t>
  </si>
  <si>
    <t>CARRERA 18</t>
  </si>
  <si>
    <t>Activo</t>
  </si>
  <si>
    <t>MES CUMPLEAÑOS</t>
  </si>
  <si>
    <t>DIA CUMPLEAÑOS</t>
  </si>
  <si>
    <t>NÚMERO MES</t>
  </si>
  <si>
    <t>NO PRESENTA DOCUMENTACIÓN DEL CONTRATO</t>
  </si>
  <si>
    <t>ÁREA</t>
  </si>
  <si>
    <t>INDICADOR AUSENTISMO</t>
  </si>
  <si>
    <t>CONCEPTO</t>
  </si>
  <si>
    <t>EDAD</t>
  </si>
  <si>
    <t>ESTADO VACACIONES</t>
  </si>
  <si>
    <t>RODRIGO HERNANDEZ GOMEZ</t>
  </si>
  <si>
    <t>YILEIDY PARRA GOMEZ</t>
  </si>
  <si>
    <t>VERONICA HERNANDEZ GOMEZ</t>
  </si>
  <si>
    <t>SERGIO ROJAS FALCON</t>
  </si>
  <si>
    <t>REINEL SANDOVAL GONZALEZ</t>
  </si>
  <si>
    <t>ORLANDO SALAZAR SANTAMARIA</t>
  </si>
  <si>
    <t>DISEÑADOR</t>
  </si>
  <si>
    <t>FLORIBEL LEAL ALCANTARA</t>
  </si>
  <si>
    <t>COMERCIAL</t>
  </si>
  <si>
    <t>ADMINISTRATIVA</t>
  </si>
  <si>
    <t>OPERATIVA</t>
  </si>
  <si>
    <t>ASISTENTE GERENCIA</t>
  </si>
  <si>
    <t>CONTADOR</t>
  </si>
  <si>
    <t>AUXILIAR DE CARTERA</t>
  </si>
  <si>
    <t>CÓDIGO</t>
  </si>
  <si>
    <t>PATOLOGÍAS</t>
  </si>
  <si>
    <r>
      <rPr>
        <sz val="7.5"/>
        <rFont val="Verdana"/>
        <family val="2"/>
      </rPr>
      <t>A000</t>
    </r>
  </si>
  <si>
    <r>
      <rPr>
        <sz val="7.5"/>
        <rFont val="Verdana"/>
        <family val="2"/>
      </rPr>
      <t xml:space="preserve">COLERA DEBIDO A VIBRIO CHOLERAE
</t>
    </r>
    <r>
      <rPr>
        <sz val="7.5"/>
        <rFont val="Verdana"/>
        <family val="2"/>
      </rPr>
      <t>O1, BIOTIPO CHOLERAE</t>
    </r>
  </si>
  <si>
    <r>
      <rPr>
        <sz val="7.5"/>
        <rFont val="Verdana"/>
        <family val="2"/>
      </rPr>
      <t>A001</t>
    </r>
  </si>
  <si>
    <r>
      <rPr>
        <sz val="7.5"/>
        <rFont val="Verdana"/>
        <family val="2"/>
      </rPr>
      <t xml:space="preserve">COLERA DEBIDO A VIBRIO CHOLERAE
</t>
    </r>
    <r>
      <rPr>
        <sz val="7.5"/>
        <rFont val="Verdana"/>
        <family val="2"/>
      </rPr>
      <t>O1, BIOTIPO EL TOR</t>
    </r>
  </si>
  <si>
    <r>
      <rPr>
        <sz val="7.5"/>
        <rFont val="Verdana"/>
        <family val="2"/>
      </rPr>
      <t>A009</t>
    </r>
  </si>
  <si>
    <r>
      <rPr>
        <sz val="7.5"/>
        <rFont val="Verdana"/>
        <family val="2"/>
      </rPr>
      <t>COLERA NO ESPECIFICADO</t>
    </r>
  </si>
  <si>
    <r>
      <rPr>
        <sz val="7.5"/>
        <rFont val="Verdana"/>
        <family val="2"/>
      </rPr>
      <t>A010</t>
    </r>
  </si>
  <si>
    <r>
      <rPr>
        <sz val="7.5"/>
        <rFont val="Verdana"/>
        <family val="2"/>
      </rPr>
      <t>FIEBRE TIFOIDEA</t>
    </r>
  </si>
  <si>
    <r>
      <rPr>
        <sz val="7.5"/>
        <rFont val="Verdana"/>
        <family val="2"/>
      </rPr>
      <t>A011</t>
    </r>
  </si>
  <si>
    <r>
      <rPr>
        <sz val="7.5"/>
        <rFont val="Verdana"/>
        <family val="2"/>
      </rPr>
      <t>FIEBRE PARATIFOIDEA A</t>
    </r>
  </si>
  <si>
    <r>
      <rPr>
        <sz val="7.5"/>
        <rFont val="Verdana"/>
        <family val="2"/>
      </rPr>
      <t>A012</t>
    </r>
  </si>
  <si>
    <r>
      <rPr>
        <sz val="7.5"/>
        <rFont val="Verdana"/>
        <family val="2"/>
      </rPr>
      <t>FIEBRE PARATIFOIDEA B</t>
    </r>
  </si>
  <si>
    <r>
      <rPr>
        <sz val="7.5"/>
        <rFont val="Verdana"/>
        <family val="2"/>
      </rPr>
      <t>A013</t>
    </r>
  </si>
  <si>
    <r>
      <rPr>
        <sz val="7.5"/>
        <rFont val="Verdana"/>
        <family val="2"/>
      </rPr>
      <t>FIEBRE PARATIFOIDEA C</t>
    </r>
  </si>
  <si>
    <r>
      <rPr>
        <sz val="7.5"/>
        <rFont val="Verdana"/>
        <family val="2"/>
      </rPr>
      <t>A014</t>
    </r>
  </si>
  <si>
    <r>
      <rPr>
        <sz val="7.5"/>
        <rFont val="Verdana"/>
        <family val="2"/>
      </rPr>
      <t xml:space="preserve">FIEBRE PARATIFOIDEA,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</si>
  <si>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A020</t>
    </r>
  </si>
  <si>
    <r>
      <rPr>
        <sz val="7.5"/>
        <rFont val="Verdana"/>
        <family val="2"/>
      </rPr>
      <t>ENTERITIS DEBIDA A SALMONELLA</t>
    </r>
  </si>
  <si>
    <r>
      <rPr>
        <sz val="7.5"/>
        <rFont val="Verdana"/>
        <family val="2"/>
      </rPr>
      <t>A021</t>
    </r>
  </si>
  <si>
    <r>
      <rPr>
        <sz val="7.5"/>
        <rFont val="Verdana"/>
        <family val="2"/>
      </rPr>
      <t>SEPTICEMIA DEBIDA A SALMONELLA</t>
    </r>
  </si>
  <si>
    <r>
      <rPr>
        <sz val="7.5"/>
        <rFont val="Verdana"/>
        <family val="2"/>
      </rPr>
      <t>A022</t>
    </r>
  </si>
  <si>
    <r>
      <rPr>
        <sz val="7.5"/>
        <rFont val="Verdana"/>
        <family val="2"/>
      </rPr>
      <t xml:space="preserve">INFECCIONES LOCALIZADAS DEBIDA A
</t>
    </r>
    <r>
      <rPr>
        <sz val="7.5"/>
        <rFont val="Verdana"/>
        <family val="2"/>
      </rPr>
      <t>SALMONELLA</t>
    </r>
  </si>
  <si>
    <r>
      <rPr>
        <sz val="7.5"/>
        <rFont val="Verdana"/>
        <family val="2"/>
      </rPr>
      <t>A028</t>
    </r>
  </si>
  <si>
    <r>
      <rPr>
        <sz val="7.5"/>
        <rFont val="Verdana"/>
        <family val="2"/>
      </rPr>
      <t>OTRAS INFECCIONES ESPECIFICADAS COMO DEBIDAS A SALMONELLA</t>
    </r>
  </si>
  <si>
    <r>
      <rPr>
        <sz val="7.5"/>
        <rFont val="Verdana"/>
        <family val="2"/>
      </rPr>
      <t>A029</t>
    </r>
  </si>
  <si>
    <r>
      <rPr>
        <sz val="7.5"/>
        <rFont val="Verdana"/>
        <family val="2"/>
      </rPr>
      <t xml:space="preserve">INFECCIÓN DEBIDA A SALMONELLA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</si>
  <si>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A030</t>
    </r>
  </si>
  <si>
    <r>
      <rPr>
        <sz val="7.5"/>
        <rFont val="Verdana"/>
        <family val="2"/>
      </rPr>
      <t xml:space="preserve">SHIGELOSIS DEBIDA A SHIGELLA
</t>
    </r>
    <r>
      <rPr>
        <sz val="7.5"/>
        <rFont val="Verdana"/>
        <family val="2"/>
      </rPr>
      <t>DYSENTERIAE</t>
    </r>
  </si>
  <si>
    <r>
      <rPr>
        <sz val="7.5"/>
        <rFont val="Verdana"/>
        <family val="2"/>
      </rPr>
      <t>A031</t>
    </r>
  </si>
  <si>
    <r>
      <rPr>
        <sz val="7.5"/>
        <rFont val="Verdana"/>
        <family val="2"/>
      </rPr>
      <t xml:space="preserve">SHIGELOSIS DEBIDA A SHIGELLA
</t>
    </r>
    <r>
      <rPr>
        <sz val="7.5"/>
        <rFont val="Verdana"/>
        <family val="2"/>
      </rPr>
      <t>FLEXNERI</t>
    </r>
  </si>
  <si>
    <r>
      <rPr>
        <sz val="7.5"/>
        <rFont val="Verdana"/>
        <family val="2"/>
      </rPr>
      <t>A032</t>
    </r>
  </si>
  <si>
    <r>
      <rPr>
        <sz val="7.5"/>
        <rFont val="Verdana"/>
        <family val="2"/>
      </rPr>
      <t xml:space="preserve">SHIGELOSIS DEBIDA A SHIGELLA
</t>
    </r>
    <r>
      <rPr>
        <sz val="7.5"/>
        <rFont val="Verdana"/>
        <family val="2"/>
      </rPr>
      <t>BOYDII</t>
    </r>
  </si>
  <si>
    <r>
      <rPr>
        <sz val="7.5"/>
        <rFont val="Verdana"/>
        <family val="2"/>
      </rPr>
      <t>A033</t>
    </r>
  </si>
  <si>
    <r>
      <rPr>
        <sz val="7.5"/>
        <rFont val="Verdana"/>
        <family val="2"/>
      </rPr>
      <t xml:space="preserve">SHIGELOSIS DEBIDA A SHIGELLA
</t>
    </r>
    <r>
      <rPr>
        <sz val="7.5"/>
        <rFont val="Verdana"/>
        <family val="2"/>
      </rPr>
      <t>SONNEI</t>
    </r>
  </si>
  <si>
    <r>
      <rPr>
        <sz val="7.5"/>
        <rFont val="Verdana"/>
        <family val="2"/>
      </rPr>
      <t>A038</t>
    </r>
  </si>
  <si>
    <r>
      <rPr>
        <sz val="7.5"/>
        <rFont val="Verdana"/>
        <family val="2"/>
      </rPr>
      <t>OTRAS SHIGELOSIS</t>
    </r>
  </si>
  <si>
    <r>
      <rPr>
        <sz val="7.5"/>
        <rFont val="Verdana"/>
        <family val="2"/>
      </rPr>
      <t>A039</t>
    </r>
  </si>
  <si>
    <r>
      <rPr>
        <sz val="7.5"/>
        <rFont val="Verdana"/>
        <family val="2"/>
      </rPr>
      <t>SHIGELOSIS DE TIPO NO ESPECIFICADO</t>
    </r>
  </si>
  <si>
    <r>
      <rPr>
        <sz val="7.5"/>
        <rFont val="Verdana"/>
        <family val="2"/>
      </rPr>
      <t>A040</t>
    </r>
  </si>
  <si>
    <r>
      <rPr>
        <sz val="7.5"/>
        <rFont val="Verdana"/>
        <family val="2"/>
      </rPr>
      <t>INFECCION DEBIDA A ESCHERICHIA COLI ENTEROPATOGENA</t>
    </r>
  </si>
  <si>
    <r>
      <rPr>
        <sz val="7.5"/>
        <rFont val="Verdana"/>
        <family val="2"/>
      </rPr>
      <t>A041</t>
    </r>
  </si>
  <si>
    <r>
      <rPr>
        <sz val="7.5"/>
        <rFont val="Verdana"/>
        <family val="2"/>
      </rPr>
      <t>INFECCION DEBIDA A ESCHERICHIA COLI ENTEROTOXIGENA</t>
    </r>
  </si>
  <si>
    <r>
      <rPr>
        <sz val="7.5"/>
        <rFont val="Verdana"/>
        <family val="2"/>
      </rPr>
      <t>A042</t>
    </r>
  </si>
  <si>
    <r>
      <rPr>
        <sz val="7.5"/>
        <rFont val="Verdana"/>
        <family val="2"/>
      </rPr>
      <t>INFECCION DEBIDA A ESCHERICHIA COLI ENTEROINVASIVA</t>
    </r>
  </si>
  <si>
    <r>
      <rPr>
        <sz val="7.5"/>
        <rFont val="Verdana"/>
        <family val="2"/>
      </rPr>
      <t>A043</t>
    </r>
  </si>
  <si>
    <r>
      <rPr>
        <sz val="7.5"/>
        <rFont val="Verdana"/>
        <family val="2"/>
      </rPr>
      <t>INFECCION DEBIDA A ESCHERICHIA COLI ENTEROHEMORRAGICA</t>
    </r>
  </si>
  <si>
    <r>
      <rPr>
        <sz val="7.5"/>
        <rFont val="Verdana"/>
        <family val="2"/>
      </rPr>
      <t>A044</t>
    </r>
  </si>
  <si>
    <r>
      <rPr>
        <sz val="7.5"/>
        <rFont val="Verdana"/>
        <family val="2"/>
      </rPr>
      <t>OTRAS INFECCIONES INTESTINALES DEBIDAS A ESCHERICHIA COLI</t>
    </r>
  </si>
  <si>
    <r>
      <rPr>
        <sz val="7.5"/>
        <rFont val="Verdana"/>
        <family val="2"/>
      </rPr>
      <t>A045</t>
    </r>
  </si>
  <si>
    <r>
      <rPr>
        <sz val="7.5"/>
        <rFont val="Verdana"/>
        <family val="2"/>
      </rPr>
      <t>ENTERITIS DEBIDA A CAMPYLOBACTER</t>
    </r>
  </si>
  <si>
    <r>
      <rPr>
        <sz val="7.5"/>
        <rFont val="Verdana"/>
        <family val="2"/>
      </rPr>
      <t>A046</t>
    </r>
  </si>
  <si>
    <r>
      <rPr>
        <sz val="7.5"/>
        <rFont val="Verdana"/>
        <family val="2"/>
      </rPr>
      <t xml:space="preserve">ENTERITIS DEBIDA A YERSINIA
</t>
    </r>
    <r>
      <rPr>
        <sz val="7.5"/>
        <rFont val="Verdana"/>
        <family val="2"/>
      </rPr>
      <t>ENTEROCOLITICA</t>
    </r>
  </si>
  <si>
    <r>
      <rPr>
        <sz val="7.5"/>
        <rFont val="Verdana"/>
        <family val="2"/>
      </rPr>
      <t>A047</t>
    </r>
  </si>
  <si>
    <r>
      <rPr>
        <sz val="7.5"/>
        <rFont val="Verdana"/>
        <family val="2"/>
      </rPr>
      <t xml:space="preserve">ENTEROCOLITIS DEBIDA A
</t>
    </r>
    <r>
      <rPr>
        <sz val="7.5"/>
        <rFont val="Verdana"/>
        <family val="2"/>
      </rPr>
      <t>CLOSTRIDIUM DIFFICILE</t>
    </r>
  </si>
  <si>
    <r>
      <rPr>
        <sz val="7.5"/>
        <rFont val="Verdana"/>
        <family val="2"/>
      </rPr>
      <t>A048</t>
    </r>
  </si>
  <si>
    <r>
      <rPr>
        <sz val="7.5"/>
        <rFont val="Verdana"/>
        <family val="2"/>
      </rPr>
      <t>OTRAS INFECCIONES INTESTINALES BACTERIANAS ESPECIFICADAS</t>
    </r>
  </si>
  <si>
    <r>
      <rPr>
        <sz val="7.5"/>
        <rFont val="Verdana"/>
        <family val="2"/>
      </rPr>
      <t>A049</t>
    </r>
  </si>
  <si>
    <r>
      <rPr>
        <sz val="7.5"/>
        <rFont val="Verdana"/>
        <family val="2"/>
      </rPr>
      <t xml:space="preserve">INFECCION INTESTINAL BACTERIANA,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</si>
  <si>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A050</t>
    </r>
  </si>
  <si>
    <r>
      <rPr>
        <sz val="7.5"/>
        <rFont val="Verdana"/>
        <family val="2"/>
      </rPr>
      <t xml:space="preserve">INTOXICACION ALIMENTARIA
</t>
    </r>
    <r>
      <rPr>
        <sz val="7.5"/>
        <rFont val="Verdana"/>
        <family val="2"/>
      </rPr>
      <t>ESTAFILOCOCICA</t>
    </r>
  </si>
  <si>
    <r>
      <rPr>
        <sz val="7.5"/>
        <rFont val="Verdana"/>
        <family val="2"/>
      </rPr>
      <t>A051</t>
    </r>
  </si>
  <si>
    <r>
      <rPr>
        <sz val="7.5"/>
        <rFont val="Verdana"/>
        <family val="2"/>
      </rPr>
      <t>BOTULISMO</t>
    </r>
  </si>
  <si>
    <r>
      <rPr>
        <sz val="7.5"/>
        <rFont val="Verdana"/>
        <family val="2"/>
      </rPr>
      <t>A052</t>
    </r>
  </si>
  <si>
    <r>
      <rPr>
        <sz val="7.5"/>
        <rFont val="Verdana"/>
        <family val="2"/>
      </rPr>
      <t>INTOXICACION ALIMENTARIA DEBIDA A CLOSTRIDIUM PERFRINGENS [CLOSTRIDIUM WELCHII]</t>
    </r>
  </si>
  <si>
    <r>
      <rPr>
        <sz val="7.5"/>
        <rFont val="Verdana"/>
        <family val="2"/>
      </rPr>
      <t>A053</t>
    </r>
  </si>
  <si>
    <r>
      <rPr>
        <sz val="7.5"/>
        <rFont val="Verdana"/>
        <family val="2"/>
      </rPr>
      <t>INTOXICACION ALIMENTARIA DEBIDA A VIBRIO PARAHAEMOLYTICUS</t>
    </r>
  </si>
  <si>
    <r>
      <rPr>
        <sz val="7.5"/>
        <rFont val="Verdana"/>
        <family val="2"/>
      </rPr>
      <t>A054</t>
    </r>
  </si>
  <si>
    <r>
      <rPr>
        <sz val="7.5"/>
        <rFont val="Verdana"/>
        <family val="2"/>
      </rPr>
      <t xml:space="preserve">INTOXICACION ALIMENTARIA DEBIDA A
</t>
    </r>
    <r>
      <rPr>
        <sz val="7.5"/>
        <rFont val="Verdana"/>
        <family val="2"/>
      </rPr>
      <t>BACILLUS CEREUS</t>
    </r>
  </si>
  <si>
    <r>
      <rPr>
        <sz val="7.5"/>
        <rFont val="Verdana"/>
        <family val="2"/>
      </rPr>
      <t>A058</t>
    </r>
  </si>
  <si>
    <r>
      <rPr>
        <sz val="7.5"/>
        <rFont val="Verdana"/>
        <family val="2"/>
      </rPr>
      <t>OTRAS INTOXICACIONES ALIMENTARIAS DEBIDAS A BACTERIAS ESPECIFICADAS</t>
    </r>
  </si>
  <si>
    <r>
      <rPr>
        <sz val="7.5"/>
        <rFont val="Verdana"/>
        <family val="2"/>
      </rPr>
      <t>A059</t>
    </r>
  </si>
  <si>
    <r>
      <rPr>
        <sz val="7.5"/>
        <rFont val="Verdana"/>
        <family val="2"/>
      </rPr>
      <t xml:space="preserve">INTOXICACION ALIMENTARIA
</t>
    </r>
    <r>
      <rPr>
        <sz val="7.5"/>
        <rFont val="Verdana"/>
        <family val="2"/>
      </rPr>
      <t>BACTERIANA, NO ESPECIFICADA</t>
    </r>
  </si>
  <si>
    <r>
      <rPr>
        <sz val="7.5"/>
        <rFont val="Verdana"/>
        <family val="2"/>
      </rPr>
      <t>A060</t>
    </r>
  </si>
  <si>
    <r>
      <rPr>
        <sz val="7.5"/>
        <rFont val="Verdana"/>
        <family val="2"/>
      </rPr>
      <t>DISENTERIA AMEBIANA AGUDA</t>
    </r>
  </si>
  <si>
    <r>
      <rPr>
        <sz val="7.5"/>
        <rFont val="Verdana"/>
        <family val="2"/>
      </rPr>
      <t>A061</t>
    </r>
  </si>
  <si>
    <r>
      <rPr>
        <sz val="7.5"/>
        <rFont val="Verdana"/>
        <family val="2"/>
      </rPr>
      <t>AMEBIASIS INTESTINAL CRONICA</t>
    </r>
  </si>
  <si>
    <r>
      <rPr>
        <sz val="7.5"/>
        <rFont val="Verdana"/>
        <family val="2"/>
      </rPr>
      <t>A062</t>
    </r>
  </si>
  <si>
    <r>
      <rPr>
        <sz val="7.5"/>
        <rFont val="Verdana"/>
        <family val="2"/>
      </rPr>
      <t>COLITIS AMEBIANA NO DISENTERICA</t>
    </r>
  </si>
  <si>
    <r>
      <rPr>
        <sz val="7.5"/>
        <rFont val="Verdana"/>
        <family val="2"/>
      </rPr>
      <t>A063</t>
    </r>
  </si>
  <si>
    <r>
      <rPr>
        <sz val="7.5"/>
        <rFont val="Verdana"/>
        <family val="2"/>
      </rPr>
      <t>AMEBOMA INTESTINAL</t>
    </r>
  </si>
  <si>
    <r>
      <rPr>
        <sz val="7.5"/>
        <rFont val="Verdana"/>
        <family val="2"/>
      </rPr>
      <t>A064</t>
    </r>
  </si>
  <si>
    <r>
      <rPr>
        <sz val="7.5"/>
        <rFont val="Verdana"/>
        <family val="2"/>
      </rPr>
      <t>ABSCESO AMEBIANO DEL HIGADO</t>
    </r>
  </si>
  <si>
    <r>
      <rPr>
        <sz val="7.5"/>
        <rFont val="Verdana"/>
        <family val="2"/>
      </rPr>
      <t>A065</t>
    </r>
  </si>
  <si>
    <r>
      <rPr>
        <sz val="7.5"/>
        <rFont val="Verdana"/>
        <family val="2"/>
      </rPr>
      <t xml:space="preserve">ABSCESO AMEBIANO DEL PULMON
</t>
    </r>
    <r>
      <rPr>
        <sz val="7.5"/>
        <rFont val="Verdana"/>
        <family val="2"/>
      </rPr>
      <t>(J99.8*)</t>
    </r>
  </si>
  <si>
    <r>
      <rPr>
        <sz val="7.5"/>
        <rFont val="Verdana"/>
        <family val="2"/>
      </rPr>
      <t>A066</t>
    </r>
  </si>
  <si>
    <r>
      <rPr>
        <sz val="7.5"/>
        <rFont val="Verdana"/>
        <family val="2"/>
      </rPr>
      <t xml:space="preserve">ABSCESO AMEBIANO DEL CEREBRO
</t>
    </r>
    <r>
      <rPr>
        <sz val="7.5"/>
        <rFont val="Verdana"/>
        <family val="2"/>
      </rPr>
      <t>(G07*)</t>
    </r>
  </si>
  <si>
    <r>
      <rPr>
        <sz val="7.5"/>
        <rFont val="Verdana"/>
        <family val="2"/>
      </rPr>
      <t>A067</t>
    </r>
  </si>
  <si>
    <r>
      <rPr>
        <sz val="7.5"/>
        <rFont val="Verdana"/>
        <family val="2"/>
      </rPr>
      <t>AMEBIASIS CUTANEA</t>
    </r>
  </si>
  <si>
    <r>
      <rPr>
        <sz val="7.5"/>
        <rFont val="Verdana"/>
        <family val="2"/>
      </rPr>
      <t>A068</t>
    </r>
  </si>
  <si>
    <r>
      <rPr>
        <sz val="7.5"/>
        <rFont val="Verdana"/>
        <family val="2"/>
      </rPr>
      <t xml:space="preserve">INFECCION AMEBIANA DE OTRAS
</t>
    </r>
    <r>
      <rPr>
        <sz val="7.5"/>
        <rFont val="Verdana"/>
        <family val="2"/>
      </rPr>
      <t>LOCALIZACIONES</t>
    </r>
  </si>
  <si>
    <r>
      <rPr>
        <sz val="7.5"/>
        <rFont val="Verdana"/>
        <family val="2"/>
      </rPr>
      <t>A069</t>
    </r>
  </si>
  <si>
    <r>
      <rPr>
        <sz val="7.5"/>
        <rFont val="Verdana"/>
        <family val="2"/>
      </rPr>
      <t>AMEBIASIS, NO ESPECIFICADA</t>
    </r>
  </si>
  <si>
    <r>
      <rPr>
        <sz val="7.5"/>
        <rFont val="Verdana"/>
        <family val="2"/>
      </rPr>
      <t>A070</t>
    </r>
  </si>
  <si>
    <r>
      <rPr>
        <sz val="7.5"/>
        <rFont val="Verdana"/>
        <family val="2"/>
      </rPr>
      <t>BALANTIDIASIS</t>
    </r>
  </si>
  <si>
    <r>
      <rPr>
        <sz val="7.5"/>
        <rFont val="Verdana"/>
        <family val="2"/>
      </rPr>
      <t>A071</t>
    </r>
  </si>
  <si>
    <r>
      <rPr>
        <sz val="7.5"/>
        <rFont val="Verdana"/>
        <family val="2"/>
      </rPr>
      <t>GIARDIASIS [LAMBLIASIS]</t>
    </r>
  </si>
  <si>
    <r>
      <rPr>
        <sz val="7.5"/>
        <rFont val="Verdana"/>
        <family val="2"/>
      </rPr>
      <t>A072</t>
    </r>
  </si>
  <si>
    <r>
      <rPr>
        <sz val="7.5"/>
        <rFont val="Verdana"/>
        <family val="2"/>
      </rPr>
      <t>CRIPTOSPORIDIOSIS</t>
    </r>
  </si>
  <si>
    <r>
      <rPr>
        <sz val="7.5"/>
        <rFont val="Verdana"/>
        <family val="2"/>
      </rPr>
      <t>A073</t>
    </r>
  </si>
  <si>
    <r>
      <rPr>
        <sz val="7.5"/>
        <rFont val="Verdana"/>
        <family val="2"/>
      </rPr>
      <t>ISOSPORIASIS</t>
    </r>
  </si>
  <si>
    <r>
      <rPr>
        <sz val="7.5"/>
        <rFont val="Verdana"/>
        <family val="2"/>
      </rPr>
      <t>A078</t>
    </r>
  </si>
  <si>
    <r>
      <rPr>
        <sz val="7.5"/>
        <rFont val="Verdana"/>
        <family val="2"/>
      </rPr>
      <t xml:space="preserve">OTRAS ENFERMEDADES INTESTINALES
</t>
    </r>
    <r>
      <rPr>
        <sz val="7.5"/>
        <rFont val="Verdana"/>
        <family val="2"/>
      </rPr>
      <t>ESPECIFICADAS DEBIDAS A PROTOZOARIOS</t>
    </r>
  </si>
  <si>
    <r>
      <rPr>
        <sz val="7.5"/>
        <rFont val="Verdana"/>
        <family val="2"/>
      </rPr>
      <t>A079</t>
    </r>
  </si>
  <si>
    <r>
      <rPr>
        <sz val="7.5"/>
        <rFont val="Verdana"/>
        <family val="2"/>
      </rPr>
      <t>ENFERMEDAD INTESTINAL DEBIDA A PROTOZOARIOS, NO ESPECIFICADA</t>
    </r>
  </si>
  <si>
    <r>
      <rPr>
        <sz val="7.5"/>
        <rFont val="Verdana"/>
        <family val="2"/>
      </rPr>
      <t>A080</t>
    </r>
  </si>
  <si>
    <r>
      <rPr>
        <sz val="7.5"/>
        <rFont val="Verdana"/>
        <family val="2"/>
      </rPr>
      <t>ENTERITIS DEBIDA A ROTAVIRUS</t>
    </r>
  </si>
  <si>
    <r>
      <rPr>
        <sz val="7.5"/>
        <rFont val="Verdana"/>
        <family val="2"/>
      </rPr>
      <t>A081</t>
    </r>
  </si>
  <si>
    <r>
      <rPr>
        <sz val="7.5"/>
        <rFont val="Verdana"/>
        <family val="2"/>
      </rPr>
      <t xml:space="preserve">GASTROENTEROPATIA AGUDA DEBIDA
</t>
    </r>
    <r>
      <rPr>
        <sz val="7.5"/>
        <rFont val="Verdana"/>
        <family val="2"/>
      </rPr>
      <t>AL AGENTE DE NORWALK</t>
    </r>
  </si>
  <si>
    <r>
      <rPr>
        <sz val="7.5"/>
        <rFont val="Verdana"/>
        <family val="2"/>
      </rPr>
      <t>A082</t>
    </r>
  </si>
  <si>
    <r>
      <rPr>
        <sz val="7.5"/>
        <rFont val="Verdana"/>
        <family val="2"/>
      </rPr>
      <t>ENTERITIS DEBIDA A ADENOVIRUS</t>
    </r>
  </si>
  <si>
    <r>
      <rPr>
        <sz val="7.5"/>
        <rFont val="Verdana"/>
        <family val="2"/>
      </rPr>
      <t>A083</t>
    </r>
  </si>
  <si>
    <r>
      <rPr>
        <sz val="7.5"/>
        <rFont val="Verdana"/>
        <family val="2"/>
      </rPr>
      <t>OTRAS ENTERITIS VIRALES</t>
    </r>
  </si>
  <si>
    <r>
      <rPr>
        <sz val="7.5"/>
        <rFont val="Verdana"/>
        <family val="2"/>
      </rPr>
      <t>A084</t>
    </r>
  </si>
  <si>
    <r>
      <rPr>
        <sz val="7.5"/>
        <rFont val="Verdana"/>
        <family val="2"/>
      </rPr>
      <t xml:space="preserve">INFECCION INTESTINAL VIRAL,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</si>
  <si>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A085</t>
    </r>
  </si>
  <si>
    <r>
      <rPr>
        <sz val="7.5"/>
        <rFont val="Verdana"/>
        <family val="2"/>
      </rPr>
      <t xml:space="preserve">OTRAS INFECCIONES INTESTINALES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</si>
  <si>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A09X</t>
    </r>
  </si>
  <si>
    <r>
      <rPr>
        <sz val="7.5"/>
        <rFont val="Verdana"/>
        <family val="2"/>
      </rPr>
      <t xml:space="preserve">DIARREA Y GASTROENTERITIS DE
</t>
    </r>
    <r>
      <rPr>
        <sz val="7.5"/>
        <rFont val="Verdana"/>
        <family val="2"/>
      </rPr>
      <t>PRESUNTO ORIGEN INFECCIOSO</t>
    </r>
  </si>
  <si>
    <r>
      <rPr>
        <sz val="7.5"/>
        <rFont val="Verdana"/>
        <family val="2"/>
      </rPr>
      <t>A150</t>
    </r>
  </si>
  <si>
    <r>
      <rPr>
        <sz val="7.5"/>
        <rFont val="Verdana"/>
        <family val="2"/>
      </rPr>
      <t xml:space="preserve">TUBERCULOSIS DEL PULMON,
</t>
    </r>
    <r>
      <rPr>
        <sz val="7.5"/>
        <rFont val="Verdana"/>
        <family val="2"/>
      </rPr>
      <t>CONFIRMADA POR HALLAZGO MICROSCOPICO DEL BACILO TUBERCULOSO EN ESPUTO, CON O SIN CULTIVO</t>
    </r>
  </si>
  <si>
    <r>
      <rPr>
        <sz val="7.5"/>
        <rFont val="Verdana"/>
        <family val="2"/>
      </rPr>
      <t>A151</t>
    </r>
  </si>
  <si>
    <r>
      <rPr>
        <sz val="7.5"/>
        <rFont val="Verdana"/>
        <family val="2"/>
      </rPr>
      <t xml:space="preserve">TUBERCULOSIS DEL PULMON,
</t>
    </r>
    <r>
      <rPr>
        <sz val="7.5"/>
        <rFont val="Verdana"/>
        <family val="2"/>
      </rPr>
      <t>CONFIRMADA UNICAMENTE POR CULTIVO</t>
    </r>
  </si>
  <si>
    <r>
      <rPr>
        <sz val="7.5"/>
        <rFont val="Verdana"/>
        <family val="2"/>
      </rPr>
      <t>A152</t>
    </r>
  </si>
  <si>
    <r>
      <rPr>
        <sz val="7.5"/>
        <rFont val="Verdana"/>
        <family val="2"/>
      </rPr>
      <t xml:space="preserve">TUBERCULOSIS DEL PULMON,
</t>
    </r>
    <r>
      <rPr>
        <sz val="7.5"/>
        <rFont val="Verdana"/>
        <family val="2"/>
      </rPr>
      <t>CONFIRMADA HISTOLOGICAMENTE</t>
    </r>
  </si>
  <si>
    <r>
      <rPr>
        <sz val="7.5"/>
        <rFont val="Verdana"/>
        <family val="2"/>
      </rPr>
      <t>A153</t>
    </r>
  </si>
  <si>
    <r>
      <rPr>
        <sz val="7.5"/>
        <rFont val="Verdana"/>
        <family val="2"/>
      </rPr>
      <t xml:space="preserve">TUBERCULOSIS DEL PULMON ,
</t>
    </r>
    <r>
      <rPr>
        <sz val="7.5"/>
        <rFont val="Verdana"/>
        <family val="2"/>
      </rPr>
      <t>CONFIRMADA POR MEDIOS NO ESPECIFICADOS</t>
    </r>
  </si>
  <si>
    <r>
      <rPr>
        <sz val="7.5"/>
        <rFont val="Verdana"/>
        <family val="2"/>
      </rPr>
      <t>A154</t>
    </r>
  </si>
  <si>
    <r>
      <rPr>
        <sz val="7.5"/>
        <rFont val="Verdana"/>
        <family val="2"/>
      </rPr>
      <t xml:space="preserve">TUBERCULOSIS DE GANGLIOS
</t>
    </r>
    <r>
      <rPr>
        <sz val="7.5"/>
        <rFont val="Verdana"/>
        <family val="2"/>
      </rPr>
      <t>LINFATICOS INTRATORACICOS, CONFIRMADA BACTERIOLOGICA E HISTOLOGICAMENTE</t>
    </r>
  </si>
  <si>
    <r>
      <rPr>
        <sz val="7.5"/>
        <rFont val="Verdana"/>
        <family val="2"/>
      </rPr>
      <t>A155</t>
    </r>
  </si>
  <si>
    <r>
      <rPr>
        <sz val="7.5"/>
        <rFont val="Verdana"/>
        <family val="2"/>
      </rPr>
      <t>TUBERCULOSIS DE LARINGE, TRAQUEA Y BRONQUIOS, CONFIRMADA BACTERIOLOGICA E HISTOLOGICAMENTE</t>
    </r>
  </si>
  <si>
    <r>
      <rPr>
        <sz val="7.5"/>
        <rFont val="Verdana"/>
        <family val="2"/>
      </rPr>
      <t>A156</t>
    </r>
  </si>
  <si>
    <r>
      <rPr>
        <sz val="7.5"/>
        <rFont val="Verdana"/>
        <family val="2"/>
      </rPr>
      <t>PLEURESIA TUBERCULOSA, CONFIRMADA BACTERIOLOGICA E HISTOLOGICAMENTE</t>
    </r>
  </si>
  <si>
    <r>
      <rPr>
        <sz val="7.5"/>
        <rFont val="Verdana"/>
        <family val="2"/>
      </rPr>
      <t>A157</t>
    </r>
  </si>
  <si>
    <r>
      <rPr>
        <sz val="7.5"/>
        <rFont val="Verdana"/>
        <family val="2"/>
      </rPr>
      <t>TUBERCULOSIS RESPIRATORIA PRIMARIA, CONFIRMADA BACTERIOLOGICA E HISTOLOGICAMENTE</t>
    </r>
  </si>
  <si>
    <r>
      <rPr>
        <sz val="7.5"/>
        <rFont val="Verdana"/>
        <family val="2"/>
      </rPr>
      <t>A158</t>
    </r>
  </si>
  <si>
    <r>
      <rPr>
        <sz val="7.5"/>
        <rFont val="Verdana"/>
        <family val="2"/>
      </rPr>
      <t>OTRAS TUBERCULOSIS RESPIRATORIAS, CONFIRMADAS BACTERIOLOGICA E HISTOLOGICAMENTE</t>
    </r>
  </si>
  <si>
    <r>
      <rPr>
        <sz val="7.5"/>
        <rFont val="Verdana"/>
        <family val="2"/>
      </rPr>
      <t>A159</t>
    </r>
  </si>
  <si>
    <r>
      <rPr>
        <sz val="7.5"/>
        <rFont val="Verdana"/>
        <family val="2"/>
      </rPr>
      <t xml:space="preserve">TUBERCULOSIS RESPIRATORIA NO
</t>
    </r>
    <r>
      <rPr>
        <sz val="7.5"/>
        <rFont val="Verdana"/>
        <family val="2"/>
      </rPr>
      <t>ESPECIFICADA, CONFIRMADA BACTERIOLOGICAMENTE E HISTOLOGICAMENTE</t>
    </r>
  </si>
  <si>
    <r>
      <rPr>
        <sz val="7.5"/>
        <rFont val="Verdana"/>
        <family val="2"/>
      </rPr>
      <t>A160</t>
    </r>
  </si>
  <si>
    <r>
      <rPr>
        <sz val="7.5"/>
        <rFont val="Verdana"/>
        <family val="2"/>
      </rPr>
      <t xml:space="preserve">TUBERCULOSIS DEL PULMON, CON
</t>
    </r>
    <r>
      <rPr>
        <sz val="7.5"/>
        <rFont val="Verdana"/>
        <family val="2"/>
      </rPr>
      <t>EXAMEN BACTERIOLOGICO E HISTOLOGICO NEGATIVOS</t>
    </r>
  </si>
  <si>
    <r>
      <rPr>
        <sz val="7.5"/>
        <rFont val="Verdana"/>
        <family val="2"/>
      </rPr>
      <t>A161</t>
    </r>
  </si>
  <si>
    <r>
      <rPr>
        <sz val="7.5"/>
        <rFont val="Verdana"/>
        <family val="2"/>
      </rPr>
      <t xml:space="preserve">TUBERCULOSIS DEL PULMON, SIN
</t>
    </r>
    <r>
      <rPr>
        <sz val="7.5"/>
        <rFont val="Verdana"/>
        <family val="2"/>
      </rPr>
      <t>EXAMEN BACTERIOLOGICO E HISTOLOGICO</t>
    </r>
  </si>
  <si>
    <r>
      <rPr>
        <sz val="7.5"/>
        <rFont val="Verdana"/>
        <family val="2"/>
      </rPr>
      <t>A162</t>
    </r>
  </si>
  <si>
    <r>
      <rPr>
        <sz val="7.5"/>
        <rFont val="Verdana"/>
        <family val="2"/>
      </rPr>
      <t xml:space="preserve">TUBERCULOSIS DE PULMON, SIN
</t>
    </r>
    <r>
      <rPr>
        <sz val="7.5"/>
        <rFont val="Verdana"/>
        <family val="2"/>
      </rPr>
      <t>MENCION DE CONFIRMACION BACTERIOLOGICA O HISTOLOGICA</t>
    </r>
  </si>
  <si>
    <r>
      <rPr>
        <sz val="7.5"/>
        <rFont val="Verdana"/>
        <family val="2"/>
      </rPr>
      <t>A163</t>
    </r>
  </si>
  <si>
    <r>
      <rPr>
        <sz val="7.5"/>
        <rFont val="Verdana"/>
        <family val="2"/>
      </rPr>
      <t xml:space="preserve">TUBERCULOSIS DE GANGLIOS
</t>
    </r>
    <r>
      <rPr>
        <sz val="7.5"/>
        <rFont val="Verdana"/>
        <family val="2"/>
      </rPr>
      <t>LINFATICOS INTRATORACICOS, SIN MENCION DE CONFIRMACION BACTERIOLOGICA O HISTOLOGICA</t>
    </r>
  </si>
  <si>
    <r>
      <rPr>
        <sz val="7.5"/>
        <rFont val="Verdana"/>
        <family val="2"/>
      </rPr>
      <t>A164</t>
    </r>
  </si>
  <si>
    <r>
      <rPr>
        <sz val="7.5"/>
        <rFont val="Verdana"/>
        <family val="2"/>
      </rPr>
      <t xml:space="preserve">TUBERCULOSIS DE LARINGE, TRAQUEA Y
</t>
    </r>
    <r>
      <rPr>
        <sz val="7.5"/>
        <rFont val="Verdana"/>
        <family val="2"/>
      </rPr>
      <t>BRONQUIOS, SIN MENCION DE CONFIRMACION BACTERIOLOGICA O HISTOLOGICA</t>
    </r>
  </si>
  <si>
    <r>
      <rPr>
        <sz val="7.5"/>
        <rFont val="Verdana"/>
        <family val="2"/>
      </rPr>
      <t>A165</t>
    </r>
  </si>
  <si>
    <r>
      <rPr>
        <sz val="7.5"/>
        <rFont val="Verdana"/>
        <family val="2"/>
      </rPr>
      <t xml:space="preserve">PLEURESIA TUBERCULOSA, SIN
</t>
    </r>
    <r>
      <rPr>
        <sz val="7.5"/>
        <rFont val="Verdana"/>
        <family val="2"/>
      </rPr>
      <t>MENCION DE CONFIRMACION BACTERIOLOGICA E HISTOLOGICA</t>
    </r>
  </si>
  <si>
    <r>
      <rPr>
        <sz val="7.5"/>
        <rFont val="Verdana"/>
        <family val="2"/>
      </rPr>
      <t>A167</t>
    </r>
  </si>
  <si>
    <r>
      <rPr>
        <sz val="7.5"/>
        <rFont val="Verdana"/>
        <family val="2"/>
      </rPr>
      <t xml:space="preserve">TUBERCULOSIS RESPIRATORIA
</t>
    </r>
    <r>
      <rPr>
        <sz val="7.5"/>
        <rFont val="Verdana"/>
        <family val="2"/>
      </rPr>
      <t>PRIMARIA, SIN MENCION DE CONFIRMACION BACTERIOLOGICA E HISTOLOGICA</t>
    </r>
  </si>
  <si>
    <r>
      <rPr>
        <sz val="7.5"/>
        <rFont val="Verdana"/>
        <family val="2"/>
      </rPr>
      <t>A168</t>
    </r>
  </si>
  <si>
    <r>
      <rPr>
        <sz val="7.5"/>
        <rFont val="Verdana"/>
        <family val="2"/>
      </rPr>
      <t>OTRAS TUBERCULOSIS RESPIRATORIAS, SIN MENCION DE CONFIRMACION</t>
    </r>
  </si>
  <si>
    <r>
      <rPr>
        <sz val="7.5"/>
        <rFont val="Verdana"/>
        <family val="2"/>
      </rPr>
      <t>A169</t>
    </r>
  </si>
  <si>
    <r>
      <rPr>
        <sz val="7.5"/>
        <rFont val="Verdana"/>
        <family val="2"/>
      </rPr>
      <t xml:space="preserve">TUBERCULOSIS RESPIRATORIA NO
</t>
    </r>
    <r>
      <rPr>
        <sz val="7.5"/>
        <rFont val="Verdana"/>
        <family val="2"/>
      </rPr>
      <t>ESPECIFICADA, SIN MENCION DE CONFIRMACION BACTERIOLOGICA O HISTOLOGICA</t>
    </r>
  </si>
  <si>
    <r>
      <rPr>
        <sz val="7.5"/>
        <rFont val="Verdana"/>
        <family val="2"/>
      </rPr>
      <t>A170</t>
    </r>
  </si>
  <si>
    <r>
      <rPr>
        <sz val="7.5"/>
        <rFont val="Verdana"/>
        <family val="2"/>
      </rPr>
      <t>MENINGITIS TUBERCULOSA (G01*)</t>
    </r>
  </si>
  <si>
    <r>
      <rPr>
        <sz val="7.5"/>
        <rFont val="Verdana"/>
        <family val="2"/>
      </rPr>
      <t>A171</t>
    </r>
  </si>
  <si>
    <r>
      <rPr>
        <sz val="7.5"/>
        <rFont val="Verdana"/>
        <family val="2"/>
      </rPr>
      <t>TUBERCULOMA MENINGEO (G07*)</t>
    </r>
  </si>
  <si>
    <r>
      <rPr>
        <sz val="7.5"/>
        <rFont val="Verdana"/>
        <family val="2"/>
      </rPr>
      <t>A178</t>
    </r>
  </si>
  <si>
    <r>
      <rPr>
        <sz val="7.5"/>
        <rFont val="Verdana"/>
        <family val="2"/>
      </rPr>
      <t xml:space="preserve">OTRAS TUBERCULOSIS DEL SISTEMA
</t>
    </r>
    <r>
      <rPr>
        <sz val="7.5"/>
        <rFont val="Verdana"/>
        <family val="2"/>
      </rPr>
      <t>NERVIOSO</t>
    </r>
  </si>
  <si>
    <r>
      <rPr>
        <sz val="7.5"/>
        <rFont val="Verdana"/>
        <family val="2"/>
      </rPr>
      <t>A179</t>
    </r>
  </si>
  <si>
    <r>
      <rPr>
        <sz val="7.5"/>
        <rFont val="Verdana"/>
        <family val="2"/>
      </rPr>
      <t>TUBERCULOSIS DEL SISTEMA NERVIOSO, NO ESPECIFICADA (G99.8*)</t>
    </r>
  </si>
  <si>
    <r>
      <rPr>
        <sz val="7.5"/>
        <rFont val="Verdana"/>
        <family val="2"/>
      </rPr>
      <t>A180</t>
    </r>
  </si>
  <si>
    <r>
      <rPr>
        <sz val="7.5"/>
        <rFont val="Verdana"/>
        <family val="2"/>
      </rPr>
      <t xml:space="preserve">TUBERCULOSIS DE HUESOS Y
</t>
    </r>
    <r>
      <rPr>
        <sz val="7.5"/>
        <rFont val="Verdana"/>
        <family val="2"/>
      </rPr>
      <t>ARTICULACIONES</t>
    </r>
  </si>
  <si>
    <r>
      <rPr>
        <sz val="7.5"/>
        <rFont val="Verdana"/>
        <family val="2"/>
      </rPr>
      <t>A181</t>
    </r>
  </si>
  <si>
    <r>
      <rPr>
        <sz val="7.5"/>
        <rFont val="Verdana"/>
        <family val="2"/>
      </rPr>
      <t xml:space="preserve">TUBERCULOSIS DEL APARATO
</t>
    </r>
    <r>
      <rPr>
        <sz val="7.5"/>
        <rFont val="Verdana"/>
        <family val="2"/>
      </rPr>
      <t>GENITOURINARIO</t>
    </r>
  </si>
  <si>
    <r>
      <rPr>
        <sz val="7.5"/>
        <rFont val="Verdana"/>
        <family val="2"/>
      </rPr>
      <t>A182</t>
    </r>
  </si>
  <si>
    <r>
      <rPr>
        <sz val="7.5"/>
        <rFont val="Verdana"/>
        <family val="2"/>
      </rPr>
      <t xml:space="preserve">LINFADENOPATIA PERIFERICA
</t>
    </r>
    <r>
      <rPr>
        <sz val="7.5"/>
        <rFont val="Verdana"/>
        <family val="2"/>
      </rPr>
      <t>TUBERCULOSA</t>
    </r>
  </si>
  <si>
    <r>
      <rPr>
        <sz val="7.5"/>
        <rFont val="Verdana"/>
        <family val="2"/>
      </rPr>
      <t>A183</t>
    </r>
  </si>
  <si>
    <r>
      <rPr>
        <sz val="7.5"/>
        <rFont val="Verdana"/>
        <family val="2"/>
      </rPr>
      <t xml:space="preserve">TUBERCULOSIS DE LOS INTESTINOS, EL
</t>
    </r>
    <r>
      <rPr>
        <sz val="7.5"/>
        <rFont val="Verdana"/>
        <family val="2"/>
      </rPr>
      <t>PERITONEO Y LOS GANGLIOS MESENTERICOS</t>
    </r>
  </si>
  <si>
    <r>
      <rPr>
        <sz val="7.5"/>
        <rFont val="Verdana"/>
        <family val="2"/>
      </rPr>
      <t>A184</t>
    </r>
  </si>
  <si>
    <r>
      <rPr>
        <sz val="7.5"/>
        <rFont val="Verdana"/>
        <family val="2"/>
      </rPr>
      <t xml:space="preserve">TUBERCULOSIS DE LA PIEL Y EL TEJIDO
</t>
    </r>
    <r>
      <rPr>
        <sz val="7.5"/>
        <rFont val="Verdana"/>
        <family val="2"/>
      </rPr>
      <t>SUBCUTANEO</t>
    </r>
  </si>
  <si>
    <r>
      <rPr>
        <sz val="7.5"/>
        <rFont val="Verdana"/>
        <family val="2"/>
      </rPr>
      <t>A185</t>
    </r>
  </si>
  <si>
    <r>
      <rPr>
        <sz val="7.5"/>
        <rFont val="Verdana"/>
        <family val="2"/>
      </rPr>
      <t>TUBERCULOSIS DEL OJO</t>
    </r>
  </si>
  <si>
    <r>
      <rPr>
        <sz val="7.5"/>
        <rFont val="Verdana"/>
        <family val="2"/>
      </rPr>
      <t>A186</t>
    </r>
  </si>
  <si>
    <r>
      <rPr>
        <sz val="7.5"/>
        <rFont val="Verdana"/>
        <family val="2"/>
      </rPr>
      <t>TUBERCULOSIS DEL OIDO</t>
    </r>
  </si>
  <si>
    <r>
      <rPr>
        <sz val="7.5"/>
        <rFont val="Verdana"/>
        <family val="2"/>
      </rPr>
      <t>A187</t>
    </r>
  </si>
  <si>
    <r>
      <rPr>
        <sz val="7.5"/>
        <rFont val="Verdana"/>
        <family val="2"/>
      </rPr>
      <t xml:space="preserve">TUBERCULOSIS DE GLANDULAS
</t>
    </r>
    <r>
      <rPr>
        <sz val="7.5"/>
        <rFont val="Verdana"/>
        <family val="2"/>
      </rPr>
      <t>SUPRARRENALES (E35.1*)</t>
    </r>
  </si>
  <si>
    <r>
      <rPr>
        <sz val="7.5"/>
        <rFont val="Verdana"/>
        <family val="2"/>
      </rPr>
      <t>A188</t>
    </r>
  </si>
  <si>
    <r>
      <rPr>
        <sz val="7.5"/>
        <rFont val="Verdana"/>
        <family val="2"/>
      </rPr>
      <t xml:space="preserve">TUBERCULOSIS DE OTROS ORGANOS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</si>
  <si>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A190</t>
    </r>
  </si>
  <si>
    <r>
      <rPr>
        <sz val="7.5"/>
        <rFont val="Verdana"/>
        <family val="2"/>
      </rPr>
      <t xml:space="preserve">TUBERCULOSIS MILIAR AGUDA DE UN
</t>
    </r>
    <r>
      <rPr>
        <sz val="7.5"/>
        <rFont val="Verdana"/>
        <family val="2"/>
      </rPr>
      <t>SOLO SITIO ESPECIFICADO</t>
    </r>
  </si>
  <si>
    <r>
      <rPr>
        <sz val="7.5"/>
        <rFont val="Verdana"/>
        <family val="2"/>
      </rPr>
      <t>A191</t>
    </r>
  </si>
  <si>
    <r>
      <rPr>
        <sz val="7.5"/>
        <rFont val="Verdana"/>
        <family val="2"/>
      </rPr>
      <t xml:space="preserve">TUBERCULOSIS MILIAR AGUDA DE
</t>
    </r>
    <r>
      <rPr>
        <sz val="7.5"/>
        <rFont val="Verdana"/>
        <family val="2"/>
      </rPr>
      <t>SITIOS MULTIPLES</t>
    </r>
  </si>
  <si>
    <r>
      <rPr>
        <sz val="7.5"/>
        <rFont val="Verdana"/>
        <family val="2"/>
      </rPr>
      <t>A192</t>
    </r>
  </si>
  <si>
    <r>
      <rPr>
        <sz val="7.5"/>
        <rFont val="Verdana"/>
        <family val="2"/>
      </rPr>
      <t xml:space="preserve">TUBERCULOSIS MILIAR AGUDA,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</si>
  <si>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A198</t>
    </r>
  </si>
  <si>
    <r>
      <rPr>
        <sz val="7.5"/>
        <rFont val="Verdana"/>
        <family val="2"/>
      </rPr>
      <t>OTRAS TUBERCULOSIS MILIARES</t>
    </r>
  </si>
  <si>
    <r>
      <rPr>
        <sz val="7.5"/>
        <rFont val="Verdana"/>
        <family val="2"/>
      </rPr>
      <t>A199</t>
    </r>
  </si>
  <si>
    <r>
      <rPr>
        <sz val="7.5"/>
        <rFont val="Verdana"/>
        <family val="2"/>
      </rPr>
      <t xml:space="preserve">TUBERCULOSIS MILIAR,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</si>
  <si>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A200</t>
    </r>
  </si>
  <si>
    <r>
      <rPr>
        <sz val="7.5"/>
        <rFont val="Verdana"/>
        <family val="2"/>
      </rPr>
      <t>PESTE BUBONICA</t>
    </r>
  </si>
  <si>
    <r>
      <rPr>
        <sz val="7.5"/>
        <rFont val="Verdana"/>
        <family val="2"/>
      </rPr>
      <t>A201</t>
    </r>
  </si>
  <si>
    <r>
      <rPr>
        <sz val="7.5"/>
        <rFont val="Verdana"/>
        <family val="2"/>
      </rPr>
      <t>PESTE CELULOCUTANEA</t>
    </r>
  </si>
  <si>
    <r>
      <rPr>
        <sz val="7.5"/>
        <rFont val="Verdana"/>
        <family val="2"/>
      </rPr>
      <t>A202</t>
    </r>
  </si>
  <si>
    <r>
      <rPr>
        <sz val="7.5"/>
        <rFont val="Verdana"/>
        <family val="2"/>
      </rPr>
      <t>PESTE NEUMONICA</t>
    </r>
  </si>
  <si>
    <r>
      <rPr>
        <sz val="7.5"/>
        <rFont val="Verdana"/>
        <family val="2"/>
      </rPr>
      <t>A203</t>
    </r>
  </si>
  <si>
    <r>
      <rPr>
        <sz val="7.5"/>
        <rFont val="Verdana"/>
        <family val="2"/>
      </rPr>
      <t>MENINGITIS POR PESTE</t>
    </r>
  </si>
  <si>
    <r>
      <rPr>
        <sz val="7.5"/>
        <rFont val="Verdana"/>
        <family val="2"/>
      </rPr>
      <t>A207</t>
    </r>
  </si>
  <si>
    <r>
      <rPr>
        <sz val="7.5"/>
        <rFont val="Verdana"/>
        <family val="2"/>
      </rPr>
      <t>PESTE SEPTICEMICA</t>
    </r>
  </si>
  <si>
    <r>
      <rPr>
        <sz val="7.5"/>
        <rFont val="Verdana"/>
        <family val="2"/>
      </rPr>
      <t>A208</t>
    </r>
  </si>
  <si>
    <r>
      <rPr>
        <sz val="7.5"/>
        <rFont val="Verdana"/>
        <family val="2"/>
      </rPr>
      <t>OTRAS FORMAS DE PESTE</t>
    </r>
  </si>
  <si>
    <r>
      <rPr>
        <sz val="7.5"/>
        <rFont val="Verdana"/>
        <family val="2"/>
      </rPr>
      <t>A209</t>
    </r>
  </si>
  <si>
    <r>
      <rPr>
        <sz val="7.5"/>
        <rFont val="Verdana"/>
        <family val="2"/>
      </rPr>
      <t>PESTE, NO ESPECIFICADA</t>
    </r>
  </si>
  <si>
    <r>
      <rPr>
        <sz val="7.5"/>
        <rFont val="Verdana"/>
        <family val="2"/>
      </rPr>
      <t>A210</t>
    </r>
  </si>
  <si>
    <r>
      <rPr>
        <sz val="7.5"/>
        <rFont val="Verdana"/>
        <family val="2"/>
      </rPr>
      <t>TULAREMIA ULCEROGLANDULAR</t>
    </r>
  </si>
  <si>
    <r>
      <rPr>
        <sz val="7.5"/>
        <rFont val="Verdana"/>
        <family val="2"/>
      </rPr>
      <t>A211</t>
    </r>
  </si>
  <si>
    <r>
      <rPr>
        <sz val="7.5"/>
        <rFont val="Verdana"/>
        <family val="2"/>
      </rPr>
      <t>TULAREMIA OCULOGLANDULAR</t>
    </r>
  </si>
  <si>
    <r>
      <rPr>
        <sz val="7.5"/>
        <rFont val="Verdana"/>
        <family val="2"/>
      </rPr>
      <t>A212</t>
    </r>
  </si>
  <si>
    <r>
      <rPr>
        <sz val="7.5"/>
        <rFont val="Verdana"/>
        <family val="2"/>
      </rPr>
      <t>TULAREMIA PULMONAR</t>
    </r>
  </si>
  <si>
    <r>
      <rPr>
        <sz val="7.5"/>
        <rFont val="Verdana"/>
        <family val="2"/>
      </rPr>
      <t>A213</t>
    </r>
  </si>
  <si>
    <r>
      <rPr>
        <sz val="7.5"/>
        <rFont val="Verdana"/>
        <family val="2"/>
      </rPr>
      <t>TULAREMIA GASTROINTESTINAL</t>
    </r>
  </si>
  <si>
    <r>
      <rPr>
        <sz val="7.5"/>
        <rFont val="Verdana"/>
        <family val="2"/>
      </rPr>
      <t>A217</t>
    </r>
  </si>
  <si>
    <r>
      <rPr>
        <sz val="7.5"/>
        <rFont val="Verdana"/>
        <family val="2"/>
      </rPr>
      <t>TULAREMIA GENERALIZADA</t>
    </r>
  </si>
  <si>
    <r>
      <rPr>
        <sz val="7.5"/>
        <rFont val="Verdana"/>
        <family val="2"/>
      </rPr>
      <t>A218</t>
    </r>
  </si>
  <si>
    <r>
      <rPr>
        <sz val="7.5"/>
        <rFont val="Verdana"/>
        <family val="2"/>
      </rPr>
      <t>OTRAS FORMAS DE TULAREMIA</t>
    </r>
  </si>
  <si>
    <r>
      <rPr>
        <sz val="7.5"/>
        <rFont val="Verdana"/>
        <family val="2"/>
      </rPr>
      <t>A219</t>
    </r>
  </si>
  <si>
    <r>
      <rPr>
        <sz val="7.5"/>
        <rFont val="Verdana"/>
        <family val="2"/>
      </rPr>
      <t>TULAREMIA , NO ESPECIFICADA</t>
    </r>
  </si>
  <si>
    <r>
      <rPr>
        <sz val="7.5"/>
        <rFont val="Verdana"/>
        <family val="2"/>
      </rPr>
      <t>A220</t>
    </r>
  </si>
  <si>
    <r>
      <rPr>
        <sz val="7.5"/>
        <rFont val="Verdana"/>
        <family val="2"/>
      </rPr>
      <t>CARBUNCO CUTANEO</t>
    </r>
  </si>
  <si>
    <r>
      <rPr>
        <sz val="7.5"/>
        <rFont val="Verdana"/>
        <family val="2"/>
      </rPr>
      <t>A221</t>
    </r>
  </si>
  <si>
    <r>
      <rPr>
        <sz val="7.5"/>
        <rFont val="Verdana"/>
        <family val="2"/>
      </rPr>
      <t>CARBUNCO PULMONAR</t>
    </r>
  </si>
  <si>
    <r>
      <rPr>
        <sz val="7.5"/>
        <rFont val="Verdana"/>
        <family val="2"/>
      </rPr>
      <t>A222</t>
    </r>
  </si>
  <si>
    <r>
      <rPr>
        <sz val="7.5"/>
        <rFont val="Verdana"/>
        <family val="2"/>
      </rPr>
      <t>CARBUNCO GASTROINTESTINAL</t>
    </r>
  </si>
  <si>
    <r>
      <rPr>
        <sz val="7.5"/>
        <rFont val="Verdana"/>
        <family val="2"/>
      </rPr>
      <t>A227</t>
    </r>
  </si>
  <si>
    <r>
      <rPr>
        <sz val="7.5"/>
        <rFont val="Verdana"/>
        <family val="2"/>
      </rPr>
      <t>CARBUNCO SEPTICEMICO</t>
    </r>
  </si>
  <si>
    <r>
      <rPr>
        <sz val="7.5"/>
        <rFont val="Verdana"/>
        <family val="2"/>
      </rPr>
      <t>A228</t>
    </r>
  </si>
  <si>
    <r>
      <rPr>
        <sz val="7.5"/>
        <rFont val="Verdana"/>
        <family val="2"/>
      </rPr>
      <t>OTRAS FORMAS DE CARBUNCO</t>
    </r>
  </si>
  <si>
    <r>
      <rPr>
        <sz val="7.5"/>
        <rFont val="Verdana"/>
        <family val="2"/>
      </rPr>
      <t>A229</t>
    </r>
  </si>
  <si>
    <r>
      <rPr>
        <sz val="7.5"/>
        <rFont val="Verdana"/>
        <family val="2"/>
      </rPr>
      <t>CARBUNCO, NO ESPECIFICADO</t>
    </r>
  </si>
  <si>
    <r>
      <rPr>
        <sz val="7.5"/>
        <rFont val="Verdana"/>
        <family val="2"/>
      </rPr>
      <t>A230</t>
    </r>
  </si>
  <si>
    <r>
      <rPr>
        <sz val="7.5"/>
        <rFont val="Verdana"/>
        <family val="2"/>
      </rPr>
      <t xml:space="preserve">BRUCELOSIS DEBIDA A BRUCELLA
</t>
    </r>
    <r>
      <rPr>
        <sz val="7.5"/>
        <rFont val="Verdana"/>
        <family val="2"/>
      </rPr>
      <t>MELITENSIS</t>
    </r>
  </si>
  <si>
    <r>
      <rPr>
        <sz val="7.5"/>
        <rFont val="Verdana"/>
        <family val="2"/>
      </rPr>
      <t>A231</t>
    </r>
  </si>
  <si>
    <r>
      <rPr>
        <sz val="7.5"/>
        <rFont val="Verdana"/>
        <family val="2"/>
      </rPr>
      <t xml:space="preserve">BRUCELOSIS DEBIDA A BRUCELLA
</t>
    </r>
    <r>
      <rPr>
        <sz val="7.5"/>
        <rFont val="Verdana"/>
        <family val="2"/>
      </rPr>
      <t>ABORTUS</t>
    </r>
  </si>
  <si>
    <r>
      <rPr>
        <sz val="7.5"/>
        <rFont val="Verdana"/>
        <family val="2"/>
      </rPr>
      <t>A232</t>
    </r>
  </si>
  <si>
    <r>
      <rPr>
        <sz val="7.5"/>
        <rFont val="Verdana"/>
        <family val="2"/>
      </rPr>
      <t>BRUCELOSIS DEBIDA A BRUCELLA SUIS</t>
    </r>
  </si>
  <si>
    <r>
      <rPr>
        <sz val="7.5"/>
        <rFont val="Verdana"/>
        <family val="2"/>
      </rPr>
      <t>A233</t>
    </r>
  </si>
  <si>
    <r>
      <rPr>
        <sz val="7.5"/>
        <rFont val="Verdana"/>
        <family val="2"/>
      </rPr>
      <t>BRUCELOSIS DEBIDA A BRUCELLA CANIS</t>
    </r>
  </si>
  <si>
    <r>
      <rPr>
        <sz val="7.5"/>
        <rFont val="Verdana"/>
        <family val="2"/>
      </rPr>
      <t>A238</t>
    </r>
  </si>
  <si>
    <r>
      <rPr>
        <sz val="7.5"/>
        <rFont val="Verdana"/>
        <family val="2"/>
      </rPr>
      <t>OTRAS BRUCELOSIS</t>
    </r>
  </si>
  <si>
    <r>
      <rPr>
        <sz val="7.5"/>
        <rFont val="Verdana"/>
        <family val="2"/>
      </rPr>
      <t>A239</t>
    </r>
  </si>
  <si>
    <r>
      <rPr>
        <sz val="7.5"/>
        <rFont val="Verdana"/>
        <family val="2"/>
      </rPr>
      <t>BRUCELOSIS, NO ESPECIFICADA</t>
    </r>
  </si>
  <si>
    <r>
      <rPr>
        <sz val="7.5"/>
        <rFont val="Verdana"/>
        <family val="2"/>
      </rPr>
      <t>A240</t>
    </r>
  </si>
  <si>
    <r>
      <rPr>
        <sz val="7.5"/>
        <rFont val="Verdana"/>
        <family val="2"/>
      </rPr>
      <t>MUERMO</t>
    </r>
  </si>
  <si>
    <r>
      <rPr>
        <sz val="7.5"/>
        <rFont val="Verdana"/>
        <family val="2"/>
      </rPr>
      <t>A241</t>
    </r>
  </si>
  <si>
    <r>
      <rPr>
        <sz val="7.5"/>
        <rFont val="Verdana"/>
        <family val="2"/>
      </rPr>
      <t>MELIOIDOSIS AGUDA Y FULMINANTE</t>
    </r>
  </si>
  <si>
    <r>
      <rPr>
        <sz val="7.5"/>
        <rFont val="Verdana"/>
        <family val="2"/>
      </rPr>
      <t>A242</t>
    </r>
  </si>
  <si>
    <r>
      <rPr>
        <sz val="7.5"/>
        <rFont val="Verdana"/>
        <family val="2"/>
      </rPr>
      <t>MELIOIDOSIS SUBAGUDA Y CRONICA</t>
    </r>
  </si>
  <si>
    <r>
      <rPr>
        <sz val="7.5"/>
        <rFont val="Verdana"/>
        <family val="2"/>
      </rPr>
      <t>A243</t>
    </r>
  </si>
  <si>
    <r>
      <rPr>
        <sz val="7.5"/>
        <rFont val="Verdana"/>
        <family val="2"/>
      </rPr>
      <t>OTRAS MELIOIDOSIS</t>
    </r>
  </si>
  <si>
    <r>
      <rPr>
        <sz val="7.5"/>
        <rFont val="Verdana"/>
        <family val="2"/>
      </rPr>
      <t>A244</t>
    </r>
  </si>
  <si>
    <r>
      <rPr>
        <sz val="7.5"/>
        <rFont val="Verdana"/>
        <family val="2"/>
      </rPr>
      <t>MELIOIDOSIS , NO ESPECIFICADA</t>
    </r>
  </si>
  <si>
    <r>
      <rPr>
        <sz val="7.5"/>
        <rFont val="Verdana"/>
        <family val="2"/>
      </rPr>
      <t>A250</t>
    </r>
  </si>
  <si>
    <r>
      <rPr>
        <sz val="7.5"/>
        <rFont val="Verdana"/>
        <family val="2"/>
      </rPr>
      <t>ESPIRILOSIS</t>
    </r>
  </si>
  <si>
    <r>
      <rPr>
        <sz val="7.5"/>
        <rFont val="Verdana"/>
        <family val="2"/>
      </rPr>
      <t>A251</t>
    </r>
  </si>
  <si>
    <r>
      <rPr>
        <sz val="7.5"/>
        <rFont val="Verdana"/>
        <family val="2"/>
      </rPr>
      <t>ESTREPTOBACILOSIS</t>
    </r>
  </si>
  <si>
    <r>
      <rPr>
        <sz val="7.5"/>
        <rFont val="Verdana"/>
        <family val="2"/>
      </rPr>
      <t>A259</t>
    </r>
  </si>
  <si>
    <r>
      <rPr>
        <sz val="7.5"/>
        <rFont val="Verdana"/>
        <family val="2"/>
      </rPr>
      <t xml:space="preserve">FIEBRE POR MORDEDURA DE RATA,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</si>
  <si>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A260</t>
    </r>
  </si>
  <si>
    <r>
      <rPr>
        <sz val="7.5"/>
        <rFont val="Verdana"/>
        <family val="2"/>
      </rPr>
      <t>ERISIPELOIDE CUTANEO</t>
    </r>
  </si>
  <si>
    <r>
      <rPr>
        <sz val="7.5"/>
        <rFont val="Verdana"/>
        <family val="2"/>
      </rPr>
      <t>A267</t>
    </r>
  </si>
  <si>
    <r>
      <rPr>
        <sz val="7.5"/>
        <rFont val="Verdana"/>
        <family val="2"/>
      </rPr>
      <t>SEPTICEMIA POR ERYSIPELOTHRIX</t>
    </r>
  </si>
  <si>
    <r>
      <rPr>
        <sz val="7.5"/>
        <rFont val="Verdana"/>
        <family val="2"/>
      </rPr>
      <t>A268</t>
    </r>
  </si>
  <si>
    <r>
      <rPr>
        <sz val="7.5"/>
        <rFont val="Verdana"/>
        <family val="2"/>
      </rPr>
      <t>OTRAS FORMAS DE ERISIPELOIDE</t>
    </r>
  </si>
  <si>
    <r>
      <rPr>
        <sz val="7.5"/>
        <rFont val="Verdana"/>
        <family val="2"/>
      </rPr>
      <t>A269</t>
    </r>
  </si>
  <si>
    <r>
      <rPr>
        <sz val="7.5"/>
        <rFont val="Verdana"/>
        <family val="2"/>
      </rPr>
      <t>ERISIPELOIDE, NO ESPECIFICADA</t>
    </r>
  </si>
  <si>
    <r>
      <rPr>
        <sz val="7.5"/>
        <rFont val="Verdana"/>
        <family val="2"/>
      </rPr>
      <t>A270</t>
    </r>
  </si>
  <si>
    <r>
      <rPr>
        <sz val="7.5"/>
        <rFont val="Verdana"/>
        <family val="2"/>
      </rPr>
      <t>LEPTOSPIROSIS ICTEROHEMORRAGICA</t>
    </r>
  </si>
  <si>
    <r>
      <rPr>
        <sz val="7.5"/>
        <rFont val="Verdana"/>
        <family val="2"/>
      </rPr>
      <t>A278</t>
    </r>
  </si>
  <si>
    <r>
      <rPr>
        <sz val="7.5"/>
        <rFont val="Verdana"/>
        <family val="2"/>
      </rPr>
      <t>OTRAS FORMAS DE LEPTOSPIROSIS</t>
    </r>
  </si>
  <si>
    <r>
      <rPr>
        <sz val="7.5"/>
        <rFont val="Verdana"/>
        <family val="2"/>
      </rPr>
      <t>A279</t>
    </r>
  </si>
  <si>
    <r>
      <rPr>
        <sz val="7.5"/>
        <rFont val="Verdana"/>
        <family val="2"/>
      </rPr>
      <t>LEPTOSPIROSIS, NO ESPECIFICADA</t>
    </r>
  </si>
  <si>
    <r>
      <rPr>
        <sz val="7.5"/>
        <rFont val="Verdana"/>
        <family val="2"/>
      </rPr>
      <t>A280</t>
    </r>
  </si>
  <si>
    <r>
      <rPr>
        <sz val="7.5"/>
        <rFont val="Verdana"/>
        <family val="2"/>
      </rPr>
      <t>PASTEURELOSIS</t>
    </r>
  </si>
  <si>
    <r>
      <rPr>
        <sz val="7.5"/>
        <rFont val="Verdana"/>
        <family val="2"/>
      </rPr>
      <t>A281</t>
    </r>
  </si>
  <si>
    <r>
      <rPr>
        <sz val="7.5"/>
        <rFont val="Verdana"/>
        <family val="2"/>
      </rPr>
      <t>ENFERMEDAD POR RASGUÑO DE GATO</t>
    </r>
  </si>
  <si>
    <r>
      <rPr>
        <sz val="7.5"/>
        <rFont val="Verdana"/>
        <family val="2"/>
      </rPr>
      <t>A282</t>
    </r>
  </si>
  <si>
    <r>
      <rPr>
        <sz val="7.5"/>
        <rFont val="Verdana"/>
        <family val="2"/>
      </rPr>
      <t>YERSINIOSIS EXTRAINTESTINAL</t>
    </r>
  </si>
  <si>
    <r>
      <rPr>
        <sz val="7.5"/>
        <rFont val="Verdana"/>
        <family val="2"/>
      </rPr>
      <t>A288</t>
    </r>
  </si>
  <si>
    <r>
      <rPr>
        <sz val="7.5"/>
        <rFont val="Verdana"/>
        <family val="2"/>
      </rPr>
      <t>OTRAS ENFERMEDADES ZOONOTICAS BACTERIANAS ESPECIFICADAS, NO CLASIFICADAS EN OTRA PARTE</t>
    </r>
  </si>
  <si>
    <r>
      <rPr>
        <sz val="7.5"/>
        <rFont val="Verdana"/>
        <family val="2"/>
      </rPr>
      <t>A289</t>
    </r>
  </si>
  <si>
    <r>
      <rPr>
        <sz val="7.5"/>
        <rFont val="Verdana"/>
        <family val="2"/>
      </rPr>
      <t>ENFERMEDAD ZOONOTICA BACTERIANA, SIN OTRA ESPECIFICACION</t>
    </r>
  </si>
  <si>
    <r>
      <rPr>
        <sz val="7.5"/>
        <rFont val="Verdana"/>
        <family val="2"/>
      </rPr>
      <t>A300</t>
    </r>
  </si>
  <si>
    <r>
      <rPr>
        <sz val="7.5"/>
        <rFont val="Verdana"/>
        <family val="2"/>
      </rPr>
      <t>LEPRA INDETERMINADA</t>
    </r>
  </si>
  <si>
    <r>
      <rPr>
        <sz val="7.5"/>
        <rFont val="Verdana"/>
        <family val="2"/>
      </rPr>
      <t>A301</t>
    </r>
  </si>
  <si>
    <r>
      <rPr>
        <sz val="7.5"/>
        <rFont val="Verdana"/>
        <family val="2"/>
      </rPr>
      <t>LEPRA TUBERCULOIDE</t>
    </r>
  </si>
  <si>
    <r>
      <rPr>
        <sz val="7.5"/>
        <rFont val="Verdana"/>
        <family val="2"/>
      </rPr>
      <t>A302</t>
    </r>
  </si>
  <si>
    <r>
      <rPr>
        <sz val="7.5"/>
        <rFont val="Verdana"/>
        <family val="2"/>
      </rPr>
      <t>LEPRA TUBERCULOIDE LIMITROFE</t>
    </r>
  </si>
  <si>
    <r>
      <rPr>
        <sz val="7.5"/>
        <rFont val="Verdana"/>
        <family val="2"/>
      </rPr>
      <t>A303</t>
    </r>
  </si>
  <si>
    <r>
      <rPr>
        <sz val="7.5"/>
        <rFont val="Verdana"/>
        <family val="2"/>
      </rPr>
      <t>LEPRA LIMITROFE</t>
    </r>
  </si>
  <si>
    <r>
      <rPr>
        <sz val="7.5"/>
        <rFont val="Verdana"/>
        <family val="2"/>
      </rPr>
      <t>A304</t>
    </r>
  </si>
  <si>
    <r>
      <rPr>
        <sz val="7.5"/>
        <rFont val="Verdana"/>
        <family val="2"/>
      </rPr>
      <t>LEPRA LEPROMATOSA LIMITROFE</t>
    </r>
  </si>
  <si>
    <r>
      <rPr>
        <sz val="7.5"/>
        <rFont val="Verdana"/>
        <family val="2"/>
      </rPr>
      <t>A305</t>
    </r>
  </si>
  <si>
    <r>
      <rPr>
        <sz val="7.5"/>
        <rFont val="Verdana"/>
        <family val="2"/>
      </rPr>
      <t>LEPRA LEPROMATOSA</t>
    </r>
  </si>
  <si>
    <r>
      <rPr>
        <sz val="7.5"/>
        <rFont val="Verdana"/>
        <family val="2"/>
      </rPr>
      <t>A308</t>
    </r>
  </si>
  <si>
    <r>
      <rPr>
        <sz val="7.5"/>
        <rFont val="Verdana"/>
        <family val="2"/>
      </rPr>
      <t>OTRAS FORMAS DE LEPRA</t>
    </r>
  </si>
  <si>
    <r>
      <rPr>
        <sz val="7.5"/>
        <rFont val="Verdana"/>
        <family val="2"/>
      </rPr>
      <t>A309</t>
    </r>
  </si>
  <si>
    <r>
      <rPr>
        <sz val="7.5"/>
        <rFont val="Verdana"/>
        <family val="2"/>
      </rPr>
      <t>LEPRA, NO ESPECIFICADA</t>
    </r>
  </si>
  <si>
    <r>
      <rPr>
        <sz val="7.5"/>
        <rFont val="Verdana"/>
        <family val="2"/>
      </rPr>
      <t>A310</t>
    </r>
  </si>
  <si>
    <r>
      <rPr>
        <sz val="7.5"/>
        <rFont val="Verdana"/>
        <family val="2"/>
      </rPr>
      <t xml:space="preserve">INFECCIONES POR MICOBACTERIAS
</t>
    </r>
    <r>
      <rPr>
        <sz val="7.5"/>
        <rFont val="Verdana"/>
        <family val="2"/>
      </rPr>
      <t>PULMONARES</t>
    </r>
  </si>
  <si>
    <r>
      <rPr>
        <sz val="7.5"/>
        <rFont val="Verdana"/>
        <family val="2"/>
      </rPr>
      <t>A311</t>
    </r>
  </si>
  <si>
    <r>
      <rPr>
        <sz val="7.5"/>
        <rFont val="Verdana"/>
        <family val="2"/>
      </rPr>
      <t xml:space="preserve">INFECCION CUTANEA POR
</t>
    </r>
    <r>
      <rPr>
        <sz val="7.5"/>
        <rFont val="Verdana"/>
        <family val="2"/>
      </rPr>
      <t>MICOBACTERIAS</t>
    </r>
  </si>
  <si>
    <r>
      <rPr>
        <sz val="7.5"/>
        <rFont val="Verdana"/>
        <family val="2"/>
      </rPr>
      <t>A318</t>
    </r>
  </si>
  <si>
    <r>
      <rPr>
        <sz val="7.5"/>
        <rFont val="Verdana"/>
        <family val="2"/>
      </rPr>
      <t xml:space="preserve">OTRAS INFECCIONES POR
</t>
    </r>
    <r>
      <rPr>
        <sz val="7.5"/>
        <rFont val="Verdana"/>
        <family val="2"/>
      </rPr>
      <t>MICOBACTERIAS</t>
    </r>
  </si>
  <si>
    <r>
      <rPr>
        <sz val="7.5"/>
        <rFont val="Verdana"/>
        <family val="2"/>
      </rPr>
      <t>A319</t>
    </r>
  </si>
  <si>
    <r>
      <rPr>
        <sz val="7.5"/>
        <rFont val="Verdana"/>
        <family val="2"/>
      </rPr>
      <t xml:space="preserve">INFECCION POR MICOBACTERIA,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</si>
  <si>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A320</t>
    </r>
  </si>
  <si>
    <r>
      <rPr>
        <sz val="7.5"/>
        <rFont val="Verdana"/>
        <family val="2"/>
      </rPr>
      <t>LISTERIOSIS CUTANEA</t>
    </r>
  </si>
  <si>
    <r>
      <rPr>
        <sz val="7.5"/>
        <rFont val="Verdana"/>
        <family val="2"/>
      </rPr>
      <t>A321</t>
    </r>
  </si>
  <si>
    <r>
      <rPr>
        <sz val="7.5"/>
        <rFont val="Verdana"/>
        <family val="2"/>
      </rPr>
      <t xml:space="preserve">MENINGITIS Y MENINGOENCEFALITIS
</t>
    </r>
    <r>
      <rPr>
        <sz val="7.5"/>
        <rFont val="Verdana"/>
        <family val="2"/>
      </rPr>
      <t>LISTERIANA</t>
    </r>
  </si>
  <si>
    <r>
      <rPr>
        <sz val="7.5"/>
        <rFont val="Verdana"/>
        <family val="2"/>
      </rPr>
      <t>A327</t>
    </r>
  </si>
  <si>
    <r>
      <rPr>
        <sz val="7.5"/>
        <rFont val="Verdana"/>
        <family val="2"/>
      </rPr>
      <t>SEPTICEMIA LISTERIANA</t>
    </r>
  </si>
  <si>
    <r>
      <rPr>
        <sz val="7.5"/>
        <rFont val="Verdana"/>
        <family val="2"/>
      </rPr>
      <t>A328</t>
    </r>
  </si>
  <si>
    <r>
      <rPr>
        <sz val="7.5"/>
        <rFont val="Verdana"/>
        <family val="2"/>
      </rPr>
      <t>OTRAS FORMAS DE LISTERIOSIS</t>
    </r>
  </si>
  <si>
    <r>
      <rPr>
        <sz val="7.5"/>
        <rFont val="Verdana"/>
        <family val="2"/>
      </rPr>
      <t>A329</t>
    </r>
  </si>
  <si>
    <r>
      <rPr>
        <sz val="7.5"/>
        <rFont val="Verdana"/>
        <family val="2"/>
      </rPr>
      <t>LISTERIOSIS, NO ESPECIFICADA</t>
    </r>
  </si>
  <si>
    <r>
      <rPr>
        <sz val="7.5"/>
        <rFont val="Verdana"/>
        <family val="2"/>
      </rPr>
      <t>A33X</t>
    </r>
  </si>
  <si>
    <r>
      <rPr>
        <sz val="7.5"/>
        <rFont val="Verdana"/>
        <family val="2"/>
      </rPr>
      <t>TETANOS NEONATAL</t>
    </r>
  </si>
  <si>
    <r>
      <rPr>
        <sz val="7.5"/>
        <rFont val="Verdana"/>
        <family val="2"/>
      </rPr>
      <t>A34X</t>
    </r>
  </si>
  <si>
    <r>
      <rPr>
        <sz val="7.5"/>
        <rFont val="Verdana"/>
        <family val="2"/>
      </rPr>
      <t>TETANOS OBSTETRICO</t>
    </r>
  </si>
  <si>
    <r>
      <rPr>
        <sz val="7.5"/>
        <rFont val="Verdana"/>
        <family val="2"/>
      </rPr>
      <t>A35X</t>
    </r>
  </si>
  <si>
    <r>
      <rPr>
        <sz val="7.5"/>
        <rFont val="Verdana"/>
        <family val="2"/>
      </rPr>
      <t>OTROS TETANOS</t>
    </r>
  </si>
  <si>
    <r>
      <rPr>
        <sz val="7.5"/>
        <rFont val="Verdana"/>
        <family val="2"/>
      </rPr>
      <t>A360</t>
    </r>
  </si>
  <si>
    <r>
      <rPr>
        <sz val="7.5"/>
        <rFont val="Verdana"/>
        <family val="2"/>
      </rPr>
      <t>DIFTERIA FARINGEA</t>
    </r>
  </si>
  <si>
    <r>
      <rPr>
        <sz val="7.5"/>
        <rFont val="Verdana"/>
        <family val="2"/>
      </rPr>
      <t>A361</t>
    </r>
  </si>
  <si>
    <r>
      <rPr>
        <sz val="7.5"/>
        <rFont val="Verdana"/>
        <family val="2"/>
      </rPr>
      <t>DIFTERIA NASOFARINGEA</t>
    </r>
  </si>
  <si>
    <r>
      <rPr>
        <sz val="7.5"/>
        <rFont val="Verdana"/>
        <family val="2"/>
      </rPr>
      <t>A362</t>
    </r>
  </si>
  <si>
    <r>
      <rPr>
        <sz val="7.5"/>
        <rFont val="Verdana"/>
        <family val="2"/>
      </rPr>
      <t>DIFTERIA LARINGEA</t>
    </r>
  </si>
  <si>
    <r>
      <rPr>
        <sz val="7.5"/>
        <rFont val="Verdana"/>
        <family val="2"/>
      </rPr>
      <t>A363</t>
    </r>
  </si>
  <si>
    <r>
      <rPr>
        <sz val="7.5"/>
        <rFont val="Verdana"/>
        <family val="2"/>
      </rPr>
      <t>DIFTERIA CUTANEA</t>
    </r>
  </si>
  <si>
    <r>
      <rPr>
        <sz val="7.5"/>
        <rFont val="Verdana"/>
        <family val="2"/>
      </rPr>
      <t>A368</t>
    </r>
  </si>
  <si>
    <r>
      <rPr>
        <sz val="7.5"/>
        <rFont val="Verdana"/>
        <family val="2"/>
      </rPr>
      <t>OTRAS DIFTERIAS</t>
    </r>
  </si>
  <si>
    <r>
      <rPr>
        <sz val="7.5"/>
        <rFont val="Verdana"/>
        <family val="2"/>
      </rPr>
      <t>A369</t>
    </r>
  </si>
  <si>
    <r>
      <rPr>
        <sz val="7.5"/>
        <rFont val="Verdana"/>
        <family val="2"/>
      </rPr>
      <t>DIFTERIA, NO ESPECIFICADA</t>
    </r>
  </si>
  <si>
    <r>
      <rPr>
        <sz val="7.5"/>
        <rFont val="Verdana"/>
        <family val="2"/>
      </rPr>
      <t>A370</t>
    </r>
  </si>
  <si>
    <r>
      <rPr>
        <sz val="7.5"/>
        <rFont val="Verdana"/>
        <family val="2"/>
      </rPr>
      <t xml:space="preserve">TOS FERINA DEBIDA A BORDETELLA
</t>
    </r>
    <r>
      <rPr>
        <sz val="7.5"/>
        <rFont val="Verdana"/>
        <family val="2"/>
      </rPr>
      <t>PERTUSSIS</t>
    </r>
  </si>
  <si>
    <r>
      <rPr>
        <sz val="7.5"/>
        <rFont val="Verdana"/>
        <family val="2"/>
      </rPr>
      <t>A371</t>
    </r>
  </si>
  <si>
    <r>
      <rPr>
        <sz val="7.5"/>
        <rFont val="Verdana"/>
        <family val="2"/>
      </rPr>
      <t xml:space="preserve">TOS FERINA DEBIDA A BORDETELLA
</t>
    </r>
    <r>
      <rPr>
        <sz val="7.5"/>
        <rFont val="Verdana"/>
        <family val="2"/>
      </rPr>
      <t>PARAPERTUSSIS</t>
    </r>
  </si>
  <si>
    <r>
      <rPr>
        <sz val="7.5"/>
        <rFont val="Verdana"/>
        <family val="2"/>
      </rPr>
      <t>A378</t>
    </r>
  </si>
  <si>
    <r>
      <rPr>
        <sz val="7.5"/>
        <rFont val="Verdana"/>
        <family val="2"/>
      </rPr>
      <t xml:space="preserve">TOS FERINA DEBIDA A OTRAS ESPECIES
</t>
    </r>
    <r>
      <rPr>
        <sz val="7.5"/>
        <rFont val="Verdana"/>
        <family val="2"/>
      </rPr>
      <t>DE BORDETELLA</t>
    </r>
  </si>
  <si>
    <r>
      <rPr>
        <sz val="7.5"/>
        <rFont val="Verdana"/>
        <family val="2"/>
      </rPr>
      <t>A379</t>
    </r>
  </si>
  <si>
    <r>
      <rPr>
        <sz val="7.5"/>
        <rFont val="Verdana"/>
        <family val="2"/>
      </rPr>
      <t>TOS FERINA, NO ESPECIFICADA</t>
    </r>
  </si>
  <si>
    <r>
      <rPr>
        <sz val="7.5"/>
        <rFont val="Verdana"/>
        <family val="2"/>
      </rPr>
      <t>A38X</t>
    </r>
  </si>
  <si>
    <r>
      <rPr>
        <sz val="7.5"/>
        <rFont val="Verdana"/>
        <family val="2"/>
      </rPr>
      <t>ESCARLATINA</t>
    </r>
  </si>
  <si>
    <r>
      <rPr>
        <sz val="7.5"/>
        <rFont val="Verdana"/>
        <family val="2"/>
      </rPr>
      <t>A390</t>
    </r>
  </si>
  <si>
    <r>
      <rPr>
        <sz val="7.5"/>
        <rFont val="Verdana"/>
        <family val="2"/>
      </rPr>
      <t>MENINGITIS MENINGOCOCICA (G01*)</t>
    </r>
  </si>
  <si>
    <r>
      <rPr>
        <sz val="7.5"/>
        <rFont val="Verdana"/>
        <family val="2"/>
      </rPr>
      <t>A391</t>
    </r>
  </si>
  <si>
    <r>
      <rPr>
        <sz val="7.5"/>
        <rFont val="Verdana"/>
        <family val="2"/>
      </rPr>
      <t xml:space="preserve">SINDROME DE WATERHOUSE-
</t>
    </r>
    <r>
      <rPr>
        <sz val="7.5"/>
        <rFont val="Verdana"/>
        <family val="2"/>
      </rPr>
      <t>FRIDERICHSEN (E35.1*)</t>
    </r>
  </si>
  <si>
    <r>
      <rPr>
        <sz val="7.5"/>
        <rFont val="Verdana"/>
        <family val="2"/>
      </rPr>
      <t>A392</t>
    </r>
  </si>
  <si>
    <r>
      <rPr>
        <sz val="7.5"/>
        <rFont val="Verdana"/>
        <family val="2"/>
      </rPr>
      <t>MENINGOCOCEMIA AGUDA</t>
    </r>
  </si>
  <si>
    <r>
      <rPr>
        <sz val="7.5"/>
        <rFont val="Verdana"/>
        <family val="2"/>
      </rPr>
      <t>A393</t>
    </r>
  </si>
  <si>
    <r>
      <rPr>
        <sz val="7.5"/>
        <rFont val="Verdana"/>
        <family val="2"/>
      </rPr>
      <t>MENINGOCOCEMIA CRONICA</t>
    </r>
  </si>
  <si>
    <r>
      <rPr>
        <sz val="7.5"/>
        <rFont val="Verdana"/>
        <family val="2"/>
      </rPr>
      <t>A394</t>
    </r>
  </si>
  <si>
    <r>
      <rPr>
        <sz val="7.5"/>
        <rFont val="Verdana"/>
        <family val="2"/>
      </rPr>
      <t>MENINGOCOCEMIA, NO ESPECIFICADA</t>
    </r>
  </si>
  <si>
    <r>
      <rPr>
        <sz val="7.5"/>
        <rFont val="Verdana"/>
        <family val="2"/>
      </rPr>
      <t>A395</t>
    </r>
  </si>
  <si>
    <r>
      <rPr>
        <sz val="7.5"/>
        <rFont val="Verdana"/>
        <family val="2"/>
      </rPr>
      <t xml:space="preserve">ENFERMEDAD CARDIACA DEBIDA A
</t>
    </r>
    <r>
      <rPr>
        <sz val="7.5"/>
        <rFont val="Verdana"/>
        <family val="2"/>
      </rPr>
      <t>MENINGOCOCO</t>
    </r>
  </si>
  <si>
    <r>
      <rPr>
        <sz val="7.5"/>
        <rFont val="Verdana"/>
        <family val="2"/>
      </rPr>
      <t>A398</t>
    </r>
  </si>
  <si>
    <r>
      <rPr>
        <sz val="7.5"/>
        <rFont val="Verdana"/>
        <family val="2"/>
      </rPr>
      <t>OTRAS INFECCIONES MENINGOCOCICAS</t>
    </r>
  </si>
  <si>
    <r>
      <rPr>
        <sz val="7.5"/>
        <rFont val="Verdana"/>
        <family val="2"/>
      </rPr>
      <t>A399</t>
    </r>
  </si>
  <si>
    <r>
      <rPr>
        <sz val="7.5"/>
        <rFont val="Verdana"/>
        <family val="2"/>
      </rPr>
      <t xml:space="preserve">INFECCION MENINGOCOCICA,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</si>
  <si>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A400</t>
    </r>
  </si>
  <si>
    <r>
      <rPr>
        <sz val="7.5"/>
        <rFont val="Verdana"/>
        <family val="2"/>
      </rPr>
      <t xml:space="preserve">SEPTICEMIA DEBIDA A ESTREPTOCOCO,
</t>
    </r>
    <r>
      <rPr>
        <sz val="7.5"/>
        <rFont val="Verdana"/>
        <family val="2"/>
      </rPr>
      <t>GRUPO A</t>
    </r>
  </si>
  <si>
    <r>
      <rPr>
        <sz val="7.5"/>
        <rFont val="Verdana"/>
        <family val="2"/>
      </rPr>
      <t>A401</t>
    </r>
  </si>
  <si>
    <r>
      <rPr>
        <sz val="7.5"/>
        <rFont val="Verdana"/>
        <family val="2"/>
      </rPr>
      <t xml:space="preserve">SEPTICEMIA DEBIDA A ESTREPTOCOCO,
</t>
    </r>
    <r>
      <rPr>
        <sz val="7.5"/>
        <rFont val="Verdana"/>
        <family val="2"/>
      </rPr>
      <t>GRUPO B</t>
    </r>
  </si>
  <si>
    <r>
      <rPr>
        <sz val="7.5"/>
        <rFont val="Verdana"/>
        <family val="2"/>
      </rPr>
      <t>A402</t>
    </r>
  </si>
  <si>
    <r>
      <rPr>
        <sz val="7.5"/>
        <rFont val="Verdana"/>
        <family val="2"/>
      </rPr>
      <t xml:space="preserve">SEPTICEMIA DEBIDA A ESTREPTOCOCO,
</t>
    </r>
    <r>
      <rPr>
        <sz val="7.5"/>
        <rFont val="Verdana"/>
        <family val="2"/>
      </rPr>
      <t>GRUPO D</t>
    </r>
  </si>
  <si>
    <r>
      <rPr>
        <sz val="7.5"/>
        <rFont val="Verdana"/>
        <family val="2"/>
      </rPr>
      <t>A403</t>
    </r>
  </si>
  <si>
    <r>
      <rPr>
        <sz val="7.5"/>
        <rFont val="Verdana"/>
        <family val="2"/>
      </rPr>
      <t xml:space="preserve">SEPTICEMIA DEBIDA A STREPTOCOCCUS
</t>
    </r>
    <r>
      <rPr>
        <sz val="7.5"/>
        <rFont val="Verdana"/>
        <family val="2"/>
      </rPr>
      <t>PNEUMONIAE</t>
    </r>
  </si>
  <si>
    <r>
      <rPr>
        <sz val="7.5"/>
        <rFont val="Verdana"/>
        <family val="2"/>
      </rPr>
      <t>A408</t>
    </r>
  </si>
  <si>
    <r>
      <rPr>
        <sz val="7.5"/>
        <rFont val="Verdana"/>
        <family val="2"/>
      </rPr>
      <t>OTRAS SEPTICEMIAS ESTREPTOCOCICAS</t>
    </r>
  </si>
  <si>
    <r>
      <rPr>
        <sz val="7.5"/>
        <rFont val="Verdana"/>
        <family val="2"/>
      </rPr>
      <t>A409</t>
    </r>
  </si>
  <si>
    <r>
      <rPr>
        <sz val="7.5"/>
        <rFont val="Verdana"/>
        <family val="2"/>
      </rPr>
      <t xml:space="preserve">SEPTICEMIA ESTREPTOCOCICA,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</si>
  <si>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A410</t>
    </r>
  </si>
  <si>
    <r>
      <rPr>
        <sz val="7.5"/>
        <rFont val="Verdana"/>
        <family val="2"/>
      </rPr>
      <t xml:space="preserve">SEPTICEMIA DEBIDA STAPHYLOCOCCUS
</t>
    </r>
    <r>
      <rPr>
        <sz val="7.5"/>
        <rFont val="Verdana"/>
        <family val="2"/>
      </rPr>
      <t>AUREUS</t>
    </r>
  </si>
  <si>
    <r>
      <rPr>
        <sz val="7.5"/>
        <rFont val="Verdana"/>
        <family val="2"/>
      </rPr>
      <t>A411</t>
    </r>
  </si>
  <si>
    <r>
      <rPr>
        <sz val="7.5"/>
        <rFont val="Verdana"/>
        <family val="2"/>
      </rPr>
      <t xml:space="preserve">SEPTICEMIA DEBIDA A OTRO
</t>
    </r>
    <r>
      <rPr>
        <sz val="7.5"/>
        <rFont val="Verdana"/>
        <family val="2"/>
      </rPr>
      <t>ESTAFILOCOCO ESPECIFICADO</t>
    </r>
  </si>
  <si>
    <r>
      <rPr>
        <sz val="7.5"/>
        <rFont val="Verdana"/>
        <family val="2"/>
      </rPr>
      <t>A412</t>
    </r>
  </si>
  <si>
    <r>
      <rPr>
        <sz val="7.5"/>
        <rFont val="Verdana"/>
        <family val="2"/>
      </rPr>
      <t xml:space="preserve">SEPTICEMIA DEBIDA A ESTAFILOCOCO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</si>
  <si>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A413</t>
    </r>
  </si>
  <si>
    <r>
      <rPr>
        <sz val="7.5"/>
        <rFont val="Verdana"/>
        <family val="2"/>
      </rPr>
      <t xml:space="preserve">SEPTICEMIA DEBIDA A HAEMOPHILUS
</t>
    </r>
    <r>
      <rPr>
        <sz val="7.5"/>
        <rFont val="Verdana"/>
        <family val="2"/>
      </rPr>
      <t>INFLUENZAE</t>
    </r>
  </si>
  <si>
    <r>
      <rPr>
        <sz val="7.5"/>
        <rFont val="Verdana"/>
        <family val="2"/>
      </rPr>
      <t>A414</t>
    </r>
  </si>
  <si>
    <r>
      <rPr>
        <sz val="7.5"/>
        <rFont val="Verdana"/>
        <family val="2"/>
      </rPr>
      <t>SEPTICEMIA DEBIDA A ANAEROBIOS</t>
    </r>
  </si>
  <si>
    <r>
      <rPr>
        <sz val="7.5"/>
        <rFont val="Verdana"/>
        <family val="2"/>
      </rPr>
      <t>A415</t>
    </r>
  </si>
  <si>
    <r>
      <rPr>
        <sz val="7.5"/>
        <rFont val="Verdana"/>
        <family val="2"/>
      </rPr>
      <t xml:space="preserve">SEPTICEMIA DEBIDA A OTROS
</t>
    </r>
    <r>
      <rPr>
        <sz val="7.5"/>
        <rFont val="Verdana"/>
        <family val="2"/>
      </rPr>
      <t>ORGANISMOS GRAMNEGATIVOS</t>
    </r>
  </si>
  <si>
    <r>
      <rPr>
        <sz val="7.5"/>
        <rFont val="Verdana"/>
        <family val="2"/>
      </rPr>
      <t>A418</t>
    </r>
  </si>
  <si>
    <r>
      <rPr>
        <sz val="7.5"/>
        <rFont val="Verdana"/>
        <family val="2"/>
      </rPr>
      <t>OTRAS SEPTICEMIAS ESPECIFICADAS</t>
    </r>
  </si>
  <si>
    <r>
      <rPr>
        <sz val="7.5"/>
        <rFont val="Verdana"/>
        <family val="2"/>
      </rPr>
      <t>A419</t>
    </r>
  </si>
  <si>
    <r>
      <rPr>
        <sz val="7.5"/>
        <rFont val="Verdana"/>
        <family val="2"/>
      </rPr>
      <t>SEPTICEMIA, NO ESPECIFICADA</t>
    </r>
  </si>
  <si>
    <r>
      <rPr>
        <sz val="7.5"/>
        <rFont val="Verdana"/>
        <family val="2"/>
      </rPr>
      <t>A420</t>
    </r>
  </si>
  <si>
    <r>
      <rPr>
        <sz val="7.5"/>
        <rFont val="Verdana"/>
        <family val="2"/>
      </rPr>
      <t>ACTINOMICOSIS PULMONAR</t>
    </r>
  </si>
  <si>
    <r>
      <rPr>
        <sz val="7.5"/>
        <rFont val="Verdana"/>
        <family val="2"/>
      </rPr>
      <t>A421</t>
    </r>
  </si>
  <si>
    <r>
      <rPr>
        <sz val="7.5"/>
        <rFont val="Verdana"/>
        <family val="2"/>
      </rPr>
      <t>ACTINOMICOSIS ABDOMINAL</t>
    </r>
  </si>
  <si>
    <r>
      <rPr>
        <sz val="7.5"/>
        <rFont val="Verdana"/>
        <family val="2"/>
      </rPr>
      <t>A422</t>
    </r>
  </si>
  <si>
    <r>
      <rPr>
        <sz val="7.5"/>
        <rFont val="Verdana"/>
        <family val="2"/>
      </rPr>
      <t>ACTINOMICOSIS CERVICOFACIAL</t>
    </r>
  </si>
  <si>
    <r>
      <rPr>
        <sz val="7.5"/>
        <rFont val="Verdana"/>
        <family val="2"/>
      </rPr>
      <t>A427</t>
    </r>
  </si>
  <si>
    <r>
      <rPr>
        <sz val="7.5"/>
        <rFont val="Verdana"/>
        <family val="2"/>
      </rPr>
      <t>SEPTICEMIA ACTINOMICOTICA</t>
    </r>
  </si>
  <si>
    <r>
      <rPr>
        <sz val="7.5"/>
        <rFont val="Verdana"/>
        <family val="2"/>
      </rPr>
      <t>A428</t>
    </r>
  </si>
  <si>
    <r>
      <rPr>
        <sz val="7.5"/>
        <rFont val="Verdana"/>
        <family val="2"/>
      </rPr>
      <t>OTRAS FORMAS DE ACTINOMICOSIS</t>
    </r>
  </si>
  <si>
    <r>
      <rPr>
        <sz val="7.5"/>
        <rFont val="Verdana"/>
        <family val="2"/>
      </rPr>
      <t>A429</t>
    </r>
  </si>
  <si>
    <r>
      <rPr>
        <sz val="7.5"/>
        <rFont val="Verdana"/>
        <family val="2"/>
      </rPr>
      <t xml:space="preserve">ACTINOMICOSIS,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</si>
  <si>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A430</t>
    </r>
  </si>
  <si>
    <r>
      <rPr>
        <sz val="7.5"/>
        <rFont val="Verdana"/>
        <family val="2"/>
      </rPr>
      <t>NOCARDIOSIS PULMONAR</t>
    </r>
  </si>
  <si>
    <r>
      <rPr>
        <sz val="7.5"/>
        <rFont val="Verdana"/>
        <family val="2"/>
      </rPr>
      <t>A431</t>
    </r>
  </si>
  <si>
    <r>
      <rPr>
        <sz val="7.5"/>
        <rFont val="Verdana"/>
        <family val="2"/>
      </rPr>
      <t>NOCARDIOSIS CUTANEA</t>
    </r>
  </si>
  <si>
    <r>
      <rPr>
        <sz val="7.5"/>
        <rFont val="Verdana"/>
        <family val="2"/>
      </rPr>
      <t>A438</t>
    </r>
  </si>
  <si>
    <r>
      <rPr>
        <sz val="7.5"/>
        <rFont val="Verdana"/>
        <family val="2"/>
      </rPr>
      <t>OTRAS FORMAS DE NOCARDIOSIS</t>
    </r>
  </si>
  <si>
    <r>
      <rPr>
        <sz val="7.5"/>
        <rFont val="Verdana"/>
        <family val="2"/>
      </rPr>
      <t>A439</t>
    </r>
  </si>
  <si>
    <r>
      <rPr>
        <sz val="7.5"/>
        <rFont val="Verdana"/>
        <family val="2"/>
      </rPr>
      <t>NORCARDIOSIS , NO ESPECIFICADA</t>
    </r>
  </si>
  <si>
    <r>
      <rPr>
        <sz val="7.5"/>
        <rFont val="Verdana"/>
        <family val="2"/>
      </rPr>
      <t>A440</t>
    </r>
  </si>
  <si>
    <r>
      <rPr>
        <sz val="7.5"/>
        <rFont val="Verdana"/>
        <family val="2"/>
      </rPr>
      <t>BARTONELOSIS SISTEMICA</t>
    </r>
  </si>
  <si>
    <r>
      <rPr>
        <sz val="7.5"/>
        <rFont val="Verdana"/>
        <family val="2"/>
      </rPr>
      <t>A441</t>
    </r>
  </si>
  <si>
    <r>
      <rPr>
        <sz val="7.5"/>
        <rFont val="Verdana"/>
        <family val="2"/>
      </rPr>
      <t xml:space="preserve">BARTONELOSIS CUTANEA Y
</t>
    </r>
    <r>
      <rPr>
        <sz val="7.5"/>
        <rFont val="Verdana"/>
        <family val="2"/>
      </rPr>
      <t>MUCOCUTANEA</t>
    </r>
  </si>
  <si>
    <r>
      <rPr>
        <sz val="7.5"/>
        <rFont val="Verdana"/>
        <family val="2"/>
      </rPr>
      <t>A448</t>
    </r>
  </si>
  <si>
    <r>
      <rPr>
        <sz val="7.5"/>
        <rFont val="Verdana"/>
        <family val="2"/>
      </rPr>
      <t>OTRAS FORMAS DE BARTONELOSIS</t>
    </r>
  </si>
  <si>
    <r>
      <rPr>
        <sz val="7.5"/>
        <rFont val="Verdana"/>
        <family val="2"/>
      </rPr>
      <t>A449</t>
    </r>
  </si>
  <si>
    <r>
      <rPr>
        <sz val="7.5"/>
        <rFont val="Verdana"/>
        <family val="2"/>
      </rPr>
      <t>BARTONELOSIS, NO ESPECIFICADA</t>
    </r>
  </si>
  <si>
    <r>
      <rPr>
        <sz val="7.5"/>
        <rFont val="Verdana"/>
        <family val="2"/>
      </rPr>
      <t>A46X</t>
    </r>
  </si>
  <si>
    <r>
      <rPr>
        <sz val="7.5"/>
        <rFont val="Verdana"/>
        <family val="2"/>
      </rPr>
      <t>ERISIPELA</t>
    </r>
  </si>
  <si>
    <r>
      <rPr>
        <sz val="7.5"/>
        <rFont val="Verdana"/>
        <family val="2"/>
      </rPr>
      <t>A480</t>
    </r>
  </si>
  <si>
    <r>
      <rPr>
        <sz val="7.5"/>
        <rFont val="Verdana"/>
        <family val="2"/>
      </rPr>
      <t>GANGRENA GASEOSA</t>
    </r>
  </si>
  <si>
    <r>
      <rPr>
        <sz val="7.5"/>
        <rFont val="Verdana"/>
        <family val="2"/>
      </rPr>
      <t>A481</t>
    </r>
  </si>
  <si>
    <r>
      <rPr>
        <sz val="7.5"/>
        <rFont val="Verdana"/>
        <family val="2"/>
      </rPr>
      <t>ENFERMEDAD DE LOS LEGIONARIOS</t>
    </r>
  </si>
  <si>
    <r>
      <rPr>
        <sz val="7.5"/>
        <rFont val="Verdana"/>
        <family val="2"/>
      </rPr>
      <t>A482</t>
    </r>
  </si>
  <si>
    <r>
      <rPr>
        <sz val="7.5"/>
        <rFont val="Verdana"/>
        <family val="2"/>
      </rPr>
      <t>ENFERMEDAD DE LOS LEGIONARIOS NO NEUMONICA [FIEBRE DE PONTIAC]</t>
    </r>
  </si>
  <si>
    <r>
      <rPr>
        <sz val="7.5"/>
        <rFont val="Verdana"/>
        <family val="2"/>
      </rPr>
      <t>A483</t>
    </r>
  </si>
  <si>
    <r>
      <rPr>
        <sz val="7.5"/>
        <rFont val="Verdana"/>
        <family val="2"/>
      </rPr>
      <t>SINDROME DE CHOQUE TOXICO</t>
    </r>
  </si>
  <si>
    <r>
      <rPr>
        <sz val="7.5"/>
        <rFont val="Verdana"/>
        <family val="2"/>
      </rPr>
      <t>A484</t>
    </r>
  </si>
  <si>
    <r>
      <rPr>
        <sz val="7.5"/>
        <rFont val="Verdana"/>
        <family val="2"/>
      </rPr>
      <t>FIEBRE PURPURICA BRASILEÑA</t>
    </r>
  </si>
  <si>
    <r>
      <rPr>
        <sz val="7.5"/>
        <rFont val="Verdana"/>
        <family val="2"/>
      </rPr>
      <t>A488</t>
    </r>
  </si>
  <si>
    <r>
      <rPr>
        <sz val="7.5"/>
        <rFont val="Verdana"/>
        <family val="2"/>
      </rPr>
      <t xml:space="preserve">OTRAS ENFERMEDADES BACTERIANAS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</si>
  <si>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A490</t>
    </r>
  </si>
  <si>
    <r>
      <rPr>
        <sz val="7.5"/>
        <rFont val="Verdana"/>
        <family val="2"/>
      </rPr>
      <t xml:space="preserve">INFECCION ESTAFILOCOCICA, SIN OTRA
</t>
    </r>
    <r>
      <rPr>
        <sz val="7.5"/>
        <rFont val="Verdana"/>
        <family val="2"/>
      </rPr>
      <t>ESPECIFICACIÓN</t>
    </r>
  </si>
  <si>
    <r>
      <rPr>
        <sz val="7.5"/>
        <rFont val="Verdana"/>
        <family val="2"/>
      </rPr>
      <t>A491</t>
    </r>
  </si>
  <si>
    <r>
      <rPr>
        <sz val="7.5"/>
        <rFont val="Verdana"/>
        <family val="2"/>
      </rPr>
      <t xml:space="preserve">INFECCION ESTREPTOCOCICA,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</si>
  <si>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A492</t>
    </r>
  </si>
  <si>
    <r>
      <rPr>
        <sz val="7.5"/>
        <rFont val="Verdana"/>
        <family val="2"/>
      </rPr>
      <t>INFECCION POR HAEMOPHILUS INFLUENZAE, SIN OTRA ESPECIFICACION</t>
    </r>
  </si>
  <si>
    <r>
      <rPr>
        <sz val="7.5"/>
        <rFont val="Verdana"/>
        <family val="2"/>
      </rPr>
      <t>A493</t>
    </r>
  </si>
  <si>
    <r>
      <rPr>
        <sz val="7.5"/>
        <rFont val="Verdana"/>
        <family val="2"/>
      </rPr>
      <t xml:space="preserve">INFECCION POR MICOPLASMA,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</si>
  <si>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A498</t>
    </r>
  </si>
  <si>
    <r>
      <rPr>
        <sz val="7.5"/>
        <rFont val="Verdana"/>
        <family val="2"/>
      </rPr>
      <t>OTRAS INFECCIONES BACTERIANAS DE SITIO NO ESPECIFICADO</t>
    </r>
  </si>
  <si>
    <r>
      <rPr>
        <sz val="7.5"/>
        <rFont val="Verdana"/>
        <family val="2"/>
      </rPr>
      <t>A499</t>
    </r>
  </si>
  <si>
    <r>
      <rPr>
        <sz val="7.5"/>
        <rFont val="Verdana"/>
        <family val="2"/>
      </rPr>
      <t xml:space="preserve">INFECCION BACTERIANA,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</si>
  <si>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A500</t>
    </r>
  </si>
  <si>
    <r>
      <rPr>
        <sz val="7.5"/>
        <rFont val="Verdana"/>
        <family val="2"/>
      </rPr>
      <t xml:space="preserve">SIFILIS CONGENITA PRECOZ,
</t>
    </r>
    <r>
      <rPr>
        <sz val="7.5"/>
        <rFont val="Verdana"/>
        <family val="2"/>
      </rPr>
      <t>SINTOMATICA</t>
    </r>
  </si>
  <si>
    <r>
      <rPr>
        <sz val="7.5"/>
        <rFont val="Verdana"/>
        <family val="2"/>
      </rPr>
      <t>A501</t>
    </r>
  </si>
  <si>
    <r>
      <rPr>
        <sz val="7.5"/>
        <rFont val="Verdana"/>
        <family val="2"/>
      </rPr>
      <t>SIFILIS CONGENITA PRECOZ, LATENTE</t>
    </r>
  </si>
  <si>
    <r>
      <rPr>
        <sz val="7.5"/>
        <rFont val="Verdana"/>
        <family val="2"/>
      </rPr>
      <t>A502</t>
    </r>
  </si>
  <si>
    <r>
      <rPr>
        <sz val="7.5"/>
        <rFont val="Verdana"/>
        <family val="2"/>
      </rPr>
      <t xml:space="preserve">SIFILIS CONGENITA PRECOZ SIN OTRA
</t>
    </r>
    <r>
      <rPr>
        <sz val="7.5"/>
        <rFont val="Verdana"/>
        <family val="2"/>
      </rPr>
      <t>ESPECIFICACIÓN</t>
    </r>
  </si>
  <si>
    <r>
      <rPr>
        <sz val="7.5"/>
        <rFont val="Verdana"/>
        <family val="2"/>
      </rPr>
      <t>A503</t>
    </r>
  </si>
  <si>
    <r>
      <rPr>
        <sz val="7.5"/>
        <rFont val="Verdana"/>
        <family val="2"/>
      </rPr>
      <t xml:space="preserve">OCULOPATIA SIFILITICA CONGENITA
</t>
    </r>
    <r>
      <rPr>
        <sz val="7.5"/>
        <rFont val="Verdana"/>
        <family val="2"/>
      </rPr>
      <t>TARDIA</t>
    </r>
  </si>
  <si>
    <r>
      <rPr>
        <sz val="7.5"/>
        <rFont val="Verdana"/>
        <family val="2"/>
      </rPr>
      <t>A504</t>
    </r>
  </si>
  <si>
    <r>
      <rPr>
        <sz val="7.5"/>
        <rFont val="Verdana"/>
        <family val="2"/>
      </rPr>
      <t xml:space="preserve">NEUROSIFILIS CONGENITA TARDIA
</t>
    </r>
    <r>
      <rPr>
        <sz val="7.5"/>
        <rFont val="Verdana"/>
        <family val="2"/>
      </rPr>
      <t>[NEUROSIFILIS JUVENIL]</t>
    </r>
  </si>
  <si>
    <r>
      <rPr>
        <sz val="7.5"/>
        <rFont val="Verdana"/>
        <family val="2"/>
      </rPr>
      <t>A505</t>
    </r>
  </si>
  <si>
    <r>
      <rPr>
        <sz val="7.5"/>
        <rFont val="Verdana"/>
        <family val="2"/>
      </rPr>
      <t>OTRAS FORMAS DE SIFILIS CONGENITA TARDIA, SINTOMATICA</t>
    </r>
  </si>
  <si>
    <r>
      <rPr>
        <sz val="7.5"/>
        <rFont val="Verdana"/>
        <family val="2"/>
      </rPr>
      <t>A506</t>
    </r>
  </si>
  <si>
    <r>
      <rPr>
        <sz val="7.5"/>
        <rFont val="Verdana"/>
        <family val="2"/>
      </rPr>
      <t>SIFILIS CONGENITA TARDIA, LATENTE</t>
    </r>
  </si>
  <si>
    <r>
      <rPr>
        <sz val="7.5"/>
        <rFont val="Verdana"/>
        <family val="2"/>
      </rPr>
      <t>A507</t>
    </r>
  </si>
  <si>
    <r>
      <rPr>
        <sz val="7.5"/>
        <rFont val="Verdana"/>
        <family val="2"/>
      </rPr>
      <t xml:space="preserve">SIFILIS CONGENITA TARDIA,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</si>
  <si>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A509</t>
    </r>
  </si>
  <si>
    <r>
      <rPr>
        <sz val="7.5"/>
        <rFont val="Verdana"/>
        <family val="2"/>
      </rPr>
      <t xml:space="preserve">SIFILIS CONGENITA, SIN OTRA
</t>
    </r>
    <r>
      <rPr>
        <sz val="7.5"/>
        <rFont val="Verdana"/>
        <family val="2"/>
      </rPr>
      <t>ESPECIFICACIÓN</t>
    </r>
  </si>
  <si>
    <r>
      <rPr>
        <sz val="7.5"/>
        <rFont val="Verdana"/>
        <family val="2"/>
      </rPr>
      <t>A510</t>
    </r>
  </si>
  <si>
    <r>
      <rPr>
        <sz val="7.5"/>
        <rFont val="Verdana"/>
        <family val="2"/>
      </rPr>
      <t>SIFILIS GENITAL PRIMARIA</t>
    </r>
  </si>
  <si>
    <r>
      <rPr>
        <sz val="7.5"/>
        <rFont val="Verdana"/>
        <family val="2"/>
      </rPr>
      <t>A511</t>
    </r>
  </si>
  <si>
    <r>
      <rPr>
        <sz val="7.5"/>
        <rFont val="Verdana"/>
        <family val="2"/>
      </rPr>
      <t>SIFILIS PRIMARIA ANAL</t>
    </r>
  </si>
  <si>
    <r>
      <rPr>
        <sz val="7.5"/>
        <rFont val="Verdana"/>
        <family val="2"/>
      </rPr>
      <t>A512</t>
    </r>
  </si>
  <si>
    <r>
      <rPr>
        <sz val="7.5"/>
        <rFont val="Verdana"/>
        <family val="2"/>
      </rPr>
      <t>SIFILIS PRIMARIA EN OTROS SITIOS</t>
    </r>
  </si>
  <si>
    <r>
      <rPr>
        <sz val="7.5"/>
        <rFont val="Verdana"/>
        <family val="2"/>
      </rPr>
      <t>A513</t>
    </r>
  </si>
  <si>
    <r>
      <rPr>
        <sz val="7.5"/>
        <rFont val="Verdana"/>
        <family val="2"/>
      </rPr>
      <t xml:space="preserve">SIFILIS SECUNDARIA DE PIEL Y
</t>
    </r>
    <r>
      <rPr>
        <sz val="7.5"/>
        <rFont val="Verdana"/>
        <family val="2"/>
      </rPr>
      <t>MEMBRANAS MUCOSAS</t>
    </r>
  </si>
  <si>
    <r>
      <rPr>
        <sz val="7.5"/>
        <rFont val="Verdana"/>
        <family val="2"/>
      </rPr>
      <t>A514</t>
    </r>
  </si>
  <si>
    <r>
      <rPr>
        <sz val="7.5"/>
        <rFont val="Verdana"/>
        <family val="2"/>
      </rPr>
      <t>OTRAS SIFILIS SECUNDARIAS</t>
    </r>
  </si>
  <si>
    <r>
      <rPr>
        <sz val="7.5"/>
        <rFont val="Verdana"/>
        <family val="2"/>
      </rPr>
      <t>A515</t>
    </r>
  </si>
  <si>
    <r>
      <rPr>
        <sz val="7.5"/>
        <rFont val="Verdana"/>
        <family val="2"/>
      </rPr>
      <t>SIFILIS PRECOZ, LATENTE</t>
    </r>
  </si>
  <si>
    <r>
      <rPr>
        <sz val="7.5"/>
        <rFont val="Verdana"/>
        <family val="2"/>
      </rPr>
      <t>A519</t>
    </r>
  </si>
  <si>
    <r>
      <rPr>
        <sz val="7.5"/>
        <rFont val="Verdana"/>
        <family val="2"/>
      </rPr>
      <t xml:space="preserve">SIFILIS PRECOZ, SIN OTRA
</t>
    </r>
    <r>
      <rPr>
        <sz val="7.5"/>
        <rFont val="Verdana"/>
        <family val="2"/>
      </rPr>
      <t>ESPECIFICACIÓN</t>
    </r>
  </si>
  <si>
    <r>
      <rPr>
        <sz val="7.5"/>
        <rFont val="Verdana"/>
        <family val="2"/>
      </rPr>
      <t>A520</t>
    </r>
  </si>
  <si>
    <r>
      <rPr>
        <sz val="7.5"/>
        <rFont val="Verdana"/>
        <family val="2"/>
      </rPr>
      <t>SIFILIS CARDIOVASCULAR</t>
    </r>
  </si>
  <si>
    <r>
      <rPr>
        <sz val="7.5"/>
        <rFont val="Verdana"/>
        <family val="2"/>
      </rPr>
      <t>A521</t>
    </r>
  </si>
  <si>
    <r>
      <rPr>
        <sz val="7.5"/>
        <rFont val="Verdana"/>
        <family val="2"/>
      </rPr>
      <t>NEUROSIFILIS SINTOMATICA</t>
    </r>
  </si>
  <si>
    <r>
      <rPr>
        <sz val="7.5"/>
        <rFont val="Verdana"/>
        <family val="2"/>
      </rPr>
      <t>A522</t>
    </r>
  </si>
  <si>
    <r>
      <rPr>
        <sz val="7.5"/>
        <rFont val="Verdana"/>
        <family val="2"/>
      </rPr>
      <t>NEUROSIFILIS ASINTOMATICA</t>
    </r>
  </si>
  <si>
    <r>
      <rPr>
        <sz val="7.5"/>
        <rFont val="Verdana"/>
        <family val="2"/>
      </rPr>
      <t>A523</t>
    </r>
  </si>
  <si>
    <r>
      <rPr>
        <sz val="7.5"/>
        <rFont val="Verdana"/>
        <family val="2"/>
      </rPr>
      <t>NEUROSIFILIS NO ESPECIFICADA</t>
    </r>
  </si>
  <si>
    <r>
      <rPr>
        <sz val="7.5"/>
        <rFont val="Verdana"/>
        <family val="2"/>
      </rPr>
      <t>A527</t>
    </r>
  </si>
  <si>
    <r>
      <rPr>
        <sz val="7.5"/>
        <rFont val="Verdana"/>
        <family val="2"/>
      </rPr>
      <t>OTRAS SIFILIS TARDIAS SINTOMATICAS</t>
    </r>
  </si>
  <si>
    <r>
      <rPr>
        <sz val="7.5"/>
        <rFont val="Verdana"/>
        <family val="2"/>
      </rPr>
      <t>A528</t>
    </r>
  </si>
  <si>
    <r>
      <rPr>
        <sz val="7.5"/>
        <rFont val="Verdana"/>
        <family val="2"/>
      </rPr>
      <t>SIFILIS TARDIA, LATENTE</t>
    </r>
  </si>
  <si>
    <r>
      <rPr>
        <sz val="7.5"/>
        <rFont val="Verdana"/>
        <family val="2"/>
      </rPr>
      <t>A529</t>
    </r>
  </si>
  <si>
    <r>
      <rPr>
        <sz val="7.5"/>
        <rFont val="Verdana"/>
        <family val="2"/>
      </rPr>
      <t>SIFILIS TARDIA, NO ESPECIFICADA</t>
    </r>
  </si>
  <si>
    <r>
      <rPr>
        <sz val="7.5"/>
        <rFont val="Verdana"/>
        <family val="2"/>
      </rPr>
      <t>A530</t>
    </r>
  </si>
  <si>
    <r>
      <rPr>
        <sz val="7.5"/>
        <rFont val="Verdana"/>
        <family val="2"/>
      </rPr>
      <t>SIFILIS LATENTE, NO ESPECIFICADA COMO PRECOZ O TARDIA</t>
    </r>
  </si>
  <si>
    <r>
      <rPr>
        <sz val="7.5"/>
        <rFont val="Verdana"/>
        <family val="2"/>
      </rPr>
      <t>A539</t>
    </r>
  </si>
  <si>
    <r>
      <rPr>
        <sz val="7.5"/>
        <rFont val="Verdana"/>
        <family val="2"/>
      </rPr>
      <t>SIFILIS, NO ESPECIFICADA</t>
    </r>
  </si>
  <si>
    <r>
      <rPr>
        <sz val="7.5"/>
        <rFont val="Verdana"/>
        <family val="2"/>
      </rPr>
      <t>A540</t>
    </r>
  </si>
  <si>
    <r>
      <rPr>
        <sz val="7.5"/>
        <rFont val="Verdana"/>
        <family val="2"/>
      </rPr>
      <t>INFECCION GONOCOCICA DEL TRACTO GENITOURINARIO INFERIOR SIN ABSCESO PERIURETRAL O DE GLANDULA ACCESORIA</t>
    </r>
  </si>
  <si>
    <r>
      <rPr>
        <sz val="7.5"/>
        <rFont val="Verdana"/>
        <family val="2"/>
      </rPr>
      <t>A541</t>
    </r>
  </si>
  <si>
    <r>
      <rPr>
        <sz val="7.5"/>
        <rFont val="Verdana"/>
        <family val="2"/>
      </rPr>
      <t>INFECCION GONOCOCICA DEL TRACTO GENITOURINARIO INFERIOR CON ABSCESO PERIURETRAL Y DE GLANDULAS ACCESORIAS</t>
    </r>
  </si>
  <si>
    <r>
      <rPr>
        <sz val="7.5"/>
        <rFont val="Verdana"/>
        <family val="2"/>
      </rPr>
      <t>A542</t>
    </r>
  </si>
  <si>
    <r>
      <rPr>
        <sz val="7.5"/>
        <rFont val="Verdana"/>
        <family val="2"/>
      </rPr>
      <t xml:space="preserve">PELVIPERITONITIS GONOCOCICA Y
</t>
    </r>
    <r>
      <rPr>
        <sz val="7.5"/>
        <rFont val="Verdana"/>
        <family val="2"/>
      </rPr>
      <t>OTRAS INFECCIONES GONOCOCICAS GENITOURINARIAS</t>
    </r>
  </si>
  <si>
    <r>
      <rPr>
        <sz val="7.5"/>
        <rFont val="Verdana"/>
        <family val="2"/>
      </rPr>
      <t>A543</t>
    </r>
  </si>
  <si>
    <r>
      <rPr>
        <sz val="7.5"/>
        <rFont val="Verdana"/>
        <family val="2"/>
      </rPr>
      <t>INFECCION GONOCOCICA DEL OJO</t>
    </r>
  </si>
  <si>
    <r>
      <rPr>
        <sz val="7.5"/>
        <rFont val="Verdana"/>
        <family val="2"/>
      </rPr>
      <t>A544</t>
    </r>
  </si>
  <si>
    <r>
      <rPr>
        <sz val="7.5"/>
        <rFont val="Verdana"/>
        <family val="2"/>
      </rPr>
      <t xml:space="preserve">INFECCION GONOCOCICA DEL SISTEMA
</t>
    </r>
    <r>
      <rPr>
        <sz val="7.5"/>
        <rFont val="Verdana"/>
        <family val="2"/>
      </rPr>
      <t>OSTEOMUSCULAR</t>
    </r>
  </si>
  <si>
    <r>
      <rPr>
        <sz val="7.5"/>
        <rFont val="Verdana"/>
        <family val="2"/>
      </rPr>
      <t>A545</t>
    </r>
  </si>
  <si>
    <r>
      <rPr>
        <sz val="7.5"/>
        <rFont val="Verdana"/>
        <family val="2"/>
      </rPr>
      <t>FARINGITIS GONOCOCICA</t>
    </r>
  </si>
  <si>
    <r>
      <rPr>
        <sz val="7.5"/>
        <rFont val="Verdana"/>
        <family val="2"/>
      </rPr>
      <t>A546</t>
    </r>
  </si>
  <si>
    <r>
      <rPr>
        <sz val="7.5"/>
        <rFont val="Verdana"/>
        <family val="2"/>
      </rPr>
      <t xml:space="preserve">INFECCION GONOCOCICA DEL ANO Y
</t>
    </r>
    <r>
      <rPr>
        <sz val="7.5"/>
        <rFont val="Verdana"/>
        <family val="2"/>
      </rPr>
      <t>DEL RECTO</t>
    </r>
  </si>
  <si>
    <r>
      <rPr>
        <sz val="7.5"/>
        <rFont val="Verdana"/>
        <family val="2"/>
      </rPr>
      <t>A548</t>
    </r>
  </si>
  <si>
    <r>
      <rPr>
        <sz val="7.5"/>
        <rFont val="Verdana"/>
        <family val="2"/>
      </rPr>
      <t>OTRAS INFECCIONES GONOCOCICAS</t>
    </r>
  </si>
  <si>
    <r>
      <rPr>
        <sz val="7.5"/>
        <rFont val="Verdana"/>
        <family val="2"/>
      </rPr>
      <t>A549</t>
    </r>
  </si>
  <si>
    <r>
      <rPr>
        <sz val="7.5"/>
        <rFont val="Verdana"/>
        <family val="2"/>
      </rPr>
      <t xml:space="preserve">INFECCION, GONOCOCICA,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</si>
  <si>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A55X</t>
    </r>
  </si>
  <si>
    <r>
      <rPr>
        <sz val="7.5"/>
        <rFont val="Verdana"/>
        <family val="2"/>
      </rPr>
      <t xml:space="preserve">LINFOGRANULOMA (VENEREO) POR
</t>
    </r>
    <r>
      <rPr>
        <sz val="7.5"/>
        <rFont val="Verdana"/>
        <family val="2"/>
      </rPr>
      <t>CLAMIDIAS</t>
    </r>
  </si>
  <si>
    <r>
      <rPr>
        <sz val="7.5"/>
        <rFont val="Verdana"/>
        <family val="2"/>
      </rPr>
      <t>A560</t>
    </r>
  </si>
  <si>
    <r>
      <rPr>
        <sz val="7.5"/>
        <rFont val="Verdana"/>
        <family val="2"/>
      </rPr>
      <t xml:space="preserve">INFECCION DEL TRACTO
</t>
    </r>
    <r>
      <rPr>
        <sz val="7.5"/>
        <rFont val="Verdana"/>
        <family val="2"/>
      </rPr>
      <t>GENITOURINARIO INFERIOR DEBIDA A CLAMIDIAS</t>
    </r>
  </si>
  <si>
    <r>
      <rPr>
        <sz val="7.5"/>
        <rFont val="Verdana"/>
        <family val="2"/>
      </rPr>
      <t>A561</t>
    </r>
  </si>
  <si>
    <r>
      <rPr>
        <sz val="7.5"/>
        <rFont val="Verdana"/>
        <family val="2"/>
      </rPr>
      <t>INFECCION DEL PELVIPERITONEO Y OTROS ORGANOS GENITOURINARIOS DEBIDA A CLAMIDIAS</t>
    </r>
  </si>
  <si>
    <r>
      <rPr>
        <sz val="7.5"/>
        <rFont val="Verdana"/>
        <family val="2"/>
      </rPr>
      <t>A562</t>
    </r>
  </si>
  <si>
    <r>
      <rPr>
        <sz val="7.5"/>
        <rFont val="Verdana"/>
        <family val="2"/>
      </rPr>
      <t>INFECCIONES DEL TRACTO GENITOURINARIO DEBIDAS A CLAMIDIAS, SIN OTRA ESPECIFICACION</t>
    </r>
  </si>
  <si>
    <r>
      <rPr>
        <sz val="7.5"/>
        <rFont val="Verdana"/>
        <family val="2"/>
      </rPr>
      <t>A563</t>
    </r>
  </si>
  <si>
    <r>
      <rPr>
        <sz val="7.5"/>
        <rFont val="Verdana"/>
        <family val="2"/>
      </rPr>
      <t xml:space="preserve">INFECCION DEL ANO Y DEL RECTO
</t>
    </r>
    <r>
      <rPr>
        <sz val="7.5"/>
        <rFont val="Verdana"/>
        <family val="2"/>
      </rPr>
      <t>DEBIDA A CLAMIDIAS</t>
    </r>
  </si>
  <si>
    <r>
      <rPr>
        <sz val="7.5"/>
        <rFont val="Verdana"/>
        <family val="2"/>
      </rPr>
      <t>A564</t>
    </r>
  </si>
  <si>
    <r>
      <rPr>
        <sz val="7.5"/>
        <rFont val="Verdana"/>
        <family val="2"/>
      </rPr>
      <t xml:space="preserve">INFECCION DE FARINGE DEBIDA A
</t>
    </r>
    <r>
      <rPr>
        <sz val="7.5"/>
        <rFont val="Verdana"/>
        <family val="2"/>
      </rPr>
      <t>CLAMIDIAS</t>
    </r>
  </si>
  <si>
    <r>
      <rPr>
        <sz val="7.5"/>
        <rFont val="Verdana"/>
        <family val="2"/>
      </rPr>
      <t>A568</t>
    </r>
  </si>
  <si>
    <r>
      <rPr>
        <sz val="7.5"/>
        <rFont val="Verdana"/>
        <family val="2"/>
      </rPr>
      <t>INFECCION DE TRANSMISIÓN SEXUAL DE OTROS SITIOS DEBIDA A CLAMIDIAS</t>
    </r>
  </si>
  <si>
    <r>
      <rPr>
        <sz val="7.5"/>
        <rFont val="Verdana"/>
        <family val="2"/>
      </rPr>
      <t>A57X</t>
    </r>
  </si>
  <si>
    <r>
      <rPr>
        <sz val="7.5"/>
        <rFont val="Verdana"/>
        <family val="2"/>
      </rPr>
      <t>CHANCRO BLANDO</t>
    </r>
  </si>
  <si>
    <r>
      <rPr>
        <sz val="7.5"/>
        <rFont val="Verdana"/>
        <family val="2"/>
      </rPr>
      <t>A58X</t>
    </r>
  </si>
  <si>
    <r>
      <rPr>
        <sz val="7.5"/>
        <rFont val="Verdana"/>
        <family val="2"/>
      </rPr>
      <t>GRANULOMA INGUINAL</t>
    </r>
  </si>
  <si>
    <r>
      <rPr>
        <sz val="7.5"/>
        <rFont val="Verdana"/>
        <family val="2"/>
      </rPr>
      <t>A590</t>
    </r>
  </si>
  <si>
    <r>
      <rPr>
        <sz val="7.5"/>
        <rFont val="Verdana"/>
        <family val="2"/>
      </rPr>
      <t>TRICOMONIASIS UROGENITAL</t>
    </r>
  </si>
  <si>
    <r>
      <rPr>
        <sz val="7.5"/>
        <rFont val="Verdana"/>
        <family val="2"/>
      </rPr>
      <t>A598</t>
    </r>
  </si>
  <si>
    <r>
      <rPr>
        <sz val="7.5"/>
        <rFont val="Verdana"/>
        <family val="2"/>
      </rPr>
      <t>TRICOMONIASIS DE OTROS SITIOS</t>
    </r>
  </si>
  <si>
    <r>
      <rPr>
        <sz val="7.5"/>
        <rFont val="Verdana"/>
        <family val="2"/>
      </rPr>
      <t>A599</t>
    </r>
  </si>
  <si>
    <r>
      <rPr>
        <sz val="7.5"/>
        <rFont val="Verdana"/>
        <family val="2"/>
      </rPr>
      <t>TRICOMONIASIS, NO ESPECIFICADA</t>
    </r>
  </si>
  <si>
    <r>
      <rPr>
        <sz val="7.5"/>
        <rFont val="Verdana"/>
        <family val="2"/>
      </rPr>
      <t>A600</t>
    </r>
  </si>
  <si>
    <r>
      <rPr>
        <sz val="7.5"/>
        <rFont val="Verdana"/>
        <family val="2"/>
      </rPr>
      <t>INFECCION DE GENITALES Y TRAYECTO UROGENITAL Y DEBIDA A VIRUS DEL HERPES [HERPES SIMPLE]</t>
    </r>
  </si>
  <si>
    <r>
      <rPr>
        <sz val="7.5"/>
        <rFont val="Verdana"/>
        <family val="2"/>
      </rPr>
      <t>A601</t>
    </r>
  </si>
  <si>
    <r>
      <rPr>
        <sz val="7.5"/>
        <rFont val="Verdana"/>
        <family val="2"/>
      </rPr>
      <t>INFECCION DE LA PIEL PERIANAL Y RECTO POR VIRUS DEL HERPES SIMPLE</t>
    </r>
  </si>
  <si>
    <r>
      <rPr>
        <sz val="7.5"/>
        <rFont val="Verdana"/>
        <family val="2"/>
      </rPr>
      <t>A609</t>
    </r>
  </si>
  <si>
    <r>
      <rPr>
        <sz val="7.5"/>
        <rFont val="Verdana"/>
        <family val="2"/>
      </rPr>
      <t xml:space="preserve">INFECCION ANOGENITAL POR VIRUS DEL
</t>
    </r>
    <r>
      <rPr>
        <sz val="7.5"/>
        <rFont val="Verdana"/>
        <family val="2"/>
      </rPr>
      <t>HERPES SIMPLE, SIN OTRA ESPECIFICACION</t>
    </r>
  </si>
  <si>
    <r>
      <rPr>
        <sz val="7.5"/>
        <rFont val="Verdana"/>
        <family val="2"/>
      </rPr>
      <t>A630</t>
    </r>
  </si>
  <si>
    <r>
      <rPr>
        <sz val="7.5"/>
        <rFont val="Verdana"/>
        <family val="2"/>
      </rPr>
      <t>VERRUGAS (VENEREAS) ANOGENITALES</t>
    </r>
  </si>
  <si>
    <r>
      <rPr>
        <sz val="7.5"/>
        <rFont val="Verdana"/>
        <family val="2"/>
      </rPr>
      <t>A638</t>
    </r>
  </si>
  <si>
    <r>
      <rPr>
        <sz val="7.5"/>
        <rFont val="Verdana"/>
        <family val="2"/>
      </rPr>
      <t>OTRAS ENFERMEDADES DE TRANSMISIÓN PREDOMINANTEMENTE SEXUAL, ESPECIFICADAS</t>
    </r>
  </si>
  <si>
    <r>
      <rPr>
        <sz val="7.5"/>
        <rFont val="Verdana"/>
        <family val="2"/>
      </rPr>
      <t>A64X</t>
    </r>
  </si>
  <si>
    <r>
      <rPr>
        <sz val="7.5"/>
        <rFont val="Verdana"/>
        <family val="2"/>
      </rPr>
      <t xml:space="preserve">ENFERMEDAD DE TRANSMISION SEXUAL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</si>
  <si>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A65X</t>
    </r>
  </si>
  <si>
    <r>
      <rPr>
        <sz val="7.5"/>
        <rFont val="Verdana"/>
        <family val="2"/>
      </rPr>
      <t>SIFILIS NO VENEREA</t>
    </r>
  </si>
  <si>
    <r>
      <rPr>
        <sz val="7.5"/>
        <rFont val="Verdana"/>
        <family val="2"/>
      </rPr>
      <t>A660</t>
    </r>
  </si>
  <si>
    <r>
      <rPr>
        <sz val="7.5"/>
        <rFont val="Verdana"/>
        <family val="2"/>
      </rPr>
      <t>LESIONES INICIALES DE FRAMBESIA</t>
    </r>
  </si>
  <si>
    <r>
      <rPr>
        <sz val="7.5"/>
        <rFont val="Verdana"/>
        <family val="2"/>
      </rPr>
      <t>A661</t>
    </r>
  </si>
  <si>
    <r>
      <rPr>
        <sz val="7.5"/>
        <rFont val="Verdana"/>
        <family val="2"/>
      </rPr>
      <t>LESIONES PAPILOMATOSAS MULTIPLES Y FRAMBESIA CON PASO DE CANGREJO</t>
    </r>
  </si>
  <si>
    <r>
      <rPr>
        <sz val="7.5"/>
        <rFont val="Verdana"/>
        <family val="2"/>
      </rPr>
      <t>A662</t>
    </r>
  </si>
  <si>
    <r>
      <rPr>
        <sz val="7.5"/>
        <rFont val="Verdana"/>
        <family val="2"/>
      </rPr>
      <t xml:space="preserve">OTRAS LESIONES PRECOCES DE LA PIEL
</t>
    </r>
    <r>
      <rPr>
        <sz val="7.5"/>
        <rFont val="Verdana"/>
        <family val="2"/>
      </rPr>
      <t>EN LA FRAMBESIA</t>
    </r>
  </si>
  <si>
    <r>
      <rPr>
        <sz val="7.5"/>
        <rFont val="Verdana"/>
        <family val="2"/>
      </rPr>
      <t>A663</t>
    </r>
  </si>
  <si>
    <r>
      <rPr>
        <sz val="7.5"/>
        <rFont val="Verdana"/>
        <family val="2"/>
      </rPr>
      <t>HIPERQUERATOSIS DE FRAMBESIA</t>
    </r>
  </si>
  <si>
    <r>
      <rPr>
        <sz val="7.5"/>
        <rFont val="Verdana"/>
        <family val="2"/>
      </rPr>
      <t>A664</t>
    </r>
  </si>
  <si>
    <r>
      <rPr>
        <sz val="7.5"/>
        <rFont val="Verdana"/>
        <family val="2"/>
      </rPr>
      <t>GOMA Y ULCERAS DE FRAMBESIA</t>
    </r>
  </si>
  <si>
    <r>
      <rPr>
        <sz val="7.5"/>
        <rFont val="Verdana"/>
        <family val="2"/>
      </rPr>
      <t>A665</t>
    </r>
  </si>
  <si>
    <r>
      <rPr>
        <sz val="7.5"/>
        <rFont val="Verdana"/>
        <family val="2"/>
      </rPr>
      <t>GANGOSA</t>
    </r>
  </si>
  <si>
    <r>
      <rPr>
        <sz val="7.5"/>
        <rFont val="Verdana"/>
        <family val="2"/>
      </rPr>
      <t>A666</t>
    </r>
  </si>
  <si>
    <r>
      <rPr>
        <sz val="7.5"/>
        <rFont val="Verdana"/>
        <family val="2"/>
      </rPr>
      <t>LESIONES FRAMBESICAS DE LOS HUESOS Y DE LAS ARTICULACIONES</t>
    </r>
  </si>
  <si>
    <r>
      <rPr>
        <sz val="7.5"/>
        <rFont val="Verdana"/>
        <family val="2"/>
      </rPr>
      <t>A667</t>
    </r>
  </si>
  <si>
    <r>
      <rPr>
        <sz val="7.5"/>
        <rFont val="Verdana"/>
        <family val="2"/>
      </rPr>
      <t xml:space="preserve">OTRAS MANIFESTACIONES DE
</t>
    </r>
    <r>
      <rPr>
        <sz val="7.5"/>
        <rFont val="Verdana"/>
        <family val="2"/>
      </rPr>
      <t>FRAMBESIA</t>
    </r>
  </si>
  <si>
    <r>
      <rPr>
        <sz val="7.5"/>
        <rFont val="Verdana"/>
        <family val="2"/>
      </rPr>
      <t>A668</t>
    </r>
  </si>
  <si>
    <r>
      <rPr>
        <sz val="7.5"/>
        <rFont val="Verdana"/>
        <family val="2"/>
      </rPr>
      <t>FRAMBESIA LATENTE</t>
    </r>
  </si>
  <si>
    <r>
      <rPr>
        <sz val="7.5"/>
        <rFont val="Verdana"/>
        <family val="2"/>
      </rPr>
      <t>A669</t>
    </r>
  </si>
  <si>
    <r>
      <rPr>
        <sz val="7.5"/>
        <rFont val="Verdana"/>
        <family val="2"/>
      </rPr>
      <t>FRAMBESIA , NO ESPECIFICADA</t>
    </r>
  </si>
  <si>
    <r>
      <rPr>
        <sz val="7.5"/>
        <rFont val="Verdana"/>
        <family val="2"/>
      </rPr>
      <t>A670</t>
    </r>
  </si>
  <si>
    <r>
      <rPr>
        <sz val="7.5"/>
        <rFont val="Verdana"/>
        <family val="2"/>
      </rPr>
      <t>LESIONES PRIMARIAS DE LA PINTA</t>
    </r>
  </si>
  <si>
    <r>
      <rPr>
        <sz val="7.5"/>
        <rFont val="Verdana"/>
        <family val="2"/>
      </rPr>
      <t>A671</t>
    </r>
  </si>
  <si>
    <r>
      <rPr>
        <sz val="7.5"/>
        <rFont val="Verdana"/>
        <family val="2"/>
      </rPr>
      <t>LESIONES INTERMEDIAS DE LA PINTA</t>
    </r>
  </si>
  <si>
    <r>
      <rPr>
        <sz val="7.5"/>
        <rFont val="Verdana"/>
        <family val="2"/>
      </rPr>
      <t>A672</t>
    </r>
  </si>
  <si>
    <r>
      <rPr>
        <sz val="7.5"/>
        <rFont val="Verdana"/>
        <family val="2"/>
      </rPr>
      <t>LESIONES TARDIAS DE LA PINTA</t>
    </r>
  </si>
  <si>
    <r>
      <rPr>
        <sz val="7.5"/>
        <rFont val="Verdana"/>
        <family val="2"/>
      </rPr>
      <t>A673</t>
    </r>
  </si>
  <si>
    <r>
      <rPr>
        <sz val="7.5"/>
        <rFont val="Verdana"/>
        <family val="2"/>
      </rPr>
      <t>LESIONES MIXTAS DE LA PINTA</t>
    </r>
  </si>
  <si>
    <r>
      <rPr>
        <sz val="7.5"/>
        <rFont val="Verdana"/>
        <family val="2"/>
      </rPr>
      <t>A679</t>
    </r>
  </si>
  <si>
    <r>
      <rPr>
        <sz val="7.5"/>
        <rFont val="Verdana"/>
        <family val="2"/>
      </rPr>
      <t>PINTA, NO ESPECIFICADA</t>
    </r>
  </si>
  <si>
    <r>
      <rPr>
        <sz val="7.5"/>
        <rFont val="Verdana"/>
        <family val="2"/>
      </rPr>
      <t>A680</t>
    </r>
  </si>
  <si>
    <r>
      <rPr>
        <sz val="7.5"/>
        <rFont val="Verdana"/>
        <family val="2"/>
      </rPr>
      <t xml:space="preserve">FIEBRE RECURRENTE TRANSMITIDA POR
</t>
    </r>
    <r>
      <rPr>
        <sz val="7.5"/>
        <rFont val="Verdana"/>
        <family val="2"/>
      </rPr>
      <t>PIOJOS</t>
    </r>
  </si>
  <si>
    <r>
      <rPr>
        <sz val="7.5"/>
        <rFont val="Verdana"/>
        <family val="2"/>
      </rPr>
      <t>A681</t>
    </r>
  </si>
  <si>
    <r>
      <rPr>
        <sz val="7.5"/>
        <rFont val="Verdana"/>
        <family val="2"/>
      </rPr>
      <t xml:space="preserve">FIEBRE RECURRENTE TRANSMITIDA POR
</t>
    </r>
    <r>
      <rPr>
        <sz val="7.5"/>
        <rFont val="Verdana"/>
        <family val="2"/>
      </rPr>
      <t>GARRAPATAS</t>
    </r>
  </si>
  <si>
    <r>
      <rPr>
        <sz val="7.5"/>
        <rFont val="Verdana"/>
        <family val="2"/>
      </rPr>
      <t>A689</t>
    </r>
  </si>
  <si>
    <r>
      <rPr>
        <sz val="7.5"/>
        <rFont val="Verdana"/>
        <family val="2"/>
      </rPr>
      <t>FIEBRE RECURRENTE, NO ESPECIFICADA</t>
    </r>
  </si>
  <si>
    <r>
      <rPr>
        <sz val="7.5"/>
        <rFont val="Verdana"/>
        <family val="2"/>
      </rPr>
      <t>A690</t>
    </r>
  </si>
  <si>
    <r>
      <rPr>
        <sz val="7.5"/>
        <rFont val="Verdana"/>
        <family val="2"/>
      </rPr>
      <t xml:space="preserve">ESTOMATITIS ULCERATIVA
</t>
    </r>
    <r>
      <rPr>
        <sz val="7.5"/>
        <rFont val="Verdana"/>
        <family val="2"/>
      </rPr>
      <t>NECROTIZANTE</t>
    </r>
  </si>
  <si>
    <r>
      <rPr>
        <sz val="7.5"/>
        <rFont val="Verdana"/>
        <family val="2"/>
      </rPr>
      <t>A691</t>
    </r>
  </si>
  <si>
    <r>
      <rPr>
        <sz val="7.5"/>
        <rFont val="Verdana"/>
        <family val="2"/>
      </rPr>
      <t>OTRAS INFECCIONES DE VICENT</t>
    </r>
  </si>
  <si>
    <r>
      <rPr>
        <sz val="7.5"/>
        <rFont val="Verdana"/>
        <family val="2"/>
      </rPr>
      <t>A692</t>
    </r>
  </si>
  <si>
    <r>
      <rPr>
        <sz val="7.5"/>
        <rFont val="Verdana"/>
        <family val="2"/>
      </rPr>
      <t>ENFERMEDAD DE LYME</t>
    </r>
  </si>
  <si>
    <r>
      <rPr>
        <sz val="7.5"/>
        <rFont val="Verdana"/>
        <family val="2"/>
      </rPr>
      <t>A698</t>
    </r>
  </si>
  <si>
    <r>
      <rPr>
        <sz val="7.5"/>
        <rFont val="Verdana"/>
        <family val="2"/>
      </rPr>
      <t>OTRAS INFECCIONES ESPECIFICADAS POR ESPIROQUETAS</t>
    </r>
  </si>
  <si>
    <r>
      <rPr>
        <sz val="7.5"/>
        <rFont val="Verdana"/>
        <family val="2"/>
      </rPr>
      <t>A699</t>
    </r>
  </si>
  <si>
    <r>
      <rPr>
        <sz val="7.5"/>
        <rFont val="Verdana"/>
        <family val="2"/>
      </rPr>
      <t xml:space="preserve">INFECCION POR ESPIROQUETA,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</si>
  <si>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A70X</t>
    </r>
  </si>
  <si>
    <r>
      <rPr>
        <sz val="7.5"/>
        <rFont val="Verdana"/>
        <family val="2"/>
      </rPr>
      <t xml:space="preserve">INFECCION DEBIDA A CHLAMYDIA
</t>
    </r>
    <r>
      <rPr>
        <sz val="7.5"/>
        <rFont val="Verdana"/>
        <family val="2"/>
      </rPr>
      <t>PSITTACI</t>
    </r>
  </si>
  <si>
    <r>
      <rPr>
        <sz val="7.5"/>
        <rFont val="Verdana"/>
        <family val="2"/>
      </rPr>
      <t>A710</t>
    </r>
  </si>
  <si>
    <r>
      <rPr>
        <sz val="7.5"/>
        <rFont val="Verdana"/>
        <family val="2"/>
      </rPr>
      <t>ESTADO INICIAL DE TRACOMA</t>
    </r>
  </si>
  <si>
    <r>
      <rPr>
        <sz val="7.5"/>
        <rFont val="Verdana"/>
        <family val="2"/>
      </rPr>
      <t>A711</t>
    </r>
  </si>
  <si>
    <r>
      <rPr>
        <sz val="7.5"/>
        <rFont val="Verdana"/>
        <family val="2"/>
      </rPr>
      <t>ESTADO ACTIVO DE TRACOMA</t>
    </r>
  </si>
  <si>
    <r>
      <rPr>
        <sz val="7.5"/>
        <rFont val="Verdana"/>
        <family val="2"/>
      </rPr>
      <t>A719</t>
    </r>
  </si>
  <si>
    <r>
      <rPr>
        <sz val="7.5"/>
        <rFont val="Verdana"/>
        <family val="2"/>
      </rPr>
      <t>TRACOMA, NO ESPECIFICADO</t>
    </r>
  </si>
  <si>
    <r>
      <rPr>
        <sz val="7.5"/>
        <rFont val="Verdana"/>
        <family val="2"/>
      </rPr>
      <t>A740</t>
    </r>
  </si>
  <si>
    <r>
      <rPr>
        <sz val="7.5"/>
        <rFont val="Verdana"/>
        <family val="2"/>
      </rPr>
      <t xml:space="preserve">CONJUNTIVITIS POR CLAMIDIAS
</t>
    </r>
    <r>
      <rPr>
        <sz val="7.5"/>
        <rFont val="Verdana"/>
        <family val="2"/>
      </rPr>
      <t>(H13.1*)</t>
    </r>
  </si>
  <si>
    <r>
      <rPr>
        <sz val="7.5"/>
        <rFont val="Verdana"/>
        <family val="2"/>
      </rPr>
      <t>A748</t>
    </r>
  </si>
  <si>
    <r>
      <rPr>
        <sz val="7.5"/>
        <rFont val="Verdana"/>
        <family val="2"/>
      </rPr>
      <t>OTRAS ENFERMEDADES POR CLAMIDIAS</t>
    </r>
  </si>
  <si>
    <r>
      <rPr>
        <sz val="7.5"/>
        <rFont val="Verdana"/>
        <family val="2"/>
      </rPr>
      <t>A749</t>
    </r>
  </si>
  <si>
    <r>
      <rPr>
        <sz val="7.5"/>
        <rFont val="Verdana"/>
        <family val="2"/>
      </rPr>
      <t xml:space="preserve">INFECCION POR CLAMIDIAS,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</si>
  <si>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A750</t>
    </r>
  </si>
  <si>
    <r>
      <rPr>
        <sz val="7.5"/>
        <rFont val="Verdana"/>
        <family val="2"/>
      </rPr>
      <t>TIFUS EPIDEMICO DEBIDO A RICKETTSIA PROWAZEKII TRANSMITIDO POR PIOJOS</t>
    </r>
  </si>
  <si>
    <r>
      <rPr>
        <sz val="7.5"/>
        <rFont val="Verdana"/>
        <family val="2"/>
      </rPr>
      <t>A751</t>
    </r>
  </si>
  <si>
    <r>
      <rPr>
        <sz val="7.5"/>
        <rFont val="Verdana"/>
        <family val="2"/>
      </rPr>
      <t xml:space="preserve">TIFUS RECRUDESCENTE [ENFERMEDAD
</t>
    </r>
    <r>
      <rPr>
        <sz val="7.5"/>
        <rFont val="Verdana"/>
        <family val="2"/>
      </rPr>
      <t>DE BRILL]</t>
    </r>
  </si>
  <si>
    <r>
      <rPr>
        <sz val="7.5"/>
        <rFont val="Verdana"/>
        <family val="2"/>
      </rPr>
      <t>A752</t>
    </r>
  </si>
  <si>
    <r>
      <rPr>
        <sz val="7.5"/>
        <rFont val="Verdana"/>
        <family val="2"/>
      </rPr>
      <t>TIFUS DEBIDO A RICKETTSIA TYPHI</t>
    </r>
  </si>
  <si>
    <r>
      <rPr>
        <sz val="7.5"/>
        <rFont val="Verdana"/>
        <family val="2"/>
      </rPr>
      <t>A753</t>
    </r>
  </si>
  <si>
    <r>
      <rPr>
        <sz val="7.5"/>
        <rFont val="Verdana"/>
        <family val="2"/>
      </rPr>
      <t xml:space="preserve">TIFUS DEBIDO A RICKETTSIA
</t>
    </r>
    <r>
      <rPr>
        <sz val="7.5"/>
        <rFont val="Verdana"/>
        <family val="2"/>
      </rPr>
      <t>TSUTSUGAMUSHI</t>
    </r>
  </si>
  <si>
    <r>
      <rPr>
        <sz val="7.5"/>
        <rFont val="Verdana"/>
        <family val="2"/>
      </rPr>
      <t>A759</t>
    </r>
  </si>
  <si>
    <r>
      <rPr>
        <sz val="7.5"/>
        <rFont val="Verdana"/>
        <family val="2"/>
      </rPr>
      <t>TIFUS, NO ESPECIFICADO</t>
    </r>
  </si>
  <si>
    <r>
      <rPr>
        <sz val="7.5"/>
        <rFont val="Verdana"/>
        <family val="2"/>
      </rPr>
      <t>A770</t>
    </r>
  </si>
  <si>
    <r>
      <rPr>
        <sz val="7.5"/>
        <rFont val="Verdana"/>
        <family val="2"/>
      </rPr>
      <t xml:space="preserve">FIEBRE MACULOSA DEBIDO A
</t>
    </r>
    <r>
      <rPr>
        <sz val="7.5"/>
        <rFont val="Verdana"/>
        <family val="2"/>
      </rPr>
      <t>RICKETTSIA RICKETTSII</t>
    </r>
  </si>
  <si>
    <r>
      <rPr>
        <sz val="7.5"/>
        <rFont val="Verdana"/>
        <family val="2"/>
      </rPr>
      <t>A771</t>
    </r>
  </si>
  <si>
    <r>
      <rPr>
        <sz val="7.5"/>
        <rFont val="Verdana"/>
        <family val="2"/>
      </rPr>
      <t xml:space="preserve">FIEBRE MACULOSA DEBIDO A
</t>
    </r>
    <r>
      <rPr>
        <sz val="7.5"/>
        <rFont val="Verdana"/>
        <family val="2"/>
      </rPr>
      <t>RICKETTSIA CONORII</t>
    </r>
  </si>
  <si>
    <r>
      <rPr>
        <sz val="7.5"/>
        <rFont val="Verdana"/>
        <family val="2"/>
      </rPr>
      <t>A772</t>
    </r>
  </si>
  <si>
    <r>
      <rPr>
        <sz val="7.5"/>
        <rFont val="Verdana"/>
        <family val="2"/>
      </rPr>
      <t xml:space="preserve">FIEBRE MACULOSA DEBIDO A
</t>
    </r>
    <r>
      <rPr>
        <sz val="7.5"/>
        <rFont val="Verdana"/>
        <family val="2"/>
      </rPr>
      <t>RICKETTSIA SIBERICA</t>
    </r>
  </si>
  <si>
    <r>
      <rPr>
        <sz val="7.5"/>
        <rFont val="Verdana"/>
        <family val="2"/>
      </rPr>
      <t>A773</t>
    </r>
  </si>
  <si>
    <r>
      <rPr>
        <sz val="7.5"/>
        <rFont val="Verdana"/>
        <family val="2"/>
      </rPr>
      <t xml:space="preserve">FIEBRE MACULOSA DEBIDO A
</t>
    </r>
    <r>
      <rPr>
        <sz val="7.5"/>
        <rFont val="Verdana"/>
        <family val="2"/>
      </rPr>
      <t>RICKETTSIA AUSTRALIS</t>
    </r>
  </si>
  <si>
    <r>
      <rPr>
        <sz val="7.5"/>
        <rFont val="Verdana"/>
        <family val="2"/>
      </rPr>
      <t>A778</t>
    </r>
  </si>
  <si>
    <r>
      <rPr>
        <sz val="7.5"/>
        <rFont val="Verdana"/>
        <family val="2"/>
      </rPr>
      <t>OTRAS FIEBRES MACULOSAS</t>
    </r>
  </si>
  <si>
    <r>
      <rPr>
        <sz val="7.5"/>
        <rFont val="Verdana"/>
        <family val="2"/>
      </rPr>
      <t>A779</t>
    </r>
  </si>
  <si>
    <r>
      <rPr>
        <sz val="7.5"/>
        <rFont val="Verdana"/>
        <family val="2"/>
      </rPr>
      <t>FIEBRE MACULOSA, NO ESPECIFICADA</t>
    </r>
  </si>
  <si>
    <r>
      <rPr>
        <sz val="7.5"/>
        <rFont val="Verdana"/>
        <family val="2"/>
      </rPr>
      <t>A78X</t>
    </r>
  </si>
  <si>
    <r>
      <rPr>
        <sz val="7.5"/>
        <rFont val="Verdana"/>
        <family val="2"/>
      </rPr>
      <t>FIEBRE Q</t>
    </r>
  </si>
  <si>
    <r>
      <rPr>
        <sz val="7.5"/>
        <rFont val="Verdana"/>
        <family val="2"/>
      </rPr>
      <t>A790</t>
    </r>
  </si>
  <si>
    <r>
      <rPr>
        <sz val="7.5"/>
        <rFont val="Verdana"/>
        <family val="2"/>
      </rPr>
      <t>FIEBRE DE LAS TRINCHERAS</t>
    </r>
  </si>
  <si>
    <r>
      <rPr>
        <sz val="7.5"/>
        <rFont val="Verdana"/>
        <family val="2"/>
      </rPr>
      <t>A791</t>
    </r>
  </si>
  <si>
    <r>
      <rPr>
        <sz val="7.5"/>
        <rFont val="Verdana"/>
        <family val="2"/>
      </rPr>
      <t xml:space="preserve">RICKETTSIOSIS PUSTULOSA DEBIDA A
</t>
    </r>
    <r>
      <rPr>
        <sz val="7.5"/>
        <rFont val="Verdana"/>
        <family val="2"/>
      </rPr>
      <t>RICKETTSIA AKARI</t>
    </r>
  </si>
  <si>
    <r>
      <rPr>
        <sz val="7.5"/>
        <rFont val="Verdana"/>
        <family val="2"/>
      </rPr>
      <t>A798</t>
    </r>
  </si>
  <si>
    <r>
      <rPr>
        <sz val="7.5"/>
        <rFont val="Verdana"/>
        <family val="2"/>
      </rPr>
      <t>OTRAS RICKETTSIOSIS ESPECIFICADAS</t>
    </r>
  </si>
  <si>
    <r>
      <rPr>
        <sz val="7.5"/>
        <rFont val="Verdana"/>
        <family val="2"/>
      </rPr>
      <t>A799</t>
    </r>
  </si>
  <si>
    <r>
      <rPr>
        <sz val="7.5"/>
        <rFont val="Verdana"/>
        <family val="2"/>
      </rPr>
      <t>RICKETTSIOSIS, NO ESPECIFICADA</t>
    </r>
  </si>
  <si>
    <r>
      <rPr>
        <sz val="7.5"/>
        <rFont val="Verdana"/>
        <family val="2"/>
      </rPr>
      <t>A800</t>
    </r>
  </si>
  <si>
    <r>
      <rPr>
        <sz val="7.5"/>
        <rFont val="Verdana"/>
        <family val="2"/>
      </rPr>
      <t xml:space="preserve">POLIOMIELITIS AGUDA PARALITICA,
</t>
    </r>
    <r>
      <rPr>
        <sz val="7.5"/>
        <rFont val="Verdana"/>
        <family val="2"/>
      </rPr>
      <t>ASOCIADA A VACUNA</t>
    </r>
  </si>
  <si>
    <r>
      <rPr>
        <sz val="7.5"/>
        <rFont val="Verdana"/>
        <family val="2"/>
      </rPr>
      <t>A801</t>
    </r>
  </si>
  <si>
    <r>
      <rPr>
        <sz val="7.5"/>
        <rFont val="Verdana"/>
        <family val="2"/>
      </rPr>
      <t>POLIOMIELITIS AGUDA PARALITICA DEBIDA A VIRUS SALVAJE IMPORTADO</t>
    </r>
  </si>
  <si>
    <r>
      <rPr>
        <sz val="7.5"/>
        <rFont val="Verdana"/>
        <family val="2"/>
      </rPr>
      <t>A802</t>
    </r>
  </si>
  <si>
    <r>
      <rPr>
        <sz val="7.5"/>
        <rFont val="Verdana"/>
        <family val="2"/>
      </rPr>
      <t>POLIOMIELITIS AGUDA PARALITICA DEBIDA A VIRUS SALVAJE AUTOCTONO</t>
    </r>
  </si>
  <si>
    <r>
      <rPr>
        <sz val="7.5"/>
        <rFont val="Verdana"/>
        <family val="2"/>
      </rPr>
      <t>A804</t>
    </r>
  </si>
  <si>
    <r>
      <rPr>
        <sz val="7.5"/>
        <rFont val="Verdana"/>
        <family val="2"/>
      </rPr>
      <t>POLIOMIELITIS AGUDA NO PARALITICA</t>
    </r>
  </si>
  <si>
    <r>
      <rPr>
        <sz val="7.5"/>
        <rFont val="Verdana"/>
        <family val="2"/>
      </rPr>
      <t>A810</t>
    </r>
  </si>
  <si>
    <r>
      <rPr>
        <sz val="7.5"/>
        <rFont val="Verdana"/>
        <family val="2"/>
      </rPr>
      <t>ENFERMEDAD DE CREUTZFELDT-JAKOB</t>
    </r>
  </si>
  <si>
    <r>
      <rPr>
        <sz val="7.5"/>
        <rFont val="Verdana"/>
        <family val="2"/>
      </rPr>
      <t>A811</t>
    </r>
  </si>
  <si>
    <r>
      <rPr>
        <sz val="7.5"/>
        <rFont val="Verdana"/>
        <family val="2"/>
      </rPr>
      <t xml:space="preserve">PANENCEFALITIS ESCLEROSANTE
</t>
    </r>
    <r>
      <rPr>
        <sz val="7.5"/>
        <rFont val="Verdana"/>
        <family val="2"/>
      </rPr>
      <t>SUBAGUDA</t>
    </r>
  </si>
  <si>
    <r>
      <rPr>
        <sz val="7.5"/>
        <rFont val="Verdana"/>
        <family val="2"/>
      </rPr>
      <t>A812</t>
    </r>
  </si>
  <si>
    <r>
      <rPr>
        <sz val="7.5"/>
        <rFont val="Verdana"/>
        <family val="2"/>
      </rPr>
      <t xml:space="preserve">LEUCOENCEFALOPATIA MULTIFOCAL
</t>
    </r>
    <r>
      <rPr>
        <sz val="7.5"/>
        <rFont val="Verdana"/>
        <family val="2"/>
      </rPr>
      <t>PROGRESIVA</t>
    </r>
  </si>
  <si>
    <r>
      <rPr>
        <sz val="7.5"/>
        <rFont val="Verdana"/>
        <family val="2"/>
      </rPr>
      <t>A818</t>
    </r>
  </si>
  <si>
    <r>
      <rPr>
        <sz val="7.5"/>
        <rFont val="Verdana"/>
        <family val="2"/>
      </rPr>
      <t xml:space="preserve">OTRAS INFECCIONES DEL SISTEMA
</t>
    </r>
    <r>
      <rPr>
        <sz val="7.5"/>
        <rFont val="Verdana"/>
        <family val="2"/>
      </rPr>
      <t>NERVIOSO POR VIRUS ATIPICO</t>
    </r>
  </si>
  <si>
    <r>
      <rPr>
        <sz val="7.5"/>
        <rFont val="Verdana"/>
        <family val="2"/>
      </rPr>
      <t>A819</t>
    </r>
  </si>
  <si>
    <r>
      <rPr>
        <sz val="7.5"/>
        <rFont val="Verdana"/>
        <family val="2"/>
      </rPr>
      <t>INFECCIONES DEL SISTEMA NERVIOSO CENTRAL POR VIRUS ATIPICO, SIN OTRA ESPECIFICACION</t>
    </r>
  </si>
  <si>
    <r>
      <rPr>
        <sz val="7.5"/>
        <rFont val="Verdana"/>
        <family val="2"/>
      </rPr>
      <t>A820</t>
    </r>
  </si>
  <si>
    <r>
      <rPr>
        <sz val="7.5"/>
        <rFont val="Verdana"/>
        <family val="2"/>
      </rPr>
      <t>RABIA SELVATICA</t>
    </r>
  </si>
  <si>
    <r>
      <rPr>
        <sz val="7.5"/>
        <rFont val="Verdana"/>
        <family val="2"/>
      </rPr>
      <t>A821</t>
    </r>
  </si>
  <si>
    <r>
      <rPr>
        <sz val="7.5"/>
        <rFont val="Verdana"/>
        <family val="2"/>
      </rPr>
      <t>RABIA URBANA</t>
    </r>
  </si>
  <si>
    <r>
      <rPr>
        <sz val="7.5"/>
        <rFont val="Verdana"/>
        <family val="2"/>
      </rPr>
      <t>A829</t>
    </r>
  </si>
  <si>
    <r>
      <rPr>
        <sz val="7.5"/>
        <rFont val="Verdana"/>
        <family val="2"/>
      </rPr>
      <t>RABIA, SIN OTRA ESPECIFICACION</t>
    </r>
  </si>
  <si>
    <r>
      <rPr>
        <sz val="7.5"/>
        <rFont val="Verdana"/>
        <family val="2"/>
      </rPr>
      <t>A830</t>
    </r>
  </si>
  <si>
    <r>
      <rPr>
        <sz val="7.5"/>
        <rFont val="Verdana"/>
        <family val="2"/>
      </rPr>
      <t>ENCEFALITIS JAPONESA</t>
    </r>
  </si>
  <si>
    <r>
      <rPr>
        <sz val="7.5"/>
        <rFont val="Verdana"/>
        <family val="2"/>
      </rPr>
      <t>A831</t>
    </r>
  </si>
  <si>
    <r>
      <rPr>
        <sz val="7.5"/>
        <rFont val="Verdana"/>
        <family val="2"/>
      </rPr>
      <t>ENCEFALITIS EQUINA DEL OESTE</t>
    </r>
  </si>
  <si>
    <r>
      <rPr>
        <sz val="7.5"/>
        <rFont val="Verdana"/>
        <family val="2"/>
      </rPr>
      <t>A832</t>
    </r>
  </si>
  <si>
    <r>
      <rPr>
        <sz val="7.5"/>
        <rFont val="Verdana"/>
        <family val="2"/>
      </rPr>
      <t>ENCEFALITIS EQUINA DEL ESTE</t>
    </r>
  </si>
  <si>
    <r>
      <rPr>
        <sz val="7.5"/>
        <rFont val="Verdana"/>
        <family val="2"/>
      </rPr>
      <t>A833</t>
    </r>
  </si>
  <si>
    <r>
      <rPr>
        <sz val="7.5"/>
        <rFont val="Verdana"/>
        <family val="2"/>
      </rPr>
      <t>ENCEFALITIS DE SAN LUIS</t>
    </r>
  </si>
  <si>
    <r>
      <rPr>
        <sz val="7.5"/>
        <rFont val="Verdana"/>
        <family val="2"/>
      </rPr>
      <t>A834</t>
    </r>
  </si>
  <si>
    <r>
      <rPr>
        <sz val="7.5"/>
        <rFont val="Verdana"/>
        <family val="2"/>
      </rPr>
      <t>ENCEFALITIS AUSTRALIANA</t>
    </r>
  </si>
  <si>
    <r>
      <rPr>
        <sz val="7.5"/>
        <rFont val="Verdana"/>
        <family val="2"/>
      </rPr>
      <t>A835</t>
    </r>
  </si>
  <si>
    <r>
      <rPr>
        <sz val="7.5"/>
        <rFont val="Verdana"/>
        <family val="2"/>
      </rPr>
      <t>ENCEFALITIS DE CALIFORNIA</t>
    </r>
  </si>
  <si>
    <r>
      <rPr>
        <sz val="7.5"/>
        <rFont val="Verdana"/>
        <family val="2"/>
      </rPr>
      <t>A836</t>
    </r>
  </si>
  <si>
    <r>
      <rPr>
        <sz val="7.5"/>
        <rFont val="Verdana"/>
        <family val="2"/>
      </rPr>
      <t>ENFERMEDAD POR VIRUS ROCIO</t>
    </r>
  </si>
  <si>
    <r>
      <rPr>
        <sz val="7.5"/>
        <rFont val="Verdana"/>
        <family val="2"/>
      </rPr>
      <t>A838</t>
    </r>
  </si>
  <si>
    <r>
      <rPr>
        <sz val="7.5"/>
        <rFont val="Verdana"/>
        <family val="2"/>
      </rPr>
      <t xml:space="preserve">OTRAS ENCEFALITIS VIRALES
</t>
    </r>
    <r>
      <rPr>
        <sz val="7.5"/>
        <rFont val="Verdana"/>
        <family val="2"/>
      </rPr>
      <t>TRANSMITIDAS POR MOSQUITOS</t>
    </r>
  </si>
  <si>
    <r>
      <rPr>
        <sz val="7.5"/>
        <rFont val="Verdana"/>
        <family val="2"/>
      </rPr>
      <t>A839</t>
    </r>
  </si>
  <si>
    <r>
      <rPr>
        <sz val="7.5"/>
        <rFont val="Verdana"/>
        <family val="2"/>
      </rPr>
      <t>ENCEFALITIS VIRAL TRANSMITIDA POR MOSQUITOS, SIN OTRA ESPECIFICACION</t>
    </r>
  </si>
  <si>
    <r>
      <rPr>
        <sz val="7.5"/>
        <rFont val="Verdana"/>
        <family val="2"/>
      </rPr>
      <t>A840</t>
    </r>
  </si>
  <si>
    <r>
      <rPr>
        <sz val="7.5"/>
        <rFont val="Verdana"/>
        <family val="2"/>
      </rPr>
      <t xml:space="preserve">ENCEFALITIS DEL LEJANO ORIENTE
</t>
    </r>
    <r>
      <rPr>
        <sz val="7.5"/>
        <rFont val="Verdana"/>
        <family val="2"/>
      </rPr>
      <t>TRANSMITIDA POR GARRAPATAS [ENCEFALITIS PRIMAVEROESTIVAL RUSA]</t>
    </r>
  </si>
  <si>
    <r>
      <rPr>
        <sz val="7.5"/>
        <rFont val="Verdana"/>
        <family val="2"/>
      </rPr>
      <t>A841</t>
    </r>
  </si>
  <si>
    <r>
      <rPr>
        <sz val="7.5"/>
        <rFont val="Verdana"/>
        <family val="2"/>
      </rPr>
      <t xml:space="preserve">ENCEFALITIS CENTROEUROPEA
</t>
    </r>
    <r>
      <rPr>
        <sz val="7.5"/>
        <rFont val="Verdana"/>
        <family val="2"/>
      </rPr>
      <t>TRANSMITIDA POR GARRAPATAS</t>
    </r>
  </si>
  <si>
    <r>
      <rPr>
        <sz val="7.5"/>
        <rFont val="Verdana"/>
        <family val="2"/>
      </rPr>
      <t>A848</t>
    </r>
  </si>
  <si>
    <r>
      <rPr>
        <sz val="7.5"/>
        <rFont val="Verdana"/>
        <family val="2"/>
      </rPr>
      <t xml:space="preserve">OTRAS ENCEFALITIS VIRALES
</t>
    </r>
    <r>
      <rPr>
        <sz val="7.5"/>
        <rFont val="Verdana"/>
        <family val="2"/>
      </rPr>
      <t>TRANSMITIDAS POR GARRAPATAS</t>
    </r>
  </si>
  <si>
    <r>
      <rPr>
        <sz val="7.5"/>
        <rFont val="Verdana"/>
        <family val="2"/>
      </rPr>
      <t>A849</t>
    </r>
  </si>
  <si>
    <r>
      <rPr>
        <sz val="7.5"/>
        <rFont val="Verdana"/>
        <family val="2"/>
      </rPr>
      <t xml:space="preserve">ENCEFALITIS VIRAL TRANSMITIDA POR
</t>
    </r>
    <r>
      <rPr>
        <sz val="7.5"/>
        <rFont val="Verdana"/>
        <family val="2"/>
      </rPr>
      <t>GARRAPATAS, SIN OTRA ESPECIFICACION</t>
    </r>
  </si>
  <si>
    <r>
      <rPr>
        <sz val="7.5"/>
        <rFont val="Verdana"/>
        <family val="2"/>
      </rPr>
      <t>A850</t>
    </r>
  </si>
  <si>
    <r>
      <rPr>
        <sz val="7.5"/>
        <rFont val="Verdana"/>
        <family val="2"/>
      </rPr>
      <t>ENCEFALITIS ENTEROVIRAL (G05.1*)</t>
    </r>
  </si>
  <si>
    <r>
      <rPr>
        <sz val="7.5"/>
        <rFont val="Verdana"/>
        <family val="2"/>
      </rPr>
      <t>A851</t>
    </r>
  </si>
  <si>
    <r>
      <rPr>
        <sz val="7.5"/>
        <rFont val="Verdana"/>
        <family val="2"/>
      </rPr>
      <t xml:space="preserve">ENCEFALITIS POR ADENOVIRUS
</t>
    </r>
    <r>
      <rPr>
        <sz val="7.5"/>
        <rFont val="Verdana"/>
        <family val="2"/>
      </rPr>
      <t>(G05.1*)</t>
    </r>
  </si>
  <si>
    <r>
      <rPr>
        <sz val="7.5"/>
        <rFont val="Verdana"/>
        <family val="2"/>
      </rPr>
      <t>A852</t>
    </r>
  </si>
  <si>
    <r>
      <rPr>
        <sz val="7.5"/>
        <rFont val="Verdana"/>
        <family val="2"/>
      </rPr>
      <t xml:space="preserve">ENCEFALITIS VIRAL TRANSMITIDA POR
</t>
    </r>
    <r>
      <rPr>
        <sz val="7.5"/>
        <rFont val="Verdana"/>
        <family val="2"/>
      </rPr>
      <t>ARTROPODOS, SIN OTRA ESPECIFICACIÓN</t>
    </r>
  </si>
  <si>
    <r>
      <rPr>
        <sz val="7.5"/>
        <rFont val="Verdana"/>
        <family val="2"/>
      </rPr>
      <t>A858</t>
    </r>
  </si>
  <si>
    <r>
      <rPr>
        <sz val="7.5"/>
        <rFont val="Verdana"/>
        <family val="2"/>
      </rPr>
      <t xml:space="preserve">OTRAS ENCEFALITIS VIRALES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</si>
  <si>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A86X</t>
    </r>
  </si>
  <si>
    <r>
      <rPr>
        <sz val="7.5"/>
        <rFont val="Verdana"/>
        <family val="2"/>
      </rPr>
      <t>ENCEFALITIS VIRAL, NO ESPECIFICADA</t>
    </r>
  </si>
  <si>
    <r>
      <rPr>
        <sz val="7.5"/>
        <rFont val="Verdana"/>
        <family val="2"/>
      </rPr>
      <t>A870</t>
    </r>
  </si>
  <si>
    <r>
      <rPr>
        <sz val="7.5"/>
        <rFont val="Verdana"/>
        <family val="2"/>
      </rPr>
      <t>MENINGITIS ENTEROVIRAL (G02.0*)</t>
    </r>
  </si>
  <si>
    <r>
      <rPr>
        <sz val="7.5"/>
        <rFont val="Verdana"/>
        <family val="2"/>
      </rPr>
      <t>A871</t>
    </r>
  </si>
  <si>
    <r>
      <rPr>
        <sz val="7.5"/>
        <rFont val="Verdana"/>
        <family val="2"/>
      </rPr>
      <t xml:space="preserve">MENINGITIS DEBIDA A ADENOVIRUS
</t>
    </r>
    <r>
      <rPr>
        <sz val="7.5"/>
        <rFont val="Verdana"/>
        <family val="2"/>
      </rPr>
      <t>(G02.0*)</t>
    </r>
  </si>
  <si>
    <r>
      <rPr>
        <sz val="7.5"/>
        <rFont val="Verdana"/>
        <family val="2"/>
      </rPr>
      <t>A872</t>
    </r>
  </si>
  <si>
    <r>
      <rPr>
        <sz val="7.5"/>
        <rFont val="Verdana"/>
        <family val="2"/>
      </rPr>
      <t>CORIOMENINGITIS LINFOCITICA</t>
    </r>
  </si>
  <si>
    <r>
      <rPr>
        <sz val="7.5"/>
        <rFont val="Verdana"/>
        <family val="2"/>
      </rPr>
      <t>A878</t>
    </r>
  </si>
  <si>
    <r>
      <rPr>
        <sz val="7.5"/>
        <rFont val="Verdana"/>
        <family val="2"/>
      </rPr>
      <t>OTRAS MENINGITIS VIRALES</t>
    </r>
  </si>
  <si>
    <r>
      <rPr>
        <sz val="7.5"/>
        <rFont val="Verdana"/>
        <family val="2"/>
      </rPr>
      <t>A879</t>
    </r>
  </si>
  <si>
    <r>
      <rPr>
        <sz val="7.5"/>
        <rFont val="Verdana"/>
        <family val="2"/>
      </rPr>
      <t xml:space="preserve">MENINGITIS VIRAL,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</si>
  <si>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A880</t>
    </r>
  </si>
  <si>
    <r>
      <rPr>
        <sz val="7.5"/>
        <rFont val="Verdana"/>
        <family val="2"/>
      </rPr>
      <t>FIEBRE EXANTEMATICA ENTEROVIRAL [EXANTEMA DE BOSTON]</t>
    </r>
  </si>
  <si>
    <r>
      <rPr>
        <sz val="7.5"/>
        <rFont val="Verdana"/>
        <family val="2"/>
      </rPr>
      <t>A881</t>
    </r>
  </si>
  <si>
    <r>
      <rPr>
        <sz val="7.5"/>
        <rFont val="Verdana"/>
        <family val="2"/>
      </rPr>
      <t>VERTIGO EPIDEMICO</t>
    </r>
  </si>
  <si>
    <r>
      <rPr>
        <sz val="7.5"/>
        <rFont val="Verdana"/>
        <family val="2"/>
      </rPr>
      <t>A888</t>
    </r>
  </si>
  <si>
    <r>
      <rPr>
        <sz val="7.5"/>
        <rFont val="Verdana"/>
        <family val="2"/>
      </rPr>
      <t xml:space="preserve">OTRAS INFECCIONES VIRALES
</t>
    </r>
    <r>
      <rPr>
        <sz val="7.5"/>
        <rFont val="Verdana"/>
        <family val="2"/>
      </rPr>
      <t>ESPECIFICADAS DEL SISTEMA NERVIOSO CENTRAL</t>
    </r>
  </si>
  <si>
    <r>
      <rPr>
        <sz val="7.5"/>
        <rFont val="Verdana"/>
        <family val="2"/>
      </rPr>
      <t>A89X</t>
    </r>
  </si>
  <si>
    <r>
      <rPr>
        <sz val="7.5"/>
        <rFont val="Verdana"/>
        <family val="2"/>
      </rPr>
      <t>INFECCION VIRAL DEL SISTEMA NERVIOSO CENTRAL, NO ESPECIFICADA</t>
    </r>
  </si>
  <si>
    <r>
      <rPr>
        <sz val="7.5"/>
        <rFont val="Verdana"/>
        <family val="2"/>
      </rPr>
      <t>A90X</t>
    </r>
  </si>
  <si>
    <r>
      <rPr>
        <sz val="7.5"/>
        <rFont val="Verdana"/>
        <family val="2"/>
      </rPr>
      <t>FIEBRE DEL DENGUE [DENGUE CLASICO]</t>
    </r>
  </si>
  <si>
    <r>
      <rPr>
        <sz val="7.5"/>
        <rFont val="Verdana"/>
        <family val="2"/>
      </rPr>
      <t>A91X</t>
    </r>
  </si>
  <si>
    <r>
      <rPr>
        <sz val="7.5"/>
        <rFont val="Verdana"/>
        <family val="2"/>
      </rPr>
      <t>FIEBRE DEL DENGUE HEMORRAGICO</t>
    </r>
  </si>
  <si>
    <r>
      <rPr>
        <sz val="7.5"/>
        <rFont val="Verdana"/>
        <family val="2"/>
      </rPr>
      <t>A920</t>
    </r>
  </si>
  <si>
    <r>
      <rPr>
        <sz val="7.5"/>
        <rFont val="Verdana"/>
        <family val="2"/>
      </rPr>
      <t>ENFERMEDAD POR VIRUS CHIKUNGUNYA</t>
    </r>
  </si>
  <si>
    <r>
      <rPr>
        <sz val="7.5"/>
        <rFont val="Verdana"/>
        <family val="2"/>
      </rPr>
      <t>A921</t>
    </r>
  </si>
  <si>
    <r>
      <rPr>
        <sz val="7.5"/>
        <rFont val="Verdana"/>
        <family val="2"/>
      </rPr>
      <t>FIEBRE DE O´NYONG-NYONG</t>
    </r>
  </si>
  <si>
    <r>
      <rPr>
        <sz val="7.5"/>
        <rFont val="Verdana"/>
        <family val="2"/>
      </rPr>
      <t>A922</t>
    </r>
  </si>
  <si>
    <r>
      <rPr>
        <sz val="7.5"/>
        <rFont val="Verdana"/>
        <family val="2"/>
      </rPr>
      <t>FIEBRE EQUINA VENEZOLANA</t>
    </r>
  </si>
  <si>
    <r>
      <rPr>
        <sz val="7.5"/>
        <rFont val="Verdana"/>
        <family val="2"/>
      </rPr>
      <t>A923</t>
    </r>
  </si>
  <si>
    <r>
      <rPr>
        <sz val="7.5"/>
        <rFont val="Verdana"/>
        <family val="2"/>
      </rPr>
      <t>FIEBRE DEL OESTE DEL NILO</t>
    </r>
  </si>
  <si>
    <r>
      <rPr>
        <sz val="7.5"/>
        <rFont val="Verdana"/>
        <family val="2"/>
      </rPr>
      <t>A924</t>
    </r>
  </si>
  <si>
    <r>
      <rPr>
        <sz val="7.5"/>
        <rFont val="Verdana"/>
        <family val="2"/>
      </rPr>
      <t>FIEBRE DEL VALLE DEL RIFT</t>
    </r>
  </si>
  <si>
    <r>
      <rPr>
        <sz val="7.5"/>
        <rFont val="Verdana"/>
        <family val="2"/>
      </rPr>
      <t>A928</t>
    </r>
  </si>
  <si>
    <r>
      <rPr>
        <sz val="7.5"/>
        <rFont val="Verdana"/>
        <family val="2"/>
      </rPr>
      <t xml:space="preserve">OTRAS FIEBRES VIRALES
</t>
    </r>
    <r>
      <rPr>
        <sz val="7.5"/>
        <rFont val="Verdana"/>
        <family val="2"/>
      </rPr>
      <t>ESPECIFICADAS TRANSMITIDAS POR MOSQUITOS</t>
    </r>
  </si>
  <si>
    <r>
      <rPr>
        <sz val="7.5"/>
        <rFont val="Verdana"/>
        <family val="2"/>
      </rPr>
      <t>A929</t>
    </r>
  </si>
  <si>
    <r>
      <rPr>
        <sz val="7.5"/>
        <rFont val="Verdana"/>
        <family val="2"/>
      </rPr>
      <t>FIEBRE VIRAL TRANSMITIDA POR MOSQUITO, SIN OTRA ESPECIFICACION</t>
    </r>
  </si>
  <si>
    <r>
      <rPr>
        <sz val="7.5"/>
        <rFont val="Verdana"/>
        <family val="2"/>
      </rPr>
      <t>A930</t>
    </r>
  </si>
  <si>
    <r>
      <rPr>
        <sz val="7.5"/>
        <rFont val="Verdana"/>
        <family val="2"/>
      </rPr>
      <t xml:space="preserve">ENFERMEDAD POR VIRUS DE
</t>
    </r>
    <r>
      <rPr>
        <sz val="7.5"/>
        <rFont val="Verdana"/>
        <family val="2"/>
      </rPr>
      <t>OROPOUCHE</t>
    </r>
  </si>
  <si>
    <r>
      <rPr>
        <sz val="7.5"/>
        <rFont val="Verdana"/>
        <family val="2"/>
      </rPr>
      <t>A931</t>
    </r>
  </si>
  <si>
    <r>
      <rPr>
        <sz val="7.5"/>
        <rFont val="Verdana"/>
        <family val="2"/>
      </rPr>
      <t>FIEBRE TRANSMITIDA POR FLEBOTOMOS</t>
    </r>
  </si>
  <si>
    <r>
      <rPr>
        <sz val="7.5"/>
        <rFont val="Verdana"/>
        <family val="2"/>
      </rPr>
      <t>A932</t>
    </r>
  </si>
  <si>
    <r>
      <rPr>
        <sz val="7.5"/>
        <rFont val="Verdana"/>
        <family val="2"/>
      </rPr>
      <t xml:space="preserve">FIEBRE DE COLORADO TRANSMITIDA
</t>
    </r>
    <r>
      <rPr>
        <sz val="7.5"/>
        <rFont val="Verdana"/>
        <family val="2"/>
      </rPr>
      <t>POR GARRAPATAS</t>
    </r>
  </si>
  <si>
    <r>
      <rPr>
        <sz val="7.5"/>
        <rFont val="Verdana"/>
        <family val="2"/>
      </rPr>
      <t>A938</t>
    </r>
  </si>
  <si>
    <r>
      <rPr>
        <sz val="7.5"/>
        <rFont val="Verdana"/>
        <family val="2"/>
      </rPr>
      <t xml:space="preserve">OTRAS FIEBRES VIRALES
</t>
    </r>
    <r>
      <rPr>
        <sz val="7.5"/>
        <rFont val="Verdana"/>
        <family val="2"/>
      </rPr>
      <t>ESPECIFICADAS TRANSMITIDAS POR ANTROPODOS</t>
    </r>
  </si>
  <si>
    <r>
      <rPr>
        <sz val="7.5"/>
        <rFont val="Verdana"/>
        <family val="2"/>
      </rPr>
      <t>A94X</t>
    </r>
  </si>
  <si>
    <r>
      <rPr>
        <sz val="7.5"/>
        <rFont val="Verdana"/>
        <family val="2"/>
      </rPr>
      <t xml:space="preserve">FIEBRE VIRAL TRANSMITIDA POR
</t>
    </r>
    <r>
      <rPr>
        <sz val="7.5"/>
        <rFont val="Verdana"/>
        <family val="2"/>
      </rPr>
      <t>ARTROPODOS, NO ESPECIFICADA</t>
    </r>
  </si>
  <si>
    <r>
      <rPr>
        <sz val="7.5"/>
        <rFont val="Verdana"/>
        <family val="2"/>
      </rPr>
      <t>A950</t>
    </r>
  </si>
  <si>
    <r>
      <rPr>
        <sz val="7.5"/>
        <rFont val="Verdana"/>
        <family val="2"/>
      </rPr>
      <t>FIEBRE AMARILLA SELVATICA</t>
    </r>
  </si>
  <si>
    <r>
      <rPr>
        <sz val="7.5"/>
        <rFont val="Verdana"/>
        <family val="2"/>
      </rPr>
      <t>A951</t>
    </r>
  </si>
  <si>
    <r>
      <rPr>
        <sz val="7.5"/>
        <rFont val="Verdana"/>
        <family val="2"/>
      </rPr>
      <t>FIEBRE AMARILLA URBANA</t>
    </r>
  </si>
  <si>
    <r>
      <rPr>
        <sz val="7.5"/>
        <rFont val="Verdana"/>
        <family val="2"/>
      </rPr>
      <t>A959</t>
    </r>
  </si>
  <si>
    <r>
      <rPr>
        <sz val="7.5"/>
        <rFont val="Verdana"/>
        <family val="2"/>
      </rPr>
      <t>FIEBRE AMARILLA, NO ESPECIFICADA</t>
    </r>
  </si>
  <si>
    <r>
      <rPr>
        <sz val="7.5"/>
        <rFont val="Verdana"/>
        <family val="2"/>
      </rPr>
      <t>A960</t>
    </r>
  </si>
  <si>
    <r>
      <rPr>
        <sz val="7.5"/>
        <rFont val="Verdana"/>
        <family val="2"/>
      </rPr>
      <t>FIEBRE HEMORRAGICA DE JUNIN</t>
    </r>
  </si>
  <si>
    <r>
      <rPr>
        <sz val="7.5"/>
        <rFont val="Verdana"/>
        <family val="2"/>
      </rPr>
      <t>A961</t>
    </r>
  </si>
  <si>
    <r>
      <rPr>
        <sz val="7.5"/>
        <rFont val="Verdana"/>
        <family val="2"/>
      </rPr>
      <t>FIEBRE HEMORRAGICA DE MACHUPO</t>
    </r>
  </si>
  <si>
    <r>
      <rPr>
        <sz val="7.5"/>
        <rFont val="Verdana"/>
        <family val="2"/>
      </rPr>
      <t>A962</t>
    </r>
  </si>
  <si>
    <r>
      <rPr>
        <sz val="7.5"/>
        <rFont val="Verdana"/>
        <family val="2"/>
      </rPr>
      <t>FIEBRE DE LASSA</t>
    </r>
  </si>
  <si>
    <r>
      <rPr>
        <sz val="7.5"/>
        <rFont val="Verdana"/>
        <family val="2"/>
      </rPr>
      <t>A968</t>
    </r>
  </si>
  <si>
    <r>
      <rPr>
        <sz val="7.5"/>
        <rFont val="Verdana"/>
        <family val="2"/>
      </rPr>
      <t xml:space="preserve">OTRAS FIEBRES HEMORRAGICAS POR
</t>
    </r>
    <r>
      <rPr>
        <sz val="7.5"/>
        <rFont val="Verdana"/>
        <family val="2"/>
      </rPr>
      <t>ARENAVIRUS</t>
    </r>
  </si>
  <si>
    <r>
      <rPr>
        <sz val="7.5"/>
        <rFont val="Verdana"/>
        <family val="2"/>
      </rPr>
      <t>A969</t>
    </r>
  </si>
  <si>
    <r>
      <rPr>
        <sz val="7.5"/>
        <rFont val="Verdana"/>
        <family val="2"/>
      </rPr>
      <t xml:space="preserve">FIEBRE HEMORRAGICA POR
</t>
    </r>
    <r>
      <rPr>
        <sz val="7.5"/>
        <rFont val="Verdana"/>
        <family val="2"/>
      </rPr>
      <t>ARENAVIRUS, SIN OTRA ESPECIFICACION</t>
    </r>
  </si>
  <si>
    <r>
      <rPr>
        <sz val="7.5"/>
        <rFont val="Verdana"/>
        <family val="2"/>
      </rPr>
      <t>A980</t>
    </r>
  </si>
  <si>
    <r>
      <rPr>
        <sz val="7.5"/>
        <rFont val="Verdana"/>
        <family val="2"/>
      </rPr>
      <t xml:space="preserve">FIEBRE HEMORRAGICA DE CRIMEA-
</t>
    </r>
    <r>
      <rPr>
        <sz val="7.5"/>
        <rFont val="Verdana"/>
        <family val="2"/>
      </rPr>
      <t>CONGO</t>
    </r>
  </si>
  <si>
    <r>
      <rPr>
        <sz val="7.5"/>
        <rFont val="Verdana"/>
        <family val="2"/>
      </rPr>
      <t>A981</t>
    </r>
  </si>
  <si>
    <r>
      <rPr>
        <sz val="7.5"/>
        <rFont val="Verdana"/>
        <family val="2"/>
      </rPr>
      <t>FIEBRE HEMORRAGICA DE OMSK</t>
    </r>
  </si>
  <si>
    <r>
      <rPr>
        <sz val="7.5"/>
        <rFont val="Verdana"/>
        <family val="2"/>
      </rPr>
      <t>A982</t>
    </r>
  </si>
  <si>
    <r>
      <rPr>
        <sz val="7.5"/>
        <rFont val="Verdana"/>
        <family val="2"/>
      </rPr>
      <t xml:space="preserve">ENFERMEDAD DE LA SELVA DE
</t>
    </r>
    <r>
      <rPr>
        <sz val="7.5"/>
        <rFont val="Verdana"/>
        <family val="2"/>
      </rPr>
      <t>KYASANUR</t>
    </r>
  </si>
  <si>
    <r>
      <rPr>
        <sz val="7.5"/>
        <rFont val="Verdana"/>
        <family val="2"/>
      </rPr>
      <t>A983</t>
    </r>
  </si>
  <si>
    <r>
      <rPr>
        <sz val="7.5"/>
        <rFont val="Verdana"/>
        <family val="2"/>
      </rPr>
      <t xml:space="preserve">ENFERMEDAD POR EL VIRUS DE
</t>
    </r>
    <r>
      <rPr>
        <sz val="7.5"/>
        <rFont val="Verdana"/>
        <family val="2"/>
      </rPr>
      <t>MARBURG</t>
    </r>
  </si>
  <si>
    <r>
      <rPr>
        <sz val="7.5"/>
        <rFont val="Verdana"/>
        <family val="2"/>
      </rPr>
      <t>A984</t>
    </r>
  </si>
  <si>
    <r>
      <rPr>
        <sz val="7.5"/>
        <rFont val="Verdana"/>
        <family val="2"/>
      </rPr>
      <t>ENFERMEDAD POR EL VIRUS DE EBOLA</t>
    </r>
  </si>
  <si>
    <r>
      <rPr>
        <sz val="7.5"/>
        <rFont val="Verdana"/>
        <family val="2"/>
      </rPr>
      <t>A985</t>
    </r>
  </si>
  <si>
    <r>
      <rPr>
        <sz val="7.5"/>
        <rFont val="Verdana"/>
        <family val="2"/>
      </rPr>
      <t xml:space="preserve">FIEBRES HEMORRAGICAS CON
</t>
    </r>
    <r>
      <rPr>
        <sz val="7.5"/>
        <rFont val="Verdana"/>
        <family val="2"/>
      </rPr>
      <t>SINDROME RENAL</t>
    </r>
  </si>
  <si>
    <r>
      <rPr>
        <sz val="7.5"/>
        <rFont val="Verdana"/>
        <family val="2"/>
      </rPr>
      <t>A988</t>
    </r>
  </si>
  <si>
    <r>
      <rPr>
        <sz val="7.5"/>
        <rFont val="Verdana"/>
        <family val="2"/>
      </rPr>
      <t xml:space="preserve">OTRAS FIEBRES HEMORRAGICAS
</t>
    </r>
    <r>
      <rPr>
        <sz val="7.5"/>
        <rFont val="Verdana"/>
        <family val="2"/>
      </rPr>
      <t>VIRALES ESPECIFICADAS</t>
    </r>
  </si>
  <si>
    <r>
      <rPr>
        <sz val="7.5"/>
        <rFont val="Verdana"/>
        <family val="2"/>
      </rPr>
      <t>A99X</t>
    </r>
  </si>
  <si>
    <r>
      <rPr>
        <sz val="7.5"/>
        <rFont val="Verdana"/>
        <family val="2"/>
      </rPr>
      <t xml:space="preserve">FIEBRE VIRAL HEMORRAGICA,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</si>
  <si>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B000</t>
    </r>
  </si>
  <si>
    <r>
      <rPr>
        <sz val="7.5"/>
        <rFont val="Verdana"/>
        <family val="2"/>
      </rPr>
      <t>ECZEMA HERPETICO</t>
    </r>
  </si>
  <si>
    <r>
      <rPr>
        <sz val="7.5"/>
        <rFont val="Verdana"/>
        <family val="2"/>
      </rPr>
      <t>B001</t>
    </r>
  </si>
  <si>
    <r>
      <rPr>
        <sz val="7.5"/>
        <rFont val="Verdana"/>
        <family val="2"/>
      </rPr>
      <t>DERMATITIS VESICULAR HERPETICA</t>
    </r>
  </si>
  <si>
    <r>
      <rPr>
        <sz val="7.5"/>
        <rFont val="Verdana"/>
        <family val="2"/>
      </rPr>
      <t>B002</t>
    </r>
  </si>
  <si>
    <r>
      <rPr>
        <sz val="7.5"/>
        <rFont val="Verdana"/>
        <family val="2"/>
      </rPr>
      <t xml:space="preserve">GINGIVOESTOMATITIS Y
</t>
    </r>
    <r>
      <rPr>
        <sz val="7.5"/>
        <rFont val="Verdana"/>
        <family val="2"/>
      </rPr>
      <t>FARINGOAMIGDALITIS HERPETICA</t>
    </r>
  </si>
  <si>
    <r>
      <rPr>
        <sz val="7.5"/>
        <rFont val="Verdana"/>
        <family val="2"/>
      </rPr>
      <t>B003</t>
    </r>
  </si>
  <si>
    <r>
      <rPr>
        <sz val="7.5"/>
        <rFont val="Verdana"/>
        <family val="2"/>
      </rPr>
      <t>MENINGITIS HERPETICA (G02.0*)</t>
    </r>
  </si>
  <si>
    <r>
      <rPr>
        <sz val="7.5"/>
        <rFont val="Verdana"/>
        <family val="2"/>
      </rPr>
      <t>B004</t>
    </r>
  </si>
  <si>
    <r>
      <rPr>
        <sz val="7.5"/>
        <rFont val="Verdana"/>
        <family val="2"/>
      </rPr>
      <t>ENCEFALITIS HERPETICA (G05.1*)</t>
    </r>
  </si>
  <si>
    <r>
      <rPr>
        <sz val="7.5"/>
        <rFont val="Verdana"/>
        <family val="2"/>
      </rPr>
      <t>B005</t>
    </r>
  </si>
  <si>
    <r>
      <rPr>
        <sz val="7.5"/>
        <rFont val="Verdana"/>
        <family val="2"/>
      </rPr>
      <t>OCULOPATIA HERPETICA</t>
    </r>
  </si>
  <si>
    <r>
      <rPr>
        <sz val="7.5"/>
        <rFont val="Verdana"/>
        <family val="2"/>
      </rPr>
      <t>B007</t>
    </r>
  </si>
  <si>
    <r>
      <rPr>
        <sz val="7.5"/>
        <rFont val="Verdana"/>
        <family val="2"/>
      </rPr>
      <t>ENFERMEDAD HERPETICA DISEMINADA</t>
    </r>
  </si>
  <si>
    <r>
      <rPr>
        <sz val="7.5"/>
        <rFont val="Verdana"/>
        <family val="2"/>
      </rPr>
      <t>B008</t>
    </r>
  </si>
  <si>
    <r>
      <rPr>
        <sz val="7.5"/>
        <rFont val="Verdana"/>
        <family val="2"/>
      </rPr>
      <t xml:space="preserve">OTRAS FORMAS DE INFECCIONES
</t>
    </r>
    <r>
      <rPr>
        <sz val="7.5"/>
        <rFont val="Verdana"/>
        <family val="2"/>
      </rPr>
      <t>HERPETICAS</t>
    </r>
  </si>
  <si>
    <r>
      <rPr>
        <sz val="7.5"/>
        <rFont val="Verdana"/>
        <family val="2"/>
      </rPr>
      <t>B009</t>
    </r>
  </si>
  <si>
    <r>
      <rPr>
        <sz val="7.5"/>
        <rFont val="Verdana"/>
        <family val="2"/>
      </rPr>
      <t xml:space="preserve">INFECCION DEBIDA A EL VIRUS DEL
</t>
    </r>
    <r>
      <rPr>
        <sz val="7.5"/>
        <rFont val="Verdana"/>
        <family val="2"/>
      </rPr>
      <t>HERPES, NO ESPECIFICADA</t>
    </r>
  </si>
  <si>
    <r>
      <rPr>
        <sz val="7.5"/>
        <rFont val="Verdana"/>
        <family val="2"/>
      </rPr>
      <t>B010</t>
    </r>
  </si>
  <si>
    <r>
      <rPr>
        <sz val="7.5"/>
        <rFont val="Verdana"/>
        <family val="2"/>
      </rPr>
      <t xml:space="preserve">MENINGITIS DEBIDA A LA VARICELA
</t>
    </r>
    <r>
      <rPr>
        <sz val="7.5"/>
        <rFont val="Verdana"/>
        <family val="2"/>
      </rPr>
      <t>(G02.0*)</t>
    </r>
  </si>
  <si>
    <r>
      <rPr>
        <sz val="7.5"/>
        <rFont val="Verdana"/>
        <family val="2"/>
      </rPr>
      <t>B011</t>
    </r>
  </si>
  <si>
    <r>
      <rPr>
        <sz val="7.5"/>
        <rFont val="Verdana"/>
        <family val="2"/>
      </rPr>
      <t xml:space="preserve">ENCEFALITIS DEBIDA A LA VARICELA
</t>
    </r>
    <r>
      <rPr>
        <sz val="7.5"/>
        <rFont val="Verdana"/>
        <family val="2"/>
      </rPr>
      <t>(G05.1*)</t>
    </r>
  </si>
  <si>
    <r>
      <rPr>
        <sz val="7.5"/>
        <rFont val="Verdana"/>
        <family val="2"/>
      </rPr>
      <t>B012</t>
    </r>
  </si>
  <si>
    <r>
      <rPr>
        <sz val="7.5"/>
        <rFont val="Verdana"/>
        <family val="2"/>
      </rPr>
      <t xml:space="preserve">NEUMONIA DEBIDA A LA VARICELA
</t>
    </r>
    <r>
      <rPr>
        <sz val="7.5"/>
        <rFont val="Verdana"/>
        <family val="2"/>
      </rPr>
      <t>(J17.1*)</t>
    </r>
  </si>
  <si>
    <r>
      <rPr>
        <sz val="7.5"/>
        <rFont val="Verdana"/>
        <family val="2"/>
      </rPr>
      <t>B018</t>
    </r>
  </si>
  <si>
    <r>
      <rPr>
        <sz val="7.5"/>
        <rFont val="Verdana"/>
        <family val="2"/>
      </rPr>
      <t>VARICELA CON OTRAS COMPLICACIONES</t>
    </r>
  </si>
  <si>
    <r>
      <rPr>
        <sz val="7.5"/>
        <rFont val="Verdana"/>
        <family val="2"/>
      </rPr>
      <t>B019</t>
    </r>
  </si>
  <si>
    <r>
      <rPr>
        <sz val="7.5"/>
        <rFont val="Verdana"/>
        <family val="2"/>
      </rPr>
      <t>VARICELA SIN COMPLICACIONES</t>
    </r>
  </si>
  <si>
    <r>
      <rPr>
        <sz val="7.5"/>
        <rFont val="Verdana"/>
        <family val="2"/>
      </rPr>
      <t>B020</t>
    </r>
  </si>
  <si>
    <r>
      <rPr>
        <sz val="7.5"/>
        <rFont val="Verdana"/>
        <family val="2"/>
      </rPr>
      <t xml:space="preserve">ENCEFALITIS DEBIDA A HERPES ZOSTER
</t>
    </r>
    <r>
      <rPr>
        <sz val="7.5"/>
        <rFont val="Verdana"/>
        <family val="2"/>
      </rPr>
      <t>(G05.1*)</t>
    </r>
  </si>
  <si>
    <r>
      <rPr>
        <sz val="7.5"/>
        <rFont val="Verdana"/>
        <family val="2"/>
      </rPr>
      <t>B021</t>
    </r>
  </si>
  <si>
    <r>
      <rPr>
        <sz val="7.5"/>
        <rFont val="Verdana"/>
        <family val="2"/>
      </rPr>
      <t xml:space="preserve">MENINGITIS DEBIDA A HERPES ZOSTER
</t>
    </r>
    <r>
      <rPr>
        <sz val="7.5"/>
        <rFont val="Verdana"/>
        <family val="2"/>
      </rPr>
      <t>(G02.0*)</t>
    </r>
  </si>
  <si>
    <r>
      <rPr>
        <sz val="7.5"/>
        <rFont val="Verdana"/>
        <family val="2"/>
      </rPr>
      <t>B022</t>
    </r>
  </si>
  <si>
    <r>
      <rPr>
        <sz val="7.5"/>
        <rFont val="Verdana"/>
        <family val="2"/>
      </rPr>
      <t>HERPES ZOSTER CON OTROS COMPROMISOS DEL SISTEMA NERVIOSO</t>
    </r>
  </si>
  <si>
    <r>
      <rPr>
        <sz val="7.5"/>
        <rFont val="Verdana"/>
        <family val="2"/>
      </rPr>
      <t>B023</t>
    </r>
  </si>
  <si>
    <r>
      <rPr>
        <sz val="7.5"/>
        <rFont val="Verdana"/>
        <family val="2"/>
      </rPr>
      <t>HERPES ZOSTER OCULAR</t>
    </r>
  </si>
  <si>
    <r>
      <rPr>
        <sz val="7.5"/>
        <rFont val="Verdana"/>
        <family val="2"/>
      </rPr>
      <t>B027</t>
    </r>
  </si>
  <si>
    <r>
      <rPr>
        <sz val="7.5"/>
        <rFont val="Verdana"/>
        <family val="2"/>
      </rPr>
      <t>HERPES ZOSTER DISEMINADO</t>
    </r>
  </si>
  <si>
    <r>
      <rPr>
        <sz val="7.5"/>
        <rFont val="Verdana"/>
        <family val="2"/>
      </rPr>
      <t>B028</t>
    </r>
  </si>
  <si>
    <r>
      <rPr>
        <sz val="7.5"/>
        <rFont val="Verdana"/>
        <family val="2"/>
      </rPr>
      <t xml:space="preserve">HERPES ZOSTER CON OTRAS
</t>
    </r>
    <r>
      <rPr>
        <sz val="7.5"/>
        <rFont val="Verdana"/>
        <family val="2"/>
      </rPr>
      <t>COMPLICACIONES</t>
    </r>
  </si>
  <si>
    <r>
      <rPr>
        <sz val="7.5"/>
        <rFont val="Verdana"/>
        <family val="2"/>
      </rPr>
      <t>B029</t>
    </r>
  </si>
  <si>
    <r>
      <rPr>
        <sz val="7.5"/>
        <rFont val="Verdana"/>
        <family val="2"/>
      </rPr>
      <t>HERPES ZOSTER SIN COMPLICACIONES</t>
    </r>
  </si>
  <si>
    <r>
      <rPr>
        <sz val="7.5"/>
        <rFont val="Verdana"/>
        <family val="2"/>
      </rPr>
      <t>B03X</t>
    </r>
  </si>
  <si>
    <r>
      <rPr>
        <sz val="7.5"/>
        <rFont val="Verdana"/>
        <family val="2"/>
      </rPr>
      <t>VIRUELA</t>
    </r>
  </si>
  <si>
    <r>
      <rPr>
        <sz val="7.5"/>
        <rFont val="Verdana"/>
        <family val="2"/>
      </rPr>
      <t>B04X</t>
    </r>
  </si>
  <si>
    <r>
      <rPr>
        <sz val="7.5"/>
        <rFont val="Verdana"/>
        <family val="2"/>
      </rPr>
      <t>VIRUELA DE LOS MONOS</t>
    </r>
  </si>
  <si>
    <r>
      <rPr>
        <sz val="7.5"/>
        <rFont val="Verdana"/>
        <family val="2"/>
      </rPr>
      <t>B050</t>
    </r>
  </si>
  <si>
    <r>
      <rPr>
        <sz val="7.5"/>
        <rFont val="Verdana"/>
        <family val="2"/>
      </rPr>
      <t xml:space="preserve">SARAMPION COMPLICADO CON
</t>
    </r>
    <r>
      <rPr>
        <sz val="7.5"/>
        <rFont val="Verdana"/>
        <family val="2"/>
      </rPr>
      <t>ENCEFALITIS (G05.1*)</t>
    </r>
  </si>
  <si>
    <r>
      <rPr>
        <sz val="7.5"/>
        <rFont val="Verdana"/>
        <family val="2"/>
      </rPr>
      <t>B051</t>
    </r>
  </si>
  <si>
    <r>
      <rPr>
        <sz val="7.5"/>
        <rFont val="Verdana"/>
        <family val="2"/>
      </rPr>
      <t xml:space="preserve">SARAMPION COMPLICADO CON
</t>
    </r>
    <r>
      <rPr>
        <sz val="7.5"/>
        <rFont val="Verdana"/>
        <family val="2"/>
      </rPr>
      <t>MENINGITIS (G02.0*)</t>
    </r>
  </si>
  <si>
    <r>
      <rPr>
        <sz val="7.5"/>
        <rFont val="Verdana"/>
        <family val="2"/>
      </rPr>
      <t>B052</t>
    </r>
  </si>
  <si>
    <r>
      <rPr>
        <sz val="7.5"/>
        <rFont val="Verdana"/>
        <family val="2"/>
      </rPr>
      <t xml:space="preserve">SARAMPION COMPLICADO CON
</t>
    </r>
    <r>
      <rPr>
        <sz val="7.5"/>
        <rFont val="Verdana"/>
        <family val="2"/>
      </rPr>
      <t>NEUMONIA (J17.1*)</t>
    </r>
  </si>
  <si>
    <r>
      <rPr>
        <sz val="7.5"/>
        <rFont val="Verdana"/>
        <family val="2"/>
      </rPr>
      <t>B053</t>
    </r>
  </si>
  <si>
    <r>
      <rPr>
        <sz val="7.5"/>
        <rFont val="Verdana"/>
        <family val="2"/>
      </rPr>
      <t xml:space="preserve">SARAMPION COMPLICADO CON OTITIS
</t>
    </r>
    <r>
      <rPr>
        <sz val="7.5"/>
        <rFont val="Verdana"/>
        <family val="2"/>
      </rPr>
      <t>MEDIA (H67.1*)</t>
    </r>
  </si>
  <si>
    <r>
      <rPr>
        <sz val="7.5"/>
        <rFont val="Verdana"/>
        <family val="2"/>
      </rPr>
      <t>B054</t>
    </r>
  </si>
  <si>
    <r>
      <rPr>
        <sz val="7.5"/>
        <rFont val="Verdana"/>
        <family val="2"/>
      </rPr>
      <t xml:space="preserve">SARAMPION CON COMPLICACIONES
</t>
    </r>
    <r>
      <rPr>
        <sz val="7.5"/>
        <rFont val="Verdana"/>
        <family val="2"/>
      </rPr>
      <t>INTESTINALES</t>
    </r>
  </si>
  <si>
    <r>
      <rPr>
        <sz val="7.5"/>
        <rFont val="Verdana"/>
        <family val="2"/>
      </rPr>
      <t>B058</t>
    </r>
  </si>
  <si>
    <r>
      <rPr>
        <sz val="7.5"/>
        <rFont val="Verdana"/>
        <family val="2"/>
      </rPr>
      <t xml:space="preserve">SARAMPION CON OTRAS
</t>
    </r>
    <r>
      <rPr>
        <sz val="7.5"/>
        <rFont val="Verdana"/>
        <family val="2"/>
      </rPr>
      <t>COMPLICACIONES</t>
    </r>
  </si>
  <si>
    <r>
      <rPr>
        <sz val="7.5"/>
        <rFont val="Verdana"/>
        <family val="2"/>
      </rPr>
      <t>B059</t>
    </r>
  </si>
  <si>
    <r>
      <rPr>
        <sz val="7.5"/>
        <rFont val="Verdana"/>
        <family val="2"/>
      </rPr>
      <t>SARAMPION SIN COMPLICACIONES</t>
    </r>
  </si>
  <si>
    <r>
      <rPr>
        <sz val="7.5"/>
        <rFont val="Verdana"/>
        <family val="2"/>
      </rPr>
      <t>B060</t>
    </r>
  </si>
  <si>
    <r>
      <rPr>
        <sz val="7.5"/>
        <rFont val="Verdana"/>
        <family val="2"/>
      </rPr>
      <t xml:space="preserve">RUBEOLA CON COMPLICACIONES
</t>
    </r>
    <r>
      <rPr>
        <sz val="7.5"/>
        <rFont val="Verdana"/>
        <family val="2"/>
      </rPr>
      <t>NEUROLOGICAS</t>
    </r>
  </si>
  <si>
    <r>
      <rPr>
        <sz val="7.5"/>
        <rFont val="Verdana"/>
        <family val="2"/>
      </rPr>
      <t>B068</t>
    </r>
  </si>
  <si>
    <r>
      <rPr>
        <sz val="7.5"/>
        <rFont val="Verdana"/>
        <family val="2"/>
      </rPr>
      <t>RUBEOLA CON OTRAS COMPLICACIONES</t>
    </r>
  </si>
  <si>
    <r>
      <rPr>
        <sz val="7.5"/>
        <rFont val="Verdana"/>
        <family val="2"/>
      </rPr>
      <t>B069</t>
    </r>
  </si>
  <si>
    <r>
      <rPr>
        <sz val="7.5"/>
        <rFont val="Verdana"/>
        <family val="2"/>
      </rPr>
      <t>RUBEOLA SIN COMPLICACIONES</t>
    </r>
  </si>
  <si>
    <r>
      <rPr>
        <sz val="7.5"/>
        <rFont val="Verdana"/>
        <family val="2"/>
      </rPr>
      <t>B07X</t>
    </r>
  </si>
  <si>
    <r>
      <rPr>
        <sz val="7.5"/>
        <rFont val="Verdana"/>
        <family val="2"/>
      </rPr>
      <t>VERRUGAS VIRICAS</t>
    </r>
  </si>
  <si>
    <r>
      <rPr>
        <sz val="7.5"/>
        <rFont val="Verdana"/>
        <family val="2"/>
      </rPr>
      <t>B080</t>
    </r>
  </si>
  <si>
    <r>
      <rPr>
        <sz val="7.5"/>
        <rFont val="Verdana"/>
        <family val="2"/>
      </rPr>
      <t xml:space="preserve">OTRAS INFECCIONES DEBIDAS A
</t>
    </r>
    <r>
      <rPr>
        <sz val="7.5"/>
        <rFont val="Verdana"/>
        <family val="2"/>
      </rPr>
      <t>ORTOPOXVIRUS</t>
    </r>
  </si>
  <si>
    <r>
      <rPr>
        <sz val="7.5"/>
        <rFont val="Verdana"/>
        <family val="2"/>
      </rPr>
      <t>B081</t>
    </r>
  </si>
  <si>
    <r>
      <rPr>
        <sz val="7.5"/>
        <rFont val="Verdana"/>
        <family val="2"/>
      </rPr>
      <t>MOLUSCO CONTAGIOSO</t>
    </r>
  </si>
  <si>
    <r>
      <rPr>
        <sz val="7.5"/>
        <rFont val="Verdana"/>
        <family val="2"/>
      </rPr>
      <t>B082</t>
    </r>
  </si>
  <si>
    <r>
      <rPr>
        <sz val="7.5"/>
        <rFont val="Verdana"/>
        <family val="2"/>
      </rPr>
      <t xml:space="preserve">EXANTEMA SUBITO [SEXTA
</t>
    </r>
    <r>
      <rPr>
        <sz val="7.5"/>
        <rFont val="Verdana"/>
        <family val="2"/>
      </rPr>
      <t>ENFERMEDAD]</t>
    </r>
  </si>
  <si>
    <r>
      <rPr>
        <sz val="7.5"/>
        <rFont val="Verdana"/>
        <family val="2"/>
      </rPr>
      <t>B083</t>
    </r>
  </si>
  <si>
    <r>
      <rPr>
        <sz val="7.5"/>
        <rFont val="Verdana"/>
        <family val="2"/>
      </rPr>
      <t xml:space="preserve">ERITEMA INFECCIOSO [QUINTA
</t>
    </r>
    <r>
      <rPr>
        <sz val="7.5"/>
        <rFont val="Verdana"/>
        <family val="2"/>
      </rPr>
      <t>ENFERMEDAD]</t>
    </r>
  </si>
  <si>
    <r>
      <rPr>
        <sz val="7.5"/>
        <rFont val="Verdana"/>
        <family val="2"/>
      </rPr>
      <t>B084</t>
    </r>
  </si>
  <si>
    <r>
      <rPr>
        <sz val="7.5"/>
        <rFont val="Verdana"/>
        <family val="2"/>
      </rPr>
      <t xml:space="preserve">ESTOMATITIS VESICULAR ENTEROVIRAL
</t>
    </r>
    <r>
      <rPr>
        <sz val="7.5"/>
        <rFont val="Verdana"/>
        <family val="2"/>
      </rPr>
      <t>CON EXANTEMA</t>
    </r>
  </si>
  <si>
    <r>
      <rPr>
        <sz val="7.5"/>
        <rFont val="Verdana"/>
        <family val="2"/>
      </rPr>
      <t>B085</t>
    </r>
  </si>
  <si>
    <r>
      <rPr>
        <sz val="7.5"/>
        <rFont val="Verdana"/>
        <family val="2"/>
      </rPr>
      <t>FARINGITIS VESICULAR ENTEROVIRICA</t>
    </r>
  </si>
  <si>
    <r>
      <rPr>
        <sz val="7.5"/>
        <rFont val="Verdana"/>
        <family val="2"/>
      </rPr>
      <t>B088</t>
    </r>
  </si>
  <si>
    <r>
      <rPr>
        <sz val="7.5"/>
        <rFont val="Verdana"/>
        <family val="2"/>
      </rPr>
      <t>OTRAS INFECCIONES VIRALES ESPECIFICADAS, CARACTERIZADAS POR LESIONES DE LA PIEL Y DE LAS MEMBRANAS MUCOSAS</t>
    </r>
  </si>
  <si>
    <r>
      <rPr>
        <sz val="7.5"/>
        <rFont val="Verdana"/>
        <family val="2"/>
      </rPr>
      <t>B09X</t>
    </r>
  </si>
  <si>
    <r>
      <rPr>
        <sz val="7.5"/>
        <rFont val="Verdana"/>
        <family val="2"/>
      </rPr>
      <t>INFECCION VIRAL NO ESPECIFICADA, CARACTERIZADA POR LESIONES DE LA PIEL Y DE LAS MEMBRANAS MUCOSAS</t>
    </r>
  </si>
  <si>
    <r>
      <rPr>
        <sz val="7.5"/>
        <rFont val="Verdana"/>
        <family val="2"/>
      </rPr>
      <t>B150</t>
    </r>
  </si>
  <si>
    <r>
      <rPr>
        <sz val="7.5"/>
        <rFont val="Verdana"/>
        <family val="2"/>
      </rPr>
      <t xml:space="preserve">HEPATITIS AGUDA TIPO A, SIN COMA
</t>
    </r>
    <r>
      <rPr>
        <sz val="7.5"/>
        <rFont val="Verdana"/>
        <family val="2"/>
      </rPr>
      <t>HEPATICO</t>
    </r>
  </si>
  <si>
    <r>
      <rPr>
        <sz val="7.5"/>
        <rFont val="Verdana"/>
        <family val="2"/>
      </rPr>
      <t>B159</t>
    </r>
  </si>
  <si>
    <r>
      <rPr>
        <sz val="7.5"/>
        <rFont val="Verdana"/>
        <family val="2"/>
      </rPr>
      <t xml:space="preserve">HEPATITIS AGUDA TIPO A, CON COMA
</t>
    </r>
    <r>
      <rPr>
        <sz val="7.5"/>
        <rFont val="Verdana"/>
        <family val="2"/>
      </rPr>
      <t>HEPATICO</t>
    </r>
  </si>
  <si>
    <r>
      <rPr>
        <sz val="7.5"/>
        <rFont val="Verdana"/>
        <family val="2"/>
      </rPr>
      <t>B160</t>
    </r>
  </si>
  <si>
    <r>
      <rPr>
        <sz val="7.5"/>
        <rFont val="Verdana"/>
        <family val="2"/>
      </rPr>
      <t xml:space="preserve">HEPATITIS AGUDA TIPO B, CON AGENTE
</t>
    </r>
    <r>
      <rPr>
        <sz val="7.5"/>
        <rFont val="Verdana"/>
        <family val="2"/>
      </rPr>
      <t>DELTA (COINFECCION). CON COMA HEPATICO</t>
    </r>
  </si>
  <si>
    <r>
      <rPr>
        <sz val="7.5"/>
        <rFont val="Verdana"/>
        <family val="2"/>
      </rPr>
      <t>B161</t>
    </r>
  </si>
  <si>
    <r>
      <rPr>
        <sz val="7.5"/>
        <rFont val="Verdana"/>
        <family val="2"/>
      </rPr>
      <t xml:space="preserve">HEPATITIS AGUDA TIPO B, CON AGENTE
</t>
    </r>
    <r>
      <rPr>
        <sz val="7.5"/>
        <rFont val="Verdana"/>
        <family val="2"/>
      </rPr>
      <t>DELTA (COINFECCION), SIN COMA HEPATICO</t>
    </r>
  </si>
  <si>
    <r>
      <rPr>
        <sz val="7.5"/>
        <rFont val="Verdana"/>
        <family val="2"/>
      </rPr>
      <t>B162</t>
    </r>
  </si>
  <si>
    <r>
      <rPr>
        <sz val="7.5"/>
        <rFont val="Verdana"/>
        <family val="2"/>
      </rPr>
      <t>HEPATITIS AGUDA TIPO B, SIN AGENTE DELTA, CON COMA HEPATICO</t>
    </r>
  </si>
  <si>
    <r>
      <rPr>
        <sz val="7.5"/>
        <rFont val="Verdana"/>
        <family val="2"/>
      </rPr>
      <t>B169</t>
    </r>
  </si>
  <si>
    <r>
      <rPr>
        <sz val="7.5"/>
        <rFont val="Verdana"/>
        <family val="2"/>
      </rPr>
      <t>HEPATITIS AGUDA TIPO B, SIN AGENTE DELTA Y SIN COMA HEPATICO</t>
    </r>
  </si>
  <si>
    <r>
      <rPr>
        <sz val="7.5"/>
        <rFont val="Verdana"/>
        <family val="2"/>
      </rPr>
      <t>B170</t>
    </r>
  </si>
  <si>
    <r>
      <rPr>
        <sz val="7.5"/>
        <rFont val="Verdana"/>
        <family val="2"/>
      </rPr>
      <t xml:space="preserve">INFECCION (SUPERINFECCION) AGUDA
</t>
    </r>
    <r>
      <rPr>
        <sz val="7.5"/>
        <rFont val="Verdana"/>
        <family val="2"/>
      </rPr>
      <t>POR AGENTE DELTA EN EL PORTADOR DE HEPATITIS B</t>
    </r>
  </si>
  <si>
    <r>
      <rPr>
        <sz val="7.5"/>
        <rFont val="Verdana"/>
        <family val="2"/>
      </rPr>
      <t>B171</t>
    </r>
  </si>
  <si>
    <r>
      <rPr>
        <sz val="7.5"/>
        <rFont val="Verdana"/>
        <family val="2"/>
      </rPr>
      <t>HEPATITIS AGUDA TIPO C</t>
    </r>
  </si>
  <si>
    <r>
      <rPr>
        <sz val="7.5"/>
        <rFont val="Verdana"/>
        <family val="2"/>
      </rPr>
      <t>B172</t>
    </r>
  </si>
  <si>
    <r>
      <rPr>
        <sz val="7.5"/>
        <rFont val="Verdana"/>
        <family val="2"/>
      </rPr>
      <t>HEPATITIS AGUDA TIPO E</t>
    </r>
  </si>
  <si>
    <r>
      <rPr>
        <sz val="7.5"/>
        <rFont val="Verdana"/>
        <family val="2"/>
      </rPr>
      <t>B178</t>
    </r>
  </si>
  <si>
    <r>
      <rPr>
        <sz val="7.5"/>
        <rFont val="Verdana"/>
        <family val="2"/>
      </rPr>
      <t xml:space="preserve">OTRAS HEPATITIS VIRALES AGUDAS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</si>
  <si>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B180</t>
    </r>
  </si>
  <si>
    <r>
      <rPr>
        <sz val="7.5"/>
        <rFont val="Verdana"/>
        <family val="2"/>
      </rPr>
      <t xml:space="preserve">HEPATITIS VIRAL TIPO B CRONICA, CON
</t>
    </r>
    <r>
      <rPr>
        <sz val="7.5"/>
        <rFont val="Verdana"/>
        <family val="2"/>
      </rPr>
      <t>AGENTE DELTA</t>
    </r>
  </si>
  <si>
    <r>
      <rPr>
        <sz val="7.5"/>
        <rFont val="Verdana"/>
        <family val="2"/>
      </rPr>
      <t>B181</t>
    </r>
  </si>
  <si>
    <r>
      <rPr>
        <sz val="7.5"/>
        <rFont val="Verdana"/>
        <family val="2"/>
      </rPr>
      <t xml:space="preserve">HEPATITIS VIRAL TIPO B CRONICA, SIN
</t>
    </r>
    <r>
      <rPr>
        <sz val="7.5"/>
        <rFont val="Verdana"/>
        <family val="2"/>
      </rPr>
      <t>AGENTE DELTA</t>
    </r>
  </si>
  <si>
    <r>
      <rPr>
        <sz val="7.5"/>
        <rFont val="Verdana"/>
        <family val="2"/>
      </rPr>
      <t>B182</t>
    </r>
  </si>
  <si>
    <r>
      <rPr>
        <sz val="7.5"/>
        <rFont val="Verdana"/>
        <family val="2"/>
      </rPr>
      <t>HEPATITIS VIRAL TIPO C CRONICA</t>
    </r>
  </si>
  <si>
    <r>
      <rPr>
        <sz val="7.5"/>
        <rFont val="Verdana"/>
        <family val="2"/>
      </rPr>
      <t>B188</t>
    </r>
  </si>
  <si>
    <r>
      <rPr>
        <sz val="7.5"/>
        <rFont val="Verdana"/>
        <family val="2"/>
      </rPr>
      <t>OTRAS HEPATITIS VIRALES CRONICAS</t>
    </r>
  </si>
  <si>
    <r>
      <rPr>
        <sz val="7.5"/>
        <rFont val="Verdana"/>
        <family val="2"/>
      </rPr>
      <t>B189</t>
    </r>
  </si>
  <si>
    <r>
      <rPr>
        <sz val="7.5"/>
        <rFont val="Verdana"/>
        <family val="2"/>
      </rPr>
      <t xml:space="preserve">HEPATITIS VIRAL CRONICA,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</si>
  <si>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B190</t>
    </r>
  </si>
  <si>
    <r>
      <rPr>
        <sz val="7.5"/>
        <rFont val="Verdana"/>
        <family val="2"/>
      </rPr>
      <t xml:space="preserve">HEPATITIS VIRAL NO ESPECIFICADA CON
</t>
    </r>
    <r>
      <rPr>
        <sz val="7.5"/>
        <rFont val="Verdana"/>
        <family val="2"/>
      </rPr>
      <t>COMA</t>
    </r>
  </si>
  <si>
    <r>
      <rPr>
        <sz val="7.5"/>
        <rFont val="Verdana"/>
        <family val="2"/>
      </rPr>
      <t>B199</t>
    </r>
  </si>
  <si>
    <r>
      <rPr>
        <sz val="7.5"/>
        <rFont val="Verdana"/>
        <family val="2"/>
      </rPr>
      <t xml:space="preserve">HEPATITIS VIRAL NO ESPECIFICADA SIN
</t>
    </r>
    <r>
      <rPr>
        <sz val="7.5"/>
        <rFont val="Verdana"/>
        <family val="2"/>
      </rPr>
      <t>COMA</t>
    </r>
  </si>
  <si>
    <r>
      <rPr>
        <sz val="7.5"/>
        <rFont val="Verdana"/>
        <family val="2"/>
      </rPr>
      <t>B200</t>
    </r>
  </si>
  <si>
    <r>
      <rPr>
        <sz val="7.5"/>
        <rFont val="Verdana"/>
        <family val="2"/>
      </rPr>
      <t>ENFERMEDAD POR EL VIH, RESULTANTE EN INFECCION POR MICOBACTERIAS</t>
    </r>
  </si>
  <si>
    <r>
      <rPr>
        <sz val="7.5"/>
        <rFont val="Verdana"/>
        <family val="2"/>
      </rPr>
      <t>B201</t>
    </r>
  </si>
  <si>
    <r>
      <rPr>
        <sz val="7.5"/>
        <rFont val="Verdana"/>
        <family val="2"/>
      </rPr>
      <t>ENFERMEDAD POR EL VIH, RESULTANTE EN OTRAS INFECCIONES BACTERIANAS</t>
    </r>
  </si>
  <si>
    <r>
      <rPr>
        <sz val="7.5"/>
        <rFont val="Verdana"/>
        <family val="2"/>
      </rPr>
      <t>B202</t>
    </r>
  </si>
  <si>
    <r>
      <rPr>
        <sz val="7.5"/>
        <rFont val="Verdana"/>
        <family val="2"/>
      </rPr>
      <t>ENFERMEDAD POR VIH, RESULTANTE EN ENFERMEDAD POR CITOMEGALOVIRUS</t>
    </r>
  </si>
  <si>
    <r>
      <rPr>
        <sz val="7.5"/>
        <rFont val="Verdana"/>
        <family val="2"/>
      </rPr>
      <t>B203</t>
    </r>
  </si>
  <si>
    <r>
      <rPr>
        <sz val="7.5"/>
        <rFont val="Verdana"/>
        <family val="2"/>
      </rPr>
      <t>ENFERMEDAD POR VIH, RESULTANTE EN OTRAS INFECCIONES VIRALES</t>
    </r>
  </si>
  <si>
    <r>
      <rPr>
        <sz val="7.5"/>
        <rFont val="Verdana"/>
        <family val="2"/>
      </rPr>
      <t>B204</t>
    </r>
  </si>
  <si>
    <r>
      <rPr>
        <sz val="7.5"/>
        <rFont val="Verdana"/>
        <family val="2"/>
      </rPr>
      <t xml:space="preserve">ENFERMEDAD POR VIH, RESULTANTE EN
</t>
    </r>
    <r>
      <rPr>
        <sz val="7.5"/>
        <rFont val="Verdana"/>
        <family val="2"/>
      </rPr>
      <t>CANDIDIASIS</t>
    </r>
  </si>
  <si>
    <r>
      <rPr>
        <sz val="7.5"/>
        <rFont val="Verdana"/>
        <family val="2"/>
      </rPr>
      <t>B205</t>
    </r>
  </si>
  <si>
    <r>
      <rPr>
        <sz val="7.5"/>
        <rFont val="Verdana"/>
        <family val="2"/>
      </rPr>
      <t xml:space="preserve">ENFERMEDAD POR VIH, RESULTANTE EN
</t>
    </r>
    <r>
      <rPr>
        <sz val="7.5"/>
        <rFont val="Verdana"/>
        <family val="2"/>
      </rPr>
      <t>OTRAS MICOSIS</t>
    </r>
  </si>
  <si>
    <r>
      <rPr>
        <sz val="7.5"/>
        <rFont val="Verdana"/>
        <family val="2"/>
      </rPr>
      <t>B206</t>
    </r>
  </si>
  <si>
    <r>
      <rPr>
        <sz val="7.5"/>
        <rFont val="Verdana"/>
        <family val="2"/>
      </rPr>
      <t>ENFERMEDAD POR VIH, RESULTANTE EN NEUMONIA POR PNEUMOCYSTIS CARINII</t>
    </r>
  </si>
  <si>
    <r>
      <rPr>
        <sz val="7.5"/>
        <rFont val="Verdana"/>
        <family val="2"/>
      </rPr>
      <t>B207</t>
    </r>
  </si>
  <si>
    <r>
      <rPr>
        <sz val="7.5"/>
        <rFont val="Verdana"/>
        <family val="2"/>
      </rPr>
      <t>ENFERMEDAD POR VIH, RESULTANTE EN INFECCIONES MULTIPLES</t>
    </r>
  </si>
  <si>
    <r>
      <rPr>
        <sz val="7.5"/>
        <rFont val="Verdana"/>
        <family val="2"/>
      </rPr>
      <t>B208</t>
    </r>
  </si>
  <si>
    <r>
      <rPr>
        <sz val="7.5"/>
        <rFont val="Verdana"/>
        <family val="2"/>
      </rPr>
      <t>ENFERMEDAD POR VIH, RESULTANTE EN OTRAS ENFERMEDADES INFECCIOSAS O PARASITARIAS</t>
    </r>
  </si>
  <si>
    <r>
      <rPr>
        <sz val="7.5"/>
        <rFont val="Verdana"/>
        <family val="2"/>
      </rPr>
      <t>B209</t>
    </r>
  </si>
  <si>
    <r>
      <rPr>
        <sz val="7.5"/>
        <rFont val="Verdana"/>
        <family val="2"/>
      </rPr>
      <t>ENFERMEDAD POR VIH, RESULTANTE EN ENFERMEDAD INFECCIOSA O PARASITARIA NO ESPECIFICADA</t>
    </r>
  </si>
  <si>
    <r>
      <rPr>
        <sz val="7.5"/>
        <rFont val="Verdana"/>
        <family val="2"/>
      </rPr>
      <t>B210</t>
    </r>
  </si>
  <si>
    <r>
      <rPr>
        <sz val="7.5"/>
        <rFont val="Verdana"/>
        <family val="2"/>
      </rPr>
      <t>ENFERMEDAD POR VIH, RESULTANTE EN SARCOMA DE KAPOSI</t>
    </r>
  </si>
  <si>
    <r>
      <rPr>
        <sz val="7.5"/>
        <rFont val="Verdana"/>
        <family val="2"/>
      </rPr>
      <t>B211</t>
    </r>
  </si>
  <si>
    <r>
      <rPr>
        <sz val="7.5"/>
        <rFont val="Verdana"/>
        <family val="2"/>
      </rPr>
      <t>ENFERMEDAD POR VIH, RESULTANTE EN LINFOMA DE BURKITT</t>
    </r>
  </si>
  <si>
    <r>
      <rPr>
        <sz val="7.5"/>
        <rFont val="Verdana"/>
        <family val="2"/>
      </rPr>
      <t>B212</t>
    </r>
  </si>
  <si>
    <r>
      <rPr>
        <sz val="7.5"/>
        <rFont val="Verdana"/>
        <family val="2"/>
      </rPr>
      <t>ENFERMEDAD POR VIH, RESULTANTE EN OTROS TIPOS DE LINFOMA NO HODGKIN</t>
    </r>
  </si>
  <si>
    <r>
      <rPr>
        <sz val="7.5"/>
        <rFont val="Verdana"/>
        <family val="2"/>
      </rPr>
      <t>B213</t>
    </r>
  </si>
  <si>
    <r>
      <rPr>
        <sz val="7.5"/>
        <rFont val="Verdana"/>
        <family val="2"/>
      </rPr>
      <t>ENFERMEDAD POR VIH, RESULTANTE EN OTROS TUMORES MALIGNOS DEL TEJIDO LINFOIDE, HEMATOPOYETICO Y TEJIDOS RELACIONADOS</t>
    </r>
  </si>
  <si>
    <r>
      <rPr>
        <sz val="7.5"/>
        <rFont val="Verdana"/>
        <family val="2"/>
      </rPr>
      <t>B217</t>
    </r>
  </si>
  <si>
    <r>
      <rPr>
        <sz val="7.5"/>
        <rFont val="Verdana"/>
        <family val="2"/>
      </rPr>
      <t>ENFERMEDAD POR VIH, RESULTANTE EN TUMORES MALIGNOS MULTIPLES</t>
    </r>
  </si>
  <si>
    <r>
      <rPr>
        <sz val="7.5"/>
        <rFont val="Verdana"/>
        <family val="2"/>
      </rPr>
      <t>B218</t>
    </r>
  </si>
  <si>
    <r>
      <rPr>
        <sz val="7.5"/>
        <rFont val="Verdana"/>
        <family val="2"/>
      </rPr>
      <t>ENFERMEDAD POR VIH, RESULTANTE EN OTROS TUMORES MALIGNOS</t>
    </r>
  </si>
  <si>
    <r>
      <rPr>
        <sz val="7.5"/>
        <rFont val="Verdana"/>
        <family val="2"/>
      </rPr>
      <t>B219</t>
    </r>
  </si>
  <si>
    <r>
      <rPr>
        <sz val="7.5"/>
        <rFont val="Verdana"/>
        <family val="2"/>
      </rPr>
      <t xml:space="preserve">ENFERMEDAD POR VIH, RESULTANTE EN
</t>
    </r>
    <r>
      <rPr>
        <sz val="7.5"/>
        <rFont val="Verdana"/>
        <family val="2"/>
      </rPr>
      <t>TUMORES MALIGNOS NO ESPECIFICADOS</t>
    </r>
  </si>
  <si>
    <r>
      <rPr>
        <sz val="7.5"/>
        <rFont val="Verdana"/>
        <family val="2"/>
      </rPr>
      <t>B220</t>
    </r>
  </si>
  <si>
    <r>
      <rPr>
        <sz val="7.5"/>
        <rFont val="Verdana"/>
        <family val="2"/>
      </rPr>
      <t xml:space="preserve">ENFERMEDAD POR VIH, RESULTANTE EN
</t>
    </r>
    <r>
      <rPr>
        <sz val="7.5"/>
        <rFont val="Verdana"/>
        <family val="2"/>
      </rPr>
      <t>ENCEFALOPATIA</t>
    </r>
  </si>
  <si>
    <r>
      <rPr>
        <sz val="7.5"/>
        <rFont val="Verdana"/>
        <family val="2"/>
      </rPr>
      <t>B221</t>
    </r>
  </si>
  <si>
    <r>
      <rPr>
        <sz val="7.5"/>
        <rFont val="Verdana"/>
        <family val="2"/>
      </rPr>
      <t>ENFERMEDAD POR VIH, RESULTANTE EN NEUMONITIS LINFOIDE INTERSTICIAL</t>
    </r>
  </si>
  <si>
    <r>
      <rPr>
        <sz val="7.5"/>
        <rFont val="Verdana"/>
        <family val="2"/>
      </rPr>
      <t>B222</t>
    </r>
  </si>
  <si>
    <r>
      <rPr>
        <sz val="7.5"/>
        <rFont val="Verdana"/>
        <family val="2"/>
      </rPr>
      <t>ENFERMEDAD POR VIH, RESULTANTE EN SINDROME CAQUECTICO</t>
    </r>
  </si>
  <si>
    <r>
      <rPr>
        <sz val="7.5"/>
        <rFont val="Verdana"/>
        <family val="2"/>
      </rPr>
      <t>B227</t>
    </r>
  </si>
  <si>
    <r>
      <rPr>
        <sz val="7.5"/>
        <rFont val="Verdana"/>
        <family val="2"/>
      </rPr>
      <t>ENFERMEDAD POR VIH, RESULTANTE EN ENFERMEDADES MULTIPLES CLASIFICADAS EN OTRA PARTE</t>
    </r>
  </si>
  <si>
    <r>
      <rPr>
        <sz val="7.5"/>
        <rFont val="Verdana"/>
        <family val="2"/>
      </rPr>
      <t>B230</t>
    </r>
  </si>
  <si>
    <r>
      <rPr>
        <sz val="7.5"/>
        <rFont val="Verdana"/>
        <family val="2"/>
      </rPr>
      <t xml:space="preserve">SINDROME DE INFECCION AGUDA
</t>
    </r>
    <r>
      <rPr>
        <sz val="7.5"/>
        <rFont val="Verdana"/>
        <family val="2"/>
      </rPr>
      <t>DEBIDA A VIH</t>
    </r>
  </si>
  <si>
    <r>
      <rPr>
        <sz val="7.5"/>
        <rFont val="Verdana"/>
        <family val="2"/>
      </rPr>
      <t>B231</t>
    </r>
  </si>
  <si>
    <r>
      <rPr>
        <sz val="7.5"/>
        <rFont val="Verdana"/>
        <family val="2"/>
      </rPr>
      <t xml:space="preserve">ENFERMEDAD POR VIH, RESULTANTE EN
</t>
    </r>
    <r>
      <rPr>
        <sz val="7.5"/>
        <rFont val="Verdana"/>
        <family val="2"/>
      </rPr>
      <t>LINFADENOPATIA GENERALIZADA (PERSISTENTE)</t>
    </r>
  </si>
  <si>
    <r>
      <rPr>
        <sz val="7.5"/>
        <rFont val="Verdana"/>
        <family val="2"/>
      </rPr>
      <t>B232</t>
    </r>
  </si>
  <si>
    <r>
      <rPr>
        <sz val="7.5"/>
        <rFont val="Verdana"/>
        <family val="2"/>
      </rPr>
      <t>ENFERMEDAD POR VIH, RESULTANTE EN ANORMALIDADES INMUNOLOGICAS Y HEMATOLOGICAS, NO CLASIFICADAS EN OTRA PARTE</t>
    </r>
  </si>
  <si>
    <r>
      <rPr>
        <sz val="7.5"/>
        <rFont val="Verdana"/>
        <family val="2"/>
      </rPr>
      <t>B238</t>
    </r>
  </si>
  <si>
    <r>
      <rPr>
        <sz val="7.5"/>
        <rFont val="Verdana"/>
        <family val="2"/>
      </rPr>
      <t>ENFERMEDAD POR VIH, RESULTANTE EN OTRAS AFECCIONES ESPECIFICADAS</t>
    </r>
  </si>
  <si>
    <r>
      <rPr>
        <sz val="7.5"/>
        <rFont val="Verdana"/>
        <family val="2"/>
      </rPr>
      <t>B24X</t>
    </r>
  </si>
  <si>
    <r>
      <rPr>
        <sz val="7.5"/>
        <rFont val="Verdana"/>
        <family val="2"/>
      </rPr>
      <t xml:space="preserve">ENFERMEDAD POR VIRUS DE LA
</t>
    </r>
    <r>
      <rPr>
        <sz val="7.5"/>
        <rFont val="Verdana"/>
        <family val="2"/>
      </rPr>
      <t>INMUNODEFICIENCIA HUMANA (VIH), SIN OTRA ESPECIFICACION</t>
    </r>
  </si>
  <si>
    <r>
      <rPr>
        <sz val="7.5"/>
        <rFont val="Verdana"/>
        <family val="2"/>
      </rPr>
      <t>B250</t>
    </r>
  </si>
  <si>
    <r>
      <rPr>
        <sz val="7.5"/>
        <rFont val="Verdana"/>
        <family val="2"/>
      </rPr>
      <t xml:space="preserve">NEUMONITIS DEBIDA A VIRUS
</t>
    </r>
    <r>
      <rPr>
        <sz val="7.5"/>
        <rFont val="Verdana"/>
        <family val="2"/>
      </rPr>
      <t>CITOMEGALICO (J17.1*)</t>
    </r>
  </si>
  <si>
    <r>
      <rPr>
        <sz val="7.5"/>
        <rFont val="Verdana"/>
        <family val="2"/>
      </rPr>
      <t>B251</t>
    </r>
  </si>
  <si>
    <r>
      <rPr>
        <sz val="7.5"/>
        <rFont val="Verdana"/>
        <family val="2"/>
      </rPr>
      <t xml:space="preserve">HEPATITIS DEBIDA A VIRUS
</t>
    </r>
    <r>
      <rPr>
        <sz val="7.5"/>
        <rFont val="Verdana"/>
        <family val="2"/>
      </rPr>
      <t>CITOMEGALICO</t>
    </r>
  </si>
  <si>
    <r>
      <rPr>
        <sz val="7.5"/>
        <rFont val="Verdana"/>
        <family val="2"/>
      </rPr>
      <t>B252</t>
    </r>
  </si>
  <si>
    <r>
      <rPr>
        <sz val="7.5"/>
        <rFont val="Verdana"/>
        <family val="2"/>
      </rPr>
      <t xml:space="preserve">PANCREATITIS DEBIDA A VIRUS
</t>
    </r>
    <r>
      <rPr>
        <sz val="7.5"/>
        <rFont val="Verdana"/>
        <family val="2"/>
      </rPr>
      <t>CITOMEGALICO</t>
    </r>
  </si>
  <si>
    <r>
      <rPr>
        <sz val="7.5"/>
        <rFont val="Verdana"/>
        <family val="2"/>
      </rPr>
      <t>B258</t>
    </r>
  </si>
  <si>
    <r>
      <rPr>
        <sz val="7.5"/>
        <rFont val="Verdana"/>
        <family val="2"/>
      </rPr>
      <t xml:space="preserve">OTRAS ENFERMEDADES DEBIDAS A
</t>
    </r>
    <r>
      <rPr>
        <sz val="7.5"/>
        <rFont val="Verdana"/>
        <family val="2"/>
      </rPr>
      <t>VIRUS CITOMEGALICO</t>
    </r>
  </si>
  <si>
    <r>
      <rPr>
        <sz val="7.5"/>
        <rFont val="Verdana"/>
        <family val="2"/>
      </rPr>
      <t>B259</t>
    </r>
  </si>
  <si>
    <r>
      <rPr>
        <sz val="7.5"/>
        <rFont val="Verdana"/>
        <family val="2"/>
      </rPr>
      <t xml:space="preserve">ENFERMEDAD POR VIRUS
</t>
    </r>
    <r>
      <rPr>
        <sz val="7.5"/>
        <rFont val="Verdana"/>
        <family val="2"/>
      </rPr>
      <t>CITOMEGALICO, NO ESPECIFICADA</t>
    </r>
  </si>
  <si>
    <r>
      <rPr>
        <sz val="7.5"/>
        <rFont val="Verdana"/>
        <family val="2"/>
      </rPr>
      <t>B260</t>
    </r>
  </si>
  <si>
    <r>
      <rPr>
        <sz val="7.5"/>
        <rFont val="Verdana"/>
        <family val="2"/>
      </rPr>
      <t>ORQUITIS POR PAROTIDITIS (N51.1*)</t>
    </r>
  </si>
  <si>
    <r>
      <rPr>
        <sz val="7.5"/>
        <rFont val="Verdana"/>
        <family val="2"/>
      </rPr>
      <t>B261</t>
    </r>
  </si>
  <si>
    <r>
      <rPr>
        <sz val="7.5"/>
        <rFont val="Verdana"/>
        <family val="2"/>
      </rPr>
      <t>MENINGITIS POR PAROTIDITIS (G02.0*)</t>
    </r>
  </si>
  <si>
    <r>
      <rPr>
        <sz val="7.5"/>
        <rFont val="Verdana"/>
        <family val="2"/>
      </rPr>
      <t>B262</t>
    </r>
  </si>
  <si>
    <r>
      <rPr>
        <sz val="7.5"/>
        <rFont val="Verdana"/>
        <family val="2"/>
      </rPr>
      <t>ENCEFALITIS POR PAROTIDITIS (G05.1*)</t>
    </r>
  </si>
  <si>
    <r>
      <rPr>
        <sz val="7.5"/>
        <rFont val="Verdana"/>
        <family val="2"/>
      </rPr>
      <t>B263</t>
    </r>
  </si>
  <si>
    <r>
      <rPr>
        <sz val="7.5"/>
        <rFont val="Verdana"/>
        <family val="2"/>
      </rPr>
      <t xml:space="preserve">PANCREATITIS POR PAROTIDITIS
</t>
    </r>
    <r>
      <rPr>
        <sz val="7.5"/>
        <rFont val="Verdana"/>
        <family val="2"/>
      </rPr>
      <t>(K87.1*)</t>
    </r>
  </si>
  <si>
    <r>
      <rPr>
        <sz val="7.5"/>
        <rFont val="Verdana"/>
        <family val="2"/>
      </rPr>
      <t>B268</t>
    </r>
  </si>
  <si>
    <r>
      <rPr>
        <sz val="7.5"/>
        <rFont val="Verdana"/>
        <family val="2"/>
      </rPr>
      <t xml:space="preserve">PAROTIDITIS INFECCIOSA CON OTRAS
</t>
    </r>
    <r>
      <rPr>
        <sz val="7.5"/>
        <rFont val="Verdana"/>
        <family val="2"/>
      </rPr>
      <t>COMPLICACIONES</t>
    </r>
  </si>
  <si>
    <r>
      <rPr>
        <sz val="7.5"/>
        <rFont val="Verdana"/>
        <family val="2"/>
      </rPr>
      <t>B269</t>
    </r>
  </si>
  <si>
    <r>
      <rPr>
        <sz val="7.5"/>
        <rFont val="Verdana"/>
        <family val="2"/>
      </rPr>
      <t>PAROTIDITIS, SIN COMPLICACIONES</t>
    </r>
  </si>
  <si>
    <r>
      <rPr>
        <sz val="7.5"/>
        <rFont val="Verdana"/>
        <family val="2"/>
      </rPr>
      <t>B270</t>
    </r>
  </si>
  <si>
    <r>
      <rPr>
        <sz val="7.5"/>
        <rFont val="Verdana"/>
        <family val="2"/>
      </rPr>
      <t xml:space="preserve">MONONUCLEOSIS DEBIDA A HERPES
</t>
    </r>
    <r>
      <rPr>
        <sz val="7.5"/>
        <rFont val="Verdana"/>
        <family val="2"/>
      </rPr>
      <t>VIRUS GAMMA</t>
    </r>
  </si>
  <si>
    <r>
      <rPr>
        <sz val="7.5"/>
        <rFont val="Verdana"/>
        <family val="2"/>
      </rPr>
      <t>B271</t>
    </r>
  </si>
  <si>
    <r>
      <rPr>
        <sz val="7.5"/>
        <rFont val="Verdana"/>
        <family val="2"/>
      </rPr>
      <t xml:space="preserve">MONONUCLEOSIS POR
</t>
    </r>
    <r>
      <rPr>
        <sz val="7.5"/>
        <rFont val="Verdana"/>
        <family val="2"/>
      </rPr>
      <t>CITOMEGALOVIRUS</t>
    </r>
  </si>
  <si>
    <r>
      <rPr>
        <sz val="7.5"/>
        <rFont val="Verdana"/>
        <family val="2"/>
      </rPr>
      <t>B278</t>
    </r>
  </si>
  <si>
    <r>
      <rPr>
        <sz val="7.5"/>
        <rFont val="Verdana"/>
        <family val="2"/>
      </rPr>
      <t>OTRAS MONONUCLEOSIS INFECCIOSAS</t>
    </r>
  </si>
  <si>
    <r>
      <rPr>
        <sz val="7.5"/>
        <rFont val="Verdana"/>
        <family val="2"/>
      </rPr>
      <t>B279</t>
    </r>
  </si>
  <si>
    <r>
      <rPr>
        <sz val="7.5"/>
        <rFont val="Verdana"/>
        <family val="2"/>
      </rPr>
      <t xml:space="preserve">MONONUCLEOSIS INFECCIOSA,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</si>
  <si>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B300</t>
    </r>
  </si>
  <si>
    <r>
      <rPr>
        <sz val="7.5"/>
        <rFont val="Verdana"/>
        <family val="2"/>
      </rPr>
      <t xml:space="preserve">QUERATOCONJUNTIVITIS DEBIDA A
</t>
    </r>
    <r>
      <rPr>
        <sz val="7.5"/>
        <rFont val="Verdana"/>
        <family val="2"/>
      </rPr>
      <t>ADENOVIRUS (H19.2*)</t>
    </r>
  </si>
  <si>
    <r>
      <rPr>
        <sz val="7.5"/>
        <rFont val="Verdana"/>
        <family val="2"/>
      </rPr>
      <t>B301</t>
    </r>
  </si>
  <si>
    <r>
      <rPr>
        <sz val="7.5"/>
        <rFont val="Verdana"/>
        <family val="2"/>
      </rPr>
      <t xml:space="preserve">CONJUNTIVITIS DEBIDA A ADENOVIRUS
</t>
    </r>
    <r>
      <rPr>
        <sz val="7.5"/>
        <rFont val="Verdana"/>
        <family val="2"/>
      </rPr>
      <t>(H13.1*)</t>
    </r>
  </si>
  <si>
    <r>
      <rPr>
        <sz val="7.5"/>
        <rFont val="Verdana"/>
        <family val="2"/>
      </rPr>
      <t>B302</t>
    </r>
  </si>
  <si>
    <r>
      <rPr>
        <sz val="7.5"/>
        <rFont val="Verdana"/>
        <family val="2"/>
      </rPr>
      <t>FARINGOCONJUNTIVITIS VIRAL</t>
    </r>
  </si>
  <si>
    <r>
      <rPr>
        <sz val="7.5"/>
        <rFont val="Verdana"/>
        <family val="2"/>
      </rPr>
      <t>B303</t>
    </r>
  </si>
  <si>
    <r>
      <rPr>
        <sz val="7.5"/>
        <rFont val="Verdana"/>
        <family val="2"/>
      </rPr>
      <t xml:space="preserve">CONJUNTIVITIS EPIDEMICA AGUDA
</t>
    </r>
    <r>
      <rPr>
        <sz val="7.5"/>
        <rFont val="Verdana"/>
        <family val="2"/>
      </rPr>
      <t>HEMORRAGICA (ENTEROVIRICA) (H13.1*)</t>
    </r>
  </si>
  <si>
    <r>
      <rPr>
        <sz val="7.5"/>
        <rFont val="Verdana"/>
        <family val="2"/>
      </rPr>
      <t>B308</t>
    </r>
  </si>
  <si>
    <r>
      <rPr>
        <sz val="7.5"/>
        <rFont val="Verdana"/>
        <family val="2"/>
      </rPr>
      <t xml:space="preserve">OTRAS CONJUNTIVITIS VIRALES
</t>
    </r>
    <r>
      <rPr>
        <sz val="7.5"/>
        <rFont val="Verdana"/>
        <family val="2"/>
      </rPr>
      <t>(H13.1*)</t>
    </r>
  </si>
  <si>
    <r>
      <rPr>
        <sz val="7.5"/>
        <rFont val="Verdana"/>
        <family val="2"/>
      </rPr>
      <t>B309</t>
    </r>
  </si>
  <si>
    <r>
      <rPr>
        <sz val="7.5"/>
        <rFont val="Verdana"/>
        <family val="2"/>
      </rPr>
      <t xml:space="preserve">CONJUNTIVITIS VIRAL,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</si>
  <si>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B330</t>
    </r>
  </si>
  <si>
    <r>
      <rPr>
        <sz val="7.5"/>
        <rFont val="Verdana"/>
        <family val="2"/>
      </rPr>
      <t>MIALGIA EPIDEMICA</t>
    </r>
  </si>
  <si>
    <r>
      <rPr>
        <sz val="7.5"/>
        <rFont val="Verdana"/>
        <family val="2"/>
      </rPr>
      <t>B331</t>
    </r>
  </si>
  <si>
    <r>
      <rPr>
        <sz val="7.5"/>
        <rFont val="Verdana"/>
        <family val="2"/>
      </rPr>
      <t>ENFERMEDAD DEL RIO ROSS</t>
    </r>
  </si>
  <si>
    <r>
      <rPr>
        <sz val="7.5"/>
        <rFont val="Verdana"/>
        <family val="2"/>
      </rPr>
      <t>B332</t>
    </r>
  </si>
  <si>
    <r>
      <rPr>
        <sz val="7.5"/>
        <rFont val="Verdana"/>
        <family val="2"/>
      </rPr>
      <t>CARDITIS VIRAL</t>
    </r>
  </si>
  <si>
    <r>
      <rPr>
        <sz val="7.5"/>
        <rFont val="Verdana"/>
        <family val="2"/>
      </rPr>
      <t>B333</t>
    </r>
  </si>
  <si>
    <r>
      <rPr>
        <sz val="7.5"/>
        <rFont val="Verdana"/>
        <family val="2"/>
      </rPr>
      <t>INFECCIONES DEBIDAS A RETROVIRUS, NO CLASIFICADAS EN OTRA PARTE</t>
    </r>
  </si>
  <si>
    <r>
      <rPr>
        <sz val="7.5"/>
        <rFont val="Verdana"/>
        <family val="2"/>
      </rPr>
      <t>B338</t>
    </r>
  </si>
  <si>
    <r>
      <rPr>
        <sz val="7.5"/>
        <rFont val="Verdana"/>
        <family val="2"/>
      </rPr>
      <t xml:space="preserve">OTRAS ENFERMEDADES VIRALES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</si>
  <si>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B340</t>
    </r>
  </si>
  <si>
    <r>
      <rPr>
        <sz val="7.5"/>
        <rFont val="Verdana"/>
        <family val="2"/>
      </rPr>
      <t>INFECCION DEBIDA A ADENOVIRUS, SIN OTRA ESPECIFICACION</t>
    </r>
  </si>
  <si>
    <r>
      <rPr>
        <sz val="7.5"/>
        <rFont val="Verdana"/>
        <family val="2"/>
      </rPr>
      <t>B341</t>
    </r>
  </si>
  <si>
    <r>
      <rPr>
        <sz val="7.5"/>
        <rFont val="Verdana"/>
        <family val="2"/>
      </rPr>
      <t>INFECCION DEBIDA A ENTEROVIRUS, SIN OTRA ESPECIFICACION</t>
    </r>
  </si>
  <si>
    <r>
      <rPr>
        <sz val="7.5"/>
        <rFont val="Verdana"/>
        <family val="2"/>
      </rPr>
      <t>B342</t>
    </r>
  </si>
  <si>
    <r>
      <rPr>
        <sz val="7.5"/>
        <rFont val="Verdana"/>
        <family val="2"/>
      </rPr>
      <t>INFECCION DEBIDA A CORONAVIRUS, SIN OTRA ESPECIFICACION</t>
    </r>
  </si>
  <si>
    <r>
      <rPr>
        <sz val="7.5"/>
        <rFont val="Verdana"/>
        <family val="2"/>
      </rPr>
      <t>B343</t>
    </r>
  </si>
  <si>
    <r>
      <rPr>
        <sz val="7.5"/>
        <rFont val="Verdana"/>
        <family val="2"/>
      </rPr>
      <t>INFECCION DEBIDA A PARVOVIRUS, SIN OTRA ESPECIFICACION</t>
    </r>
  </si>
  <si>
    <r>
      <rPr>
        <sz val="7.5"/>
        <rFont val="Verdana"/>
        <family val="2"/>
      </rPr>
      <t>B344</t>
    </r>
  </si>
  <si>
    <r>
      <rPr>
        <sz val="7.5"/>
        <rFont val="Verdana"/>
        <family val="2"/>
      </rPr>
      <t>INFECCION DEBIDA A PAPOVAVIRUS, SIN OTRA ESPECIFICACION</t>
    </r>
  </si>
  <si>
    <r>
      <rPr>
        <sz val="7.5"/>
        <rFont val="Verdana"/>
        <family val="2"/>
      </rPr>
      <t>B348</t>
    </r>
  </si>
  <si>
    <r>
      <rPr>
        <sz val="7.5"/>
        <rFont val="Verdana"/>
        <family val="2"/>
      </rPr>
      <t xml:space="preserve">OTRAS INFECCIONES VIRALES DE SITIO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</si>
  <si>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B349</t>
    </r>
  </si>
  <si>
    <r>
      <rPr>
        <sz val="7.5"/>
        <rFont val="Verdana"/>
        <family val="2"/>
      </rPr>
      <t>INFECCION VIRAL, NO ESPECIFICADA</t>
    </r>
  </si>
  <si>
    <r>
      <rPr>
        <sz val="7.5"/>
        <rFont val="Verdana"/>
        <family val="2"/>
      </rPr>
      <t>B350</t>
    </r>
  </si>
  <si>
    <r>
      <rPr>
        <sz val="7.5"/>
        <rFont val="Verdana"/>
        <family val="2"/>
      </rPr>
      <t xml:space="preserve">TIÑA DE LA BARBA Y DEL CUERO
</t>
    </r>
    <r>
      <rPr>
        <sz val="7.5"/>
        <rFont val="Verdana"/>
        <family val="2"/>
      </rPr>
      <t>CABELLUDO</t>
    </r>
  </si>
  <si>
    <r>
      <rPr>
        <sz val="7.5"/>
        <rFont val="Verdana"/>
        <family val="2"/>
      </rPr>
      <t>B351</t>
    </r>
  </si>
  <si>
    <r>
      <rPr>
        <sz val="7.5"/>
        <rFont val="Verdana"/>
        <family val="2"/>
      </rPr>
      <t>TIÑA DE LAS UÑAS</t>
    </r>
  </si>
  <si>
    <r>
      <rPr>
        <sz val="7.5"/>
        <rFont val="Verdana"/>
        <family val="2"/>
      </rPr>
      <t>B352</t>
    </r>
  </si>
  <si>
    <r>
      <rPr>
        <sz val="7.5"/>
        <rFont val="Verdana"/>
        <family val="2"/>
      </rPr>
      <t>TIÑA DE LA MANO</t>
    </r>
  </si>
  <si>
    <r>
      <rPr>
        <sz val="7.5"/>
        <rFont val="Verdana"/>
        <family val="2"/>
      </rPr>
      <t>B353</t>
    </r>
  </si>
  <si>
    <r>
      <rPr>
        <sz val="7.5"/>
        <rFont val="Verdana"/>
        <family val="2"/>
      </rPr>
      <t>TIÑA DEL PIE [TINEA PEDIS]</t>
    </r>
  </si>
  <si>
    <r>
      <rPr>
        <sz val="7.5"/>
        <rFont val="Verdana"/>
        <family val="2"/>
      </rPr>
      <t>B354</t>
    </r>
  </si>
  <si>
    <r>
      <rPr>
        <sz val="7.5"/>
        <rFont val="Verdana"/>
        <family val="2"/>
      </rPr>
      <t>TIÑA DEL CUERPO [TINEA CORPORIS]</t>
    </r>
  </si>
  <si>
    <r>
      <rPr>
        <sz val="7.5"/>
        <rFont val="Verdana"/>
        <family val="2"/>
      </rPr>
      <t>B355</t>
    </r>
  </si>
  <si>
    <r>
      <rPr>
        <sz val="7.5"/>
        <rFont val="Verdana"/>
        <family val="2"/>
      </rPr>
      <t>TIÑA IMBRICADA [TINEA IMBRICATA]</t>
    </r>
  </si>
  <si>
    <r>
      <rPr>
        <sz val="7.5"/>
        <rFont val="Verdana"/>
        <family val="2"/>
      </rPr>
      <t>B356</t>
    </r>
  </si>
  <si>
    <r>
      <rPr>
        <sz val="7.5"/>
        <rFont val="Verdana"/>
        <family val="2"/>
      </rPr>
      <t>TIÑA INGUINAL [TINEA CRURIS]</t>
    </r>
  </si>
  <si>
    <r>
      <rPr>
        <sz val="7.5"/>
        <rFont val="Verdana"/>
        <family val="2"/>
      </rPr>
      <t>B358</t>
    </r>
  </si>
  <si>
    <r>
      <rPr>
        <sz val="7.5"/>
        <rFont val="Verdana"/>
        <family val="2"/>
      </rPr>
      <t>OTRAS DERMATOFITOSIS</t>
    </r>
  </si>
  <si>
    <r>
      <rPr>
        <sz val="7.5"/>
        <rFont val="Verdana"/>
        <family val="2"/>
      </rPr>
      <t>B359</t>
    </r>
  </si>
  <si>
    <r>
      <rPr>
        <sz val="7.5"/>
        <rFont val="Verdana"/>
        <family val="2"/>
      </rPr>
      <t>DERMATOFITOSIS, NO ESPECIFICADA</t>
    </r>
  </si>
  <si>
    <r>
      <rPr>
        <sz val="7.5"/>
        <rFont val="Verdana"/>
        <family val="2"/>
      </rPr>
      <t>B360</t>
    </r>
  </si>
  <si>
    <r>
      <rPr>
        <sz val="7.5"/>
        <rFont val="Verdana"/>
        <family val="2"/>
      </rPr>
      <t>PITIRIASIS VERSICOLOR</t>
    </r>
  </si>
  <si>
    <r>
      <rPr>
        <sz val="7.5"/>
        <rFont val="Verdana"/>
        <family val="2"/>
      </rPr>
      <t>B361</t>
    </r>
  </si>
  <si>
    <r>
      <rPr>
        <sz val="7.5"/>
        <rFont val="Verdana"/>
        <family val="2"/>
      </rPr>
      <t>TIÑA NEGRA</t>
    </r>
  </si>
  <si>
    <r>
      <rPr>
        <sz val="7.5"/>
        <rFont val="Verdana"/>
        <family val="2"/>
      </rPr>
      <t>B362</t>
    </r>
  </si>
  <si>
    <r>
      <rPr>
        <sz val="7.5"/>
        <rFont val="Verdana"/>
        <family val="2"/>
      </rPr>
      <t>PIEDRA BLANCA</t>
    </r>
  </si>
  <si>
    <r>
      <rPr>
        <sz val="7.5"/>
        <rFont val="Verdana"/>
        <family val="2"/>
      </rPr>
      <t>B363</t>
    </r>
  </si>
  <si>
    <r>
      <rPr>
        <sz val="7.5"/>
        <rFont val="Verdana"/>
        <family val="2"/>
      </rPr>
      <t>PIEDRA NEGRA</t>
    </r>
  </si>
  <si>
    <r>
      <rPr>
        <sz val="7.5"/>
        <rFont val="Verdana"/>
        <family val="2"/>
      </rPr>
      <t>B368</t>
    </r>
  </si>
  <si>
    <r>
      <rPr>
        <sz val="7.5"/>
        <rFont val="Verdana"/>
        <family val="2"/>
      </rPr>
      <t xml:space="preserve">OTRAS MICOSIS SUPERFICIALES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</si>
  <si>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B369</t>
    </r>
  </si>
  <si>
    <r>
      <rPr>
        <sz val="7.5"/>
        <rFont val="Verdana"/>
        <family val="2"/>
      </rPr>
      <t xml:space="preserve">MICOSIS SUPERFICIAL,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</si>
  <si>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B370</t>
    </r>
  </si>
  <si>
    <r>
      <rPr>
        <sz val="7.5"/>
        <rFont val="Verdana"/>
        <family val="2"/>
      </rPr>
      <t>ESTOMATITIS CANDIDIASICA</t>
    </r>
  </si>
  <si>
    <r>
      <rPr>
        <sz val="7.5"/>
        <rFont val="Verdana"/>
        <family val="2"/>
      </rPr>
      <t>B371</t>
    </r>
  </si>
  <si>
    <r>
      <rPr>
        <sz val="7.5"/>
        <rFont val="Verdana"/>
        <family val="2"/>
      </rPr>
      <t>CANDIDIASIS PULMONAR</t>
    </r>
  </si>
  <si>
    <r>
      <rPr>
        <sz val="7.5"/>
        <rFont val="Verdana"/>
        <family val="2"/>
      </rPr>
      <t>B372</t>
    </r>
  </si>
  <si>
    <r>
      <rPr>
        <sz val="7.5"/>
        <rFont val="Verdana"/>
        <family val="2"/>
      </rPr>
      <t>CANDIDIASIS DE LA PIEL Y DE LAS UÑAS</t>
    </r>
  </si>
  <si>
    <r>
      <rPr>
        <sz val="7.5"/>
        <rFont val="Verdana"/>
        <family val="2"/>
      </rPr>
      <t>B373</t>
    </r>
  </si>
  <si>
    <r>
      <rPr>
        <sz val="7.5"/>
        <rFont val="Verdana"/>
        <family val="2"/>
      </rPr>
      <t xml:space="preserve">CANDIDIASIS DE LA VULVA Y DE LA
</t>
    </r>
    <r>
      <rPr>
        <sz val="7.5"/>
        <rFont val="Verdana"/>
        <family val="2"/>
      </rPr>
      <t>VAGINA (N77.1*)</t>
    </r>
  </si>
  <si>
    <r>
      <rPr>
        <sz val="7.5"/>
        <rFont val="Verdana"/>
        <family val="2"/>
      </rPr>
      <t>B374</t>
    </r>
  </si>
  <si>
    <r>
      <rPr>
        <sz val="7.5"/>
        <rFont val="Verdana"/>
        <family val="2"/>
      </rPr>
      <t xml:space="preserve">CANDIDIASIS DE OTRAS
</t>
    </r>
    <r>
      <rPr>
        <sz val="7.5"/>
        <rFont val="Verdana"/>
        <family val="2"/>
      </rPr>
      <t>LOCALIZACIONES UROGENITALES</t>
    </r>
  </si>
  <si>
    <r>
      <rPr>
        <sz val="7.5"/>
        <rFont val="Verdana"/>
        <family val="2"/>
      </rPr>
      <t>B375</t>
    </r>
  </si>
  <si>
    <r>
      <rPr>
        <sz val="7.5"/>
        <rFont val="Verdana"/>
        <family val="2"/>
      </rPr>
      <t xml:space="preserve">MENINGITIS DEBIDA A CANDIDA
</t>
    </r>
    <r>
      <rPr>
        <sz val="7.5"/>
        <rFont val="Verdana"/>
        <family val="2"/>
      </rPr>
      <t>(G02.1*)</t>
    </r>
  </si>
  <si>
    <r>
      <rPr>
        <sz val="7.5"/>
        <rFont val="Verdana"/>
        <family val="2"/>
      </rPr>
      <t>B376</t>
    </r>
  </si>
  <si>
    <r>
      <rPr>
        <sz val="7.5"/>
        <rFont val="Verdana"/>
        <family val="2"/>
      </rPr>
      <t xml:space="preserve">ENDOCARDITIS DEBIDA A CANDIDA
</t>
    </r>
    <r>
      <rPr>
        <sz val="7.5"/>
        <rFont val="Verdana"/>
        <family val="2"/>
      </rPr>
      <t>(I39.8*)</t>
    </r>
  </si>
  <si>
    <r>
      <rPr>
        <sz val="7.5"/>
        <rFont val="Verdana"/>
        <family val="2"/>
      </rPr>
      <t>B377</t>
    </r>
  </si>
  <si>
    <r>
      <rPr>
        <sz val="7.5"/>
        <rFont val="Verdana"/>
        <family val="2"/>
      </rPr>
      <t>SEPTICEMIA DEBIDA A CANDIDA</t>
    </r>
  </si>
  <si>
    <r>
      <rPr>
        <sz val="7.5"/>
        <rFont val="Verdana"/>
        <family val="2"/>
      </rPr>
      <t>B378</t>
    </r>
  </si>
  <si>
    <r>
      <rPr>
        <sz val="7.5"/>
        <rFont val="Verdana"/>
        <family val="2"/>
      </rPr>
      <t>CANDIDIASIS DE OTROS SITIOS</t>
    </r>
  </si>
  <si>
    <r>
      <rPr>
        <sz val="7.5"/>
        <rFont val="Verdana"/>
        <family val="2"/>
      </rPr>
      <t>B379</t>
    </r>
  </si>
  <si>
    <r>
      <rPr>
        <sz val="7.5"/>
        <rFont val="Verdana"/>
        <family val="2"/>
      </rPr>
      <t>CANDIDIASIS, NO ESPECIFICADA</t>
    </r>
  </si>
  <si>
    <r>
      <rPr>
        <sz val="7.5"/>
        <rFont val="Verdana"/>
        <family val="2"/>
      </rPr>
      <t>B380</t>
    </r>
  </si>
  <si>
    <r>
      <rPr>
        <sz val="7.5"/>
        <rFont val="Verdana"/>
        <family val="2"/>
      </rPr>
      <t xml:space="preserve">COCCIDIOIDOMICOSIS PULMONAR
</t>
    </r>
    <r>
      <rPr>
        <sz val="7.5"/>
        <rFont val="Verdana"/>
        <family val="2"/>
      </rPr>
      <t>AGUDA</t>
    </r>
  </si>
  <si>
    <r>
      <rPr>
        <sz val="7.5"/>
        <rFont val="Verdana"/>
        <family val="2"/>
      </rPr>
      <t>B381</t>
    </r>
  </si>
  <si>
    <r>
      <rPr>
        <sz val="7.5"/>
        <rFont val="Verdana"/>
        <family val="2"/>
      </rPr>
      <t xml:space="preserve">COCCIDIOIDOMICOSIS PULMONAR
</t>
    </r>
    <r>
      <rPr>
        <sz val="7.5"/>
        <rFont val="Verdana"/>
        <family val="2"/>
      </rPr>
      <t>CRONICA</t>
    </r>
  </si>
  <si>
    <r>
      <rPr>
        <sz val="7.5"/>
        <rFont val="Verdana"/>
        <family val="2"/>
      </rPr>
      <t>B382</t>
    </r>
  </si>
  <si>
    <r>
      <rPr>
        <sz val="7.5"/>
        <rFont val="Verdana"/>
        <family val="2"/>
      </rPr>
      <t>COCCIDIOIDOMICOSIS PULMONAR, SIN OTRA ESPECIFICACION</t>
    </r>
  </si>
  <si>
    <r>
      <rPr>
        <sz val="7.5"/>
        <rFont val="Verdana"/>
        <family val="2"/>
      </rPr>
      <t>B383</t>
    </r>
  </si>
  <si>
    <r>
      <rPr>
        <sz val="7.5"/>
        <rFont val="Verdana"/>
        <family val="2"/>
      </rPr>
      <t>COCCIDIOIDOMICOSIS CUTANEA</t>
    </r>
  </si>
  <si>
    <r>
      <rPr>
        <sz val="7.5"/>
        <rFont val="Verdana"/>
        <family val="2"/>
      </rPr>
      <t>B384</t>
    </r>
  </si>
  <si>
    <r>
      <rPr>
        <sz val="7.5"/>
        <rFont val="Verdana"/>
        <family val="2"/>
      </rPr>
      <t xml:space="preserve">MENINGITIS DEBIDA A
</t>
    </r>
    <r>
      <rPr>
        <sz val="7.5"/>
        <rFont val="Verdana"/>
        <family val="2"/>
      </rPr>
      <t>COCCIDIOIDOMICOSIS (G02.1*)</t>
    </r>
  </si>
  <si>
    <r>
      <rPr>
        <sz val="7.5"/>
        <rFont val="Verdana"/>
        <family val="2"/>
      </rPr>
      <t>B387</t>
    </r>
  </si>
  <si>
    <r>
      <rPr>
        <sz val="7.5"/>
        <rFont val="Verdana"/>
        <family val="2"/>
      </rPr>
      <t>COCCIDIOIDOMICOSIS DISEMINADA</t>
    </r>
  </si>
  <si>
    <r>
      <rPr>
        <sz val="7.5"/>
        <rFont val="Verdana"/>
        <family val="2"/>
      </rPr>
      <t>B388</t>
    </r>
  </si>
  <si>
    <r>
      <rPr>
        <sz val="7.5"/>
        <rFont val="Verdana"/>
        <family val="2"/>
      </rPr>
      <t xml:space="preserve">OTRAS FORMAS DE
</t>
    </r>
    <r>
      <rPr>
        <sz val="7.5"/>
        <rFont val="Verdana"/>
        <family val="2"/>
      </rPr>
      <t>COCCIDIOIDOMICOSIS</t>
    </r>
  </si>
  <si>
    <r>
      <rPr>
        <sz val="7.5"/>
        <rFont val="Verdana"/>
        <family val="2"/>
      </rPr>
      <t>B389</t>
    </r>
  </si>
  <si>
    <r>
      <rPr>
        <sz val="7.5"/>
        <rFont val="Verdana"/>
        <family val="2"/>
      </rPr>
      <t xml:space="preserve">COCCIDIOIDOMICOSIS,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</si>
  <si>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B390</t>
    </r>
  </si>
  <si>
    <r>
      <rPr>
        <sz val="7.5"/>
        <rFont val="Verdana"/>
        <family val="2"/>
      </rPr>
      <t>INFECCION PULMONAR AGUDA DEBIDA A HISTOPLASMA CAPSULATUM</t>
    </r>
  </si>
  <si>
    <r>
      <rPr>
        <sz val="7.5"/>
        <rFont val="Verdana"/>
        <family val="2"/>
      </rPr>
      <t>B391</t>
    </r>
  </si>
  <si>
    <r>
      <rPr>
        <sz val="7.5"/>
        <rFont val="Verdana"/>
        <family val="2"/>
      </rPr>
      <t>INFECCION PULMONAR CRONICA DEBIDA A HISTOPLASMA CAPSULATUM</t>
    </r>
  </si>
  <si>
    <r>
      <rPr>
        <sz val="7.5"/>
        <rFont val="Verdana"/>
        <family val="2"/>
      </rPr>
      <t>B392</t>
    </r>
  </si>
  <si>
    <r>
      <rPr>
        <sz val="7.5"/>
        <rFont val="Verdana"/>
        <family val="2"/>
      </rPr>
      <t xml:space="preserve">INFECCION PULMONAR DEBIDA A
</t>
    </r>
    <r>
      <rPr>
        <sz val="7.5"/>
        <rFont val="Verdana"/>
        <family val="2"/>
      </rPr>
      <t>HISTOPLASMA CAPSULATUM, SIN OTRA ESPECIFICACION</t>
    </r>
  </si>
  <si>
    <r>
      <rPr>
        <sz val="7.5"/>
        <rFont val="Verdana"/>
        <family val="2"/>
      </rPr>
      <t>B393</t>
    </r>
  </si>
  <si>
    <r>
      <rPr>
        <sz val="7.5"/>
        <rFont val="Verdana"/>
        <family val="2"/>
      </rPr>
      <t xml:space="preserve">INFECCION DISEMINADA DEBIDA A
</t>
    </r>
    <r>
      <rPr>
        <sz val="7.5"/>
        <rFont val="Verdana"/>
        <family val="2"/>
      </rPr>
      <t>HISTOPLASMA CAPSULATUM</t>
    </r>
  </si>
  <si>
    <r>
      <rPr>
        <sz val="7.5"/>
        <rFont val="Verdana"/>
        <family val="2"/>
      </rPr>
      <t>B394</t>
    </r>
  </si>
  <si>
    <r>
      <rPr>
        <sz val="7.5"/>
        <rFont val="Verdana"/>
        <family val="2"/>
      </rPr>
      <t xml:space="preserve">HISTOPLASMOSIS DEBIDA A
</t>
    </r>
    <r>
      <rPr>
        <sz val="7.5"/>
        <rFont val="Verdana"/>
        <family val="2"/>
      </rPr>
      <t>HISTOPLASMA CAPSULATUM, SIN OTRA ESPECIFICACION</t>
    </r>
  </si>
  <si>
    <r>
      <rPr>
        <sz val="7.5"/>
        <rFont val="Verdana"/>
        <family val="2"/>
      </rPr>
      <t>B395</t>
    </r>
  </si>
  <si>
    <r>
      <rPr>
        <sz val="7.5"/>
        <rFont val="Verdana"/>
        <family val="2"/>
      </rPr>
      <t xml:space="preserve">INFECCION DEBIDA A HISTOPLASMA
</t>
    </r>
    <r>
      <rPr>
        <sz val="7.5"/>
        <rFont val="Verdana"/>
        <family val="2"/>
      </rPr>
      <t>DUBOISII</t>
    </r>
  </si>
  <si>
    <r>
      <rPr>
        <sz val="7.5"/>
        <rFont val="Verdana"/>
        <family val="2"/>
      </rPr>
      <t>B399</t>
    </r>
  </si>
  <si>
    <r>
      <rPr>
        <sz val="7.5"/>
        <rFont val="Verdana"/>
        <family val="2"/>
      </rPr>
      <t>HISTOPLASMOSIS, NO ESPECIFICADA</t>
    </r>
  </si>
  <si>
    <r>
      <rPr>
        <sz val="7.5"/>
        <rFont val="Verdana"/>
        <family val="2"/>
      </rPr>
      <t>B400</t>
    </r>
  </si>
  <si>
    <r>
      <rPr>
        <sz val="7.5"/>
        <rFont val="Verdana"/>
        <family val="2"/>
      </rPr>
      <t>BLASTOMICOSIS PULMONAR AGUDA</t>
    </r>
  </si>
  <si>
    <r>
      <rPr>
        <sz val="7.5"/>
        <rFont val="Verdana"/>
        <family val="2"/>
      </rPr>
      <t>B401</t>
    </r>
  </si>
  <si>
    <r>
      <rPr>
        <sz val="7.5"/>
        <rFont val="Verdana"/>
        <family val="2"/>
      </rPr>
      <t>BLASTOMICOSIS PULMONAR CRONICA</t>
    </r>
  </si>
  <si>
    <r>
      <rPr>
        <sz val="7.5"/>
        <rFont val="Verdana"/>
        <family val="2"/>
      </rPr>
      <t>B402</t>
    </r>
  </si>
  <si>
    <r>
      <rPr>
        <sz val="7.5"/>
        <rFont val="Verdana"/>
        <family val="2"/>
      </rPr>
      <t xml:space="preserve">BLASTOMICOSIS PULMONAR,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</si>
  <si>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B403</t>
    </r>
  </si>
  <si>
    <r>
      <rPr>
        <sz val="7.5"/>
        <rFont val="Verdana"/>
        <family val="2"/>
      </rPr>
      <t>BLASTOMICOSIS CUTANEA</t>
    </r>
  </si>
  <si>
    <r>
      <rPr>
        <sz val="7.5"/>
        <rFont val="Verdana"/>
        <family val="2"/>
      </rPr>
      <t>B407</t>
    </r>
  </si>
  <si>
    <r>
      <rPr>
        <sz val="7.5"/>
        <rFont val="Verdana"/>
        <family val="2"/>
      </rPr>
      <t>BLASTOMICOSIS DISEMINADA</t>
    </r>
  </si>
  <si>
    <r>
      <rPr>
        <sz val="7.5"/>
        <rFont val="Verdana"/>
        <family val="2"/>
      </rPr>
      <t>B408</t>
    </r>
  </si>
  <si>
    <r>
      <rPr>
        <sz val="7.5"/>
        <rFont val="Verdana"/>
        <family val="2"/>
      </rPr>
      <t>OTRAS FORMAS DE BLASTOMICOSIS</t>
    </r>
  </si>
  <si>
    <r>
      <rPr>
        <sz val="7.5"/>
        <rFont val="Verdana"/>
        <family val="2"/>
      </rPr>
      <t>B409</t>
    </r>
  </si>
  <si>
    <r>
      <rPr>
        <sz val="7.5"/>
        <rFont val="Verdana"/>
        <family val="2"/>
      </rPr>
      <t>BLASTOMICOSIS, NO ESPECIFICADA</t>
    </r>
  </si>
  <si>
    <r>
      <rPr>
        <sz val="7.5"/>
        <rFont val="Verdana"/>
        <family val="2"/>
      </rPr>
      <t>B410</t>
    </r>
  </si>
  <si>
    <r>
      <rPr>
        <sz val="7.5"/>
        <rFont val="Verdana"/>
        <family val="2"/>
      </rPr>
      <t>PARACOCCIDIOIDOMICOSIS PULMONAR</t>
    </r>
  </si>
  <si>
    <r>
      <rPr>
        <sz val="7.5"/>
        <rFont val="Verdana"/>
        <family val="2"/>
      </rPr>
      <t>B417</t>
    </r>
  </si>
  <si>
    <r>
      <rPr>
        <sz val="7.5"/>
        <rFont val="Verdana"/>
        <family val="2"/>
      </rPr>
      <t xml:space="preserve">PARACOCCIDIOIDOMICOSIS
</t>
    </r>
    <r>
      <rPr>
        <sz val="7.5"/>
        <rFont val="Verdana"/>
        <family val="2"/>
      </rPr>
      <t>DISEMINADA</t>
    </r>
  </si>
  <si>
    <r>
      <rPr>
        <sz val="7.5"/>
        <rFont val="Verdana"/>
        <family val="2"/>
      </rPr>
      <t>B418</t>
    </r>
  </si>
  <si>
    <r>
      <rPr>
        <sz val="7.5"/>
        <rFont val="Verdana"/>
        <family val="2"/>
      </rPr>
      <t xml:space="preserve">OTRAS FORMAS
</t>
    </r>
    <r>
      <rPr>
        <sz val="7.5"/>
        <rFont val="Verdana"/>
        <family val="2"/>
      </rPr>
      <t>PARACOCCIDIOIDOMICOSIS</t>
    </r>
  </si>
  <si>
    <r>
      <rPr>
        <sz val="7.5"/>
        <rFont val="Verdana"/>
        <family val="2"/>
      </rPr>
      <t>B419</t>
    </r>
  </si>
  <si>
    <r>
      <rPr>
        <sz val="7.5"/>
        <rFont val="Verdana"/>
        <family val="2"/>
      </rPr>
      <t xml:space="preserve">PARACOCCIDIOIDOMICOSIS,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</si>
  <si>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B420</t>
    </r>
  </si>
  <si>
    <r>
      <rPr>
        <sz val="7.5"/>
        <rFont val="Verdana"/>
        <family val="2"/>
      </rPr>
      <t>ESPOROTRICOSIS PULMONAR (J99.8*)</t>
    </r>
  </si>
  <si>
    <r>
      <rPr>
        <sz val="7.5"/>
        <rFont val="Verdana"/>
        <family val="2"/>
      </rPr>
      <t>B421</t>
    </r>
  </si>
  <si>
    <r>
      <rPr>
        <sz val="7.5"/>
        <rFont val="Verdana"/>
        <family val="2"/>
      </rPr>
      <t>ESPOROTRICOSIS LINFOCUTANEA</t>
    </r>
  </si>
  <si>
    <r>
      <rPr>
        <sz val="7.5"/>
        <rFont val="Verdana"/>
        <family val="2"/>
      </rPr>
      <t>B427</t>
    </r>
  </si>
  <si>
    <r>
      <rPr>
        <sz val="7.5"/>
        <rFont val="Verdana"/>
        <family val="2"/>
      </rPr>
      <t>ESPOROTRICOSIS DISEMINADA</t>
    </r>
  </si>
  <si>
    <r>
      <rPr>
        <sz val="7.5"/>
        <rFont val="Verdana"/>
        <family val="2"/>
      </rPr>
      <t>B428</t>
    </r>
  </si>
  <si>
    <r>
      <rPr>
        <sz val="7.5"/>
        <rFont val="Verdana"/>
        <family val="2"/>
      </rPr>
      <t>OTRAS FORMAS DE ESPOROTRICOSIS</t>
    </r>
  </si>
  <si>
    <r>
      <rPr>
        <sz val="7.5"/>
        <rFont val="Verdana"/>
        <family val="2"/>
      </rPr>
      <t>B429</t>
    </r>
  </si>
  <si>
    <r>
      <rPr>
        <sz val="7.5"/>
        <rFont val="Verdana"/>
        <family val="2"/>
      </rPr>
      <t>ESPOROTRICOSIS, NO ESPECIFICADA</t>
    </r>
  </si>
  <si>
    <r>
      <rPr>
        <sz val="7.5"/>
        <rFont val="Verdana"/>
        <family val="2"/>
      </rPr>
      <t>B430</t>
    </r>
  </si>
  <si>
    <r>
      <rPr>
        <sz val="7.5"/>
        <rFont val="Verdana"/>
        <family val="2"/>
      </rPr>
      <t>CROMOMICOSIS CUTANEA</t>
    </r>
  </si>
  <si>
    <r>
      <rPr>
        <sz val="7.5"/>
        <rFont val="Verdana"/>
        <family val="2"/>
      </rPr>
      <t>B431</t>
    </r>
  </si>
  <si>
    <r>
      <rPr>
        <sz val="7.5"/>
        <rFont val="Verdana"/>
        <family val="2"/>
      </rPr>
      <t>ABSCESO CEREBRAL FEOMICOTICO</t>
    </r>
  </si>
  <si>
    <r>
      <rPr>
        <sz val="7.5"/>
        <rFont val="Verdana"/>
        <family val="2"/>
      </rPr>
      <t>B432</t>
    </r>
  </si>
  <si>
    <r>
      <rPr>
        <sz val="7.5"/>
        <rFont val="Verdana"/>
        <family val="2"/>
      </rPr>
      <t xml:space="preserve">ABSCESO Y QUISTE SUBCUTANEO
</t>
    </r>
    <r>
      <rPr>
        <sz val="7.5"/>
        <rFont val="Verdana"/>
        <family val="2"/>
      </rPr>
      <t>FEOMICOTICO</t>
    </r>
  </si>
  <si>
    <r>
      <rPr>
        <sz val="7.5"/>
        <rFont val="Verdana"/>
        <family val="2"/>
      </rPr>
      <t>B438</t>
    </r>
  </si>
  <si>
    <r>
      <rPr>
        <sz val="7.5"/>
        <rFont val="Verdana"/>
        <family val="2"/>
      </rPr>
      <t>OTRAS FORMAS DE CROMOMICOSIS</t>
    </r>
  </si>
  <si>
    <r>
      <rPr>
        <sz val="7.5"/>
        <rFont val="Verdana"/>
        <family val="2"/>
      </rPr>
      <t>B439</t>
    </r>
  </si>
  <si>
    <r>
      <rPr>
        <sz val="7.5"/>
        <rFont val="Verdana"/>
        <family val="2"/>
      </rPr>
      <t>CROMOMICOSIS, NO ESPECIFICADA</t>
    </r>
  </si>
  <si>
    <r>
      <rPr>
        <sz val="7.5"/>
        <rFont val="Verdana"/>
        <family val="2"/>
      </rPr>
      <t>B440</t>
    </r>
  </si>
  <si>
    <r>
      <rPr>
        <sz val="7.5"/>
        <rFont val="Verdana"/>
        <family val="2"/>
      </rPr>
      <t>ASPERGILOSIS PULMONAR INVASIVA</t>
    </r>
  </si>
  <si>
    <r>
      <rPr>
        <sz val="7.5"/>
        <rFont val="Verdana"/>
        <family val="2"/>
      </rPr>
      <t>B441</t>
    </r>
  </si>
  <si>
    <r>
      <rPr>
        <sz val="7.5"/>
        <rFont val="Verdana"/>
        <family val="2"/>
      </rPr>
      <t>OTRAS ASPERGILOSIS PULMONARES</t>
    </r>
  </si>
  <si>
    <r>
      <rPr>
        <sz val="7.5"/>
        <rFont val="Verdana"/>
        <family val="2"/>
      </rPr>
      <t>B442</t>
    </r>
  </si>
  <si>
    <r>
      <rPr>
        <sz val="7.5"/>
        <rFont val="Verdana"/>
        <family val="2"/>
      </rPr>
      <t>ASPERGILOSIS AMIGDALINA</t>
    </r>
  </si>
  <si>
    <r>
      <rPr>
        <sz val="7.5"/>
        <rFont val="Verdana"/>
        <family val="2"/>
      </rPr>
      <t>B447</t>
    </r>
  </si>
  <si>
    <r>
      <rPr>
        <sz val="7.5"/>
        <rFont val="Verdana"/>
        <family val="2"/>
      </rPr>
      <t>ASPERGILOSIS DISEMINADA</t>
    </r>
  </si>
  <si>
    <r>
      <rPr>
        <sz val="7.5"/>
        <rFont val="Verdana"/>
        <family val="2"/>
      </rPr>
      <t>B448</t>
    </r>
  </si>
  <si>
    <r>
      <rPr>
        <sz val="7.5"/>
        <rFont val="Verdana"/>
        <family val="2"/>
      </rPr>
      <t>OTRAS FORMAS DE ASPERGILOSIS</t>
    </r>
  </si>
  <si>
    <r>
      <rPr>
        <sz val="7.5"/>
        <rFont val="Verdana"/>
        <family val="2"/>
      </rPr>
      <t>B449</t>
    </r>
  </si>
  <si>
    <r>
      <rPr>
        <sz val="7.5"/>
        <rFont val="Verdana"/>
        <family val="2"/>
      </rPr>
      <t>ASPERGILOSIS, NO ESPECIFICADA</t>
    </r>
  </si>
  <si>
    <r>
      <rPr>
        <sz val="7.5"/>
        <rFont val="Verdana"/>
        <family val="2"/>
      </rPr>
      <t>B450</t>
    </r>
  </si>
  <si>
    <r>
      <rPr>
        <sz val="7.5"/>
        <rFont val="Verdana"/>
        <family val="2"/>
      </rPr>
      <t>CRIPTOCOCOSIS PULMONAR</t>
    </r>
  </si>
  <si>
    <r>
      <rPr>
        <sz val="7.5"/>
        <rFont val="Verdana"/>
        <family val="2"/>
      </rPr>
      <t>B451</t>
    </r>
  </si>
  <si>
    <r>
      <rPr>
        <sz val="7.5"/>
        <rFont val="Verdana"/>
        <family val="2"/>
      </rPr>
      <t>CRIPTOCOCOSIS CEREBRAL</t>
    </r>
  </si>
  <si>
    <r>
      <rPr>
        <sz val="7.5"/>
        <rFont val="Verdana"/>
        <family val="2"/>
      </rPr>
      <t>B452</t>
    </r>
  </si>
  <si>
    <r>
      <rPr>
        <sz val="7.5"/>
        <rFont val="Verdana"/>
        <family val="2"/>
      </rPr>
      <t>CRIPTOCOCOSIS CUTANEA</t>
    </r>
  </si>
  <si>
    <r>
      <rPr>
        <sz val="7.5"/>
        <rFont val="Verdana"/>
        <family val="2"/>
      </rPr>
      <t>B453</t>
    </r>
  </si>
  <si>
    <r>
      <rPr>
        <sz val="7.5"/>
        <rFont val="Verdana"/>
        <family val="2"/>
      </rPr>
      <t>CRIPTOCOCOSIS OSEA</t>
    </r>
  </si>
  <si>
    <r>
      <rPr>
        <sz val="7.5"/>
        <rFont val="Verdana"/>
        <family val="2"/>
      </rPr>
      <t>B457</t>
    </r>
  </si>
  <si>
    <r>
      <rPr>
        <sz val="7.5"/>
        <rFont val="Verdana"/>
        <family val="2"/>
      </rPr>
      <t>CRIPTOCOCOSIS DISEMINADA</t>
    </r>
  </si>
  <si>
    <r>
      <rPr>
        <sz val="7.5"/>
        <rFont val="Verdana"/>
        <family val="2"/>
      </rPr>
      <t>B458</t>
    </r>
  </si>
  <si>
    <r>
      <rPr>
        <sz val="7.5"/>
        <rFont val="Verdana"/>
        <family val="2"/>
      </rPr>
      <t>OTRAS FORMAS DE CRIPTOCOCOSIS</t>
    </r>
  </si>
  <si>
    <r>
      <rPr>
        <sz val="7.5"/>
        <rFont val="Verdana"/>
        <family val="2"/>
      </rPr>
      <t>B459</t>
    </r>
  </si>
  <si>
    <r>
      <rPr>
        <sz val="7.5"/>
        <rFont val="Verdana"/>
        <family val="2"/>
      </rPr>
      <t>CRIPTOCOCOSIS, NO ESPECIFICADA</t>
    </r>
  </si>
  <si>
    <r>
      <rPr>
        <sz val="7.5"/>
        <rFont val="Verdana"/>
        <family val="2"/>
      </rPr>
      <t>B460</t>
    </r>
  </si>
  <si>
    <r>
      <rPr>
        <sz val="7.5"/>
        <rFont val="Verdana"/>
        <family val="2"/>
      </rPr>
      <t>MUCORMICOSIS PULMONAR</t>
    </r>
  </si>
  <si>
    <r>
      <rPr>
        <sz val="7.5"/>
        <rFont val="Verdana"/>
        <family val="2"/>
      </rPr>
      <t>B461</t>
    </r>
  </si>
  <si>
    <r>
      <rPr>
        <sz val="7.5"/>
        <rFont val="Verdana"/>
        <family val="2"/>
      </rPr>
      <t>MUCORMICOSIS RINOCEREBRAL</t>
    </r>
  </si>
  <si>
    <r>
      <rPr>
        <sz val="7.5"/>
        <rFont val="Verdana"/>
        <family val="2"/>
      </rPr>
      <t>B462</t>
    </r>
  </si>
  <si>
    <r>
      <rPr>
        <sz val="7.5"/>
        <rFont val="Verdana"/>
        <family val="2"/>
      </rPr>
      <t>MUCORMICOSIS GASTROINTESTINAL</t>
    </r>
  </si>
  <si>
    <r>
      <rPr>
        <sz val="7.5"/>
        <rFont val="Verdana"/>
        <family val="2"/>
      </rPr>
      <t>B463</t>
    </r>
  </si>
  <si>
    <r>
      <rPr>
        <sz val="7.5"/>
        <rFont val="Verdana"/>
        <family val="2"/>
      </rPr>
      <t>MUCORMICOSIS CUTANEA</t>
    </r>
  </si>
  <si>
    <r>
      <rPr>
        <sz val="7.5"/>
        <rFont val="Verdana"/>
        <family val="2"/>
      </rPr>
      <t>B464</t>
    </r>
  </si>
  <si>
    <r>
      <rPr>
        <sz val="7.5"/>
        <rFont val="Verdana"/>
        <family val="2"/>
      </rPr>
      <t>MUCORMICOSIS DISEMINADA</t>
    </r>
  </si>
  <si>
    <r>
      <rPr>
        <sz val="7.5"/>
        <rFont val="Verdana"/>
        <family val="2"/>
      </rPr>
      <t>B465</t>
    </r>
  </si>
  <si>
    <r>
      <rPr>
        <sz val="7.5"/>
        <rFont val="Verdana"/>
        <family val="2"/>
      </rPr>
      <t xml:space="preserve">MUCORMICOSIS,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</si>
  <si>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B468</t>
    </r>
  </si>
  <si>
    <r>
      <rPr>
        <sz val="7.5"/>
        <rFont val="Verdana"/>
        <family val="2"/>
      </rPr>
      <t>OTRAS CIGOMICOSIS</t>
    </r>
  </si>
  <si>
    <r>
      <rPr>
        <sz val="7.5"/>
        <rFont val="Verdana"/>
        <family val="2"/>
      </rPr>
      <t>B469</t>
    </r>
  </si>
  <si>
    <r>
      <rPr>
        <sz val="7.5"/>
        <rFont val="Verdana"/>
        <family val="2"/>
      </rPr>
      <t>CIGOMICOSIS, NO ESPECIFICADA</t>
    </r>
  </si>
  <si>
    <r>
      <rPr>
        <sz val="7.5"/>
        <rFont val="Verdana"/>
        <family val="2"/>
      </rPr>
      <t>B470</t>
    </r>
  </si>
  <si>
    <r>
      <rPr>
        <sz val="7.5"/>
        <rFont val="Verdana"/>
        <family val="2"/>
      </rPr>
      <t>EUMICETOMA</t>
    </r>
  </si>
  <si>
    <r>
      <rPr>
        <sz val="7.5"/>
        <rFont val="Verdana"/>
        <family val="2"/>
      </rPr>
      <t>B471</t>
    </r>
  </si>
  <si>
    <r>
      <rPr>
        <sz val="7.5"/>
        <rFont val="Verdana"/>
        <family val="2"/>
      </rPr>
      <t>ACTINOMICETOMA</t>
    </r>
  </si>
  <si>
    <r>
      <rPr>
        <sz val="7.5"/>
        <rFont val="Verdana"/>
        <family val="2"/>
      </rPr>
      <t>B479</t>
    </r>
  </si>
  <si>
    <r>
      <rPr>
        <sz val="7.5"/>
        <rFont val="Verdana"/>
        <family val="2"/>
      </rPr>
      <t>MICETOMA, NO ESPECIFICADO</t>
    </r>
  </si>
  <si>
    <r>
      <rPr>
        <sz val="7.5"/>
        <rFont val="Verdana"/>
        <family val="2"/>
      </rPr>
      <t>B480</t>
    </r>
  </si>
  <si>
    <r>
      <rPr>
        <sz val="7.5"/>
        <rFont val="Verdana"/>
        <family val="2"/>
      </rPr>
      <t>LOBOMICOSIS</t>
    </r>
  </si>
  <si>
    <r>
      <rPr>
        <sz val="7.5"/>
        <rFont val="Verdana"/>
        <family val="2"/>
      </rPr>
      <t>B481</t>
    </r>
  </si>
  <si>
    <r>
      <rPr>
        <sz val="7.5"/>
        <rFont val="Verdana"/>
        <family val="2"/>
      </rPr>
      <t>RINOSPORIDIOSIS</t>
    </r>
  </si>
  <si>
    <r>
      <rPr>
        <sz val="7.5"/>
        <rFont val="Verdana"/>
        <family val="2"/>
      </rPr>
      <t>B482</t>
    </r>
  </si>
  <si>
    <r>
      <rPr>
        <sz val="7.5"/>
        <rFont val="Verdana"/>
        <family val="2"/>
      </rPr>
      <t>ALESQUERIASIS</t>
    </r>
  </si>
  <si>
    <r>
      <rPr>
        <sz val="7.5"/>
        <rFont val="Verdana"/>
        <family val="2"/>
      </rPr>
      <t>B483</t>
    </r>
  </si>
  <si>
    <r>
      <rPr>
        <sz val="7.5"/>
        <rFont val="Verdana"/>
        <family val="2"/>
      </rPr>
      <t>GEOTRICOSIS</t>
    </r>
  </si>
  <si>
    <r>
      <rPr>
        <sz val="7.5"/>
        <rFont val="Verdana"/>
        <family val="2"/>
      </rPr>
      <t>B484</t>
    </r>
  </si>
  <si>
    <r>
      <rPr>
        <sz val="7.5"/>
        <rFont val="Verdana"/>
        <family val="2"/>
      </rPr>
      <t>PENICILOSIS</t>
    </r>
  </si>
  <si>
    <r>
      <rPr>
        <sz val="7.5"/>
        <rFont val="Verdana"/>
        <family val="2"/>
      </rPr>
      <t>B487</t>
    </r>
  </si>
  <si>
    <r>
      <rPr>
        <sz val="7.5"/>
        <rFont val="Verdana"/>
        <family val="2"/>
      </rPr>
      <t>MICOSIS OPORTUNISTAS</t>
    </r>
  </si>
  <si>
    <r>
      <rPr>
        <sz val="7.5"/>
        <rFont val="Verdana"/>
        <family val="2"/>
      </rPr>
      <t>B488</t>
    </r>
  </si>
  <si>
    <r>
      <rPr>
        <sz val="7.5"/>
        <rFont val="Verdana"/>
        <family val="2"/>
      </rPr>
      <t>OTRAS MICOSIS ESPECIFICADAS</t>
    </r>
  </si>
  <si>
    <r>
      <rPr>
        <sz val="7.5"/>
        <rFont val="Verdana"/>
        <family val="2"/>
      </rPr>
      <t>B49X</t>
    </r>
  </si>
  <si>
    <r>
      <rPr>
        <sz val="7.5"/>
        <rFont val="Verdana"/>
        <family val="2"/>
      </rPr>
      <t>MICOSIS, NO ESPECIFICADA</t>
    </r>
  </si>
  <si>
    <r>
      <rPr>
        <sz val="7.5"/>
        <rFont val="Verdana"/>
        <family val="2"/>
      </rPr>
      <t>B500</t>
    </r>
  </si>
  <si>
    <r>
      <rPr>
        <sz val="7.5"/>
        <rFont val="Verdana"/>
        <family val="2"/>
      </rPr>
      <t xml:space="preserve">PALUDISMO DEBIDO A PLASMODIUM
</t>
    </r>
    <r>
      <rPr>
        <sz val="7.5"/>
        <rFont val="Verdana"/>
        <family val="2"/>
      </rPr>
      <t>FALCIPARUM CON COMPLICACIONES CEREBRALES</t>
    </r>
  </si>
  <si>
    <r>
      <rPr>
        <sz val="7.5"/>
        <rFont val="Verdana"/>
        <family val="2"/>
      </rPr>
      <t>B508</t>
    </r>
  </si>
  <si>
    <r>
      <rPr>
        <sz val="7.5"/>
        <rFont val="Verdana"/>
        <family val="2"/>
      </rPr>
      <t xml:space="preserve">OTRO PALUDISMO GRAVE Y
</t>
    </r>
    <r>
      <rPr>
        <sz val="7.5"/>
        <rFont val="Verdana"/>
        <family val="2"/>
      </rPr>
      <t>COMPLICADO DEBIDO A PLASMODIUM FALCIPARUM</t>
    </r>
  </si>
  <si>
    <r>
      <rPr>
        <sz val="7.5"/>
        <rFont val="Verdana"/>
        <family val="2"/>
      </rPr>
      <t>B509</t>
    </r>
  </si>
  <si>
    <r>
      <rPr>
        <sz val="7.5"/>
        <rFont val="Verdana"/>
        <family val="2"/>
      </rPr>
      <t xml:space="preserve">PALUDISMO DEBIDO A PLASMODIUM
</t>
    </r>
    <r>
      <rPr>
        <sz val="7.5"/>
        <rFont val="Verdana"/>
        <family val="2"/>
      </rPr>
      <t>FALCIPARUM, SIN OTRA ESPECIFICACION</t>
    </r>
  </si>
  <si>
    <r>
      <rPr>
        <sz val="7.5"/>
        <rFont val="Verdana"/>
        <family val="2"/>
      </rPr>
      <t>B510</t>
    </r>
  </si>
  <si>
    <r>
      <rPr>
        <sz val="7.5"/>
        <rFont val="Verdana"/>
        <family val="2"/>
      </rPr>
      <t>PALUDISMO DEBIDO A PLASMODIUM VIVAX CON RUPTURA ESPLENICA</t>
    </r>
  </si>
  <si>
    <r>
      <rPr>
        <sz val="7.5"/>
        <rFont val="Verdana"/>
        <family val="2"/>
      </rPr>
      <t>B518</t>
    </r>
  </si>
  <si>
    <r>
      <rPr>
        <sz val="7.5"/>
        <rFont val="Verdana"/>
        <family val="2"/>
      </rPr>
      <t>PALUDISMO DEBIDO A PLASMODIUM VIVAX CON OTRAS COMPLICACIONES</t>
    </r>
  </si>
  <si>
    <r>
      <rPr>
        <sz val="7.5"/>
        <rFont val="Verdana"/>
        <family val="2"/>
      </rPr>
      <t>B519</t>
    </r>
  </si>
  <si>
    <r>
      <rPr>
        <sz val="7.5"/>
        <rFont val="Verdana"/>
        <family val="2"/>
      </rPr>
      <t>PALUDISMO DEBIDO A PLASMODIUM VIVAX, SIN COMPLICACIONES</t>
    </r>
  </si>
  <si>
    <r>
      <rPr>
        <sz val="7.5"/>
        <rFont val="Verdana"/>
        <family val="2"/>
      </rPr>
      <t>B520</t>
    </r>
  </si>
  <si>
    <r>
      <rPr>
        <sz val="7.5"/>
        <rFont val="Verdana"/>
        <family val="2"/>
      </rPr>
      <t>PALUDISMO DEBIDO A PLASMODIUM MALARIAE CON NEFROPATIA</t>
    </r>
  </si>
  <si>
    <r>
      <rPr>
        <sz val="7.5"/>
        <rFont val="Verdana"/>
        <family val="2"/>
      </rPr>
      <t>B528</t>
    </r>
  </si>
  <si>
    <r>
      <rPr>
        <sz val="7.5"/>
        <rFont val="Verdana"/>
        <family val="2"/>
      </rPr>
      <t xml:space="preserve">PALUDISMO DEBIDO A PLASMODIUM
</t>
    </r>
    <r>
      <rPr>
        <sz val="7.5"/>
        <rFont val="Verdana"/>
        <family val="2"/>
      </rPr>
      <t>MALARIAE CON OTRAS COMPLICACIONES</t>
    </r>
  </si>
  <si>
    <r>
      <rPr>
        <sz val="7.5"/>
        <rFont val="Verdana"/>
        <family val="2"/>
      </rPr>
      <t>B529</t>
    </r>
  </si>
  <si>
    <r>
      <rPr>
        <sz val="7.5"/>
        <rFont val="Verdana"/>
        <family val="2"/>
      </rPr>
      <t>PALUDISMO DEBIDO A PLASMODIUM MALARIAE, SIN COMPLICACIONES</t>
    </r>
  </si>
  <si>
    <r>
      <rPr>
        <sz val="7.5"/>
        <rFont val="Verdana"/>
        <family val="2"/>
      </rPr>
      <t>B530</t>
    </r>
  </si>
  <si>
    <r>
      <rPr>
        <sz val="7.5"/>
        <rFont val="Verdana"/>
        <family val="2"/>
      </rPr>
      <t xml:space="preserve">PALUDISMO DEBIDO A PLASMODIUM
</t>
    </r>
    <r>
      <rPr>
        <sz val="7.5"/>
        <rFont val="Verdana"/>
        <family val="2"/>
      </rPr>
      <t>AVALE</t>
    </r>
  </si>
  <si>
    <r>
      <rPr>
        <sz val="7.5"/>
        <rFont val="Verdana"/>
        <family val="2"/>
      </rPr>
      <t>B531</t>
    </r>
  </si>
  <si>
    <r>
      <rPr>
        <sz val="7.5"/>
        <rFont val="Verdana"/>
        <family val="2"/>
      </rPr>
      <t xml:space="preserve">PALUDISMO DEBIDO A PLASMODIOS DE
</t>
    </r>
    <r>
      <rPr>
        <sz val="7.5"/>
        <rFont val="Verdana"/>
        <family val="2"/>
      </rPr>
      <t>LOS SIMIOS</t>
    </r>
  </si>
  <si>
    <r>
      <rPr>
        <sz val="7.5"/>
        <rFont val="Verdana"/>
        <family val="2"/>
      </rPr>
      <t>B538</t>
    </r>
  </si>
  <si>
    <r>
      <rPr>
        <sz val="7.5"/>
        <rFont val="Verdana"/>
        <family val="2"/>
      </rPr>
      <t xml:space="preserve">OTRO PALUDISMO CONFIRMADO
</t>
    </r>
    <r>
      <rPr>
        <sz val="7.5"/>
        <rFont val="Verdana"/>
        <family val="2"/>
      </rPr>
      <t>PARASITOLOGICAMENTE, NO CLASIFICADO EN OTRA PARTE</t>
    </r>
  </si>
  <si>
    <r>
      <rPr>
        <sz val="7.5"/>
        <rFont val="Verdana"/>
        <family val="2"/>
      </rPr>
      <t>B54X</t>
    </r>
  </si>
  <si>
    <r>
      <rPr>
        <sz val="7.5"/>
        <rFont val="Verdana"/>
        <family val="2"/>
      </rPr>
      <t xml:space="preserve">PALUDISMO [MALARIA]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</si>
  <si>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B550</t>
    </r>
  </si>
  <si>
    <r>
      <rPr>
        <sz val="7.5"/>
        <rFont val="Verdana"/>
        <family val="2"/>
      </rPr>
      <t>LEIISHMANIASIS VISCERAL</t>
    </r>
  </si>
  <si>
    <r>
      <rPr>
        <sz val="7.5"/>
        <rFont val="Verdana"/>
        <family val="2"/>
      </rPr>
      <t>B551</t>
    </r>
  </si>
  <si>
    <r>
      <rPr>
        <sz val="7.5"/>
        <rFont val="Verdana"/>
        <family val="2"/>
      </rPr>
      <t>LEISHMANIASIS CUTANEA</t>
    </r>
  </si>
  <si>
    <r>
      <rPr>
        <sz val="7.5"/>
        <rFont val="Verdana"/>
        <family val="2"/>
      </rPr>
      <t>B552</t>
    </r>
  </si>
  <si>
    <r>
      <rPr>
        <sz val="7.5"/>
        <rFont val="Verdana"/>
        <family val="2"/>
      </rPr>
      <t>LEISHMANIASIS MUCOCUTANEA</t>
    </r>
  </si>
  <si>
    <r>
      <rPr>
        <sz val="7.5"/>
        <rFont val="Verdana"/>
        <family val="2"/>
      </rPr>
      <t>B559</t>
    </r>
  </si>
  <si>
    <r>
      <rPr>
        <sz val="7.5"/>
        <rFont val="Verdana"/>
        <family val="2"/>
      </rPr>
      <t>LEISHMANIASIS, NO ESPECIFICADA</t>
    </r>
  </si>
  <si>
    <r>
      <rPr>
        <sz val="7.5"/>
        <rFont val="Verdana"/>
        <family val="2"/>
      </rPr>
      <t>B560</t>
    </r>
  </si>
  <si>
    <r>
      <rPr>
        <sz val="7.5"/>
        <rFont val="Verdana"/>
        <family val="2"/>
      </rPr>
      <t>TRIPANOSOMIASIS GAMBIENSE</t>
    </r>
  </si>
  <si>
    <r>
      <rPr>
        <sz val="7.5"/>
        <rFont val="Verdana"/>
        <family val="2"/>
      </rPr>
      <t>B561</t>
    </r>
  </si>
  <si>
    <r>
      <rPr>
        <sz val="7.5"/>
        <rFont val="Verdana"/>
        <family val="2"/>
      </rPr>
      <t>TRIPANOSOMIASIS RHODESIENSE</t>
    </r>
  </si>
  <si>
    <r>
      <rPr>
        <sz val="7.5"/>
        <rFont val="Verdana"/>
        <family val="2"/>
      </rPr>
      <t>B569</t>
    </r>
  </si>
  <si>
    <r>
      <rPr>
        <sz val="7.5"/>
        <rFont val="Verdana"/>
        <family val="2"/>
      </rPr>
      <t xml:space="preserve">TRIPANOSOMIASIS AFRICANA, SIN OTRA
</t>
    </r>
    <r>
      <rPr>
        <sz val="7.5"/>
        <rFont val="Verdana"/>
        <family val="2"/>
      </rPr>
      <t>ESPECIFICACIÓN</t>
    </r>
  </si>
  <si>
    <r>
      <rPr>
        <sz val="7.5"/>
        <rFont val="Verdana"/>
        <family val="2"/>
      </rPr>
      <t>B570</t>
    </r>
  </si>
  <si>
    <r>
      <rPr>
        <sz val="7.5"/>
        <rFont val="Verdana"/>
        <family val="2"/>
      </rPr>
      <t>ENFERMEDAD DE CHAGAS AGUDA QUE AFECTA AL CORAZON (141.2*, 198.1*)</t>
    </r>
  </si>
  <si>
    <r>
      <rPr>
        <sz val="7.5"/>
        <rFont val="Verdana"/>
        <family val="2"/>
      </rPr>
      <t>B571</t>
    </r>
  </si>
  <si>
    <r>
      <rPr>
        <sz val="7.5"/>
        <rFont val="Verdana"/>
        <family val="2"/>
      </rPr>
      <t xml:space="preserve">ENFERMEDAD DE CHAGAS AGUDA QUE
</t>
    </r>
    <r>
      <rPr>
        <sz val="7.5"/>
        <rFont val="Verdana"/>
        <family val="2"/>
      </rPr>
      <t>NO AFECTA AL CORAZON</t>
    </r>
  </si>
  <si>
    <r>
      <rPr>
        <sz val="7.5"/>
        <rFont val="Verdana"/>
        <family val="2"/>
      </rPr>
      <t>B572</t>
    </r>
  </si>
  <si>
    <r>
      <rPr>
        <sz val="7.5"/>
        <rFont val="Verdana"/>
        <family val="2"/>
      </rPr>
      <t xml:space="preserve">ENFERMEDAD DE CHAGAS (CRONICA)
</t>
    </r>
    <r>
      <rPr>
        <sz val="7.5"/>
        <rFont val="Verdana"/>
        <family val="2"/>
      </rPr>
      <t>QUE AFECTA AL CORAZON (141.2*,198.1*)</t>
    </r>
  </si>
  <si>
    <r>
      <rPr>
        <sz val="7.5"/>
        <rFont val="Verdana"/>
        <family val="2"/>
      </rPr>
      <t>B573</t>
    </r>
  </si>
  <si>
    <r>
      <rPr>
        <sz val="7.5"/>
        <rFont val="Verdana"/>
        <family val="2"/>
      </rPr>
      <t>ENFERMEDAD DE CHAGAS (CRONICA) QUE AFECTA AL SISTEMA DIGESTIVO</t>
    </r>
  </si>
  <si>
    <r>
      <rPr>
        <sz val="7.5"/>
        <rFont val="Verdana"/>
        <family val="2"/>
      </rPr>
      <t>B574</t>
    </r>
  </si>
  <si>
    <r>
      <rPr>
        <sz val="7.5"/>
        <rFont val="Verdana"/>
        <family val="2"/>
      </rPr>
      <t>ENFERMEDAD DE CHAGAS (CRONICA) QUE AFECTA AL SISTEMA NERVIOSO</t>
    </r>
  </si>
  <si>
    <r>
      <rPr>
        <sz val="7.5"/>
        <rFont val="Verdana"/>
        <family val="2"/>
      </rPr>
      <t>B575</t>
    </r>
  </si>
  <si>
    <r>
      <rPr>
        <sz val="7.5"/>
        <rFont val="Verdana"/>
        <family val="2"/>
      </rPr>
      <t>ENFERMEDAD DE CHAGAS (CRONICA) QUE AFECTA OTROS ORGANOS</t>
    </r>
  </si>
  <si>
    <r>
      <rPr>
        <sz val="7.5"/>
        <rFont val="Verdana"/>
        <family val="2"/>
      </rPr>
      <t>B580</t>
    </r>
  </si>
  <si>
    <r>
      <rPr>
        <sz val="7.5"/>
        <rFont val="Verdana"/>
        <family val="2"/>
      </rPr>
      <t>OCULOPATIA DEBIDA A TOXOPLASMA</t>
    </r>
  </si>
  <si>
    <r>
      <rPr>
        <sz val="7.5"/>
        <rFont val="Verdana"/>
        <family val="2"/>
      </rPr>
      <t>B581</t>
    </r>
  </si>
  <si>
    <r>
      <rPr>
        <sz val="7.5"/>
        <rFont val="Verdana"/>
        <family val="2"/>
      </rPr>
      <t xml:space="preserve">HEPATITIS DEBIDA A TOXOPLASMA
</t>
    </r>
    <r>
      <rPr>
        <sz val="7.5"/>
        <rFont val="Verdana"/>
        <family val="2"/>
      </rPr>
      <t>(K77.0*)</t>
    </r>
  </si>
  <si>
    <r>
      <rPr>
        <sz val="7.5"/>
        <rFont val="Verdana"/>
        <family val="2"/>
      </rPr>
      <t>B582</t>
    </r>
  </si>
  <si>
    <r>
      <rPr>
        <sz val="7.5"/>
        <rFont val="Verdana"/>
        <family val="2"/>
      </rPr>
      <t xml:space="preserve">MENINGOENCEFALITIS DEBIDA A
</t>
    </r>
    <r>
      <rPr>
        <sz val="7.5"/>
        <rFont val="Verdana"/>
        <family val="2"/>
      </rPr>
      <t>TOXOPLASMA (G05.2*)</t>
    </r>
  </si>
  <si>
    <r>
      <rPr>
        <sz val="7.5"/>
        <rFont val="Verdana"/>
        <family val="2"/>
      </rPr>
      <t>B583</t>
    </r>
  </si>
  <si>
    <r>
      <rPr>
        <sz val="7.5"/>
        <rFont val="Verdana"/>
        <family val="2"/>
      </rPr>
      <t>TOXOPLASMOSIS PULMONAR (J17.3*)</t>
    </r>
  </si>
  <si>
    <r>
      <rPr>
        <sz val="7.5"/>
        <rFont val="Verdana"/>
        <family val="2"/>
      </rPr>
      <t>B588</t>
    </r>
  </si>
  <si>
    <r>
      <rPr>
        <sz val="7.5"/>
        <rFont val="Verdana"/>
        <family val="2"/>
      </rPr>
      <t xml:space="preserve">TOXOPLASMOSIS CON OTRO ORGANO
</t>
    </r>
    <r>
      <rPr>
        <sz val="7.5"/>
        <rFont val="Verdana"/>
        <family val="2"/>
      </rPr>
      <t>AFECTADO</t>
    </r>
  </si>
  <si>
    <r>
      <rPr>
        <sz val="7.5"/>
        <rFont val="Verdana"/>
        <family val="2"/>
      </rPr>
      <t>B589</t>
    </r>
  </si>
  <si>
    <r>
      <rPr>
        <sz val="7.5"/>
        <rFont val="Verdana"/>
        <family val="2"/>
      </rPr>
      <t>TOXOPLASMOSIS, NO ESPECIFICADA</t>
    </r>
  </si>
  <si>
    <r>
      <rPr>
        <sz val="7.5"/>
        <rFont val="Verdana"/>
        <family val="2"/>
      </rPr>
      <t>B59X</t>
    </r>
  </si>
  <si>
    <r>
      <rPr>
        <sz val="7.5"/>
        <rFont val="Verdana"/>
        <family val="2"/>
      </rPr>
      <t>NEUMOCISTOSIS</t>
    </r>
  </si>
  <si>
    <r>
      <rPr>
        <sz val="7.5"/>
        <rFont val="Verdana"/>
        <family val="2"/>
      </rPr>
      <t>B600</t>
    </r>
  </si>
  <si>
    <r>
      <rPr>
        <sz val="7.5"/>
        <rFont val="Verdana"/>
        <family val="2"/>
      </rPr>
      <t>BABESIOSIS</t>
    </r>
  </si>
  <si>
    <r>
      <rPr>
        <sz val="7.5"/>
        <rFont val="Verdana"/>
        <family val="2"/>
      </rPr>
      <t>B601</t>
    </r>
  </si>
  <si>
    <r>
      <rPr>
        <sz val="7.5"/>
        <rFont val="Verdana"/>
        <family val="2"/>
      </rPr>
      <t>ACANTAMEBIASIS</t>
    </r>
  </si>
  <si>
    <r>
      <rPr>
        <sz val="7.5"/>
        <rFont val="Verdana"/>
        <family val="2"/>
      </rPr>
      <t>B602</t>
    </r>
  </si>
  <si>
    <r>
      <rPr>
        <sz val="7.5"/>
        <rFont val="Verdana"/>
        <family val="2"/>
      </rPr>
      <t>NAEGLERIASIS</t>
    </r>
  </si>
  <si>
    <r>
      <rPr>
        <sz val="7.5"/>
        <rFont val="Verdana"/>
        <family val="2"/>
      </rPr>
      <t>B608</t>
    </r>
  </si>
  <si>
    <r>
      <rPr>
        <sz val="7.5"/>
        <rFont val="Verdana"/>
        <family val="2"/>
      </rPr>
      <t>OTRAS ENFERMEDADES ESPECIFICADAS DEBIDAS A PROTOZARIOS</t>
    </r>
  </si>
  <si>
    <r>
      <rPr>
        <sz val="7.5"/>
        <rFont val="Verdana"/>
        <family val="2"/>
      </rPr>
      <t>B64X</t>
    </r>
  </si>
  <si>
    <r>
      <rPr>
        <sz val="7.5"/>
        <rFont val="Verdana"/>
        <family val="2"/>
      </rPr>
      <t>ENFERMEDAD DEBIDA A PROTOZOARIOS, NO ESPECIFICADA</t>
    </r>
  </si>
  <si>
    <r>
      <rPr>
        <sz val="7.5"/>
        <rFont val="Verdana"/>
        <family val="2"/>
      </rPr>
      <t>B650</t>
    </r>
  </si>
  <si>
    <r>
      <rPr>
        <sz val="7.5"/>
        <rFont val="Verdana"/>
        <family val="2"/>
      </rPr>
      <t xml:space="preserve">ESQUISTOSOMIASIS DEBIDA A
</t>
    </r>
    <r>
      <rPr>
        <sz val="7.5"/>
        <rFont val="Verdana"/>
        <family val="2"/>
      </rPr>
      <t>SCHISTOSOMA HAEMATOBIUM [ESQUISTOSOMIASIS URINARIA]</t>
    </r>
  </si>
  <si>
    <r>
      <rPr>
        <sz val="7.5"/>
        <rFont val="Verdana"/>
        <family val="2"/>
      </rPr>
      <t>B651</t>
    </r>
  </si>
  <si>
    <r>
      <rPr>
        <sz val="7.5"/>
        <rFont val="Verdana"/>
        <family val="2"/>
      </rPr>
      <t xml:space="preserve">ESQUISTOSOMIASIS DEBIDA A
</t>
    </r>
    <r>
      <rPr>
        <sz val="7.5"/>
        <rFont val="Verdana"/>
        <family val="2"/>
      </rPr>
      <t>SCHISTOSOMA MANSONI [ESQUISTOSOMIASIS INTESTINAL]</t>
    </r>
  </si>
  <si>
    <r>
      <rPr>
        <sz val="7.5"/>
        <rFont val="Verdana"/>
        <family val="2"/>
      </rPr>
      <t>B652</t>
    </r>
  </si>
  <si>
    <r>
      <rPr>
        <sz val="7.5"/>
        <rFont val="Verdana"/>
        <family val="2"/>
      </rPr>
      <t xml:space="preserve">ESQUISTOSOMIASIS DEBIDA A
</t>
    </r>
    <r>
      <rPr>
        <sz val="7.5"/>
        <rFont val="Verdana"/>
        <family val="2"/>
      </rPr>
      <t>SCHISTOSOMA JAPONICUM</t>
    </r>
  </si>
  <si>
    <r>
      <rPr>
        <sz val="7.5"/>
        <rFont val="Verdana"/>
        <family val="2"/>
      </rPr>
      <t>B653</t>
    </r>
  </si>
  <si>
    <r>
      <rPr>
        <sz val="7.5"/>
        <rFont val="Verdana"/>
        <family val="2"/>
      </rPr>
      <t>DERMATITIS POR CERCARIAS</t>
    </r>
  </si>
  <si>
    <r>
      <rPr>
        <sz val="7.5"/>
        <rFont val="Verdana"/>
        <family val="2"/>
      </rPr>
      <t>B658</t>
    </r>
  </si>
  <si>
    <r>
      <rPr>
        <sz val="7.5"/>
        <rFont val="Verdana"/>
        <family val="2"/>
      </rPr>
      <t>OTRAS ESQUISTOSOMIASIS</t>
    </r>
  </si>
  <si>
    <r>
      <rPr>
        <sz val="7.5"/>
        <rFont val="Verdana"/>
        <family val="2"/>
      </rPr>
      <t>B659</t>
    </r>
  </si>
  <si>
    <r>
      <rPr>
        <sz val="7.5"/>
        <rFont val="Verdana"/>
        <family val="2"/>
      </rPr>
      <t>ESQUISTOSOMIASIS, NO ESPECIFICADA</t>
    </r>
  </si>
  <si>
    <r>
      <rPr>
        <sz val="7.5"/>
        <rFont val="Verdana"/>
        <family val="2"/>
      </rPr>
      <t>B660</t>
    </r>
  </si>
  <si>
    <r>
      <rPr>
        <sz val="7.5"/>
        <rFont val="Verdana"/>
        <family val="2"/>
      </rPr>
      <t>OPISTORQUIASIS</t>
    </r>
  </si>
  <si>
    <r>
      <rPr>
        <sz val="7.5"/>
        <rFont val="Verdana"/>
        <family val="2"/>
      </rPr>
      <t>B661</t>
    </r>
  </si>
  <si>
    <r>
      <rPr>
        <sz val="7.5"/>
        <rFont val="Verdana"/>
        <family val="2"/>
      </rPr>
      <t>CLONORQUIASIS</t>
    </r>
  </si>
  <si>
    <r>
      <rPr>
        <sz val="7.5"/>
        <rFont val="Verdana"/>
        <family val="2"/>
      </rPr>
      <t>B662</t>
    </r>
  </si>
  <si>
    <r>
      <rPr>
        <sz val="7.5"/>
        <rFont val="Verdana"/>
        <family val="2"/>
      </rPr>
      <t>DICROCOELIASIS</t>
    </r>
  </si>
  <si>
    <r>
      <rPr>
        <sz val="7.5"/>
        <rFont val="Verdana"/>
        <family val="2"/>
      </rPr>
      <t>B663</t>
    </r>
  </si>
  <si>
    <r>
      <rPr>
        <sz val="7.5"/>
        <rFont val="Verdana"/>
        <family val="2"/>
      </rPr>
      <t>FASCIOLIASIS</t>
    </r>
  </si>
  <si>
    <r>
      <rPr>
        <sz val="7.5"/>
        <rFont val="Verdana"/>
        <family val="2"/>
      </rPr>
      <t>B664</t>
    </r>
  </si>
  <si>
    <r>
      <rPr>
        <sz val="7.5"/>
        <rFont val="Verdana"/>
        <family val="2"/>
      </rPr>
      <t>PARAGONIMIASIS</t>
    </r>
  </si>
  <si>
    <r>
      <rPr>
        <sz val="7.5"/>
        <rFont val="Verdana"/>
        <family val="2"/>
      </rPr>
      <t>B665</t>
    </r>
  </si>
  <si>
    <r>
      <rPr>
        <sz val="7.5"/>
        <rFont val="Verdana"/>
        <family val="2"/>
      </rPr>
      <t>FASCIOLOPSIASIS</t>
    </r>
  </si>
  <si>
    <r>
      <rPr>
        <sz val="7.5"/>
        <rFont val="Verdana"/>
        <family val="2"/>
      </rPr>
      <t>B668</t>
    </r>
  </si>
  <si>
    <r>
      <rPr>
        <sz val="7.5"/>
        <rFont val="Verdana"/>
        <family val="2"/>
      </rPr>
      <t>OTRAS INFECCIONES ESPECIFICADAS DEBIDAS A TREMATODOS</t>
    </r>
  </si>
  <si>
    <r>
      <rPr>
        <sz val="7.5"/>
        <rFont val="Verdana"/>
        <family val="2"/>
      </rPr>
      <t>B669</t>
    </r>
  </si>
  <si>
    <r>
      <rPr>
        <sz val="7.5"/>
        <rFont val="Verdana"/>
        <family val="2"/>
      </rPr>
      <t xml:space="preserve">INFECCION DEBIDA A TREMATODOS,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</si>
  <si>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B670</t>
    </r>
  </si>
  <si>
    <r>
      <rPr>
        <sz val="7.5"/>
        <rFont val="Verdana"/>
        <family val="2"/>
      </rPr>
      <t xml:space="preserve">INFECCION DEL HIGADO DEBIDA A
</t>
    </r>
    <r>
      <rPr>
        <sz val="7.5"/>
        <rFont val="Verdana"/>
        <family val="2"/>
      </rPr>
      <t>ECHINOCOCCUS GRANULOSUS</t>
    </r>
  </si>
  <si>
    <r>
      <rPr>
        <sz val="7.5"/>
        <rFont val="Verdana"/>
        <family val="2"/>
      </rPr>
      <t>B671</t>
    </r>
  </si>
  <si>
    <r>
      <rPr>
        <sz val="7.5"/>
        <rFont val="Verdana"/>
        <family val="2"/>
      </rPr>
      <t xml:space="preserve">INFECCION DEL PULMON DEBIDA A
</t>
    </r>
    <r>
      <rPr>
        <sz val="7.5"/>
        <rFont val="Verdana"/>
        <family val="2"/>
      </rPr>
      <t>ECHINOCOCCUS GRANULOSUS</t>
    </r>
  </si>
  <si>
    <r>
      <rPr>
        <sz val="7.5"/>
        <rFont val="Verdana"/>
        <family val="2"/>
      </rPr>
      <t>B672</t>
    </r>
  </si>
  <si>
    <r>
      <rPr>
        <sz val="7.5"/>
        <rFont val="Verdana"/>
        <family val="2"/>
      </rPr>
      <t xml:space="preserve">INFECCION DE HUESO DEBIDA A
</t>
    </r>
    <r>
      <rPr>
        <sz val="7.5"/>
        <rFont val="Verdana"/>
        <family val="2"/>
      </rPr>
      <t>ECHINOCOCCUS GRANULOSUS</t>
    </r>
  </si>
  <si>
    <r>
      <rPr>
        <sz val="7.5"/>
        <rFont val="Verdana"/>
        <family val="2"/>
      </rPr>
      <t>B673</t>
    </r>
  </si>
  <si>
    <r>
      <rPr>
        <sz val="7.5"/>
        <rFont val="Verdana"/>
        <family val="2"/>
      </rPr>
      <t xml:space="preserve">INFECCION DE OTRO ORGANO Y DE
</t>
    </r>
    <r>
      <rPr>
        <sz val="7.5"/>
        <rFont val="Verdana"/>
        <family val="2"/>
      </rPr>
      <t>SITIOS MULTIPLES DEBIDA A ECHINOCOCCUS GRANULOSUS</t>
    </r>
  </si>
  <si>
    <r>
      <rPr>
        <sz val="7.5"/>
        <rFont val="Verdana"/>
        <family val="2"/>
      </rPr>
      <t>B674</t>
    </r>
  </si>
  <si>
    <r>
      <rPr>
        <sz val="7.5"/>
        <rFont val="Verdana"/>
        <family val="2"/>
      </rPr>
      <t xml:space="preserve">INFECCION DEBIDA A ECHINOCOCCUS
</t>
    </r>
    <r>
      <rPr>
        <sz val="7.5"/>
        <rFont val="Verdana"/>
        <family val="2"/>
      </rPr>
      <t>GRANULOSUS, SIN OTRA ESPECIFICACION</t>
    </r>
  </si>
  <si>
    <r>
      <rPr>
        <sz val="7.5"/>
        <rFont val="Verdana"/>
        <family val="2"/>
      </rPr>
      <t>B675</t>
    </r>
  </si>
  <si>
    <r>
      <rPr>
        <sz val="7.5"/>
        <rFont val="Verdana"/>
        <family val="2"/>
      </rPr>
      <t xml:space="preserve">INFECCION DEL HIGADO DEBIDA A
</t>
    </r>
    <r>
      <rPr>
        <sz val="7.5"/>
        <rFont val="Verdana"/>
        <family val="2"/>
      </rPr>
      <t>ECHINOCOCCUS MULTILOCULARIS</t>
    </r>
  </si>
  <si>
    <r>
      <rPr>
        <sz val="7.5"/>
        <rFont val="Verdana"/>
        <family val="2"/>
      </rPr>
      <t>B676</t>
    </r>
  </si>
  <si>
    <r>
      <rPr>
        <sz val="7.5"/>
        <rFont val="Verdana"/>
        <family val="2"/>
      </rPr>
      <t xml:space="preserve">INFECCION DE OTRO ORGANO Y DE
</t>
    </r>
    <r>
      <rPr>
        <sz val="7.5"/>
        <rFont val="Verdana"/>
        <family val="2"/>
      </rPr>
      <t>SITIOS MULTIPLES DEBIDA A ECHINOCOCCUS MULTILOCULARIS</t>
    </r>
  </si>
  <si>
    <r>
      <rPr>
        <sz val="7.5"/>
        <rFont val="Verdana"/>
        <family val="2"/>
      </rPr>
      <t>B677</t>
    </r>
  </si>
  <si>
    <r>
      <rPr>
        <sz val="7.5"/>
        <rFont val="Verdana"/>
        <family val="2"/>
      </rPr>
      <t xml:space="preserve">INFECCION DEBIDA A ECHINOCOCCUS
</t>
    </r>
    <r>
      <rPr>
        <sz val="7.5"/>
        <rFont val="Verdana"/>
        <family val="2"/>
      </rPr>
      <t>MULTILOCULARIS, SIN OTRA ESPECIFICACION</t>
    </r>
  </si>
  <si>
    <r>
      <rPr>
        <sz val="7.5"/>
        <rFont val="Verdana"/>
        <family val="2"/>
      </rPr>
      <t>B678</t>
    </r>
  </si>
  <si>
    <r>
      <rPr>
        <sz val="7.5"/>
        <rFont val="Verdana"/>
        <family val="2"/>
      </rPr>
      <t xml:space="preserve">EQUINOCOCOSIS DEL HIGADO,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</si>
  <si>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B679</t>
    </r>
  </si>
  <si>
    <r>
      <rPr>
        <sz val="7.5"/>
        <rFont val="Verdana"/>
        <family val="2"/>
      </rPr>
      <t xml:space="preserve">EQUINOCOCOSIS, OTRA Y LA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</si>
  <si>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B680</t>
    </r>
  </si>
  <si>
    <r>
      <rPr>
        <sz val="7.5"/>
        <rFont val="Verdana"/>
        <family val="2"/>
      </rPr>
      <t>TENIASIS DEBIDA A TAENIA SOLIUM</t>
    </r>
  </si>
  <si>
    <r>
      <rPr>
        <sz val="7.5"/>
        <rFont val="Verdana"/>
        <family val="2"/>
      </rPr>
      <t>B681</t>
    </r>
  </si>
  <si>
    <r>
      <rPr>
        <sz val="7.5"/>
        <rFont val="Verdana"/>
        <family val="2"/>
      </rPr>
      <t>INFECCION DEBIDA A TAENIA SAGINATA</t>
    </r>
  </si>
  <si>
    <r>
      <rPr>
        <sz val="7.5"/>
        <rFont val="Verdana"/>
        <family val="2"/>
      </rPr>
      <t>B689</t>
    </r>
  </si>
  <si>
    <r>
      <rPr>
        <sz val="7.5"/>
        <rFont val="Verdana"/>
        <family val="2"/>
      </rPr>
      <t>TENIASIS, NO ESPECIFICADA</t>
    </r>
  </si>
  <si>
    <r>
      <rPr>
        <sz val="7.5"/>
        <rFont val="Verdana"/>
        <family val="2"/>
      </rPr>
      <t>B690</t>
    </r>
  </si>
  <si>
    <r>
      <rPr>
        <sz val="7.5"/>
        <rFont val="Verdana"/>
        <family val="2"/>
      </rPr>
      <t xml:space="preserve">CISTICERCOSIS DEL SISTEMA NERVIOSO
</t>
    </r>
    <r>
      <rPr>
        <sz val="7.5"/>
        <rFont val="Verdana"/>
        <family val="2"/>
      </rPr>
      <t>CENTRAL</t>
    </r>
  </si>
  <si>
    <r>
      <rPr>
        <sz val="7.5"/>
        <rFont val="Verdana"/>
        <family val="2"/>
      </rPr>
      <t>B691</t>
    </r>
  </si>
  <si>
    <r>
      <rPr>
        <sz val="7.5"/>
        <rFont val="Verdana"/>
        <family val="2"/>
      </rPr>
      <t>CISTICERCOSIS DEL OJO</t>
    </r>
  </si>
  <si>
    <r>
      <rPr>
        <sz val="7.5"/>
        <rFont val="Verdana"/>
        <family val="2"/>
      </rPr>
      <t>B698</t>
    </r>
  </si>
  <si>
    <r>
      <rPr>
        <sz val="7.5"/>
        <rFont val="Verdana"/>
        <family val="2"/>
      </rPr>
      <t>CISTICERCOSIS DE OTROS SITIOS</t>
    </r>
  </si>
  <si>
    <r>
      <rPr>
        <sz val="7.5"/>
        <rFont val="Verdana"/>
        <family val="2"/>
      </rPr>
      <t>B699</t>
    </r>
  </si>
  <si>
    <r>
      <rPr>
        <sz val="7.5"/>
        <rFont val="Verdana"/>
        <family val="2"/>
      </rPr>
      <t>CISTICERCOSIS, NO ESPECIFICADA</t>
    </r>
  </si>
  <si>
    <r>
      <rPr>
        <sz val="7.5"/>
        <rFont val="Verdana"/>
        <family val="2"/>
      </rPr>
      <t>B700</t>
    </r>
  </si>
  <si>
    <r>
      <rPr>
        <sz val="7.5"/>
        <rFont val="Verdana"/>
        <family val="2"/>
      </rPr>
      <t>DIFILOBOTRIASIS INTESTINAL</t>
    </r>
  </si>
  <si>
    <r>
      <rPr>
        <sz val="7.5"/>
        <rFont val="Verdana"/>
        <family val="2"/>
      </rPr>
      <t>B701</t>
    </r>
  </si>
  <si>
    <r>
      <rPr>
        <sz val="7.5"/>
        <rFont val="Verdana"/>
        <family val="2"/>
      </rPr>
      <t>ESPARGANOSIS</t>
    </r>
  </si>
  <si>
    <r>
      <rPr>
        <sz val="7.5"/>
        <rFont val="Verdana"/>
        <family val="2"/>
      </rPr>
      <t>B710</t>
    </r>
  </si>
  <si>
    <r>
      <rPr>
        <sz val="7.5"/>
        <rFont val="Verdana"/>
        <family val="2"/>
      </rPr>
      <t>HIMENOLEPIASIS</t>
    </r>
  </si>
  <si>
    <r>
      <rPr>
        <sz val="7.5"/>
        <rFont val="Verdana"/>
        <family val="2"/>
      </rPr>
      <t>B711</t>
    </r>
  </si>
  <si>
    <r>
      <rPr>
        <sz val="7.5"/>
        <rFont val="Verdana"/>
        <family val="2"/>
      </rPr>
      <t>DIPILIDIASIS</t>
    </r>
  </si>
  <si>
    <r>
      <rPr>
        <sz val="7.5"/>
        <rFont val="Verdana"/>
        <family val="2"/>
      </rPr>
      <t>B718</t>
    </r>
  </si>
  <si>
    <r>
      <rPr>
        <sz val="7.5"/>
        <rFont val="Verdana"/>
        <family val="2"/>
      </rPr>
      <t xml:space="preserve">OTRAS INFECCIONES DEBIDAS A
</t>
    </r>
    <r>
      <rPr>
        <sz val="7.5"/>
        <rFont val="Verdana"/>
        <family val="2"/>
      </rPr>
      <t>CESTODOS ESPECIFICADAS</t>
    </r>
  </si>
  <si>
    <r>
      <rPr>
        <sz val="7.5"/>
        <rFont val="Verdana"/>
        <family val="2"/>
      </rPr>
      <t>B719</t>
    </r>
  </si>
  <si>
    <r>
      <rPr>
        <sz val="7.5"/>
        <rFont val="Verdana"/>
        <family val="2"/>
      </rPr>
      <t xml:space="preserve">INFECCION DEBIDA A CESTODOS,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</si>
  <si>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B72X</t>
    </r>
  </si>
  <si>
    <r>
      <rPr>
        <sz val="7.5"/>
        <rFont val="Verdana"/>
        <family val="2"/>
      </rPr>
      <t>DRACONTIASIS</t>
    </r>
  </si>
  <si>
    <r>
      <rPr>
        <sz val="7.5"/>
        <rFont val="Verdana"/>
        <family val="2"/>
      </rPr>
      <t>B73X</t>
    </r>
  </si>
  <si>
    <r>
      <rPr>
        <sz val="7.5"/>
        <rFont val="Verdana"/>
        <family val="2"/>
      </rPr>
      <t>ONCOCERCOSIS</t>
    </r>
  </si>
  <si>
    <r>
      <rPr>
        <sz val="7.5"/>
        <rFont val="Verdana"/>
        <family val="2"/>
      </rPr>
      <t>B740</t>
    </r>
  </si>
  <si>
    <r>
      <rPr>
        <sz val="7.5"/>
        <rFont val="Verdana"/>
        <family val="2"/>
      </rPr>
      <t xml:space="preserve">FILARIASIS DEBIDA A WUCHERERIA
</t>
    </r>
    <r>
      <rPr>
        <sz val="7.5"/>
        <rFont val="Verdana"/>
        <family val="2"/>
      </rPr>
      <t>BANCROFTI</t>
    </r>
  </si>
  <si>
    <r>
      <rPr>
        <sz val="7.5"/>
        <rFont val="Verdana"/>
        <family val="2"/>
      </rPr>
      <t>B741</t>
    </r>
  </si>
  <si>
    <r>
      <rPr>
        <sz val="7.5"/>
        <rFont val="Verdana"/>
        <family val="2"/>
      </rPr>
      <t>FILARIASIS DEBIDA A BRUGIA MALAYI</t>
    </r>
  </si>
  <si>
    <r>
      <rPr>
        <sz val="7.5"/>
        <rFont val="Verdana"/>
        <family val="2"/>
      </rPr>
      <t>B742</t>
    </r>
  </si>
  <si>
    <r>
      <rPr>
        <sz val="7.5"/>
        <rFont val="Verdana"/>
        <family val="2"/>
      </rPr>
      <t>FILARIASIS DEBIDA A BRUGIA TIMORI</t>
    </r>
  </si>
  <si>
    <r>
      <rPr>
        <sz val="7.5"/>
        <rFont val="Verdana"/>
        <family val="2"/>
      </rPr>
      <t>B743</t>
    </r>
  </si>
  <si>
    <r>
      <rPr>
        <sz val="7.5"/>
        <rFont val="Verdana"/>
        <family val="2"/>
      </rPr>
      <t>LOAIASIS</t>
    </r>
  </si>
  <si>
    <r>
      <rPr>
        <sz val="7.5"/>
        <rFont val="Verdana"/>
        <family val="2"/>
      </rPr>
      <t>B744</t>
    </r>
  </si>
  <si>
    <r>
      <rPr>
        <sz val="7.5"/>
        <rFont val="Verdana"/>
        <family val="2"/>
      </rPr>
      <t>MANSONELIASIS</t>
    </r>
  </si>
  <si>
    <r>
      <rPr>
        <sz val="7.5"/>
        <rFont val="Verdana"/>
        <family val="2"/>
      </rPr>
      <t>B748</t>
    </r>
  </si>
  <si>
    <r>
      <rPr>
        <sz val="7.5"/>
        <rFont val="Verdana"/>
        <family val="2"/>
      </rPr>
      <t>OTRAS FILARIASIS</t>
    </r>
  </si>
  <si>
    <r>
      <rPr>
        <sz val="7.5"/>
        <rFont val="Verdana"/>
        <family val="2"/>
      </rPr>
      <t>B749</t>
    </r>
  </si>
  <si>
    <r>
      <rPr>
        <sz val="7.5"/>
        <rFont val="Verdana"/>
        <family val="2"/>
      </rPr>
      <t>FILARIASIS, NO ESPECIFICADA</t>
    </r>
  </si>
  <si>
    <r>
      <rPr>
        <sz val="7.5"/>
        <rFont val="Verdana"/>
        <family val="2"/>
      </rPr>
      <t>B75X</t>
    </r>
  </si>
  <si>
    <r>
      <rPr>
        <sz val="7.5"/>
        <rFont val="Verdana"/>
        <family val="2"/>
      </rPr>
      <t>TRIQUINOSIS</t>
    </r>
  </si>
  <si>
    <r>
      <rPr>
        <sz val="7.5"/>
        <rFont val="Verdana"/>
        <family val="2"/>
      </rPr>
      <t>B760</t>
    </r>
  </si>
  <si>
    <r>
      <rPr>
        <sz val="7.5"/>
        <rFont val="Verdana"/>
        <family val="2"/>
      </rPr>
      <t>ANQUILOSTOMIASIS</t>
    </r>
  </si>
  <si>
    <r>
      <rPr>
        <sz val="7.5"/>
        <rFont val="Verdana"/>
        <family val="2"/>
      </rPr>
      <t>B761</t>
    </r>
  </si>
  <si>
    <r>
      <rPr>
        <sz val="7.5"/>
        <rFont val="Verdana"/>
        <family val="2"/>
      </rPr>
      <t>NECATORIASIS</t>
    </r>
  </si>
  <si>
    <r>
      <rPr>
        <sz val="7.5"/>
        <rFont val="Verdana"/>
        <family val="2"/>
      </rPr>
      <t>B768</t>
    </r>
  </si>
  <si>
    <r>
      <rPr>
        <sz val="7.5"/>
        <rFont val="Verdana"/>
        <family val="2"/>
      </rPr>
      <t xml:space="preserve">OTRAS ENFERMEDADES DEBIDAS A
</t>
    </r>
    <r>
      <rPr>
        <sz val="7.5"/>
        <rFont val="Verdana"/>
        <family val="2"/>
      </rPr>
      <t>ANQUILOSTOMAS</t>
    </r>
  </si>
  <si>
    <r>
      <rPr>
        <sz val="7.5"/>
        <rFont val="Verdana"/>
        <family val="2"/>
      </rPr>
      <t>B769</t>
    </r>
  </si>
  <si>
    <r>
      <rPr>
        <sz val="7.5"/>
        <rFont val="Verdana"/>
        <family val="2"/>
      </rPr>
      <t>ENFERMEDAD DEBIDA A ANQUILOSTOMAS, NO ESPECIFICADA</t>
    </r>
  </si>
  <si>
    <r>
      <rPr>
        <sz val="7.5"/>
        <rFont val="Verdana"/>
        <family val="2"/>
      </rPr>
      <t>B770</t>
    </r>
  </si>
  <si>
    <r>
      <rPr>
        <sz val="7.5"/>
        <rFont val="Verdana"/>
        <family val="2"/>
      </rPr>
      <t xml:space="preserve">ASCARIASIS CON COMPLICACIONES
</t>
    </r>
    <r>
      <rPr>
        <sz val="7.5"/>
        <rFont val="Verdana"/>
        <family val="2"/>
      </rPr>
      <t>INTESTINALES</t>
    </r>
  </si>
  <si>
    <r>
      <rPr>
        <sz val="7.5"/>
        <rFont val="Verdana"/>
        <family val="2"/>
      </rPr>
      <t>B778</t>
    </r>
  </si>
  <si>
    <r>
      <rPr>
        <sz val="7.5"/>
        <rFont val="Verdana"/>
        <family val="2"/>
      </rPr>
      <t xml:space="preserve">ASCARIASIS CON OTRAS
</t>
    </r>
    <r>
      <rPr>
        <sz val="7.5"/>
        <rFont val="Verdana"/>
        <family val="2"/>
      </rPr>
      <t>COMPLICACIONES</t>
    </r>
  </si>
  <si>
    <r>
      <rPr>
        <sz val="7.5"/>
        <rFont val="Verdana"/>
        <family val="2"/>
      </rPr>
      <t>B779</t>
    </r>
  </si>
  <si>
    <r>
      <rPr>
        <sz val="7.5"/>
        <rFont val="Verdana"/>
        <family val="2"/>
      </rPr>
      <t>ASCARIASIS, NO ESPECIFICADA</t>
    </r>
  </si>
  <si>
    <r>
      <rPr>
        <sz val="7.5"/>
        <rFont val="Verdana"/>
        <family val="2"/>
      </rPr>
      <t>B780</t>
    </r>
  </si>
  <si>
    <r>
      <rPr>
        <sz val="7.5"/>
        <rFont val="Verdana"/>
        <family val="2"/>
      </rPr>
      <t>ESTRONGILOIDIASIS INTESTINAL</t>
    </r>
  </si>
  <si>
    <r>
      <rPr>
        <sz val="7.5"/>
        <rFont val="Verdana"/>
        <family val="2"/>
      </rPr>
      <t>B781</t>
    </r>
  </si>
  <si>
    <r>
      <rPr>
        <sz val="7.5"/>
        <rFont val="Verdana"/>
        <family val="2"/>
      </rPr>
      <t>ESTRONGILOIDIASIS CUTANEA</t>
    </r>
  </si>
  <si>
    <r>
      <rPr>
        <sz val="7.5"/>
        <rFont val="Verdana"/>
        <family val="2"/>
      </rPr>
      <t>B787</t>
    </r>
  </si>
  <si>
    <r>
      <rPr>
        <sz val="7.5"/>
        <rFont val="Verdana"/>
        <family val="2"/>
      </rPr>
      <t>ESTRONGILOIDIASIS DISEMINADA</t>
    </r>
  </si>
  <si>
    <r>
      <rPr>
        <sz val="7.5"/>
        <rFont val="Verdana"/>
        <family val="2"/>
      </rPr>
      <t>B789</t>
    </r>
  </si>
  <si>
    <r>
      <rPr>
        <sz val="7.5"/>
        <rFont val="Verdana"/>
        <family val="2"/>
      </rPr>
      <t>ESTRONGILOIDIASIS, NO ESPECIFICADA</t>
    </r>
  </si>
  <si>
    <r>
      <rPr>
        <sz val="7.5"/>
        <rFont val="Verdana"/>
        <family val="2"/>
      </rPr>
      <t>B79X</t>
    </r>
  </si>
  <si>
    <r>
      <rPr>
        <sz val="7.5"/>
        <rFont val="Verdana"/>
        <family val="2"/>
      </rPr>
      <t>TRICURIASIS</t>
    </r>
  </si>
  <si>
    <r>
      <rPr>
        <sz val="7.5"/>
        <rFont val="Verdana"/>
        <family val="2"/>
      </rPr>
      <t>B80X</t>
    </r>
  </si>
  <si>
    <r>
      <rPr>
        <sz val="7.5"/>
        <rFont val="Verdana"/>
        <family val="2"/>
      </rPr>
      <t>ENTEROBIASIS</t>
    </r>
  </si>
  <si>
    <r>
      <rPr>
        <sz val="7.5"/>
        <rFont val="Verdana"/>
        <family val="2"/>
      </rPr>
      <t>B810</t>
    </r>
  </si>
  <si>
    <r>
      <rPr>
        <sz val="7.5"/>
        <rFont val="Verdana"/>
        <family val="2"/>
      </rPr>
      <t>ANISAQUIASIS</t>
    </r>
  </si>
  <si>
    <r>
      <rPr>
        <sz val="7.5"/>
        <rFont val="Verdana"/>
        <family val="2"/>
      </rPr>
      <t>B811</t>
    </r>
  </si>
  <si>
    <r>
      <rPr>
        <sz val="7.5"/>
        <rFont val="Verdana"/>
        <family val="2"/>
      </rPr>
      <t>CAPILARIASIS INTESTINAL</t>
    </r>
  </si>
  <si>
    <r>
      <rPr>
        <sz val="7.5"/>
        <rFont val="Verdana"/>
        <family val="2"/>
      </rPr>
      <t>B812</t>
    </r>
  </si>
  <si>
    <r>
      <rPr>
        <sz val="7.5"/>
        <rFont val="Verdana"/>
        <family val="2"/>
      </rPr>
      <t>TRICOESTRONGILIASIS</t>
    </r>
  </si>
  <si>
    <r>
      <rPr>
        <sz val="7.5"/>
        <rFont val="Verdana"/>
        <family val="2"/>
      </rPr>
      <t>B813</t>
    </r>
  </si>
  <si>
    <r>
      <rPr>
        <sz val="7.5"/>
        <rFont val="Verdana"/>
        <family val="2"/>
      </rPr>
      <t>ANGIOESTRONGILIASIS INTESTINAL</t>
    </r>
  </si>
  <si>
    <r>
      <rPr>
        <sz val="7.5"/>
        <rFont val="Verdana"/>
        <family val="2"/>
      </rPr>
      <t>B814</t>
    </r>
  </si>
  <si>
    <r>
      <rPr>
        <sz val="7.5"/>
        <rFont val="Verdana"/>
        <family val="2"/>
      </rPr>
      <t>HELMINTIASIS INTESTINAL MIXTA</t>
    </r>
  </si>
  <si>
    <r>
      <rPr>
        <sz val="7.5"/>
        <rFont val="Verdana"/>
        <family val="2"/>
      </rPr>
      <t>B818</t>
    </r>
  </si>
  <si>
    <r>
      <rPr>
        <sz val="7.5"/>
        <rFont val="Verdana"/>
        <family val="2"/>
      </rPr>
      <t xml:space="preserve">OTRAS HELMINTIASIS INTESTINALES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</si>
  <si>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B820</t>
    </r>
  </si>
  <si>
    <r>
      <rPr>
        <sz val="7.5"/>
        <rFont val="Verdana"/>
        <family val="2"/>
      </rPr>
      <t xml:space="preserve">HELMINTIASIS INTESTINAL,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</si>
  <si>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B829</t>
    </r>
  </si>
  <si>
    <r>
      <rPr>
        <sz val="7.5"/>
        <rFont val="Verdana"/>
        <family val="2"/>
      </rPr>
      <t xml:space="preserve">PARASITOSIS INTESTINAL,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</si>
  <si>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B830</t>
    </r>
  </si>
  <si>
    <r>
      <rPr>
        <sz val="7.5"/>
        <rFont val="Verdana"/>
        <family val="2"/>
      </rPr>
      <t>LARVA MIGRANS VISCERAL</t>
    </r>
  </si>
  <si>
    <r>
      <rPr>
        <sz val="7.5"/>
        <rFont val="Verdana"/>
        <family val="2"/>
      </rPr>
      <t>B831</t>
    </r>
  </si>
  <si>
    <r>
      <rPr>
        <sz val="7.5"/>
        <rFont val="Verdana"/>
        <family val="2"/>
      </rPr>
      <t>GNATOSTOMIASIS</t>
    </r>
  </si>
  <si>
    <r>
      <rPr>
        <sz val="7.5"/>
        <rFont val="Verdana"/>
        <family val="2"/>
      </rPr>
      <t>B832</t>
    </r>
  </si>
  <si>
    <r>
      <rPr>
        <sz val="7.5"/>
        <rFont val="Verdana"/>
        <family val="2"/>
      </rPr>
      <t xml:space="preserve">ANGIOESTRONGILIASIS DEBIDA A
</t>
    </r>
    <r>
      <rPr>
        <sz val="7.5"/>
        <rFont val="Verdana"/>
        <family val="2"/>
      </rPr>
      <t>PARASTRONGYLUS CANTONENSIS</t>
    </r>
  </si>
  <si>
    <r>
      <rPr>
        <sz val="7.5"/>
        <rFont val="Verdana"/>
        <family val="2"/>
      </rPr>
      <t>B833</t>
    </r>
  </si>
  <si>
    <r>
      <rPr>
        <sz val="7.5"/>
        <rFont val="Verdana"/>
        <family val="2"/>
      </rPr>
      <t>SINGAMIASIS</t>
    </r>
  </si>
  <si>
    <r>
      <rPr>
        <sz val="7.5"/>
        <rFont val="Verdana"/>
        <family val="2"/>
      </rPr>
      <t>B834</t>
    </r>
  </si>
  <si>
    <r>
      <rPr>
        <sz val="7.5"/>
        <rFont val="Verdana"/>
        <family val="2"/>
      </rPr>
      <t>HIRUDINIASIS INTERNA</t>
    </r>
  </si>
  <si>
    <r>
      <rPr>
        <sz val="7.5"/>
        <rFont val="Verdana"/>
        <family val="2"/>
      </rPr>
      <t>B838</t>
    </r>
  </si>
  <si>
    <r>
      <rPr>
        <sz val="7.5"/>
        <rFont val="Verdana"/>
        <family val="2"/>
      </rPr>
      <t>OTRAS HELMINTIASIS ESPECIFICADAS</t>
    </r>
  </si>
  <si>
    <r>
      <rPr>
        <sz val="7.5"/>
        <rFont val="Verdana"/>
        <family val="2"/>
      </rPr>
      <t>B839</t>
    </r>
  </si>
  <si>
    <r>
      <rPr>
        <sz val="7.5"/>
        <rFont val="Verdana"/>
        <family val="2"/>
      </rPr>
      <t>HELMINTIASIS, NO ESPECIFICADA</t>
    </r>
  </si>
  <si>
    <r>
      <rPr>
        <sz val="7.5"/>
        <rFont val="Verdana"/>
        <family val="2"/>
      </rPr>
      <t>B850</t>
    </r>
  </si>
  <si>
    <r>
      <rPr>
        <sz val="7.5"/>
        <rFont val="Verdana"/>
        <family val="2"/>
      </rPr>
      <t xml:space="preserve">PEDICULOSIS DEBIDA A PEDICULUS
</t>
    </r>
    <r>
      <rPr>
        <sz val="7.5"/>
        <rFont val="Verdana"/>
        <family val="2"/>
      </rPr>
      <t>HUMANUS CAPITIS</t>
    </r>
  </si>
  <si>
    <r>
      <rPr>
        <sz val="7.5"/>
        <rFont val="Verdana"/>
        <family val="2"/>
      </rPr>
      <t>B851</t>
    </r>
  </si>
  <si>
    <r>
      <rPr>
        <sz val="7.5"/>
        <rFont val="Verdana"/>
        <family val="2"/>
      </rPr>
      <t xml:space="preserve">PEDICULOSIS DEBIDA A PEDICULUS
</t>
    </r>
    <r>
      <rPr>
        <sz val="7.5"/>
        <rFont val="Verdana"/>
        <family val="2"/>
      </rPr>
      <t>HUMANUS CORPORIS</t>
    </r>
  </si>
  <si>
    <r>
      <rPr>
        <sz val="7.5"/>
        <rFont val="Verdana"/>
        <family val="2"/>
      </rPr>
      <t>B852</t>
    </r>
  </si>
  <si>
    <r>
      <rPr>
        <sz val="7.5"/>
        <rFont val="Verdana"/>
        <family val="2"/>
      </rPr>
      <t xml:space="preserve">PEDICULOSIS,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</si>
  <si>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B853</t>
    </r>
  </si>
  <si>
    <r>
      <rPr>
        <sz val="7.5"/>
        <rFont val="Verdana"/>
        <family val="2"/>
      </rPr>
      <t>PHTHIRIASIS</t>
    </r>
  </si>
  <si>
    <r>
      <rPr>
        <sz val="7.5"/>
        <rFont val="Verdana"/>
        <family val="2"/>
      </rPr>
      <t>B854</t>
    </r>
  </si>
  <si>
    <r>
      <rPr>
        <sz val="7.5"/>
        <rFont val="Verdana"/>
        <family val="2"/>
      </rPr>
      <t>PEDICULOSIS Y PHTHIRIASIS MIXTAS</t>
    </r>
  </si>
  <si>
    <r>
      <rPr>
        <sz val="7.5"/>
        <rFont val="Verdana"/>
        <family val="2"/>
      </rPr>
      <t>B86X</t>
    </r>
  </si>
  <si>
    <r>
      <rPr>
        <sz val="7.5"/>
        <rFont val="Verdana"/>
        <family val="2"/>
      </rPr>
      <t>ESCABIOSIS</t>
    </r>
  </si>
  <si>
    <r>
      <rPr>
        <sz val="7.5"/>
        <rFont val="Verdana"/>
        <family val="2"/>
      </rPr>
      <t>B870</t>
    </r>
  </si>
  <si>
    <r>
      <rPr>
        <sz val="7.5"/>
        <rFont val="Verdana"/>
        <family val="2"/>
      </rPr>
      <t>MIASIS CUTANEA</t>
    </r>
  </si>
  <si>
    <r>
      <rPr>
        <sz val="7.5"/>
        <rFont val="Verdana"/>
        <family val="2"/>
      </rPr>
      <t>B871</t>
    </r>
  </si>
  <si>
    <r>
      <rPr>
        <sz val="7.5"/>
        <rFont val="Verdana"/>
        <family val="2"/>
      </rPr>
      <t>MIASIS EN HERIDAS</t>
    </r>
  </si>
  <si>
    <r>
      <rPr>
        <sz val="7.5"/>
        <rFont val="Verdana"/>
        <family val="2"/>
      </rPr>
      <t>B872</t>
    </r>
  </si>
  <si>
    <r>
      <rPr>
        <sz val="7.5"/>
        <rFont val="Verdana"/>
        <family val="2"/>
      </rPr>
      <t>MIASIS OCULAR</t>
    </r>
  </si>
  <si>
    <r>
      <rPr>
        <sz val="7.5"/>
        <rFont val="Verdana"/>
        <family val="2"/>
      </rPr>
      <t>B873</t>
    </r>
  </si>
  <si>
    <r>
      <rPr>
        <sz val="7.5"/>
        <rFont val="Verdana"/>
        <family val="2"/>
      </rPr>
      <t>MIASIS NASOFARINGEA</t>
    </r>
  </si>
  <si>
    <r>
      <rPr>
        <sz val="7.5"/>
        <rFont val="Verdana"/>
        <family val="2"/>
      </rPr>
      <t>B874</t>
    </r>
  </si>
  <si>
    <r>
      <rPr>
        <sz val="7.5"/>
        <rFont val="Verdana"/>
        <family val="2"/>
      </rPr>
      <t>MIASIS AURAL</t>
    </r>
  </si>
  <si>
    <r>
      <rPr>
        <sz val="7.5"/>
        <rFont val="Verdana"/>
        <family val="2"/>
      </rPr>
      <t>B878</t>
    </r>
  </si>
  <si>
    <r>
      <rPr>
        <sz val="7.5"/>
        <rFont val="Verdana"/>
        <family val="2"/>
      </rPr>
      <t>MIASIS DE OTROS SITIOS</t>
    </r>
  </si>
  <si>
    <r>
      <rPr>
        <sz val="7.5"/>
        <rFont val="Verdana"/>
        <family val="2"/>
      </rPr>
      <t>B879</t>
    </r>
  </si>
  <si>
    <r>
      <rPr>
        <sz val="7.5"/>
        <rFont val="Verdana"/>
        <family val="2"/>
      </rPr>
      <t>MIASIS, NO ESPECIFICADA</t>
    </r>
  </si>
  <si>
    <r>
      <rPr>
        <sz val="7.5"/>
        <rFont val="Verdana"/>
        <family val="2"/>
      </rPr>
      <t>B880</t>
    </r>
  </si>
  <si>
    <r>
      <rPr>
        <sz val="7.5"/>
        <rFont val="Verdana"/>
        <family val="2"/>
      </rPr>
      <t>OTRAS ACARIASIS</t>
    </r>
  </si>
  <si>
    <r>
      <rPr>
        <sz val="7.5"/>
        <rFont val="Verdana"/>
        <family val="2"/>
      </rPr>
      <t>B881</t>
    </r>
  </si>
  <si>
    <r>
      <rPr>
        <sz val="7.5"/>
        <rFont val="Verdana"/>
        <family val="2"/>
      </rPr>
      <t xml:space="preserve">TUNGIASIS [INFECCION DEBIDA A
</t>
    </r>
    <r>
      <rPr>
        <sz val="7.5"/>
        <rFont val="Verdana"/>
        <family val="2"/>
      </rPr>
      <t>PULGA DE ARENA]</t>
    </r>
  </si>
  <si>
    <r>
      <rPr>
        <sz val="7.5"/>
        <rFont val="Verdana"/>
        <family val="2"/>
      </rPr>
      <t>B882</t>
    </r>
  </si>
  <si>
    <r>
      <rPr>
        <sz val="7.5"/>
        <rFont val="Verdana"/>
        <family val="2"/>
      </rPr>
      <t xml:space="preserve">OTRAS INFESTACIONES DEBIDAS A
</t>
    </r>
    <r>
      <rPr>
        <sz val="7.5"/>
        <rFont val="Verdana"/>
        <family val="2"/>
      </rPr>
      <t>ARTROPODOS</t>
    </r>
  </si>
  <si>
    <r>
      <rPr>
        <sz val="7.5"/>
        <rFont val="Verdana"/>
        <family val="2"/>
      </rPr>
      <t>B883</t>
    </r>
  </si>
  <si>
    <r>
      <rPr>
        <sz val="7.5"/>
        <rFont val="Verdana"/>
        <family val="2"/>
      </rPr>
      <t>HIRUDINIASIS EXTERNA</t>
    </r>
  </si>
  <si>
    <r>
      <rPr>
        <sz val="7.5"/>
        <rFont val="Verdana"/>
        <family val="2"/>
      </rPr>
      <t>B888</t>
    </r>
  </si>
  <si>
    <r>
      <rPr>
        <sz val="7.5"/>
        <rFont val="Verdana"/>
        <family val="2"/>
      </rPr>
      <t>OTRAS INFESTACIONES ESPECIFICAS</t>
    </r>
  </si>
  <si>
    <r>
      <rPr>
        <sz val="7.5"/>
        <rFont val="Verdana"/>
        <family val="2"/>
      </rPr>
      <t>B889</t>
    </r>
  </si>
  <si>
    <r>
      <rPr>
        <sz val="7.5"/>
        <rFont val="Verdana"/>
        <family val="2"/>
      </rPr>
      <t>INFESTACION, NO ESPECIFICADA</t>
    </r>
  </si>
  <si>
    <r>
      <rPr>
        <sz val="7.5"/>
        <rFont val="Verdana"/>
        <family val="2"/>
      </rPr>
      <t>B89X</t>
    </r>
  </si>
  <si>
    <r>
      <rPr>
        <sz val="7.5"/>
        <rFont val="Verdana"/>
        <family val="2"/>
      </rPr>
      <t xml:space="preserve">ENFERMEDAD PARASITARIA,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</si>
  <si>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B900</t>
    </r>
  </si>
  <si>
    <r>
      <rPr>
        <sz val="7.5"/>
        <rFont val="Verdana"/>
        <family val="2"/>
      </rPr>
      <t xml:space="preserve">SECUELAS DE TUBERCULOSIS DEL
</t>
    </r>
    <r>
      <rPr>
        <sz val="7.5"/>
        <rFont val="Verdana"/>
        <family val="2"/>
      </rPr>
      <t>SISTEMA NERVIOSO CENTRAL</t>
    </r>
  </si>
  <si>
    <r>
      <rPr>
        <sz val="7.5"/>
        <rFont val="Verdana"/>
        <family val="2"/>
      </rPr>
      <t>B901</t>
    </r>
  </si>
  <si>
    <r>
      <rPr>
        <sz val="7.5"/>
        <rFont val="Verdana"/>
        <family val="2"/>
      </rPr>
      <t xml:space="preserve">SECUELAS DE TUBERCULOSIS
</t>
    </r>
    <r>
      <rPr>
        <sz val="7.5"/>
        <rFont val="Verdana"/>
        <family val="2"/>
      </rPr>
      <t>GENITOURINARIA</t>
    </r>
  </si>
  <si>
    <r>
      <rPr>
        <sz val="7.5"/>
        <rFont val="Verdana"/>
        <family val="2"/>
      </rPr>
      <t>B902</t>
    </r>
  </si>
  <si>
    <r>
      <rPr>
        <sz val="7.5"/>
        <rFont val="Verdana"/>
        <family val="2"/>
      </rPr>
      <t xml:space="preserve">SECUELAS DE TUBERCULOSIS DE
</t>
    </r>
    <r>
      <rPr>
        <sz val="7.5"/>
        <rFont val="Verdana"/>
        <family val="2"/>
      </rPr>
      <t>HUESOS Y ARTICULACIONES</t>
    </r>
  </si>
  <si>
    <r>
      <rPr>
        <sz val="7.5"/>
        <rFont val="Verdana"/>
        <family val="2"/>
      </rPr>
      <t>B908</t>
    </r>
  </si>
  <si>
    <r>
      <rPr>
        <sz val="7.5"/>
        <rFont val="Verdana"/>
        <family val="2"/>
      </rPr>
      <t xml:space="preserve">SECUELAS DE TUBERCULOSIS DE OTROS
</t>
    </r>
    <r>
      <rPr>
        <sz val="7.5"/>
        <rFont val="Verdana"/>
        <family val="2"/>
      </rPr>
      <t>ORGANOS ESPECIFICADOS</t>
    </r>
  </si>
  <si>
    <r>
      <rPr>
        <sz val="7.5"/>
        <rFont val="Verdana"/>
        <family val="2"/>
      </rPr>
      <t>B909</t>
    </r>
  </si>
  <si>
    <r>
      <rPr>
        <sz val="7.5"/>
        <rFont val="Verdana"/>
        <family val="2"/>
      </rPr>
      <t xml:space="preserve">SECUELAS DE TUBERCULOSIS
</t>
    </r>
    <r>
      <rPr>
        <sz val="7.5"/>
        <rFont val="Verdana"/>
        <family val="2"/>
      </rPr>
      <t>RESPIRATORIA Y DE TUBERCULOSIS NO ESPECIFICADA</t>
    </r>
  </si>
  <si>
    <r>
      <rPr>
        <sz val="7.5"/>
        <rFont val="Verdana"/>
        <family val="2"/>
      </rPr>
      <t>B91X</t>
    </r>
  </si>
  <si>
    <r>
      <rPr>
        <sz val="7.5"/>
        <rFont val="Verdana"/>
        <family val="2"/>
      </rPr>
      <t>SECUELAS DE POLIOMIELITIS</t>
    </r>
  </si>
  <si>
    <r>
      <rPr>
        <sz val="7.5"/>
        <rFont val="Verdana"/>
        <family val="2"/>
      </rPr>
      <t>B92X</t>
    </r>
  </si>
  <si>
    <r>
      <rPr>
        <sz val="7.5"/>
        <rFont val="Verdana"/>
        <family val="2"/>
      </rPr>
      <t>SECUELAS DE LEPRA</t>
    </r>
  </si>
  <si>
    <r>
      <rPr>
        <sz val="7.5"/>
        <rFont val="Verdana"/>
        <family val="2"/>
      </rPr>
      <t>B940</t>
    </r>
  </si>
  <si>
    <r>
      <rPr>
        <sz val="7.5"/>
        <rFont val="Verdana"/>
        <family val="2"/>
      </rPr>
      <t>SECUELAS DE TRACOMA</t>
    </r>
  </si>
  <si>
    <r>
      <rPr>
        <sz val="7.5"/>
        <rFont val="Verdana"/>
        <family val="2"/>
      </rPr>
      <t>B941</t>
    </r>
  </si>
  <si>
    <r>
      <rPr>
        <sz val="7.5"/>
        <rFont val="Verdana"/>
        <family val="2"/>
      </rPr>
      <t>SECUELAS DE ENCEFALITIS VIRAL</t>
    </r>
  </si>
  <si>
    <r>
      <rPr>
        <sz val="7.5"/>
        <rFont val="Verdana"/>
        <family val="2"/>
      </rPr>
      <t>B942</t>
    </r>
  </si>
  <si>
    <r>
      <rPr>
        <sz val="7.5"/>
        <rFont val="Verdana"/>
        <family val="2"/>
      </rPr>
      <t>SECUELAS DE HEPATITIS VIRAL</t>
    </r>
  </si>
  <si>
    <r>
      <rPr>
        <sz val="7.5"/>
        <rFont val="Verdana"/>
        <family val="2"/>
      </rPr>
      <t>B948</t>
    </r>
  </si>
  <si>
    <r>
      <rPr>
        <sz val="7.5"/>
        <rFont val="Verdana"/>
        <family val="2"/>
      </rPr>
      <t xml:space="preserve">SECUELAS DE OTRAS ENFERMEDADES
</t>
    </r>
    <r>
      <rPr>
        <sz val="7.5"/>
        <rFont val="Verdana"/>
        <family val="2"/>
      </rPr>
      <t>INFECCIOSAS Y PARASITARIAS ESPECIFICADAS</t>
    </r>
  </si>
  <si>
    <r>
      <rPr>
        <sz val="7.5"/>
        <rFont val="Verdana"/>
        <family val="2"/>
      </rPr>
      <t>B949</t>
    </r>
  </si>
  <si>
    <r>
      <rPr>
        <sz val="7.5"/>
        <rFont val="Verdana"/>
        <family val="2"/>
      </rPr>
      <t xml:space="preserve">SECUELAS DE ENFERMEDADES
</t>
    </r>
    <r>
      <rPr>
        <sz val="7.5"/>
        <rFont val="Verdana"/>
        <family val="2"/>
      </rPr>
      <t>INFECCIOSAS Y PARASITARIAS NO ESPECIFICADAS</t>
    </r>
  </si>
  <si>
    <r>
      <rPr>
        <sz val="7.5"/>
        <rFont val="Verdana"/>
        <family val="2"/>
      </rPr>
      <t>B950</t>
    </r>
  </si>
  <si>
    <r>
      <rPr>
        <sz val="7.5"/>
        <rFont val="Verdana"/>
        <family val="2"/>
      </rPr>
      <t>ESTREPTOCOCO, GRUPO A, COMO CAUSA DE ENFERMEDADES CLASIFICADAS EN OTROS CAPITULOS</t>
    </r>
  </si>
  <si>
    <r>
      <rPr>
        <sz val="7.5"/>
        <rFont val="Verdana"/>
        <family val="2"/>
      </rPr>
      <t>B951</t>
    </r>
  </si>
  <si>
    <r>
      <rPr>
        <sz val="7.5"/>
        <rFont val="Verdana"/>
        <family val="2"/>
      </rPr>
      <t>ESTREPTOCOCO, GRUPO B, COMO CAUSA DE ENFERMEDADES CLASIFICADAS EN OTROS CAPITULOS</t>
    </r>
  </si>
  <si>
    <r>
      <rPr>
        <sz val="7.5"/>
        <rFont val="Verdana"/>
        <family val="2"/>
      </rPr>
      <t>B952</t>
    </r>
  </si>
  <si>
    <r>
      <rPr>
        <sz val="7.5"/>
        <rFont val="Verdana"/>
        <family val="2"/>
      </rPr>
      <t>ESTREPTOCOCO, GRUPO D, COMO CAUSA DE ENFERMEDADES CLASIFICADAS EN OTROS CAPITULOS</t>
    </r>
  </si>
  <si>
    <r>
      <rPr>
        <sz val="7.5"/>
        <rFont val="Verdana"/>
        <family val="2"/>
      </rPr>
      <t>B953</t>
    </r>
  </si>
  <si>
    <r>
      <rPr>
        <sz val="7.5"/>
        <rFont val="Verdana"/>
        <family val="2"/>
      </rPr>
      <t>STREPTOCOCCUS PNEUMONIAE COMO CAUSA DE ENFERMEDADES CLASIFICADAS EN OTROS CAPITULOS</t>
    </r>
  </si>
  <si>
    <r>
      <rPr>
        <sz val="7.5"/>
        <rFont val="Verdana"/>
        <family val="2"/>
      </rPr>
      <t>B954</t>
    </r>
  </si>
  <si>
    <r>
      <rPr>
        <sz val="7.5"/>
        <rFont val="Verdana"/>
        <family val="2"/>
      </rPr>
      <t>OTROS STREPTOCOCOS COMO CAUSA DE ENFERMEDADES CLASIFICADAS EN OTROS CAPITULOS</t>
    </r>
  </si>
  <si>
    <r>
      <rPr>
        <sz val="7.5"/>
        <rFont val="Verdana"/>
        <family val="2"/>
      </rPr>
      <t>B955</t>
    </r>
  </si>
  <si>
    <r>
      <rPr>
        <sz val="7.5"/>
        <rFont val="Verdana"/>
        <family val="2"/>
      </rPr>
      <t>ESTREPTOCOCO NO ESPECIFICADO COMO CAUSA DE ENFERMEDADES CLASIFICADAS EN OTROS CAPITULOS</t>
    </r>
  </si>
  <si>
    <r>
      <rPr>
        <sz val="7.5"/>
        <rFont val="Verdana"/>
        <family val="2"/>
      </rPr>
      <t>B956</t>
    </r>
  </si>
  <si>
    <r>
      <rPr>
        <sz val="7.5"/>
        <rFont val="Verdana"/>
        <family val="2"/>
      </rPr>
      <t>STAPHYLOCOCCUS AUREUS COMO CAUSA DE ENFERMEDADES CLASIFICADAS EN OTROS CAPITULOS</t>
    </r>
  </si>
  <si>
    <r>
      <rPr>
        <sz val="7.5"/>
        <rFont val="Verdana"/>
        <family val="2"/>
      </rPr>
      <t>B957</t>
    </r>
  </si>
  <si>
    <r>
      <rPr>
        <sz val="7.5"/>
        <rFont val="Verdana"/>
        <family val="2"/>
      </rPr>
      <t>OTROS ESTAFILOCOCOS COMO CAUSA DE ENFERMEDADES CLASIFICADAS EN OTROS CAPITULOS</t>
    </r>
  </si>
  <si>
    <r>
      <rPr>
        <sz val="7.5"/>
        <rFont val="Verdana"/>
        <family val="2"/>
      </rPr>
      <t>B958</t>
    </r>
  </si>
  <si>
    <r>
      <rPr>
        <sz val="7.5"/>
        <rFont val="Verdana"/>
        <family val="2"/>
      </rPr>
      <t>ESTAFILOCOCO NO ESPECIFICADO, COMO CAUSA DE ENFERMEDADES CLASIFICADAS EN OTROS CAPITULOS</t>
    </r>
  </si>
  <si>
    <r>
      <rPr>
        <sz val="7.5"/>
        <rFont val="Verdana"/>
        <family val="2"/>
      </rPr>
      <t>B960</t>
    </r>
  </si>
  <si>
    <r>
      <rPr>
        <sz val="7.5"/>
        <rFont val="Verdana"/>
        <family val="2"/>
      </rPr>
      <t xml:space="preserve">MYCOPLASMA PNEUMONIAE [M.
</t>
    </r>
    <r>
      <rPr>
        <sz val="7.5"/>
        <rFont val="Verdana"/>
        <family val="2"/>
      </rPr>
      <t>PNEUMONIAE] COMO CAUSA DE ENFERMEDADES CLASIFICADAS EN OTROS CAPITULOS</t>
    </r>
  </si>
  <si>
    <r>
      <rPr>
        <sz val="7.5"/>
        <rFont val="Verdana"/>
        <family val="2"/>
      </rPr>
      <t>B961</t>
    </r>
  </si>
  <si>
    <r>
      <rPr>
        <sz val="7.5"/>
        <rFont val="Verdana"/>
        <family val="2"/>
      </rPr>
      <t xml:space="preserve">KLEBSIELLA PNEUMONIAE [K.
</t>
    </r>
    <r>
      <rPr>
        <sz val="7.5"/>
        <rFont val="Verdana"/>
        <family val="2"/>
      </rPr>
      <t>PNEUMONIAE] COMO CAUSA DE ENFERMEDADES CLASIFICADAS EN OTROS CAPITULOS</t>
    </r>
  </si>
  <si>
    <r>
      <rPr>
        <sz val="7.5"/>
        <rFont val="Verdana"/>
        <family val="2"/>
      </rPr>
      <t>B962</t>
    </r>
  </si>
  <si>
    <r>
      <rPr>
        <sz val="7.5"/>
        <rFont val="Verdana"/>
        <family val="2"/>
      </rPr>
      <t>ESCHERICHIA COLI [E. COLI] COMO CAUSA DE ENFERMEDADES CLASIFICADAS EN OTROS CAPITULOS</t>
    </r>
  </si>
  <si>
    <r>
      <rPr>
        <sz val="7.5"/>
        <rFont val="Verdana"/>
        <family val="2"/>
      </rPr>
      <t>B963</t>
    </r>
  </si>
  <si>
    <r>
      <rPr>
        <sz val="7.5"/>
        <rFont val="Verdana"/>
        <family val="2"/>
      </rPr>
      <t xml:space="preserve">HAEMOPHILUS INFLUENZAE [H.
</t>
    </r>
    <r>
      <rPr>
        <sz val="7.5"/>
        <rFont val="Verdana"/>
        <family val="2"/>
      </rPr>
      <t>INFLUENZAE] COMO CAUSA DE ENFERMEDADES CLASIFICADAS EN OTROS CAPITULOS</t>
    </r>
  </si>
  <si>
    <r>
      <rPr>
        <sz val="7.5"/>
        <rFont val="Verdana"/>
        <family val="2"/>
      </rPr>
      <t>B964</t>
    </r>
  </si>
  <si>
    <r>
      <rPr>
        <sz val="7.5"/>
        <rFont val="Verdana"/>
        <family val="2"/>
      </rPr>
      <t>PROTEUS (MIRABILIS) (MORGANII) COMO CAUSA DE ENFERMEDADES CLASIFICADAS EN OTROS CAPITULOS</t>
    </r>
  </si>
  <si>
    <r>
      <rPr>
        <sz val="7.5"/>
        <rFont val="Verdana"/>
        <family val="2"/>
      </rPr>
      <t>B965</t>
    </r>
  </si>
  <si>
    <r>
      <rPr>
        <sz val="7.5"/>
        <rFont val="Verdana"/>
        <family val="2"/>
      </rPr>
      <t>PSEUDOMONAS (AERUGINOSA) (MALLEI) (PSEUDOMALLEI) COMO CAUSA DE ENFERMEDADES CLASIFICADAS EN OTROS CAPITULOS</t>
    </r>
  </si>
  <si>
    <r>
      <rPr>
        <sz val="7.5"/>
        <rFont val="Verdana"/>
        <family val="2"/>
      </rPr>
      <t>B966</t>
    </r>
  </si>
  <si>
    <r>
      <rPr>
        <sz val="7.5"/>
        <rFont val="Verdana"/>
        <family val="2"/>
      </rPr>
      <t>BACILLUS FRAGILIS [B. FRAGILIS] COMO CAUSA DE ENFERMEDADES CLASIFICADAS EN OTROS CAPITULOS</t>
    </r>
  </si>
  <si>
    <r>
      <rPr>
        <sz val="7.5"/>
        <rFont val="Verdana"/>
        <family val="2"/>
      </rPr>
      <t>B967</t>
    </r>
  </si>
  <si>
    <r>
      <rPr>
        <sz val="7.5"/>
        <rFont val="Verdana"/>
        <family val="2"/>
      </rPr>
      <t xml:space="preserve">CLOSTRIDIUM PERFRINGENS [C.
</t>
    </r>
    <r>
      <rPr>
        <sz val="7.5"/>
        <rFont val="Verdana"/>
        <family val="2"/>
      </rPr>
      <t>PERFRINGENS] COMO CAUSA DE ENFERMEDADES CLASIFICADAS EN OTROS CAPITULOS</t>
    </r>
  </si>
  <si>
    <r>
      <rPr>
        <sz val="7.5"/>
        <rFont val="Verdana"/>
        <family val="2"/>
      </rPr>
      <t>B968</t>
    </r>
  </si>
  <si>
    <r>
      <rPr>
        <sz val="7.5"/>
        <rFont val="Verdana"/>
        <family val="2"/>
      </rPr>
      <t xml:space="preserve">OTROS AGENTES BACTERIANOS
</t>
    </r>
    <r>
      <rPr>
        <sz val="7.5"/>
        <rFont val="Verdana"/>
        <family val="2"/>
      </rPr>
      <t>ESPECIFICADOS COMO CAUSA DE ENFERMEDADES CLASIFICADAS EN OTROS CAPITULOS</t>
    </r>
  </si>
  <si>
    <r>
      <rPr>
        <sz val="7.5"/>
        <rFont val="Verdana"/>
        <family val="2"/>
      </rPr>
      <t>B970</t>
    </r>
  </si>
  <si>
    <r>
      <rPr>
        <sz val="7.5"/>
        <rFont val="Verdana"/>
        <family val="2"/>
      </rPr>
      <t xml:space="preserve">ADENOVIRUS COMO CAUSA DE
</t>
    </r>
    <r>
      <rPr>
        <sz val="7.5"/>
        <rFont val="Verdana"/>
        <family val="2"/>
      </rPr>
      <t>ENFERMEDADES CLASIFICADAS EN OTROS CAPITULOS</t>
    </r>
  </si>
  <si>
    <r>
      <rPr>
        <sz val="7.5"/>
        <rFont val="Verdana"/>
        <family val="2"/>
      </rPr>
      <t>B971</t>
    </r>
  </si>
  <si>
    <r>
      <rPr>
        <sz val="7.5"/>
        <rFont val="Verdana"/>
        <family val="2"/>
      </rPr>
      <t xml:space="preserve">ENTEROVIRUS COMO CAUSA DE
</t>
    </r>
    <r>
      <rPr>
        <sz val="7.5"/>
        <rFont val="Verdana"/>
        <family val="2"/>
      </rPr>
      <t>ENFERMEDADES CLASIFICADAS EN OTROS CAPITULOS</t>
    </r>
  </si>
  <si>
    <r>
      <rPr>
        <sz val="7.5"/>
        <rFont val="Verdana"/>
        <family val="2"/>
      </rPr>
      <t>B972</t>
    </r>
  </si>
  <si>
    <r>
      <rPr>
        <sz val="7.5"/>
        <rFont val="Verdana"/>
        <family val="2"/>
      </rPr>
      <t xml:space="preserve">CORONAVIRUS COMO CAUSA DE
</t>
    </r>
    <r>
      <rPr>
        <sz val="7.5"/>
        <rFont val="Verdana"/>
        <family val="2"/>
      </rPr>
      <t>ENFERMEDADES CLASIFICADAS EN OTROS CAPITULOS</t>
    </r>
  </si>
  <si>
    <r>
      <rPr>
        <sz val="7.5"/>
        <rFont val="Verdana"/>
        <family val="2"/>
      </rPr>
      <t>B973</t>
    </r>
  </si>
  <si>
    <r>
      <rPr>
        <sz val="7.5"/>
        <rFont val="Verdana"/>
        <family val="2"/>
      </rPr>
      <t xml:space="preserve">RETROVIRUS COMO CAUSA DE
</t>
    </r>
    <r>
      <rPr>
        <sz val="7.5"/>
        <rFont val="Verdana"/>
        <family val="2"/>
      </rPr>
      <t>ENFERMEDADES CLASIFICADAS EN OTROS CAPITULOS</t>
    </r>
  </si>
  <si>
    <r>
      <rPr>
        <sz val="7.5"/>
        <rFont val="Verdana"/>
        <family val="2"/>
      </rPr>
      <t>B974</t>
    </r>
  </si>
  <si>
    <r>
      <rPr>
        <sz val="7.5"/>
        <rFont val="Verdana"/>
        <family val="2"/>
      </rPr>
      <t>VIRUS SINCICIAL RESPIRATORIO COMO CAUSA DE ENFERMEDADES CLASIFICADAS EN OTROS CAPITULOS</t>
    </r>
  </si>
  <si>
    <r>
      <rPr>
        <sz val="7.5"/>
        <rFont val="Verdana"/>
        <family val="2"/>
      </rPr>
      <t>B975</t>
    </r>
  </si>
  <si>
    <r>
      <rPr>
        <sz val="7.5"/>
        <rFont val="Verdana"/>
        <family val="2"/>
      </rPr>
      <t xml:space="preserve">REOVIRUS COMO CAUSA DE
</t>
    </r>
    <r>
      <rPr>
        <sz val="7.5"/>
        <rFont val="Verdana"/>
        <family val="2"/>
      </rPr>
      <t>ENFERMEDADES CLASIFICADAS EN OTROS CAPITULOS</t>
    </r>
  </si>
  <si>
    <r>
      <rPr>
        <sz val="7.5"/>
        <rFont val="Verdana"/>
        <family val="2"/>
      </rPr>
      <t>B976</t>
    </r>
  </si>
  <si>
    <r>
      <rPr>
        <sz val="7.5"/>
        <rFont val="Verdana"/>
        <family val="2"/>
      </rPr>
      <t xml:space="preserve">PARVOVIRUS COMO CAUSA DE
</t>
    </r>
    <r>
      <rPr>
        <sz val="7.5"/>
        <rFont val="Verdana"/>
        <family val="2"/>
      </rPr>
      <t>ENFERMEDADES CLASIFICADAS EN OTROS CAPITULOS</t>
    </r>
  </si>
  <si>
    <r>
      <rPr>
        <sz val="7.5"/>
        <rFont val="Verdana"/>
        <family val="2"/>
      </rPr>
      <t>B977</t>
    </r>
  </si>
  <si>
    <r>
      <rPr>
        <sz val="7.5"/>
        <rFont val="Verdana"/>
        <family val="2"/>
      </rPr>
      <t xml:space="preserve">PAPILOMAVIRUS COMO CAUSA DE
</t>
    </r>
    <r>
      <rPr>
        <sz val="7.5"/>
        <rFont val="Verdana"/>
        <family val="2"/>
      </rPr>
      <t>ENFERMEDADES CLASIFICADAS EN OTROS CAPITULOS</t>
    </r>
  </si>
  <si>
    <r>
      <rPr>
        <sz val="7.5"/>
        <rFont val="Verdana"/>
        <family val="2"/>
      </rPr>
      <t>B978</t>
    </r>
  </si>
  <si>
    <r>
      <rPr>
        <sz val="7.5"/>
        <rFont val="Verdana"/>
        <family val="2"/>
      </rPr>
      <t>OTROS AGENTES VIRALES COMO CAUSA DE ENFERMEDADES CLASIFICADAS EN OTROS CAPITULOS</t>
    </r>
  </si>
  <si>
    <r>
      <rPr>
        <sz val="7.5"/>
        <rFont val="Verdana"/>
        <family val="2"/>
      </rPr>
      <t>B99X</t>
    </r>
  </si>
  <si>
    <r>
      <rPr>
        <sz val="7.5"/>
        <rFont val="Verdana"/>
        <family val="2"/>
      </rPr>
      <t>OTRAS ENFERMEDADES INFECCIOSAS Y LAS NO ESPECIFICADAS</t>
    </r>
  </si>
  <si>
    <r>
      <rPr>
        <sz val="7.5"/>
        <rFont val="Verdana"/>
        <family val="2"/>
      </rPr>
      <t>C000</t>
    </r>
  </si>
  <si>
    <r>
      <rPr>
        <sz val="7.5"/>
        <rFont val="Verdana"/>
        <family val="2"/>
      </rPr>
      <t xml:space="preserve">TUMOR MALIGNO DEL LABIO SUPERIOR,
</t>
    </r>
    <r>
      <rPr>
        <sz val="7.5"/>
        <rFont val="Verdana"/>
        <family val="2"/>
      </rPr>
      <t>CARA EXTERNA</t>
    </r>
  </si>
  <si>
    <r>
      <rPr>
        <sz val="7.5"/>
        <rFont val="Verdana"/>
        <family val="2"/>
      </rPr>
      <t>C001</t>
    </r>
  </si>
  <si>
    <r>
      <rPr>
        <sz val="7.5"/>
        <rFont val="Verdana"/>
        <family val="2"/>
      </rPr>
      <t xml:space="preserve">TUMOR MALIGNO DEL LABIO INFERIOR,
</t>
    </r>
    <r>
      <rPr>
        <sz val="7.5"/>
        <rFont val="Verdana"/>
        <family val="2"/>
      </rPr>
      <t>CARA EXTERNA</t>
    </r>
  </si>
  <si>
    <r>
      <rPr>
        <sz val="7.5"/>
        <rFont val="Verdana"/>
        <family val="2"/>
      </rPr>
      <t>C002</t>
    </r>
  </si>
  <si>
    <r>
      <rPr>
        <sz val="7.5"/>
        <rFont val="Verdana"/>
        <family val="2"/>
      </rPr>
      <t>TUMOR MALIGNO DEL LABIO, CARA EXTERNA, SIN OTRA ESPECIFICACIÓN</t>
    </r>
  </si>
  <si>
    <r>
      <rPr>
        <sz val="7.5"/>
        <rFont val="Verdana"/>
        <family val="2"/>
      </rPr>
      <t>C003</t>
    </r>
  </si>
  <si>
    <r>
      <rPr>
        <sz val="7.5"/>
        <rFont val="Verdana"/>
        <family val="2"/>
      </rPr>
      <t xml:space="preserve">TUMOR MALIGNO DEL LABIO SUPERIOR,
</t>
    </r>
    <r>
      <rPr>
        <sz val="7.5"/>
        <rFont val="Verdana"/>
        <family val="2"/>
      </rPr>
      <t>CARA INTERNA</t>
    </r>
  </si>
  <si>
    <r>
      <rPr>
        <sz val="7.5"/>
        <rFont val="Verdana"/>
        <family val="2"/>
      </rPr>
      <t>C004</t>
    </r>
  </si>
  <si>
    <r>
      <rPr>
        <sz val="7.5"/>
        <rFont val="Verdana"/>
        <family val="2"/>
      </rPr>
      <t xml:space="preserve">TUMOR MALIGNO DEL LABIO INFERIOR,
</t>
    </r>
    <r>
      <rPr>
        <sz val="7.5"/>
        <rFont val="Verdana"/>
        <family val="2"/>
      </rPr>
      <t>CARA INTERNA</t>
    </r>
  </si>
  <si>
    <r>
      <rPr>
        <sz val="7.5"/>
        <rFont val="Verdana"/>
        <family val="2"/>
      </rPr>
      <t>C005</t>
    </r>
  </si>
  <si>
    <r>
      <rPr>
        <sz val="7.5"/>
        <rFont val="Verdana"/>
        <family val="2"/>
      </rPr>
      <t>TUMOR MALIGNO DEL LABIO, CARA INTERNA, SIN OTRA ESPECIFICACION</t>
    </r>
  </si>
  <si>
    <r>
      <rPr>
        <sz val="7.5"/>
        <rFont val="Verdana"/>
        <family val="2"/>
      </rPr>
      <t>C006</t>
    </r>
  </si>
  <si>
    <r>
      <rPr>
        <sz val="7.5"/>
        <rFont val="Verdana"/>
        <family val="2"/>
      </rPr>
      <t xml:space="preserve">TUMOR MALIGNO DE LA COMISURA
</t>
    </r>
    <r>
      <rPr>
        <sz val="7.5"/>
        <rFont val="Verdana"/>
        <family val="2"/>
      </rPr>
      <t>LABIAL</t>
    </r>
  </si>
  <si>
    <r>
      <rPr>
        <sz val="7.5"/>
        <rFont val="Verdana"/>
        <family val="2"/>
      </rPr>
      <t>C008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</si>
  <si>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LABIO</t>
    </r>
  </si>
  <si>
    <r>
      <rPr>
        <sz val="7.5"/>
        <rFont val="Verdana"/>
        <family val="2"/>
      </rPr>
      <t>C009</t>
    </r>
  </si>
  <si>
    <r>
      <rPr>
        <sz val="7.5"/>
        <rFont val="Verdana"/>
        <family val="2"/>
      </rPr>
      <t xml:space="preserve">TUMOR MALIGNO DEL LABIO,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</si>
  <si>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C01X</t>
    </r>
  </si>
  <si>
    <r>
      <rPr>
        <sz val="7.5"/>
        <rFont val="Verdana"/>
        <family val="2"/>
      </rPr>
      <t xml:space="preserve">TUMOR MALIGNO DE LA BASE DE LA
</t>
    </r>
    <r>
      <rPr>
        <sz val="7.5"/>
        <rFont val="Verdana"/>
        <family val="2"/>
      </rPr>
      <t>LENGUA</t>
    </r>
  </si>
  <si>
    <r>
      <rPr>
        <sz val="7.5"/>
        <rFont val="Verdana"/>
        <family val="2"/>
      </rPr>
      <t>C020</t>
    </r>
  </si>
  <si>
    <r>
      <rPr>
        <sz val="7.5"/>
        <rFont val="Verdana"/>
        <family val="2"/>
      </rPr>
      <t xml:space="preserve">TUMOR MALIGNO DE LA CARA DORSAL
</t>
    </r>
    <r>
      <rPr>
        <sz val="7.5"/>
        <rFont val="Verdana"/>
        <family val="2"/>
      </rPr>
      <t>DE LA LENGUA</t>
    </r>
  </si>
  <si>
    <r>
      <rPr>
        <sz val="7.5"/>
        <rFont val="Verdana"/>
        <family val="2"/>
      </rPr>
      <t>C021</t>
    </r>
  </si>
  <si>
    <r>
      <rPr>
        <sz val="7.5"/>
        <rFont val="Verdana"/>
        <family val="2"/>
      </rPr>
      <t xml:space="preserve">TUMOR MALIGNO DEL BORDE DE LA
</t>
    </r>
    <r>
      <rPr>
        <sz val="7.5"/>
        <rFont val="Verdana"/>
        <family val="2"/>
      </rPr>
      <t>LENGUA</t>
    </r>
  </si>
  <si>
    <r>
      <rPr>
        <sz val="7.5"/>
        <rFont val="Verdana"/>
        <family val="2"/>
      </rPr>
      <t>C022</t>
    </r>
  </si>
  <si>
    <r>
      <rPr>
        <sz val="7.5"/>
        <rFont val="Verdana"/>
        <family val="2"/>
      </rPr>
      <t xml:space="preserve">TUMOR MALIGNO DE LA CARA VENTRAL
</t>
    </r>
    <r>
      <rPr>
        <sz val="7.5"/>
        <rFont val="Verdana"/>
        <family val="2"/>
      </rPr>
      <t>DE LA LENGUA</t>
    </r>
  </si>
  <si>
    <r>
      <rPr>
        <sz val="7.5"/>
        <rFont val="Verdana"/>
        <family val="2"/>
      </rPr>
      <t>C023</t>
    </r>
  </si>
  <si>
    <r>
      <rPr>
        <sz val="7.5"/>
        <rFont val="Verdana"/>
        <family val="2"/>
      </rPr>
      <t xml:space="preserve">TUMOR MALIGNO DE LOS DOS TERCIOS
</t>
    </r>
    <r>
      <rPr>
        <sz val="7.5"/>
        <rFont val="Verdana"/>
        <family val="2"/>
      </rPr>
      <t>ANTERIORES DE LA LENGUA, PARTE NO ESPECIFICADA</t>
    </r>
  </si>
  <si>
    <r>
      <rPr>
        <sz val="7.5"/>
        <rFont val="Verdana"/>
        <family val="2"/>
      </rPr>
      <t>C024</t>
    </r>
  </si>
  <si>
    <r>
      <rPr>
        <sz val="7.5"/>
        <rFont val="Verdana"/>
        <family val="2"/>
      </rPr>
      <t xml:space="preserve">TUMOR MALIGNO DE LA AMIGDALA
</t>
    </r>
    <r>
      <rPr>
        <sz val="7.5"/>
        <rFont val="Verdana"/>
        <family val="2"/>
      </rPr>
      <t>LINGUAL</t>
    </r>
  </si>
  <si>
    <r>
      <rPr>
        <sz val="7.5"/>
        <rFont val="Verdana"/>
        <family val="2"/>
      </rPr>
      <t>C028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</si>
  <si>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LENGUA</t>
    </r>
  </si>
  <si>
    <r>
      <rPr>
        <sz val="7.5"/>
        <rFont val="Verdana"/>
        <family val="2"/>
      </rPr>
      <t>C029</t>
    </r>
  </si>
  <si>
    <r>
      <rPr>
        <sz val="7.5"/>
        <rFont val="Verdana"/>
        <family val="2"/>
      </rPr>
      <t xml:space="preserve">TUMOR MALIGNO DE LA LENGUA,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</si>
  <si>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C030</t>
    </r>
  </si>
  <si>
    <r>
      <rPr>
        <sz val="7.5"/>
        <rFont val="Verdana"/>
        <family val="2"/>
      </rPr>
      <t xml:space="preserve">TUMOR MALIGNO DE LA ENCIA
</t>
    </r>
    <r>
      <rPr>
        <sz val="7.5"/>
        <rFont val="Verdana"/>
        <family val="2"/>
      </rPr>
      <t>SUPERIOR</t>
    </r>
  </si>
  <si>
    <r>
      <rPr>
        <sz val="7.5"/>
        <rFont val="Verdana"/>
        <family val="2"/>
      </rPr>
      <t>C031</t>
    </r>
  </si>
  <si>
    <r>
      <rPr>
        <sz val="7.5"/>
        <rFont val="Verdana"/>
        <family val="2"/>
      </rPr>
      <t>TUMOR MALIGNO DE LA ENCIA INFERIOR</t>
    </r>
  </si>
  <si>
    <r>
      <rPr>
        <sz val="7.5"/>
        <rFont val="Verdana"/>
        <family val="2"/>
      </rPr>
      <t>C039</t>
    </r>
  </si>
  <si>
    <r>
      <rPr>
        <sz val="7.5"/>
        <rFont val="Verdana"/>
        <family val="2"/>
      </rPr>
      <t xml:space="preserve">TUMOR MALIGNO DE LA ENCIA,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</si>
  <si>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C040</t>
    </r>
  </si>
  <si>
    <r>
      <rPr>
        <sz val="7.5"/>
        <rFont val="Verdana"/>
        <family val="2"/>
      </rPr>
      <t xml:space="preserve">TUMOR MALIGNO DE LA PARTE
</t>
    </r>
    <r>
      <rPr>
        <sz val="7.5"/>
        <rFont val="Verdana"/>
        <family val="2"/>
      </rPr>
      <t>ANTERIOR DEL PISO DE LA BOCA</t>
    </r>
  </si>
  <si>
    <r>
      <rPr>
        <sz val="7.5"/>
        <rFont val="Verdana"/>
        <family val="2"/>
      </rPr>
      <t>C041</t>
    </r>
  </si>
  <si>
    <r>
      <rPr>
        <sz val="7.5"/>
        <rFont val="Verdana"/>
        <family val="2"/>
      </rPr>
      <t xml:space="preserve">TUMOR MALIGNO DE LA PARTE LATERAL
</t>
    </r>
    <r>
      <rPr>
        <sz val="7.5"/>
        <rFont val="Verdana"/>
        <family val="2"/>
      </rPr>
      <t>DEL PISO DE LA BOCA</t>
    </r>
  </si>
  <si>
    <r>
      <rPr>
        <sz val="7.5"/>
        <rFont val="Verdana"/>
        <family val="2"/>
      </rPr>
      <t>C048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</si>
  <si>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PISO DE LA BOCA</t>
    </r>
  </si>
  <si>
    <r>
      <rPr>
        <sz val="7.5"/>
        <rFont val="Verdana"/>
        <family val="2"/>
      </rPr>
      <t>C049</t>
    </r>
  </si>
  <si>
    <r>
      <rPr>
        <sz val="7.5"/>
        <rFont val="Verdana"/>
        <family val="2"/>
      </rPr>
      <t xml:space="preserve">TUMOR MALIGNO DEL PISO DE LA BOCA,
</t>
    </r>
    <r>
      <rPr>
        <sz val="7.5"/>
        <rFont val="Verdana"/>
        <family val="2"/>
      </rPr>
      <t>PARTE NO ESPECIFICADA</t>
    </r>
  </si>
  <si>
    <r>
      <rPr>
        <sz val="7.5"/>
        <rFont val="Verdana"/>
        <family val="2"/>
      </rPr>
      <t>C050</t>
    </r>
  </si>
  <si>
    <r>
      <rPr>
        <sz val="7.5"/>
        <rFont val="Verdana"/>
        <family val="2"/>
      </rPr>
      <t>TUMOR MALIGNO DEL PALADAR DURO</t>
    </r>
  </si>
  <si>
    <r>
      <rPr>
        <sz val="7.5"/>
        <rFont val="Verdana"/>
        <family val="2"/>
      </rPr>
      <t>C051</t>
    </r>
  </si>
  <si>
    <r>
      <rPr>
        <sz val="7.5"/>
        <rFont val="Verdana"/>
        <family val="2"/>
      </rPr>
      <t>TUMOR MALIGNO DEL PALADAR BLANDO</t>
    </r>
  </si>
  <si>
    <r>
      <rPr>
        <sz val="7.5"/>
        <rFont val="Verdana"/>
        <family val="2"/>
      </rPr>
      <t>C052</t>
    </r>
  </si>
  <si>
    <r>
      <rPr>
        <sz val="7.5"/>
        <rFont val="Verdana"/>
        <family val="2"/>
      </rPr>
      <t>TUMOR MALIGNO DE LA UVULA</t>
    </r>
  </si>
  <si>
    <r>
      <rPr>
        <sz val="7.5"/>
        <rFont val="Verdana"/>
        <family val="2"/>
      </rPr>
      <t>C058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</si>
  <si>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PALADAR</t>
    </r>
  </si>
  <si>
    <r>
      <rPr>
        <sz val="7.5"/>
        <rFont val="Verdana"/>
        <family val="2"/>
      </rPr>
      <t>C059</t>
    </r>
  </si>
  <si>
    <r>
      <rPr>
        <sz val="7.5"/>
        <rFont val="Verdana"/>
        <family val="2"/>
      </rPr>
      <t xml:space="preserve">TUMOR MALIGNO DEL PALADAR,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</si>
  <si>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C060</t>
    </r>
  </si>
  <si>
    <r>
      <rPr>
        <sz val="7.5"/>
        <rFont val="Verdana"/>
        <family val="2"/>
      </rPr>
      <t xml:space="preserve">TUMOR MALIGNO DE LA MUCOSA DE LA
</t>
    </r>
    <r>
      <rPr>
        <sz val="7.5"/>
        <rFont val="Verdana"/>
        <family val="2"/>
      </rPr>
      <t>MEJILLA</t>
    </r>
  </si>
  <si>
    <r>
      <rPr>
        <sz val="7.5"/>
        <rFont val="Verdana"/>
        <family val="2"/>
      </rPr>
      <t>C061</t>
    </r>
  </si>
  <si>
    <r>
      <rPr>
        <sz val="7.5"/>
        <rFont val="Verdana"/>
        <family val="2"/>
      </rPr>
      <t xml:space="preserve">TUMOR MALIGNO DEL VESTIBULO DE LA
</t>
    </r>
    <r>
      <rPr>
        <sz val="7.5"/>
        <rFont val="Verdana"/>
        <family val="2"/>
      </rPr>
      <t>BOCA</t>
    </r>
  </si>
  <si>
    <r>
      <rPr>
        <sz val="7.5"/>
        <rFont val="Verdana"/>
        <family val="2"/>
      </rPr>
      <t>C062</t>
    </r>
  </si>
  <si>
    <r>
      <rPr>
        <sz val="7.5"/>
        <rFont val="Verdana"/>
        <family val="2"/>
      </rPr>
      <t xml:space="preserve">TUMOR MALIGNO DEL AREA
</t>
    </r>
    <r>
      <rPr>
        <sz val="7.5"/>
        <rFont val="Verdana"/>
        <family val="2"/>
      </rPr>
      <t>RETROMOLAR</t>
    </r>
  </si>
  <si>
    <r>
      <rPr>
        <sz val="7.5"/>
        <rFont val="Verdana"/>
        <family val="2"/>
      </rPr>
      <t>C068</t>
    </r>
  </si>
  <si>
    <r>
      <rPr>
        <sz val="7.5"/>
        <rFont val="Verdana"/>
        <family val="2"/>
      </rPr>
      <t xml:space="preserve">LESION DE SITIOS CONTIGUOS DE
</t>
    </r>
    <r>
      <rPr>
        <sz val="7.5"/>
        <rFont val="Verdana"/>
        <family val="2"/>
      </rPr>
      <t>OTRAS PARTES Y DE LAS NO ESPECIFICADAS DE LA BOCA</t>
    </r>
  </si>
  <si>
    <r>
      <rPr>
        <sz val="7.5"/>
        <rFont val="Verdana"/>
        <family val="2"/>
      </rPr>
      <t>C069</t>
    </r>
  </si>
  <si>
    <r>
      <rPr>
        <sz val="7.5"/>
        <rFont val="Verdana"/>
        <family val="2"/>
      </rPr>
      <t xml:space="preserve">TUMOR MALIGNO DE LA BOCA,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</si>
  <si>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C07X</t>
    </r>
  </si>
  <si>
    <r>
      <rPr>
        <sz val="7.5"/>
        <rFont val="Verdana"/>
        <family val="2"/>
      </rPr>
      <t xml:space="preserve">TUMOR MALIGNO DE LA GLANDULA
</t>
    </r>
    <r>
      <rPr>
        <sz val="7.5"/>
        <rFont val="Verdana"/>
        <family val="2"/>
      </rPr>
      <t>PAROTIDA</t>
    </r>
  </si>
  <si>
    <r>
      <rPr>
        <sz val="7.5"/>
        <rFont val="Verdana"/>
        <family val="2"/>
      </rPr>
      <t>C080</t>
    </r>
  </si>
  <si>
    <r>
      <rPr>
        <sz val="7.5"/>
        <rFont val="Verdana"/>
        <family val="2"/>
      </rPr>
      <t xml:space="preserve">TUMOR MALIGNO DE LA GLANDULA
</t>
    </r>
    <r>
      <rPr>
        <sz val="7.5"/>
        <rFont val="Verdana"/>
        <family val="2"/>
      </rPr>
      <t>SUBMAXILAR</t>
    </r>
  </si>
  <si>
    <r>
      <rPr>
        <sz val="7.5"/>
        <rFont val="Verdana"/>
        <family val="2"/>
      </rPr>
      <t>C081</t>
    </r>
  </si>
  <si>
    <r>
      <rPr>
        <sz val="7.5"/>
        <rFont val="Verdana"/>
        <family val="2"/>
      </rPr>
      <t xml:space="preserve">TUMOR MALIGNO DE LA GLANDULA
</t>
    </r>
    <r>
      <rPr>
        <sz val="7.5"/>
        <rFont val="Verdana"/>
        <family val="2"/>
      </rPr>
      <t>SUBLINGUAL</t>
    </r>
  </si>
  <si>
    <r>
      <rPr>
        <sz val="7.5"/>
        <rFont val="Verdana"/>
        <family val="2"/>
      </rPr>
      <t>C088</t>
    </r>
  </si>
  <si>
    <r>
      <rPr>
        <sz val="7.5"/>
        <rFont val="Verdana"/>
        <family val="2"/>
      </rPr>
      <t>LESION DE SITIOS CONTIGUOS DE LAS GLANDULAS SALIVALES MAYORES</t>
    </r>
  </si>
  <si>
    <r>
      <rPr>
        <sz val="7.5"/>
        <rFont val="Verdana"/>
        <family val="2"/>
      </rPr>
      <t>C089</t>
    </r>
  </si>
  <si>
    <r>
      <rPr>
        <sz val="7.5"/>
        <rFont val="Verdana"/>
        <family val="2"/>
      </rPr>
      <t>TUMOR MALIGNO DE GLANDULA SALIVAL MAYOR, NO ESPECIFICADA</t>
    </r>
  </si>
  <si>
    <r>
      <rPr>
        <sz val="7.5"/>
        <rFont val="Verdana"/>
        <family val="2"/>
      </rPr>
      <t>C090</t>
    </r>
  </si>
  <si>
    <r>
      <rPr>
        <sz val="7.5"/>
        <rFont val="Verdana"/>
        <family val="2"/>
      </rPr>
      <t xml:space="preserve">TUMOR MALIGNO DE LA FOSA
</t>
    </r>
    <r>
      <rPr>
        <sz val="7.5"/>
        <rFont val="Verdana"/>
        <family val="2"/>
      </rPr>
      <t>AMIGDALINA</t>
    </r>
  </si>
  <si>
    <r>
      <rPr>
        <sz val="7.5"/>
        <rFont val="Verdana"/>
        <family val="2"/>
      </rPr>
      <t>C091</t>
    </r>
  </si>
  <si>
    <r>
      <rPr>
        <sz val="7.5"/>
        <rFont val="Verdana"/>
        <family val="2"/>
      </rPr>
      <t>TUMOR MALIGNO DEL PILAR AMIGDALINO (ANTERIOR) (POSTERIOR)</t>
    </r>
  </si>
  <si>
    <r>
      <rPr>
        <sz val="7.5"/>
        <rFont val="Verdana"/>
        <family val="2"/>
      </rPr>
      <t>C098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</si>
  <si>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AMIGDALA</t>
    </r>
  </si>
  <si>
    <r>
      <rPr>
        <sz val="7.5"/>
        <rFont val="Verdana"/>
        <family val="2"/>
      </rPr>
      <t>C099</t>
    </r>
  </si>
  <si>
    <r>
      <rPr>
        <sz val="7.5"/>
        <rFont val="Verdana"/>
        <family val="2"/>
      </rPr>
      <t xml:space="preserve">TUMOR MALIGNO DE LA AMIGDALA,
</t>
    </r>
    <r>
      <rPr>
        <sz val="7.5"/>
        <rFont val="Verdana"/>
        <family val="2"/>
      </rPr>
      <t>PARTE NO ESPECIFICADA</t>
    </r>
  </si>
  <si>
    <r>
      <rPr>
        <sz val="7.5"/>
        <rFont val="Verdana"/>
        <family val="2"/>
      </rPr>
      <t>C100</t>
    </r>
  </si>
  <si>
    <r>
      <rPr>
        <sz val="7.5"/>
        <rFont val="Verdana"/>
        <family val="2"/>
      </rPr>
      <t>TUMOR MALIGNO DE LA VALECULA</t>
    </r>
  </si>
  <si>
    <r>
      <rPr>
        <sz val="7.5"/>
        <rFont val="Verdana"/>
        <family val="2"/>
      </rPr>
      <t>C101</t>
    </r>
  </si>
  <si>
    <r>
      <rPr>
        <sz val="7.5"/>
        <rFont val="Verdana"/>
        <family val="2"/>
      </rPr>
      <t xml:space="preserve">TUMOR MALIGNO DE LA CARA ANTERIOR
</t>
    </r>
    <r>
      <rPr>
        <sz val="7.5"/>
        <rFont val="Verdana"/>
        <family val="2"/>
      </rPr>
      <t>DE LA EPIGLOTIS</t>
    </r>
  </si>
  <si>
    <r>
      <rPr>
        <sz val="7.5"/>
        <rFont val="Verdana"/>
        <family val="2"/>
      </rPr>
      <t>C102</t>
    </r>
  </si>
  <si>
    <r>
      <rPr>
        <sz val="7.5"/>
        <rFont val="Verdana"/>
        <family val="2"/>
      </rPr>
      <t xml:space="preserve">TUMOR MALIGNO DE LA PARED LATERAL
</t>
    </r>
    <r>
      <rPr>
        <sz val="7.5"/>
        <rFont val="Verdana"/>
        <family val="2"/>
      </rPr>
      <t>DE LA OROFARINGE</t>
    </r>
  </si>
  <si>
    <r>
      <rPr>
        <sz val="7.5"/>
        <rFont val="Verdana"/>
        <family val="2"/>
      </rPr>
      <t>C103</t>
    </r>
  </si>
  <si>
    <r>
      <rPr>
        <sz val="7.5"/>
        <rFont val="Verdana"/>
        <family val="2"/>
      </rPr>
      <t xml:space="preserve">TUMOR MALIGNO DE LA PARED
</t>
    </r>
    <r>
      <rPr>
        <sz val="7.5"/>
        <rFont val="Verdana"/>
        <family val="2"/>
      </rPr>
      <t>POSTERIOR DE LA OROFARINGE</t>
    </r>
  </si>
  <si>
    <r>
      <rPr>
        <sz val="7.5"/>
        <rFont val="Verdana"/>
        <family val="2"/>
      </rPr>
      <t>C104</t>
    </r>
  </si>
  <si>
    <r>
      <rPr>
        <sz val="7.5"/>
        <rFont val="Verdana"/>
        <family val="2"/>
      </rPr>
      <t xml:space="preserve">TUMOR MALIGNO DE LA HENDIDURA
</t>
    </r>
    <r>
      <rPr>
        <sz val="7.5"/>
        <rFont val="Verdana"/>
        <family val="2"/>
      </rPr>
      <t>BRANQUIAL</t>
    </r>
  </si>
  <si>
    <r>
      <rPr>
        <sz val="7.5"/>
        <rFont val="Verdana"/>
        <family val="2"/>
      </rPr>
      <t>C108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</si>
  <si>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OROFARINGE</t>
    </r>
  </si>
  <si>
    <r>
      <rPr>
        <sz val="7.5"/>
        <rFont val="Verdana"/>
        <family val="2"/>
      </rPr>
      <t>C109</t>
    </r>
  </si>
  <si>
    <r>
      <rPr>
        <sz val="7.5"/>
        <rFont val="Verdana"/>
        <family val="2"/>
      </rPr>
      <t>TUMOR MALIGNO DE LA OROFARINGE, PARTE NO ESPECIFICADA</t>
    </r>
  </si>
  <si>
    <r>
      <rPr>
        <sz val="7.5"/>
        <rFont val="Verdana"/>
        <family val="2"/>
      </rPr>
      <t>C110</t>
    </r>
  </si>
  <si>
    <r>
      <rPr>
        <sz val="7.5"/>
        <rFont val="Verdana"/>
        <family val="2"/>
      </rPr>
      <t xml:space="preserve">TUMOR MALIGNO DE LA PARED
</t>
    </r>
    <r>
      <rPr>
        <sz val="7.5"/>
        <rFont val="Verdana"/>
        <family val="2"/>
      </rPr>
      <t>SUPERIOR DE LA NASOFARINGE</t>
    </r>
  </si>
  <si>
    <r>
      <rPr>
        <sz val="7.5"/>
        <rFont val="Verdana"/>
        <family val="2"/>
      </rPr>
      <t>C111</t>
    </r>
  </si>
  <si>
    <r>
      <rPr>
        <sz val="7.5"/>
        <rFont val="Verdana"/>
        <family val="2"/>
      </rPr>
      <t xml:space="preserve">TUMOR MALIGNO DE LA PARED
</t>
    </r>
    <r>
      <rPr>
        <sz val="7.5"/>
        <rFont val="Verdana"/>
        <family val="2"/>
      </rPr>
      <t>POSTERIOR DE LA NASOFARINGE</t>
    </r>
  </si>
  <si>
    <r>
      <rPr>
        <sz val="7.5"/>
        <rFont val="Verdana"/>
        <family val="2"/>
      </rPr>
      <t>C112</t>
    </r>
  </si>
  <si>
    <r>
      <rPr>
        <sz val="7.5"/>
        <rFont val="Verdana"/>
        <family val="2"/>
      </rPr>
      <t xml:space="preserve">TUMOR MALIGNO DE LA PARED LATERAL
</t>
    </r>
    <r>
      <rPr>
        <sz val="7.5"/>
        <rFont val="Verdana"/>
        <family val="2"/>
      </rPr>
      <t>DE LA NASOFARINGE</t>
    </r>
  </si>
  <si>
    <r>
      <rPr>
        <sz val="7.5"/>
        <rFont val="Verdana"/>
        <family val="2"/>
      </rPr>
      <t>C113</t>
    </r>
  </si>
  <si>
    <r>
      <rPr>
        <sz val="7.5"/>
        <rFont val="Verdana"/>
        <family val="2"/>
      </rPr>
      <t xml:space="preserve">TUMOR MALIGNO DE LA PARED
</t>
    </r>
    <r>
      <rPr>
        <sz val="7.5"/>
        <rFont val="Verdana"/>
        <family val="2"/>
      </rPr>
      <t>ANTERIOR DE LA NASOFARINGE</t>
    </r>
  </si>
  <si>
    <r>
      <rPr>
        <sz val="7.5"/>
        <rFont val="Verdana"/>
        <family val="2"/>
      </rPr>
      <t>C118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</si>
  <si>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NASOFARINGE</t>
    </r>
  </si>
  <si>
    <r>
      <rPr>
        <sz val="7.5"/>
        <rFont val="Verdana"/>
        <family val="2"/>
      </rPr>
      <t>C119</t>
    </r>
  </si>
  <si>
    <r>
      <rPr>
        <sz val="7.5"/>
        <rFont val="Verdana"/>
        <family val="2"/>
      </rPr>
      <t>TUMOR MALIGNO DE LA NASOFARINGE, PARTE NO ESPECIFICADA</t>
    </r>
  </si>
  <si>
    <r>
      <rPr>
        <sz val="7.5"/>
        <rFont val="Verdana"/>
        <family val="2"/>
      </rPr>
      <t>C12X</t>
    </r>
  </si>
  <si>
    <r>
      <rPr>
        <sz val="7.5"/>
        <rFont val="Verdana"/>
        <family val="2"/>
      </rPr>
      <t>TUMOR MALIGNO DEL SENO PIRIFORME</t>
    </r>
  </si>
  <si>
    <r>
      <rPr>
        <sz val="7.5"/>
        <rFont val="Verdana"/>
        <family val="2"/>
      </rPr>
      <t>C130</t>
    </r>
  </si>
  <si>
    <r>
      <rPr>
        <sz val="7.5"/>
        <rFont val="Verdana"/>
        <family val="2"/>
      </rPr>
      <t xml:space="preserve">TUMOR MALIGNO DE LA REGION
</t>
    </r>
    <r>
      <rPr>
        <sz val="7.5"/>
        <rFont val="Verdana"/>
        <family val="2"/>
      </rPr>
      <t>POSTCRICOIDEA</t>
    </r>
  </si>
  <si>
    <r>
      <rPr>
        <sz val="7.5"/>
        <rFont val="Verdana"/>
        <family val="2"/>
      </rPr>
      <t>C131</t>
    </r>
  </si>
  <si>
    <r>
      <rPr>
        <sz val="7.5"/>
        <rFont val="Verdana"/>
        <family val="2"/>
      </rPr>
      <t xml:space="preserve">TUMOR MALIGNO DEL PLIEGUE
</t>
    </r>
    <r>
      <rPr>
        <sz val="7.5"/>
        <rFont val="Verdana"/>
        <family val="2"/>
      </rPr>
      <t>ARITENOEPIGLOTICO, CARA HIPOFARINGEA</t>
    </r>
  </si>
  <si>
    <r>
      <rPr>
        <sz val="7.5"/>
        <rFont val="Verdana"/>
        <family val="2"/>
      </rPr>
      <t>C132</t>
    </r>
  </si>
  <si>
    <r>
      <rPr>
        <sz val="7.5"/>
        <rFont val="Verdana"/>
        <family val="2"/>
      </rPr>
      <t xml:space="preserve">TUMOR MALIGNO DE LA PARED
</t>
    </r>
    <r>
      <rPr>
        <sz val="7.5"/>
        <rFont val="Verdana"/>
        <family val="2"/>
      </rPr>
      <t>POSTERIOR DE LA HIPOFARINGE</t>
    </r>
  </si>
  <si>
    <r>
      <rPr>
        <sz val="7.5"/>
        <rFont val="Verdana"/>
        <family val="2"/>
      </rPr>
      <t>C138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</si>
  <si>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HIPOFARINGE</t>
    </r>
  </si>
  <si>
    <r>
      <rPr>
        <sz val="7.5"/>
        <rFont val="Verdana"/>
        <family val="2"/>
      </rPr>
      <t>C139</t>
    </r>
  </si>
  <si>
    <r>
      <rPr>
        <sz val="7.5"/>
        <rFont val="Verdana"/>
        <family val="2"/>
      </rPr>
      <t>TUMOR MALIGNO DE LA HIPOFARINGE, PARTE NO ESPECIFICADA</t>
    </r>
  </si>
  <si>
    <r>
      <rPr>
        <sz val="7.5"/>
        <rFont val="Verdana"/>
        <family val="2"/>
      </rPr>
      <t>C140</t>
    </r>
  </si>
  <si>
    <r>
      <rPr>
        <sz val="7.5"/>
        <rFont val="Verdana"/>
        <family val="2"/>
      </rPr>
      <t xml:space="preserve">TUMOR MALIGNO DE LA FARINGE,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</si>
  <si>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C142</t>
    </r>
  </si>
  <si>
    <r>
      <rPr>
        <sz val="7.5"/>
        <rFont val="Verdana"/>
        <family val="2"/>
      </rPr>
      <t xml:space="preserve">TUMOR MALIGNO DEL ANILLO DE
</t>
    </r>
    <r>
      <rPr>
        <sz val="7.5"/>
        <rFont val="Verdana"/>
        <family val="2"/>
      </rPr>
      <t>WALDEYER</t>
    </r>
  </si>
  <si>
    <r>
      <rPr>
        <sz val="7.5"/>
        <rFont val="Verdana"/>
        <family val="2"/>
      </rPr>
      <t>C148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</si>
  <si>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LABIO, DE LA CAVIDAD BUCAL Y DE LA LARINGE</t>
    </r>
  </si>
  <si>
    <r>
      <rPr>
        <sz val="7.5"/>
        <rFont val="Verdana"/>
        <family val="2"/>
      </rPr>
      <t>C150</t>
    </r>
  </si>
  <si>
    <r>
      <rPr>
        <sz val="7.5"/>
        <rFont val="Verdana"/>
        <family val="2"/>
      </rPr>
      <t xml:space="preserve">TUMOR MALIGNO DEL ESOFAGO,
</t>
    </r>
    <r>
      <rPr>
        <sz val="7.5"/>
        <rFont val="Verdana"/>
        <family val="2"/>
      </rPr>
      <t>PORCION CERVICAL</t>
    </r>
  </si>
  <si>
    <r>
      <rPr>
        <sz val="7.5"/>
        <rFont val="Verdana"/>
        <family val="2"/>
      </rPr>
      <t>C151</t>
    </r>
  </si>
  <si>
    <r>
      <rPr>
        <sz val="7.5"/>
        <rFont val="Verdana"/>
        <family val="2"/>
      </rPr>
      <t xml:space="preserve">TUMOR MALIGNO DEL ESOFAGO,
</t>
    </r>
    <r>
      <rPr>
        <sz val="7.5"/>
        <rFont val="Verdana"/>
        <family val="2"/>
      </rPr>
      <t>PORCION TORACICA</t>
    </r>
  </si>
  <si>
    <r>
      <rPr>
        <sz val="7.5"/>
        <rFont val="Verdana"/>
        <family val="2"/>
      </rPr>
      <t>C152</t>
    </r>
  </si>
  <si>
    <r>
      <rPr>
        <sz val="7.5"/>
        <rFont val="Verdana"/>
        <family val="2"/>
      </rPr>
      <t xml:space="preserve">TUMOR MALIGNO DEL ESOFAGO,
</t>
    </r>
    <r>
      <rPr>
        <sz val="7.5"/>
        <rFont val="Verdana"/>
        <family val="2"/>
      </rPr>
      <t>PORCION ABDOMINAL</t>
    </r>
  </si>
  <si>
    <r>
      <rPr>
        <sz val="7.5"/>
        <rFont val="Verdana"/>
        <family val="2"/>
      </rPr>
      <t>C153</t>
    </r>
  </si>
  <si>
    <r>
      <rPr>
        <sz val="7.5"/>
        <rFont val="Verdana"/>
        <family val="2"/>
      </rPr>
      <t xml:space="preserve">TUMOR MALIGNO DEL TERCIO SUPERIOR
</t>
    </r>
    <r>
      <rPr>
        <sz val="7.5"/>
        <rFont val="Verdana"/>
        <family val="2"/>
      </rPr>
      <t>DEL ESOFAGO</t>
    </r>
  </si>
  <si>
    <r>
      <rPr>
        <sz val="7.5"/>
        <rFont val="Verdana"/>
        <family val="2"/>
      </rPr>
      <t>C154</t>
    </r>
  </si>
  <si>
    <r>
      <rPr>
        <sz val="7.5"/>
        <rFont val="Verdana"/>
        <family val="2"/>
      </rPr>
      <t xml:space="preserve">TUMOR MALIGNO DEL TERCIO MEDIO
</t>
    </r>
    <r>
      <rPr>
        <sz val="7.5"/>
        <rFont val="Verdana"/>
        <family val="2"/>
      </rPr>
      <t>DEL ESOFAGO</t>
    </r>
  </si>
  <si>
    <r>
      <rPr>
        <sz val="7.5"/>
        <rFont val="Verdana"/>
        <family val="2"/>
      </rPr>
      <t>C155</t>
    </r>
  </si>
  <si>
    <r>
      <rPr>
        <sz val="7.5"/>
        <rFont val="Verdana"/>
        <family val="2"/>
      </rPr>
      <t xml:space="preserve">TUMOR MALIGNO DEL TERCIO INFERIOR
</t>
    </r>
    <r>
      <rPr>
        <sz val="7.5"/>
        <rFont val="Verdana"/>
        <family val="2"/>
      </rPr>
      <t>DEL ESOFAGO</t>
    </r>
  </si>
  <si>
    <r>
      <rPr>
        <sz val="7.5"/>
        <rFont val="Verdana"/>
        <family val="2"/>
      </rPr>
      <t>C158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</si>
  <si>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ESOFAGO</t>
    </r>
  </si>
  <si>
    <r>
      <rPr>
        <sz val="7.5"/>
        <rFont val="Verdana"/>
        <family val="2"/>
      </rPr>
      <t>C159</t>
    </r>
  </si>
  <si>
    <r>
      <rPr>
        <sz val="7.5"/>
        <rFont val="Verdana"/>
        <family val="2"/>
      </rPr>
      <t xml:space="preserve">TUMOR MALIGNO DEL ESOFAGO,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</si>
  <si>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C160</t>
    </r>
  </si>
  <si>
    <r>
      <rPr>
        <sz val="7.5"/>
        <rFont val="Verdana"/>
        <family val="2"/>
      </rPr>
      <t>TUMOR MALIGNO DEL CARDIAS</t>
    </r>
  </si>
  <si>
    <r>
      <rPr>
        <sz val="7.5"/>
        <rFont val="Verdana"/>
        <family val="2"/>
      </rPr>
      <t>C161</t>
    </r>
  </si>
  <si>
    <r>
      <rPr>
        <sz val="7.5"/>
        <rFont val="Verdana"/>
        <family val="2"/>
      </rPr>
      <t xml:space="preserve">TUMOR MALIGNO DEL FUNDUS
</t>
    </r>
    <r>
      <rPr>
        <sz val="7.5"/>
        <rFont val="Verdana"/>
        <family val="2"/>
      </rPr>
      <t>GASTRICO</t>
    </r>
  </si>
  <si>
    <r>
      <rPr>
        <sz val="7.5"/>
        <rFont val="Verdana"/>
        <family val="2"/>
      </rPr>
      <t>C162</t>
    </r>
  </si>
  <si>
    <r>
      <rPr>
        <sz val="7.5"/>
        <rFont val="Verdana"/>
        <family val="2"/>
      </rPr>
      <t xml:space="preserve">TUMOR MALIGNO DEL CUERPO DEL
</t>
    </r>
    <r>
      <rPr>
        <sz val="7.5"/>
        <rFont val="Verdana"/>
        <family val="2"/>
      </rPr>
      <t>ESTOMAGO</t>
    </r>
  </si>
  <si>
    <r>
      <rPr>
        <sz val="7.5"/>
        <rFont val="Verdana"/>
        <family val="2"/>
      </rPr>
      <t>C163</t>
    </r>
  </si>
  <si>
    <r>
      <rPr>
        <sz val="7.5"/>
        <rFont val="Verdana"/>
        <family val="2"/>
      </rPr>
      <t>TUMOR MALIGNO DEL ANTRO PILORICO</t>
    </r>
  </si>
  <si>
    <r>
      <rPr>
        <sz val="7.5"/>
        <rFont val="Verdana"/>
        <family val="2"/>
      </rPr>
      <t>C164</t>
    </r>
  </si>
  <si>
    <r>
      <rPr>
        <sz val="7.5"/>
        <rFont val="Verdana"/>
        <family val="2"/>
      </rPr>
      <t>TUMOR MALIGNO DEL PILORO</t>
    </r>
  </si>
  <si>
    <r>
      <rPr>
        <sz val="7.5"/>
        <rFont val="Verdana"/>
        <family val="2"/>
      </rPr>
      <t>C165</t>
    </r>
  </si>
  <si>
    <r>
      <rPr>
        <sz val="7.5"/>
        <rFont val="Verdana"/>
        <family val="2"/>
      </rPr>
      <t>TUMOR MALIGNO DE LA CURVATURA MENOR DEL ESTOMAGO, SIN OTRA ESPECIFICACION</t>
    </r>
  </si>
  <si>
    <r>
      <rPr>
        <sz val="7.5"/>
        <rFont val="Verdana"/>
        <family val="2"/>
      </rPr>
      <t>C166</t>
    </r>
  </si>
  <si>
    <r>
      <rPr>
        <sz val="7.5"/>
        <rFont val="Verdana"/>
        <family val="2"/>
      </rPr>
      <t>TUMOR MALIGNO DE LA CURVATURA MAYOR DEL ESTOMAGO, SIN OTRA ESPECIFICACION</t>
    </r>
  </si>
  <si>
    <r>
      <rPr>
        <sz val="7.5"/>
        <rFont val="Verdana"/>
        <family val="2"/>
      </rPr>
      <t>C168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</si>
  <si>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ESTOMAGO</t>
    </r>
  </si>
  <si>
    <r>
      <rPr>
        <sz val="7.5"/>
        <rFont val="Verdana"/>
        <family val="2"/>
      </rPr>
      <t>C169</t>
    </r>
  </si>
  <si>
    <r>
      <rPr>
        <sz val="7.5"/>
        <rFont val="Verdana"/>
        <family val="2"/>
      </rPr>
      <t xml:space="preserve">TUMOR MALIGNO DEL ESTOMAGO,
</t>
    </r>
    <r>
      <rPr>
        <sz val="7.5"/>
        <rFont val="Verdana"/>
        <family val="2"/>
      </rPr>
      <t>PARTE NO ESPECIFICADA</t>
    </r>
  </si>
  <si>
    <r>
      <rPr>
        <sz val="7.5"/>
        <rFont val="Verdana"/>
        <family val="2"/>
      </rPr>
      <t>C170</t>
    </r>
  </si>
  <si>
    <r>
      <rPr>
        <sz val="7.5"/>
        <rFont val="Verdana"/>
        <family val="2"/>
      </rPr>
      <t>TUMOR MALIGNO DEL DUODENO</t>
    </r>
  </si>
  <si>
    <r>
      <rPr>
        <sz val="7.5"/>
        <rFont val="Verdana"/>
        <family val="2"/>
      </rPr>
      <t>C171</t>
    </r>
  </si>
  <si>
    <r>
      <rPr>
        <sz val="7.5"/>
        <rFont val="Verdana"/>
        <family val="2"/>
      </rPr>
      <t>TUMOR MALIGNO DEL YEYUNO</t>
    </r>
  </si>
  <si>
    <r>
      <rPr>
        <sz val="7.5"/>
        <rFont val="Verdana"/>
        <family val="2"/>
      </rPr>
      <t>C172</t>
    </r>
  </si>
  <si>
    <r>
      <rPr>
        <sz val="7.5"/>
        <rFont val="Verdana"/>
        <family val="2"/>
      </rPr>
      <t>TUMOR MALIGNO DEL ILEON</t>
    </r>
  </si>
  <si>
    <r>
      <rPr>
        <sz val="7.5"/>
        <rFont val="Verdana"/>
        <family val="2"/>
      </rPr>
      <t>C173</t>
    </r>
  </si>
  <si>
    <r>
      <rPr>
        <sz val="7.5"/>
        <rFont val="Verdana"/>
        <family val="2"/>
      </rPr>
      <t xml:space="preserve">TUMOR MALIGNO DEL DIVERTICULO DE
</t>
    </r>
    <r>
      <rPr>
        <sz val="7.5"/>
        <rFont val="Verdana"/>
        <family val="2"/>
      </rPr>
      <t>MECKEL</t>
    </r>
  </si>
  <si>
    <r>
      <rPr>
        <sz val="7.5"/>
        <rFont val="Verdana"/>
        <family val="2"/>
      </rPr>
      <t>C178</t>
    </r>
  </si>
  <si>
    <r>
      <rPr>
        <sz val="7.5"/>
        <rFont val="Verdana"/>
        <family val="2"/>
      </rPr>
      <t>TUMOR MALIGNO DEL LESION DE SITIOS CONTIGUOS DEL INTESTINO DELGADO</t>
    </r>
  </si>
  <si>
    <r>
      <rPr>
        <sz val="7.5"/>
        <rFont val="Verdana"/>
        <family val="2"/>
      </rPr>
      <t>C179</t>
    </r>
  </si>
  <si>
    <r>
      <rPr>
        <sz val="7.5"/>
        <rFont val="Verdana"/>
        <family val="2"/>
      </rPr>
      <t>TUMOR MALIGNO DEL INTESTINO DELGADO, PARTE NO ESPECIFICADA</t>
    </r>
  </si>
  <si>
    <r>
      <rPr>
        <sz val="7.5"/>
        <rFont val="Verdana"/>
        <family val="2"/>
      </rPr>
      <t>C180</t>
    </r>
  </si>
  <si>
    <r>
      <rPr>
        <sz val="7.5"/>
        <rFont val="Verdana"/>
        <family val="2"/>
      </rPr>
      <t>TUMOR MALIGNO DEL CIEGO</t>
    </r>
  </si>
  <si>
    <r>
      <rPr>
        <sz val="7.5"/>
        <rFont val="Verdana"/>
        <family val="2"/>
      </rPr>
      <t>C181</t>
    </r>
  </si>
  <si>
    <r>
      <rPr>
        <sz val="7.5"/>
        <rFont val="Verdana"/>
        <family val="2"/>
      </rPr>
      <t>TUMOR MALIGNO DEL APENDICE</t>
    </r>
  </si>
  <si>
    <r>
      <rPr>
        <sz val="7.5"/>
        <rFont val="Verdana"/>
        <family val="2"/>
      </rPr>
      <t>C182</t>
    </r>
  </si>
  <si>
    <r>
      <rPr>
        <sz val="7.5"/>
        <rFont val="Verdana"/>
        <family val="2"/>
      </rPr>
      <t xml:space="preserve">TUMOR MALIGNO DEL COLON
</t>
    </r>
    <r>
      <rPr>
        <sz val="7.5"/>
        <rFont val="Verdana"/>
        <family val="2"/>
      </rPr>
      <t>ASCENDENTE</t>
    </r>
  </si>
  <si>
    <r>
      <rPr>
        <sz val="7.5"/>
        <rFont val="Verdana"/>
        <family val="2"/>
      </rPr>
      <t>C183</t>
    </r>
  </si>
  <si>
    <r>
      <rPr>
        <sz val="7.5"/>
        <rFont val="Verdana"/>
        <family val="2"/>
      </rPr>
      <t xml:space="preserve">TUMOR MALIGNO DEL ANGULO
</t>
    </r>
    <r>
      <rPr>
        <sz val="7.5"/>
        <rFont val="Verdana"/>
        <family val="2"/>
      </rPr>
      <t>HEPATICO</t>
    </r>
  </si>
  <si>
    <r>
      <rPr>
        <sz val="7.5"/>
        <rFont val="Verdana"/>
        <family val="2"/>
      </rPr>
      <t>C184</t>
    </r>
  </si>
  <si>
    <r>
      <rPr>
        <sz val="7.5"/>
        <rFont val="Verdana"/>
        <family val="2"/>
      </rPr>
      <t xml:space="preserve">TUMOR MALIGNO DEL COLON
</t>
    </r>
    <r>
      <rPr>
        <sz val="7.5"/>
        <rFont val="Verdana"/>
        <family val="2"/>
      </rPr>
      <t>TRANSVERSO</t>
    </r>
  </si>
  <si>
    <r>
      <rPr>
        <sz val="7.5"/>
        <rFont val="Verdana"/>
        <family val="2"/>
      </rPr>
      <t>C185</t>
    </r>
  </si>
  <si>
    <r>
      <rPr>
        <sz val="7.5"/>
        <rFont val="Verdana"/>
        <family val="2"/>
      </rPr>
      <t xml:space="preserve">TUMOR MALIGNO DEL ANGULO
</t>
    </r>
    <r>
      <rPr>
        <sz val="7.5"/>
        <rFont val="Verdana"/>
        <family val="2"/>
      </rPr>
      <t>ESPLENICO</t>
    </r>
  </si>
  <si>
    <r>
      <rPr>
        <sz val="7.5"/>
        <rFont val="Verdana"/>
        <family val="2"/>
      </rPr>
      <t>C186</t>
    </r>
  </si>
  <si>
    <r>
      <rPr>
        <sz val="7.5"/>
        <rFont val="Verdana"/>
        <family val="2"/>
      </rPr>
      <t xml:space="preserve">TUMOR MALIGNO DEL COLON
</t>
    </r>
    <r>
      <rPr>
        <sz val="7.5"/>
        <rFont val="Verdana"/>
        <family val="2"/>
      </rPr>
      <t>DESCENDENTE</t>
    </r>
  </si>
  <si>
    <r>
      <rPr>
        <sz val="7.5"/>
        <rFont val="Verdana"/>
        <family val="2"/>
      </rPr>
      <t>C187</t>
    </r>
  </si>
  <si>
    <r>
      <rPr>
        <sz val="7.5"/>
        <rFont val="Verdana"/>
        <family val="2"/>
      </rPr>
      <t>TUMOR MALIGNO DEL COLON SIGMOIDE</t>
    </r>
  </si>
  <si>
    <r>
      <rPr>
        <sz val="7.5"/>
        <rFont val="Verdana"/>
        <family val="2"/>
      </rPr>
      <t>C188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</si>
  <si>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COLON</t>
    </r>
  </si>
  <si>
    <r>
      <rPr>
        <sz val="7.5"/>
        <rFont val="Verdana"/>
        <family val="2"/>
      </rPr>
      <t>C189</t>
    </r>
  </si>
  <si>
    <r>
      <rPr>
        <sz val="7.5"/>
        <rFont val="Verdana"/>
        <family val="2"/>
      </rPr>
      <t xml:space="preserve">TUMOR MALIGNO DEL COLON,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</si>
  <si>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C19X</t>
    </r>
  </si>
  <si>
    <r>
      <rPr>
        <sz val="7.5"/>
        <rFont val="Verdana"/>
        <family val="2"/>
      </rPr>
      <t xml:space="preserve">TUMOR MALIGNO DE LA UNION
</t>
    </r>
    <r>
      <rPr>
        <sz val="7.5"/>
        <rFont val="Verdana"/>
        <family val="2"/>
      </rPr>
      <t>RECTOSIGMOIDEA</t>
    </r>
  </si>
  <si>
    <r>
      <rPr>
        <sz val="7.5"/>
        <rFont val="Verdana"/>
        <family val="2"/>
      </rPr>
      <t>C20X</t>
    </r>
  </si>
  <si>
    <r>
      <rPr>
        <sz val="7.5"/>
        <rFont val="Verdana"/>
        <family val="2"/>
      </rPr>
      <t>TUMOR MALIGNO DEL RECTO</t>
    </r>
  </si>
  <si>
    <r>
      <rPr>
        <sz val="7.5"/>
        <rFont val="Verdana"/>
        <family val="2"/>
      </rPr>
      <t>C210</t>
    </r>
  </si>
  <si>
    <r>
      <rPr>
        <sz val="7.5"/>
        <rFont val="Verdana"/>
        <family val="2"/>
      </rPr>
      <t xml:space="preserve">TUMOR MALIGNO DEL ANO,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</si>
  <si>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C211</t>
    </r>
  </si>
  <si>
    <r>
      <rPr>
        <sz val="7.5"/>
        <rFont val="Verdana"/>
        <family val="2"/>
      </rPr>
      <t>TUMOR MALIGNO DEL CONDUCTO ANAL</t>
    </r>
  </si>
  <si>
    <r>
      <rPr>
        <sz val="7.5"/>
        <rFont val="Verdana"/>
        <family val="2"/>
      </rPr>
      <t>C212</t>
    </r>
  </si>
  <si>
    <r>
      <rPr>
        <sz val="7.5"/>
        <rFont val="Verdana"/>
        <family val="2"/>
      </rPr>
      <t xml:space="preserve">TUMOR MALIGNO DE LA ZONA
</t>
    </r>
    <r>
      <rPr>
        <sz val="7.5"/>
        <rFont val="Verdana"/>
        <family val="2"/>
      </rPr>
      <t>CLOACOGENICA</t>
    </r>
  </si>
  <si>
    <r>
      <rPr>
        <sz val="7.5"/>
        <rFont val="Verdana"/>
        <family val="2"/>
      </rPr>
      <t>C218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</si>
  <si>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ANO, DEL CONDUCTO ANAL Y DEL RECTO</t>
    </r>
  </si>
  <si>
    <r>
      <rPr>
        <sz val="7.5"/>
        <rFont val="Verdana"/>
        <family val="2"/>
      </rPr>
      <t>C220</t>
    </r>
  </si>
  <si>
    <r>
      <rPr>
        <sz val="7.5"/>
        <rFont val="Verdana"/>
        <family val="2"/>
      </rPr>
      <t>CARCINOMA DE CELULAS HEPATICAS</t>
    </r>
  </si>
  <si>
    <r>
      <rPr>
        <sz val="7.5"/>
        <rFont val="Verdana"/>
        <family val="2"/>
      </rPr>
      <t>C221</t>
    </r>
  </si>
  <si>
    <r>
      <rPr>
        <sz val="7.5"/>
        <rFont val="Verdana"/>
        <family val="2"/>
      </rPr>
      <t xml:space="preserve">CARCINOMA DE VIAS BILIARES
</t>
    </r>
    <r>
      <rPr>
        <sz val="7.5"/>
        <rFont val="Verdana"/>
        <family val="2"/>
      </rPr>
      <t>INTRAHEPATICAS</t>
    </r>
  </si>
  <si>
    <r>
      <rPr>
        <sz val="7.5"/>
        <rFont val="Verdana"/>
        <family val="2"/>
      </rPr>
      <t>C222</t>
    </r>
  </si>
  <si>
    <r>
      <rPr>
        <sz val="7.5"/>
        <rFont val="Verdana"/>
        <family val="2"/>
      </rPr>
      <t>HEPATOBLASTOMA</t>
    </r>
  </si>
  <si>
    <r>
      <rPr>
        <sz val="7.5"/>
        <rFont val="Verdana"/>
        <family val="2"/>
      </rPr>
      <t>C223</t>
    </r>
  </si>
  <si>
    <r>
      <rPr>
        <sz val="7.5"/>
        <rFont val="Verdana"/>
        <family val="2"/>
      </rPr>
      <t>ANGIOSARCOMA DEL HIGADO</t>
    </r>
  </si>
  <si>
    <r>
      <rPr>
        <sz val="7.5"/>
        <rFont val="Verdana"/>
        <family val="2"/>
      </rPr>
      <t>C224</t>
    </r>
  </si>
  <si>
    <r>
      <rPr>
        <sz val="7.5"/>
        <rFont val="Verdana"/>
        <family val="2"/>
      </rPr>
      <t>OTROS SARCOMAS DEL HIGADO</t>
    </r>
  </si>
  <si>
    <r>
      <rPr>
        <sz val="7.5"/>
        <rFont val="Verdana"/>
        <family val="2"/>
      </rPr>
      <t>C227</t>
    </r>
  </si>
  <si>
    <r>
      <rPr>
        <sz val="7.5"/>
        <rFont val="Verdana"/>
        <family val="2"/>
      </rPr>
      <t xml:space="preserve">OTROS CARCINOMAS ESPECIFICADOS
</t>
    </r>
    <r>
      <rPr>
        <sz val="7.5"/>
        <rFont val="Verdana"/>
        <family val="2"/>
      </rPr>
      <t>DEL HIGADO</t>
    </r>
  </si>
  <si>
    <r>
      <rPr>
        <sz val="7.5"/>
        <rFont val="Verdana"/>
        <family val="2"/>
      </rPr>
      <t>C229</t>
    </r>
  </si>
  <si>
    <r>
      <rPr>
        <sz val="7.5"/>
        <rFont val="Verdana"/>
        <family val="2"/>
      </rPr>
      <t xml:space="preserve">TUMOR MALIGNO DEL HIGADO,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</si>
  <si>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C23X</t>
    </r>
  </si>
  <si>
    <r>
      <rPr>
        <sz val="7.5"/>
        <rFont val="Verdana"/>
        <family val="2"/>
      </rPr>
      <t xml:space="preserve">TUMOR MALIGNO DE LA VESICULA
</t>
    </r>
    <r>
      <rPr>
        <sz val="7.5"/>
        <rFont val="Verdana"/>
        <family val="2"/>
      </rPr>
      <t>BILIAR</t>
    </r>
  </si>
  <si>
    <r>
      <rPr>
        <sz val="7.5"/>
        <rFont val="Verdana"/>
        <family val="2"/>
      </rPr>
      <t>C240</t>
    </r>
  </si>
  <si>
    <r>
      <rPr>
        <sz val="7.5"/>
        <rFont val="Verdana"/>
        <family val="2"/>
      </rPr>
      <t xml:space="preserve">TUMOR MALIGNO D E LAS VIAS
</t>
    </r>
    <r>
      <rPr>
        <sz val="7.5"/>
        <rFont val="Verdana"/>
        <family val="2"/>
      </rPr>
      <t>BILIARES EXTRAHEPATICAS</t>
    </r>
  </si>
  <si>
    <r>
      <rPr>
        <sz val="7.5"/>
        <rFont val="Verdana"/>
        <family val="2"/>
      </rPr>
      <t>C241</t>
    </r>
  </si>
  <si>
    <r>
      <rPr>
        <sz val="7.5"/>
        <rFont val="Verdana"/>
        <family val="2"/>
      </rPr>
      <t xml:space="preserve">TUMOR MALIGNO DE LA AMPOLLA DE
</t>
    </r>
    <r>
      <rPr>
        <sz val="7.5"/>
        <rFont val="Verdana"/>
        <family val="2"/>
      </rPr>
      <t>VATER</t>
    </r>
  </si>
  <si>
    <r>
      <rPr>
        <sz val="7.5"/>
        <rFont val="Verdana"/>
        <family val="2"/>
      </rPr>
      <t>C248</t>
    </r>
  </si>
  <si>
    <r>
      <rPr>
        <sz val="7.5"/>
        <rFont val="Verdana"/>
        <family val="2"/>
      </rPr>
      <t xml:space="preserve">LESION DE SITIOS CONTIGUOS DE LAS
</t>
    </r>
    <r>
      <rPr>
        <sz val="7.5"/>
        <rFont val="Verdana"/>
        <family val="2"/>
      </rPr>
      <t>VIAS BILIARES</t>
    </r>
  </si>
  <si>
    <r>
      <rPr>
        <sz val="7.5"/>
        <rFont val="Verdana"/>
        <family val="2"/>
      </rPr>
      <t>C249</t>
    </r>
  </si>
  <si>
    <r>
      <rPr>
        <sz val="7.5"/>
        <rFont val="Verdana"/>
        <family val="2"/>
      </rPr>
      <t>TUMOR MALIGNO DE LAS VIAS BILIARES, PARTE NO ESPECIFICADA</t>
    </r>
  </si>
  <si>
    <r>
      <rPr>
        <sz val="7.5"/>
        <rFont val="Verdana"/>
        <family val="2"/>
      </rPr>
      <t>C250</t>
    </r>
  </si>
  <si>
    <r>
      <rPr>
        <sz val="7.5"/>
        <rFont val="Verdana"/>
        <family val="2"/>
      </rPr>
      <t xml:space="preserve">TUMOR MALIGNO DE LA CABEZA DEL
</t>
    </r>
    <r>
      <rPr>
        <sz val="7.5"/>
        <rFont val="Verdana"/>
        <family val="2"/>
      </rPr>
      <t>PANCREAS</t>
    </r>
  </si>
  <si>
    <r>
      <rPr>
        <sz val="7.5"/>
        <rFont val="Verdana"/>
        <family val="2"/>
      </rPr>
      <t>C251</t>
    </r>
  </si>
  <si>
    <r>
      <rPr>
        <sz val="7.5"/>
        <rFont val="Verdana"/>
        <family val="2"/>
      </rPr>
      <t xml:space="preserve">TUMOR MALIGNO DEL CUERPO DEL
</t>
    </r>
    <r>
      <rPr>
        <sz val="7.5"/>
        <rFont val="Verdana"/>
        <family val="2"/>
      </rPr>
      <t>PANCREAS</t>
    </r>
  </si>
  <si>
    <r>
      <rPr>
        <sz val="7.5"/>
        <rFont val="Verdana"/>
        <family val="2"/>
      </rPr>
      <t>C252</t>
    </r>
  </si>
  <si>
    <r>
      <rPr>
        <sz val="7.5"/>
        <rFont val="Verdana"/>
        <family val="2"/>
      </rPr>
      <t xml:space="preserve">TUMOR MALIGNO DE LA COLA DEL
</t>
    </r>
    <r>
      <rPr>
        <sz val="7.5"/>
        <rFont val="Verdana"/>
        <family val="2"/>
      </rPr>
      <t>PANCREAS</t>
    </r>
  </si>
  <si>
    <r>
      <rPr>
        <sz val="7.5"/>
        <rFont val="Verdana"/>
        <family val="2"/>
      </rPr>
      <t>C253</t>
    </r>
  </si>
  <si>
    <r>
      <rPr>
        <sz val="7.5"/>
        <rFont val="Verdana"/>
        <family val="2"/>
      </rPr>
      <t xml:space="preserve">TUMOR MALIGNO DEL CONDUCTO
</t>
    </r>
    <r>
      <rPr>
        <sz val="7.5"/>
        <rFont val="Verdana"/>
        <family val="2"/>
      </rPr>
      <t>PANCREATICO</t>
    </r>
  </si>
  <si>
    <r>
      <rPr>
        <sz val="7.5"/>
        <rFont val="Verdana"/>
        <family val="2"/>
      </rPr>
      <t>C254</t>
    </r>
  </si>
  <si>
    <r>
      <rPr>
        <sz val="7.5"/>
        <rFont val="Verdana"/>
        <family val="2"/>
      </rPr>
      <t xml:space="preserve">TUMOR MALIGNO DEL PANCREAS
</t>
    </r>
    <r>
      <rPr>
        <sz val="7.5"/>
        <rFont val="Verdana"/>
        <family val="2"/>
      </rPr>
      <t>ENDOCRINO</t>
    </r>
  </si>
  <si>
    <r>
      <rPr>
        <sz val="7.5"/>
        <rFont val="Verdana"/>
        <family val="2"/>
      </rPr>
      <t>C257</t>
    </r>
  </si>
  <si>
    <r>
      <rPr>
        <sz val="7.5"/>
        <rFont val="Verdana"/>
        <family val="2"/>
      </rPr>
      <t>TUMOR MALIGNO DE OTRAS PARTES ESPECIFICADAS DEL PANCREAS</t>
    </r>
  </si>
  <si>
    <r>
      <rPr>
        <sz val="7.5"/>
        <rFont val="Verdana"/>
        <family val="2"/>
      </rPr>
      <t>C258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</si>
  <si>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PANCREAS</t>
    </r>
  </si>
  <si>
    <r>
      <rPr>
        <sz val="7.5"/>
        <rFont val="Verdana"/>
        <family val="2"/>
      </rPr>
      <t>C259</t>
    </r>
  </si>
  <si>
    <r>
      <rPr>
        <sz val="7.5"/>
        <rFont val="Verdana"/>
        <family val="2"/>
      </rPr>
      <t xml:space="preserve">TUMOR MALIGNO DEL PANCREAS,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</si>
  <si>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C260</t>
    </r>
  </si>
  <si>
    <r>
      <rPr>
        <sz val="7.5"/>
        <rFont val="Verdana"/>
        <family val="2"/>
      </rPr>
      <t xml:space="preserve">TUMOR MALIGNO DEL INTESTINO,
</t>
    </r>
    <r>
      <rPr>
        <sz val="7.5"/>
        <rFont val="Verdana"/>
        <family val="2"/>
      </rPr>
      <t>PARTE NO ESPECIFICADA</t>
    </r>
  </si>
  <si>
    <r>
      <rPr>
        <sz val="7.5"/>
        <rFont val="Verdana"/>
        <family val="2"/>
      </rPr>
      <t>C261</t>
    </r>
  </si>
  <si>
    <r>
      <rPr>
        <sz val="7.5"/>
        <rFont val="Verdana"/>
        <family val="2"/>
      </rPr>
      <t>TUMOR MALIGNO DEL BAZO</t>
    </r>
  </si>
  <si>
    <r>
      <rPr>
        <sz val="7.5"/>
        <rFont val="Verdana"/>
        <family val="2"/>
      </rPr>
      <t>C268</t>
    </r>
  </si>
  <si>
    <r>
      <rPr>
        <sz val="7.5"/>
        <rFont val="Verdana"/>
        <family val="2"/>
      </rPr>
      <t xml:space="preserve">LESION DE SITIOS CONTIGUOS DE LOS
</t>
    </r>
    <r>
      <rPr>
        <sz val="7.5"/>
        <rFont val="Verdana"/>
        <family val="2"/>
      </rPr>
      <t>ORGANOS DIGESTIVOS</t>
    </r>
  </si>
  <si>
    <r>
      <rPr>
        <sz val="7.5"/>
        <rFont val="Verdana"/>
        <family val="2"/>
      </rPr>
      <t>C269</t>
    </r>
  </si>
  <si>
    <r>
      <rPr>
        <sz val="7.5"/>
        <rFont val="Verdana"/>
        <family val="2"/>
      </rPr>
      <t xml:space="preserve">TUMOR MALIGNO DE SITIOS MAL
</t>
    </r>
    <r>
      <rPr>
        <sz val="7.5"/>
        <rFont val="Verdana"/>
        <family val="2"/>
      </rPr>
      <t>DEFINIDOS DE LOS ORGANOS DIGESTIVOS</t>
    </r>
  </si>
  <si>
    <r>
      <rPr>
        <sz val="7.5"/>
        <rFont val="Verdana"/>
        <family val="2"/>
      </rPr>
      <t>C300</t>
    </r>
  </si>
  <si>
    <r>
      <rPr>
        <sz val="7.5"/>
        <rFont val="Verdana"/>
        <family val="2"/>
      </rPr>
      <t>TUMOR MALIGNO DE LA FOSA NASAL</t>
    </r>
  </si>
  <si>
    <r>
      <rPr>
        <sz val="7.5"/>
        <rFont val="Verdana"/>
        <family val="2"/>
      </rPr>
      <t>C301</t>
    </r>
  </si>
  <si>
    <r>
      <rPr>
        <sz val="7.5"/>
        <rFont val="Verdana"/>
        <family val="2"/>
      </rPr>
      <t>TUMOR MALIGNO DEL OIDO MEDIO</t>
    </r>
  </si>
  <si>
    <r>
      <rPr>
        <sz val="7.5"/>
        <rFont val="Verdana"/>
        <family val="2"/>
      </rPr>
      <t>C310</t>
    </r>
  </si>
  <si>
    <r>
      <rPr>
        <sz val="7.5"/>
        <rFont val="Verdana"/>
        <family val="2"/>
      </rPr>
      <t>TUMOR MALIGNO DEL SENO MAXILAR</t>
    </r>
  </si>
  <si>
    <r>
      <rPr>
        <sz val="7.5"/>
        <rFont val="Verdana"/>
        <family val="2"/>
      </rPr>
      <t>C311</t>
    </r>
  </si>
  <si>
    <r>
      <rPr>
        <sz val="7.5"/>
        <rFont val="Verdana"/>
        <family val="2"/>
      </rPr>
      <t>TUMOR MALIGNO DEL SENO ETMOIDAL</t>
    </r>
  </si>
  <si>
    <r>
      <rPr>
        <sz val="7.5"/>
        <rFont val="Verdana"/>
        <family val="2"/>
      </rPr>
      <t>C312</t>
    </r>
  </si>
  <si>
    <r>
      <rPr>
        <sz val="7.5"/>
        <rFont val="Verdana"/>
        <family val="2"/>
      </rPr>
      <t>TUMOR MALIGNO DEL SENO FRONTAL</t>
    </r>
  </si>
  <si>
    <r>
      <rPr>
        <sz val="7.5"/>
        <rFont val="Verdana"/>
        <family val="2"/>
      </rPr>
      <t>C313</t>
    </r>
  </si>
  <si>
    <r>
      <rPr>
        <sz val="7.5"/>
        <rFont val="Verdana"/>
        <family val="2"/>
      </rPr>
      <t xml:space="preserve">TUMOR MALIGNO DEL SENO
</t>
    </r>
    <r>
      <rPr>
        <sz val="7.5"/>
        <rFont val="Verdana"/>
        <family val="2"/>
      </rPr>
      <t>ESFENOIDAL</t>
    </r>
  </si>
  <si>
    <r>
      <rPr>
        <sz val="7.5"/>
        <rFont val="Verdana"/>
        <family val="2"/>
      </rPr>
      <t>C318</t>
    </r>
  </si>
  <si>
    <r>
      <rPr>
        <sz val="7.5"/>
        <rFont val="Verdana"/>
        <family val="2"/>
      </rPr>
      <t xml:space="preserve">LESION DE SITIOS CONTIGUOS DE LOS
</t>
    </r>
    <r>
      <rPr>
        <sz val="7.5"/>
        <rFont val="Verdana"/>
        <family val="2"/>
      </rPr>
      <t>SENOS PARANASALES</t>
    </r>
  </si>
  <si>
    <r>
      <rPr>
        <sz val="7.5"/>
        <rFont val="Verdana"/>
        <family val="2"/>
      </rPr>
      <t>C319</t>
    </r>
  </si>
  <si>
    <r>
      <rPr>
        <sz val="7.5"/>
        <rFont val="Verdana"/>
        <family val="2"/>
      </rPr>
      <t xml:space="preserve">TUMOR MALIGNO DEL SENO PARANASAL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</si>
  <si>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C320</t>
    </r>
  </si>
  <si>
    <r>
      <rPr>
        <sz val="7.5"/>
        <rFont val="Verdana"/>
        <family val="2"/>
      </rPr>
      <t>TUMOR MALIGNO DE LA GLOTIS</t>
    </r>
  </si>
  <si>
    <r>
      <rPr>
        <sz val="7.5"/>
        <rFont val="Verdana"/>
        <family val="2"/>
      </rPr>
      <t>C321</t>
    </r>
  </si>
  <si>
    <r>
      <rPr>
        <sz val="7.5"/>
        <rFont val="Verdana"/>
        <family val="2"/>
      </rPr>
      <t xml:space="preserve">TUMOR MALIGNO DE LA REGION
</t>
    </r>
    <r>
      <rPr>
        <sz val="7.5"/>
        <rFont val="Verdana"/>
        <family val="2"/>
      </rPr>
      <t>SUPRAGLOTICA</t>
    </r>
  </si>
  <si>
    <r>
      <rPr>
        <sz val="7.5"/>
        <rFont val="Verdana"/>
        <family val="2"/>
      </rPr>
      <t>C322</t>
    </r>
  </si>
  <si>
    <r>
      <rPr>
        <sz val="7.5"/>
        <rFont val="Verdana"/>
        <family val="2"/>
      </rPr>
      <t xml:space="preserve">TUMOR MALIGNO DE LA REGION
</t>
    </r>
    <r>
      <rPr>
        <sz val="7.5"/>
        <rFont val="Verdana"/>
        <family val="2"/>
      </rPr>
      <t>SUBGLOTICA</t>
    </r>
  </si>
  <si>
    <r>
      <rPr>
        <sz val="7.5"/>
        <rFont val="Verdana"/>
        <family val="2"/>
      </rPr>
      <t>C323</t>
    </r>
  </si>
  <si>
    <r>
      <rPr>
        <sz val="7.5"/>
        <rFont val="Verdana"/>
        <family val="2"/>
      </rPr>
      <t xml:space="preserve">TUMOR MALIGNO DEL CARTILAGO
</t>
    </r>
    <r>
      <rPr>
        <sz val="7.5"/>
        <rFont val="Verdana"/>
        <family val="2"/>
      </rPr>
      <t>LARINGEO</t>
    </r>
  </si>
  <si>
    <r>
      <rPr>
        <sz val="7.5"/>
        <rFont val="Verdana"/>
        <family val="2"/>
      </rPr>
      <t>C328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</si>
  <si>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LARINGE</t>
    </r>
  </si>
  <si>
    <r>
      <rPr>
        <sz val="7.5"/>
        <rFont val="Verdana"/>
        <family val="2"/>
      </rPr>
      <t>C329</t>
    </r>
  </si>
  <si>
    <r>
      <rPr>
        <sz val="7.5"/>
        <rFont val="Verdana"/>
        <family val="2"/>
      </rPr>
      <t xml:space="preserve">TUMOR MALIGNO DE LA LARINGE,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</si>
  <si>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C33X</t>
    </r>
  </si>
  <si>
    <r>
      <rPr>
        <sz val="7.5"/>
        <rFont val="Verdana"/>
        <family val="2"/>
      </rPr>
      <t>TUMOR MALIGNO DE LA TRAQUEA</t>
    </r>
  </si>
  <si>
    <r>
      <rPr>
        <sz val="7.5"/>
        <rFont val="Verdana"/>
        <family val="2"/>
      </rPr>
      <t>C340</t>
    </r>
  </si>
  <si>
    <r>
      <rPr>
        <sz val="7.5"/>
        <rFont val="Verdana"/>
        <family val="2"/>
      </rPr>
      <t xml:space="preserve">TUMOR MALIGNO DEL BRONQUIO
</t>
    </r>
    <r>
      <rPr>
        <sz val="7.5"/>
        <rFont val="Verdana"/>
        <family val="2"/>
      </rPr>
      <t>PRINCIPAL</t>
    </r>
  </si>
  <si>
    <r>
      <rPr>
        <sz val="7.5"/>
        <rFont val="Verdana"/>
        <family val="2"/>
      </rPr>
      <t>C341</t>
    </r>
  </si>
  <si>
    <r>
      <rPr>
        <sz val="7.5"/>
        <rFont val="Verdana"/>
        <family val="2"/>
      </rPr>
      <t xml:space="preserve">TUMOR MALIGNO DEL LOBULO
</t>
    </r>
    <r>
      <rPr>
        <sz val="7.5"/>
        <rFont val="Verdana"/>
        <family val="2"/>
      </rPr>
      <t>SUPERIOR, BRONQUIO O PULMON</t>
    </r>
  </si>
  <si>
    <r>
      <rPr>
        <sz val="7.5"/>
        <rFont val="Verdana"/>
        <family val="2"/>
      </rPr>
      <t>C342</t>
    </r>
  </si>
  <si>
    <r>
      <rPr>
        <sz val="7.5"/>
        <rFont val="Verdana"/>
        <family val="2"/>
      </rPr>
      <t xml:space="preserve">TUMOR MALIGNO DEL LOBULO MEDIO,
</t>
    </r>
    <r>
      <rPr>
        <sz val="7.5"/>
        <rFont val="Verdana"/>
        <family val="2"/>
      </rPr>
      <t>BRONQUIO O PULMON</t>
    </r>
  </si>
  <si>
    <r>
      <rPr>
        <sz val="7.5"/>
        <rFont val="Verdana"/>
        <family val="2"/>
      </rPr>
      <t>C343</t>
    </r>
  </si>
  <si>
    <r>
      <rPr>
        <sz val="7.5"/>
        <rFont val="Verdana"/>
        <family val="2"/>
      </rPr>
      <t xml:space="preserve">TUMOR MALIGNO DEL LOBULO
</t>
    </r>
    <r>
      <rPr>
        <sz val="7.5"/>
        <rFont val="Verdana"/>
        <family val="2"/>
      </rPr>
      <t>INFERIOR, BRONQUIO O PULMON</t>
    </r>
  </si>
  <si>
    <r>
      <rPr>
        <sz val="7.5"/>
        <rFont val="Verdana"/>
        <family val="2"/>
      </rPr>
      <t>C348</t>
    </r>
  </si>
  <si>
    <r>
      <rPr>
        <sz val="7.5"/>
        <rFont val="Verdana"/>
        <family val="2"/>
      </rPr>
      <t xml:space="preserve">LESION DE SITIOS CONTIGUOS DE LOS
</t>
    </r>
    <r>
      <rPr>
        <sz val="7.5"/>
        <rFont val="Verdana"/>
        <family val="2"/>
      </rPr>
      <t>BRONQUIOS Y DEL PULMON</t>
    </r>
  </si>
  <si>
    <r>
      <rPr>
        <sz val="7.5"/>
        <rFont val="Verdana"/>
        <family val="2"/>
      </rPr>
      <t>C349</t>
    </r>
  </si>
  <si>
    <r>
      <rPr>
        <sz val="7.5"/>
        <rFont val="Verdana"/>
        <family val="2"/>
      </rPr>
      <t>TUMOR MALIGNO DE LOS BRONQUIOS O DEL PULMON, PARTE NO ESPECIFICADA</t>
    </r>
  </si>
  <si>
    <r>
      <rPr>
        <sz val="7.5"/>
        <rFont val="Verdana"/>
        <family val="2"/>
      </rPr>
      <t>C37X</t>
    </r>
  </si>
  <si>
    <r>
      <rPr>
        <sz val="7.5"/>
        <rFont val="Verdana"/>
        <family val="2"/>
      </rPr>
      <t>TUMOR MALIGNO DEL TIMO</t>
    </r>
  </si>
  <si>
    <r>
      <rPr>
        <sz val="7.5"/>
        <rFont val="Verdana"/>
        <family val="2"/>
      </rPr>
      <t>C380</t>
    </r>
  </si>
  <si>
    <r>
      <rPr>
        <sz val="7.5"/>
        <rFont val="Verdana"/>
        <family val="2"/>
      </rPr>
      <t>TUMOR MALIGNO DEL CORAZON</t>
    </r>
  </si>
  <si>
    <r>
      <rPr>
        <sz val="7.5"/>
        <rFont val="Verdana"/>
        <family val="2"/>
      </rPr>
      <t>C381</t>
    </r>
  </si>
  <si>
    <r>
      <rPr>
        <sz val="7.5"/>
        <rFont val="Verdana"/>
        <family val="2"/>
      </rPr>
      <t xml:space="preserve">TUMOR MALIGNO DEL MEDIASTINO
</t>
    </r>
    <r>
      <rPr>
        <sz val="7.5"/>
        <rFont val="Verdana"/>
        <family val="2"/>
      </rPr>
      <t>ANTERIOR</t>
    </r>
  </si>
  <si>
    <r>
      <rPr>
        <sz val="7.5"/>
        <rFont val="Verdana"/>
        <family val="2"/>
      </rPr>
      <t>C382</t>
    </r>
  </si>
  <si>
    <r>
      <rPr>
        <sz val="7.5"/>
        <rFont val="Verdana"/>
        <family val="2"/>
      </rPr>
      <t xml:space="preserve">TUMOR MALIGNO DEL MEDIASTINO
</t>
    </r>
    <r>
      <rPr>
        <sz val="7.5"/>
        <rFont val="Verdana"/>
        <family val="2"/>
      </rPr>
      <t>POSTERIOR</t>
    </r>
  </si>
  <si>
    <r>
      <rPr>
        <sz val="7.5"/>
        <rFont val="Verdana"/>
        <family val="2"/>
      </rPr>
      <t>C383</t>
    </r>
  </si>
  <si>
    <r>
      <rPr>
        <sz val="7.5"/>
        <rFont val="Verdana"/>
        <family val="2"/>
      </rPr>
      <t xml:space="preserve">TUMOR MALIGNO DEL MEDIASTINO,
</t>
    </r>
    <r>
      <rPr>
        <sz val="7.5"/>
        <rFont val="Verdana"/>
        <family val="2"/>
      </rPr>
      <t>PARTE NO ESPECIFICADA</t>
    </r>
  </si>
  <si>
    <r>
      <rPr>
        <sz val="7.5"/>
        <rFont val="Verdana"/>
        <family val="2"/>
      </rPr>
      <t>C384</t>
    </r>
  </si>
  <si>
    <r>
      <rPr>
        <sz val="7.5"/>
        <rFont val="Verdana"/>
        <family val="2"/>
      </rPr>
      <t>TUMOR MALIGNO DE LA PLEURA</t>
    </r>
  </si>
  <si>
    <r>
      <rPr>
        <sz val="7.5"/>
        <rFont val="Verdana"/>
        <family val="2"/>
      </rPr>
      <t>C388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</si>
  <si>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CORAZON, DEL MEDIASTINO Y DE LA PLEURA</t>
    </r>
  </si>
  <si>
    <r>
      <rPr>
        <sz val="7.5"/>
        <rFont val="Verdana"/>
        <family val="2"/>
      </rPr>
      <t>C390</t>
    </r>
  </si>
  <si>
    <r>
      <rPr>
        <sz val="7.5"/>
        <rFont val="Verdana"/>
        <family val="2"/>
      </rPr>
      <t xml:space="preserve">TUMOR MALIGNO DE LAS VIAS
</t>
    </r>
    <r>
      <rPr>
        <sz val="7.5"/>
        <rFont val="Verdana"/>
        <family val="2"/>
      </rPr>
      <t>RESPIRATORIAS SUPERIORES, PARTE NO ESPECIFICADA</t>
    </r>
  </si>
  <si>
    <r>
      <rPr>
        <sz val="7.5"/>
        <rFont val="Verdana"/>
        <family val="2"/>
      </rPr>
      <t>C398</t>
    </r>
  </si>
  <si>
    <r>
      <rPr>
        <sz val="7.5"/>
        <rFont val="Verdana"/>
        <family val="2"/>
      </rPr>
      <t xml:space="preserve">LESION DE SITIOS CONTIGUOS DE LOS
</t>
    </r>
    <r>
      <rPr>
        <sz val="7.5"/>
        <rFont val="Verdana"/>
        <family val="2"/>
      </rPr>
      <t>ORGANOS RESPIRATORIOS E INTRATORACICOS</t>
    </r>
  </si>
  <si>
    <r>
      <rPr>
        <sz val="7.5"/>
        <rFont val="Verdana"/>
        <family val="2"/>
      </rPr>
      <t>C399</t>
    </r>
  </si>
  <si>
    <r>
      <rPr>
        <sz val="7.5"/>
        <rFont val="Verdana"/>
        <family val="2"/>
      </rPr>
      <t>TUMOR MALIGNO DE SITIOS MAL DEFINIDOS DEL SISTEMA RESPIRATORIO</t>
    </r>
  </si>
  <si>
    <r>
      <rPr>
        <sz val="7.5"/>
        <rFont val="Verdana"/>
        <family val="2"/>
      </rPr>
      <t>C400</t>
    </r>
  </si>
  <si>
    <r>
      <rPr>
        <sz val="7.5"/>
        <rFont val="Verdana"/>
        <family val="2"/>
      </rPr>
      <t xml:space="preserve">TUMOR MALIGNO DEL OMOPLATO Y DE
</t>
    </r>
    <r>
      <rPr>
        <sz val="7.5"/>
        <rFont val="Verdana"/>
        <family val="2"/>
      </rPr>
      <t>LOS HUESOS LARGOS DEL MIEMBRO SUPERIOR</t>
    </r>
  </si>
  <si>
    <r>
      <rPr>
        <sz val="7.5"/>
        <rFont val="Verdana"/>
        <family val="2"/>
      </rPr>
      <t>C401</t>
    </r>
  </si>
  <si>
    <r>
      <rPr>
        <sz val="7.5"/>
        <rFont val="Verdana"/>
        <family val="2"/>
      </rPr>
      <t xml:space="preserve">TUMOR MALIGNO DE LOS HUESOS
</t>
    </r>
    <r>
      <rPr>
        <sz val="7.5"/>
        <rFont val="Verdana"/>
        <family val="2"/>
      </rPr>
      <t>CORTOS DEL MIEMBRO SUPERIOR</t>
    </r>
  </si>
  <si>
    <r>
      <rPr>
        <sz val="7.5"/>
        <rFont val="Verdana"/>
        <family val="2"/>
      </rPr>
      <t>C402</t>
    </r>
  </si>
  <si>
    <r>
      <rPr>
        <sz val="7.5"/>
        <rFont val="Verdana"/>
        <family val="2"/>
      </rPr>
      <t xml:space="preserve">TUMOR MALIGNO DE LOS HUESOS
</t>
    </r>
    <r>
      <rPr>
        <sz val="7.5"/>
        <rFont val="Verdana"/>
        <family val="2"/>
      </rPr>
      <t>LARGOS DEL MIEMBRO INFERIOR</t>
    </r>
  </si>
  <si>
    <r>
      <rPr>
        <sz val="7.5"/>
        <rFont val="Verdana"/>
        <family val="2"/>
      </rPr>
      <t>C403</t>
    </r>
  </si>
  <si>
    <r>
      <rPr>
        <sz val="7.5"/>
        <rFont val="Verdana"/>
        <family val="2"/>
      </rPr>
      <t xml:space="preserve">TUMOR MALIGNO DE LOS HUESOS
</t>
    </r>
    <r>
      <rPr>
        <sz val="7.5"/>
        <rFont val="Verdana"/>
        <family val="2"/>
      </rPr>
      <t>CORTOS DEL MIEMBRO INFERIOR</t>
    </r>
  </si>
  <si>
    <r>
      <rPr>
        <sz val="7.5"/>
        <rFont val="Verdana"/>
        <family val="2"/>
      </rPr>
      <t>C408</t>
    </r>
  </si>
  <si>
    <r>
      <rPr>
        <sz val="7.5"/>
        <rFont val="Verdana"/>
        <family val="2"/>
      </rPr>
      <t>LESION DE SITIOS CONTIGUOS DE LOS HUESOS Y DE LOS CARTILAGOS ARTICULARES DE LOS MIEMBROS</t>
    </r>
  </si>
  <si>
    <r>
      <rPr>
        <sz val="7.5"/>
        <rFont val="Verdana"/>
        <family val="2"/>
      </rPr>
      <t>C409</t>
    </r>
  </si>
  <si>
    <r>
      <rPr>
        <sz val="7.5"/>
        <rFont val="Verdana"/>
        <family val="2"/>
      </rPr>
      <t>TUMOR MALIGNO DE LOS HUESOS Y DE LOS CARTILAGOS ARTICULARES DE LOS MIEMBROS, SIN OTRA ESPECIFICACION</t>
    </r>
  </si>
  <si>
    <r>
      <rPr>
        <sz val="7.5"/>
        <rFont val="Verdana"/>
        <family val="2"/>
      </rPr>
      <t>C410</t>
    </r>
  </si>
  <si>
    <r>
      <rPr>
        <sz val="7.5"/>
        <rFont val="Verdana"/>
        <family val="2"/>
      </rPr>
      <t xml:space="preserve">TUMOR MALIGNO DE LOS HUESOS DEL
</t>
    </r>
    <r>
      <rPr>
        <sz val="7.5"/>
        <rFont val="Verdana"/>
        <family val="2"/>
      </rPr>
      <t>CRANEO Y DE LA CARA</t>
    </r>
  </si>
  <si>
    <r>
      <rPr>
        <sz val="7.5"/>
        <rFont val="Verdana"/>
        <family val="2"/>
      </rPr>
      <t>C411</t>
    </r>
  </si>
  <si>
    <r>
      <rPr>
        <sz val="7.5"/>
        <rFont val="Verdana"/>
        <family val="2"/>
      </rPr>
      <t xml:space="preserve">TUMOR MALIGNO DEL HUESO DEL
</t>
    </r>
    <r>
      <rPr>
        <sz val="7.5"/>
        <rFont val="Verdana"/>
        <family val="2"/>
      </rPr>
      <t>MAXILAR INFERIOR</t>
    </r>
  </si>
  <si>
    <r>
      <rPr>
        <sz val="7.5"/>
        <rFont val="Verdana"/>
        <family val="2"/>
      </rPr>
      <t>C412</t>
    </r>
  </si>
  <si>
    <r>
      <rPr>
        <sz val="7.5"/>
        <rFont val="Verdana"/>
        <family val="2"/>
      </rPr>
      <t xml:space="preserve">TUMOR MALIGNO DE LA COLUMNA
</t>
    </r>
    <r>
      <rPr>
        <sz val="7.5"/>
        <rFont val="Verdana"/>
        <family val="2"/>
      </rPr>
      <t>VERTEBRAL</t>
    </r>
  </si>
  <si>
    <r>
      <rPr>
        <sz val="7.5"/>
        <rFont val="Verdana"/>
        <family val="2"/>
      </rPr>
      <t>C413</t>
    </r>
  </si>
  <si>
    <r>
      <rPr>
        <sz val="7.5"/>
        <rFont val="Verdana"/>
        <family val="2"/>
      </rPr>
      <t xml:space="preserve">TUMOR MALIGNO DE LA COSTILLA,
</t>
    </r>
    <r>
      <rPr>
        <sz val="7.5"/>
        <rFont val="Verdana"/>
        <family val="2"/>
      </rPr>
      <t>ESTERNON Y CLAVICULA</t>
    </r>
  </si>
  <si>
    <r>
      <rPr>
        <sz val="7.5"/>
        <rFont val="Verdana"/>
        <family val="2"/>
      </rPr>
      <t>C414</t>
    </r>
  </si>
  <si>
    <r>
      <rPr>
        <sz val="7.5"/>
        <rFont val="Verdana"/>
        <family val="2"/>
      </rPr>
      <t xml:space="preserve">TUMOR MALIGNO DE LOS HUESOS DE LA
</t>
    </r>
    <r>
      <rPr>
        <sz val="7.5"/>
        <rFont val="Verdana"/>
        <family val="2"/>
      </rPr>
      <t>PELVIS, SACRO Y COCCIX</t>
    </r>
  </si>
  <si>
    <r>
      <rPr>
        <sz val="7.5"/>
        <rFont val="Verdana"/>
        <family val="2"/>
      </rPr>
      <t>C418</t>
    </r>
  </si>
  <si>
    <r>
      <rPr>
        <sz val="7.5"/>
        <rFont val="Verdana"/>
        <family val="2"/>
      </rPr>
      <t>LESION DE SITIOS CONTIGUOS DEL HUESO Y DEL CARTILAGO ARTICULAR</t>
    </r>
  </si>
  <si>
    <r>
      <rPr>
        <sz val="7.5"/>
        <rFont val="Verdana"/>
        <family val="2"/>
      </rPr>
      <t>C419</t>
    </r>
  </si>
  <si>
    <r>
      <rPr>
        <sz val="7.5"/>
        <rFont val="Verdana"/>
        <family val="2"/>
      </rPr>
      <t xml:space="preserve">TUMOR MALIGNO DE HUESO Y DEL
</t>
    </r>
    <r>
      <rPr>
        <sz val="7.5"/>
        <rFont val="Verdana"/>
        <family val="2"/>
      </rPr>
      <t>CARTILAGO ARTICULAR, NO ESPECIFICADO</t>
    </r>
  </si>
  <si>
    <r>
      <rPr>
        <sz val="7.5"/>
        <rFont val="Verdana"/>
        <family val="2"/>
      </rPr>
      <t>C430</t>
    </r>
  </si>
  <si>
    <r>
      <rPr>
        <sz val="7.5"/>
        <rFont val="Verdana"/>
        <family val="2"/>
      </rPr>
      <t>MELANOMA MALIGNO DEL LABIO</t>
    </r>
  </si>
  <si>
    <r>
      <rPr>
        <sz val="7.5"/>
        <rFont val="Verdana"/>
        <family val="2"/>
      </rPr>
      <t>C431</t>
    </r>
  </si>
  <si>
    <r>
      <rPr>
        <sz val="7.5"/>
        <rFont val="Verdana"/>
        <family val="2"/>
      </rPr>
      <t>MELANOMA MALIGNO DEL PARPADO, INCLUIDA LA COMISURA PALPEBRAL</t>
    </r>
  </si>
  <si>
    <r>
      <rPr>
        <sz val="7.5"/>
        <rFont val="Verdana"/>
        <family val="2"/>
      </rPr>
      <t>C432</t>
    </r>
  </si>
  <si>
    <r>
      <rPr>
        <sz val="7.5"/>
        <rFont val="Verdana"/>
        <family val="2"/>
      </rPr>
      <t>MELANOMA MALIGNO DE LA OREJA Y DEL CONDUCTO AUDITIVO EXTERNO</t>
    </r>
  </si>
  <si>
    <r>
      <rPr>
        <sz val="7.5"/>
        <rFont val="Verdana"/>
        <family val="2"/>
      </rPr>
      <t>C433</t>
    </r>
  </si>
  <si>
    <r>
      <rPr>
        <sz val="7.5"/>
        <rFont val="Verdana"/>
        <family val="2"/>
      </rPr>
      <t xml:space="preserve">MELANOMA MALIGNO DE LAS OTRAS
</t>
    </r>
    <r>
      <rPr>
        <sz val="7.5"/>
        <rFont val="Verdana"/>
        <family val="2"/>
      </rPr>
      <t>PARTES Y LAS NO ESPECIFICADAS DE LA CARA</t>
    </r>
  </si>
  <si>
    <r>
      <rPr>
        <sz val="7.5"/>
        <rFont val="Verdana"/>
        <family val="2"/>
      </rPr>
      <t>C434</t>
    </r>
  </si>
  <si>
    <r>
      <rPr>
        <sz val="7.5"/>
        <rFont val="Verdana"/>
        <family val="2"/>
      </rPr>
      <t xml:space="preserve">MELANOMA MALIGNO DEL CUERO
</t>
    </r>
    <r>
      <rPr>
        <sz val="7.5"/>
        <rFont val="Verdana"/>
        <family val="2"/>
      </rPr>
      <t>CABELLUDO Y DEL CUELLO</t>
    </r>
  </si>
  <si>
    <r>
      <rPr>
        <sz val="7.5"/>
        <rFont val="Verdana"/>
        <family val="2"/>
      </rPr>
      <t>C435</t>
    </r>
  </si>
  <si>
    <r>
      <rPr>
        <sz val="7.5"/>
        <rFont val="Verdana"/>
        <family val="2"/>
      </rPr>
      <t>MELANOMA MALIGNO DEL TRONCO</t>
    </r>
  </si>
  <si>
    <r>
      <rPr>
        <sz val="7.5"/>
        <rFont val="Verdana"/>
        <family val="2"/>
      </rPr>
      <t>C436</t>
    </r>
  </si>
  <si>
    <r>
      <rPr>
        <sz val="7.5"/>
        <rFont val="Verdana"/>
        <family val="2"/>
      </rPr>
      <t xml:space="preserve">MELANOMA MALIGNO DEL MIEMBRO
</t>
    </r>
    <r>
      <rPr>
        <sz val="7.5"/>
        <rFont val="Verdana"/>
        <family val="2"/>
      </rPr>
      <t>SUPERIOR, INCLUIDO EL HOMBRO</t>
    </r>
  </si>
  <si>
    <r>
      <rPr>
        <sz val="7.5"/>
        <rFont val="Verdana"/>
        <family val="2"/>
      </rPr>
      <t>C437</t>
    </r>
  </si>
  <si>
    <r>
      <rPr>
        <sz val="7.5"/>
        <rFont val="Verdana"/>
        <family val="2"/>
      </rPr>
      <t xml:space="preserve">MELANOMA MALIGNO DEL MIEMBRO
</t>
    </r>
    <r>
      <rPr>
        <sz val="7.5"/>
        <rFont val="Verdana"/>
        <family val="2"/>
      </rPr>
      <t>INFERIOR, INCLUIDA LA CADERA</t>
    </r>
  </si>
  <si>
    <r>
      <rPr>
        <sz val="7.5"/>
        <rFont val="Verdana"/>
        <family val="2"/>
      </rPr>
      <t>C438</t>
    </r>
  </si>
  <si>
    <r>
      <rPr>
        <sz val="7.5"/>
        <rFont val="Verdana"/>
        <family val="2"/>
      </rPr>
      <t xml:space="preserve">MELANOMA MALIGNO DE SITIOS
</t>
    </r>
    <r>
      <rPr>
        <sz val="7.5"/>
        <rFont val="Verdana"/>
        <family val="2"/>
      </rPr>
      <t>CONTIGUOS DE LA PIEL</t>
    </r>
  </si>
  <si>
    <r>
      <rPr>
        <sz val="7.5"/>
        <rFont val="Verdana"/>
        <family val="2"/>
      </rPr>
      <t>C439</t>
    </r>
  </si>
  <si>
    <r>
      <rPr>
        <sz val="7.5"/>
        <rFont val="Verdana"/>
        <family val="2"/>
      </rPr>
      <t xml:space="preserve">MELANOMA MALIGNO DE PIEL,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</si>
  <si>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C440</t>
    </r>
  </si>
  <si>
    <r>
      <rPr>
        <sz val="7.5"/>
        <rFont val="Verdana"/>
        <family val="2"/>
      </rPr>
      <t>TUMOR MALIGNO DE LA PIEL DEL LABIO</t>
    </r>
  </si>
  <si>
    <r>
      <rPr>
        <sz val="7.5"/>
        <rFont val="Verdana"/>
        <family val="2"/>
      </rPr>
      <t>C441</t>
    </r>
  </si>
  <si>
    <r>
      <rPr>
        <sz val="7.5"/>
        <rFont val="Verdana"/>
        <family val="2"/>
      </rPr>
      <t xml:space="preserve">TUMOR MALIGNO DE LA PIEL DEL
</t>
    </r>
    <r>
      <rPr>
        <sz val="7.5"/>
        <rFont val="Verdana"/>
        <family val="2"/>
      </rPr>
      <t>PARPADO, INCLUIDA LA COMISURA PALPEBRAL</t>
    </r>
  </si>
  <si>
    <r>
      <rPr>
        <sz val="7.5"/>
        <rFont val="Verdana"/>
        <family val="2"/>
      </rPr>
      <t>C442</t>
    </r>
  </si>
  <si>
    <r>
      <rPr>
        <sz val="7.5"/>
        <rFont val="Verdana"/>
        <family val="2"/>
      </rPr>
      <t xml:space="preserve">TUMOR MALIGNO DE LA PIEL DE LA
</t>
    </r>
    <r>
      <rPr>
        <sz val="7.5"/>
        <rFont val="Verdana"/>
        <family val="2"/>
      </rPr>
      <t>OREJA Y DEL CONDUCTO AUDITIVO EXTERNO</t>
    </r>
  </si>
  <si>
    <r>
      <rPr>
        <sz val="7.5"/>
        <rFont val="Verdana"/>
        <family val="2"/>
      </rPr>
      <t>C443</t>
    </r>
  </si>
  <si>
    <r>
      <rPr>
        <sz val="7.5"/>
        <rFont val="Verdana"/>
        <family val="2"/>
      </rPr>
      <t xml:space="preserve">TUMOR MALIGNO DE LA PIEL DE OTRAS
</t>
    </r>
    <r>
      <rPr>
        <sz val="7.5"/>
        <rFont val="Verdana"/>
        <family val="2"/>
      </rPr>
      <t>PARTES Y DE LAS NO ESPECIFICADAS DE LA CARA</t>
    </r>
  </si>
  <si>
    <r>
      <rPr>
        <sz val="7.5"/>
        <rFont val="Verdana"/>
        <family val="2"/>
      </rPr>
      <t>C444</t>
    </r>
  </si>
  <si>
    <r>
      <rPr>
        <sz val="7.5"/>
        <rFont val="Verdana"/>
        <family val="2"/>
      </rPr>
      <t xml:space="preserve">TUMOR MALIGNO DE LA PIEL DEL CUERO
</t>
    </r>
    <r>
      <rPr>
        <sz val="7.5"/>
        <rFont val="Verdana"/>
        <family val="2"/>
      </rPr>
      <t>CABELLUDO Y DEL CUELLO</t>
    </r>
  </si>
  <si>
    <r>
      <rPr>
        <sz val="7.5"/>
        <rFont val="Verdana"/>
        <family val="2"/>
      </rPr>
      <t>C445</t>
    </r>
  </si>
  <si>
    <r>
      <rPr>
        <sz val="7.5"/>
        <rFont val="Verdana"/>
        <family val="2"/>
      </rPr>
      <t xml:space="preserve">TUMOR MALIGNO DE LA PIEL DEL
</t>
    </r>
    <r>
      <rPr>
        <sz val="7.5"/>
        <rFont val="Verdana"/>
        <family val="2"/>
      </rPr>
      <t>TRONCO</t>
    </r>
  </si>
  <si>
    <r>
      <rPr>
        <sz val="7.5"/>
        <rFont val="Verdana"/>
        <family val="2"/>
      </rPr>
      <t>C446</t>
    </r>
  </si>
  <si>
    <r>
      <rPr>
        <sz val="7.5"/>
        <rFont val="Verdana"/>
        <family val="2"/>
      </rPr>
      <t xml:space="preserve">TUMOR MALIGNO DE LA PIEL DEL
</t>
    </r>
    <r>
      <rPr>
        <sz val="7.5"/>
        <rFont val="Verdana"/>
        <family val="2"/>
      </rPr>
      <t>MIEMBRO SUPERIOR, INCLUIDO EL HOMBRO</t>
    </r>
  </si>
  <si>
    <r>
      <rPr>
        <sz val="7.5"/>
        <rFont val="Verdana"/>
        <family val="2"/>
      </rPr>
      <t>C447</t>
    </r>
  </si>
  <si>
    <r>
      <rPr>
        <sz val="7.5"/>
        <rFont val="Verdana"/>
        <family val="2"/>
      </rPr>
      <t xml:space="preserve">TUMOR MALIGNO DE LA PIEL DEL
</t>
    </r>
    <r>
      <rPr>
        <sz val="7.5"/>
        <rFont val="Verdana"/>
        <family val="2"/>
      </rPr>
      <t>MIEMBRO INFERIOR, INCLUIDA LA CADERA</t>
    </r>
  </si>
  <si>
    <r>
      <rPr>
        <sz val="7.5"/>
        <rFont val="Verdana"/>
        <family val="2"/>
      </rPr>
      <t>C448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</si>
  <si>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PIEL</t>
    </r>
  </si>
  <si>
    <r>
      <rPr>
        <sz val="7.5"/>
        <rFont val="Verdana"/>
        <family val="2"/>
      </rPr>
      <t>C449</t>
    </r>
  </si>
  <si>
    <r>
      <rPr>
        <sz val="7.5"/>
        <rFont val="Verdana"/>
        <family val="2"/>
      </rPr>
      <t xml:space="preserve">TUMOR MALIGNO DE LA PIEL,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</si>
  <si>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C450</t>
    </r>
  </si>
  <si>
    <r>
      <rPr>
        <sz val="7.5"/>
        <rFont val="Verdana"/>
        <family val="2"/>
      </rPr>
      <t>MESOTELIOMA DE LA PLEURA</t>
    </r>
  </si>
  <si>
    <r>
      <rPr>
        <sz val="7.5"/>
        <rFont val="Verdana"/>
        <family val="2"/>
      </rPr>
      <t>C451</t>
    </r>
  </si>
  <si>
    <r>
      <rPr>
        <sz val="7.5"/>
        <rFont val="Verdana"/>
        <family val="2"/>
      </rPr>
      <t>MESOTELIOMA DEL PERITONEO</t>
    </r>
  </si>
  <si>
    <r>
      <rPr>
        <sz val="7.5"/>
        <rFont val="Verdana"/>
        <family val="2"/>
      </rPr>
      <t>C452</t>
    </r>
  </si>
  <si>
    <r>
      <rPr>
        <sz val="7.5"/>
        <rFont val="Verdana"/>
        <family val="2"/>
      </rPr>
      <t>MESOTELIOMA DEL PERICARDIO</t>
    </r>
  </si>
  <si>
    <r>
      <rPr>
        <sz val="7.5"/>
        <rFont val="Verdana"/>
        <family val="2"/>
      </rPr>
      <t>C457</t>
    </r>
  </si>
  <si>
    <r>
      <rPr>
        <sz val="7.5"/>
        <rFont val="Verdana"/>
        <family val="2"/>
      </rPr>
      <t xml:space="preserve">MESOTELIOMA DE OTROS SITIOS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</si>
  <si>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C459</t>
    </r>
  </si>
  <si>
    <r>
      <rPr>
        <sz val="7.5"/>
        <rFont val="Verdana"/>
        <family val="2"/>
      </rPr>
      <t xml:space="preserve">MESOTELIOMA, DE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</si>
  <si>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C460</t>
    </r>
  </si>
  <si>
    <r>
      <rPr>
        <sz val="7.5"/>
        <rFont val="Verdana"/>
        <family val="2"/>
      </rPr>
      <t>SARCOMA DE KAPOSI DE LA PIEL</t>
    </r>
  </si>
  <si>
    <r>
      <rPr>
        <sz val="7.5"/>
        <rFont val="Verdana"/>
        <family val="2"/>
      </rPr>
      <t>C461</t>
    </r>
  </si>
  <si>
    <r>
      <rPr>
        <sz val="7.5"/>
        <rFont val="Verdana"/>
        <family val="2"/>
      </rPr>
      <t xml:space="preserve">SARCOMA DE KAPOSI DEL TEJIDO
</t>
    </r>
    <r>
      <rPr>
        <sz val="7.5"/>
        <rFont val="Verdana"/>
        <family val="2"/>
      </rPr>
      <t>BLANDO</t>
    </r>
  </si>
  <si>
    <r>
      <rPr>
        <sz val="7.5"/>
        <rFont val="Verdana"/>
        <family val="2"/>
      </rPr>
      <t>C462</t>
    </r>
  </si>
  <si>
    <r>
      <rPr>
        <sz val="7.5"/>
        <rFont val="Verdana"/>
        <family val="2"/>
      </rPr>
      <t>SARCOMA DE KAPOSI DEL PALADAR</t>
    </r>
  </si>
  <si>
    <r>
      <rPr>
        <sz val="7.5"/>
        <rFont val="Verdana"/>
        <family val="2"/>
      </rPr>
      <t>C463</t>
    </r>
  </si>
  <si>
    <r>
      <rPr>
        <sz val="7.5"/>
        <rFont val="Verdana"/>
        <family val="2"/>
      </rPr>
      <t xml:space="preserve">SARCOMA DE KAPOSI DE LOS GANGLIOS
</t>
    </r>
    <r>
      <rPr>
        <sz val="7.5"/>
        <rFont val="Verdana"/>
        <family val="2"/>
      </rPr>
      <t>LINFATICOS</t>
    </r>
  </si>
  <si>
    <r>
      <rPr>
        <sz val="7.5"/>
        <rFont val="Verdana"/>
        <family val="2"/>
      </rPr>
      <t>C467</t>
    </r>
  </si>
  <si>
    <r>
      <rPr>
        <sz val="7.5"/>
        <rFont val="Verdana"/>
        <family val="2"/>
      </rPr>
      <t xml:space="preserve">SARCOMA DE KAPOSI DE OTROS SITIOS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</si>
  <si>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C468</t>
    </r>
  </si>
  <si>
    <r>
      <rPr>
        <sz val="7.5"/>
        <rFont val="Verdana"/>
        <family val="2"/>
      </rPr>
      <t xml:space="preserve">SARCOMA DE KAPOSI DE MULTIPLES
</t>
    </r>
    <r>
      <rPr>
        <sz val="7.5"/>
        <rFont val="Verdana"/>
        <family val="2"/>
      </rPr>
      <t>ORGANOS</t>
    </r>
  </si>
  <si>
    <r>
      <rPr>
        <sz val="7.5"/>
        <rFont val="Verdana"/>
        <family val="2"/>
      </rPr>
      <t>C469</t>
    </r>
  </si>
  <si>
    <r>
      <rPr>
        <sz val="7.5"/>
        <rFont val="Verdana"/>
        <family val="2"/>
      </rPr>
      <t xml:space="preserve">SARCOMA DE KAPOSI, DE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</si>
  <si>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C470</t>
    </r>
  </si>
  <si>
    <r>
      <rPr>
        <sz val="7.5"/>
        <rFont val="Verdana"/>
        <family val="2"/>
      </rPr>
      <t xml:space="preserve">TUMOR MALIGNO DE LOS NERVIOS
</t>
    </r>
    <r>
      <rPr>
        <sz val="7.5"/>
        <rFont val="Verdana"/>
        <family val="2"/>
      </rPr>
      <t>PERIFERICOS DE LA CABEZA, CARA Y CUELLO</t>
    </r>
  </si>
  <si>
    <r>
      <rPr>
        <sz val="7.5"/>
        <rFont val="Verdana"/>
        <family val="2"/>
      </rPr>
      <t>C471</t>
    </r>
  </si>
  <si>
    <r>
      <rPr>
        <sz val="7.5"/>
        <rFont val="Verdana"/>
        <family val="2"/>
      </rPr>
      <t xml:space="preserve">TUMOR MALIGNO DE LOS NERVIOS
</t>
    </r>
    <r>
      <rPr>
        <sz val="7.5"/>
        <rFont val="Verdana"/>
        <family val="2"/>
      </rPr>
      <t>PERIFERICOS DEL MIEMBRO SUPERIOR, INCLUIDO EL HOMBRO</t>
    </r>
  </si>
  <si>
    <r>
      <rPr>
        <sz val="7.5"/>
        <rFont val="Verdana"/>
        <family val="2"/>
      </rPr>
      <t>C472</t>
    </r>
  </si>
  <si>
    <r>
      <rPr>
        <sz val="7.5"/>
        <rFont val="Verdana"/>
        <family val="2"/>
      </rPr>
      <t xml:space="preserve">TUMOR MALIGNO DE LOS NERVIOS
</t>
    </r>
    <r>
      <rPr>
        <sz val="7.5"/>
        <rFont val="Verdana"/>
        <family val="2"/>
      </rPr>
      <t>PERIFERICOS DEL MIEMBRO INFERIOR, INCLUIDA LA CADERA</t>
    </r>
  </si>
  <si>
    <r>
      <rPr>
        <sz val="7.5"/>
        <rFont val="Verdana"/>
        <family val="2"/>
      </rPr>
      <t>C473</t>
    </r>
  </si>
  <si>
    <r>
      <rPr>
        <sz val="7.5"/>
        <rFont val="Verdana"/>
        <family val="2"/>
      </rPr>
      <t xml:space="preserve">TUMOR MALIGNO DE LOS NERVIOS
</t>
    </r>
    <r>
      <rPr>
        <sz val="7.5"/>
        <rFont val="Verdana"/>
        <family val="2"/>
      </rPr>
      <t>PERIFERICOS DEL TORAX</t>
    </r>
  </si>
  <si>
    <r>
      <rPr>
        <sz val="7.5"/>
        <rFont val="Verdana"/>
        <family val="2"/>
      </rPr>
      <t>C474</t>
    </r>
  </si>
  <si>
    <r>
      <rPr>
        <sz val="7.5"/>
        <rFont val="Verdana"/>
        <family val="2"/>
      </rPr>
      <t xml:space="preserve">TUMOR MALIGNO DE LOS NERVIOS
</t>
    </r>
    <r>
      <rPr>
        <sz val="7.5"/>
        <rFont val="Verdana"/>
        <family val="2"/>
      </rPr>
      <t>PERIFERICOS DEL ABDOMEN</t>
    </r>
  </si>
  <si>
    <r>
      <rPr>
        <sz val="7.5"/>
        <rFont val="Verdana"/>
        <family val="2"/>
      </rPr>
      <t>C475</t>
    </r>
  </si>
  <si>
    <r>
      <rPr>
        <sz val="7.5"/>
        <rFont val="Verdana"/>
        <family val="2"/>
      </rPr>
      <t xml:space="preserve">TUMOR MALIGNO DE LOS NERVIOS
</t>
    </r>
    <r>
      <rPr>
        <sz val="7.5"/>
        <rFont val="Verdana"/>
        <family val="2"/>
      </rPr>
      <t>PERIFERICOS DE LA PELVIS</t>
    </r>
  </si>
  <si>
    <r>
      <rPr>
        <sz val="7.5"/>
        <rFont val="Verdana"/>
        <family val="2"/>
      </rPr>
      <t>C476</t>
    </r>
  </si>
  <si>
    <r>
      <rPr>
        <sz val="7.5"/>
        <rFont val="Verdana"/>
        <family val="2"/>
      </rPr>
      <t xml:space="preserve">TUMOR MALIGNO DE LOS NERVIOS
</t>
    </r>
    <r>
      <rPr>
        <sz val="7.5"/>
        <rFont val="Verdana"/>
        <family val="2"/>
      </rPr>
      <t>PERIFERICOS DEL TRONCO, SIN OTRA ESPECIFICACION</t>
    </r>
  </si>
  <si>
    <r>
      <rPr>
        <sz val="7.5"/>
        <rFont val="Verdana"/>
        <family val="2"/>
      </rPr>
      <t>C478</t>
    </r>
  </si>
  <si>
    <r>
      <rPr>
        <sz val="7.5"/>
        <rFont val="Verdana"/>
        <family val="2"/>
      </rPr>
      <t xml:space="preserve">LESION DE SITIOS CONTIGUOS DE LOS
</t>
    </r>
    <r>
      <rPr>
        <sz val="7.5"/>
        <rFont val="Verdana"/>
        <family val="2"/>
      </rPr>
      <t>NERVIOS PERIFERICOS Y DEL SISTEMA NERVIOSO AUTONOMO</t>
    </r>
  </si>
  <si>
    <r>
      <rPr>
        <sz val="7.5"/>
        <rFont val="Verdana"/>
        <family val="2"/>
      </rPr>
      <t>C479</t>
    </r>
  </si>
  <si>
    <r>
      <rPr>
        <sz val="7.5"/>
        <rFont val="Verdana"/>
        <family val="2"/>
      </rPr>
      <t>TUMOR MALIGNO DE LOS NERVIOS PERIFERICOS Y DEL SISTEMA NERVIOSO AUTONOMO, PARTE NO ESPECIFICADA</t>
    </r>
  </si>
  <si>
    <r>
      <rPr>
        <sz val="7.5"/>
        <rFont val="Verdana"/>
        <family val="2"/>
      </rPr>
      <t>C480</t>
    </r>
  </si>
  <si>
    <r>
      <rPr>
        <sz val="7.5"/>
        <rFont val="Verdana"/>
        <family val="2"/>
      </rPr>
      <t>TUMOR MALIGNO DEL RETROPERITONEO</t>
    </r>
  </si>
  <si>
    <r>
      <rPr>
        <sz val="7.5"/>
        <rFont val="Verdana"/>
        <family val="2"/>
      </rPr>
      <t>C481</t>
    </r>
  </si>
  <si>
    <r>
      <rPr>
        <sz val="7.5"/>
        <rFont val="Verdana"/>
        <family val="2"/>
      </rPr>
      <t xml:space="preserve">TUMOR MALIGNO DE PARTE
</t>
    </r>
    <r>
      <rPr>
        <sz val="7.5"/>
        <rFont val="Verdana"/>
        <family val="2"/>
      </rPr>
      <t>ESPECIFICADA DEL PERITONEO</t>
    </r>
  </si>
  <si>
    <r>
      <rPr>
        <sz val="7.5"/>
        <rFont val="Verdana"/>
        <family val="2"/>
      </rPr>
      <t>C482</t>
    </r>
  </si>
  <si>
    <r>
      <rPr>
        <sz val="7.5"/>
        <rFont val="Verdana"/>
        <family val="2"/>
      </rPr>
      <t xml:space="preserve">TUMOR MALIGNO DEL PERITONEO,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</si>
  <si>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C488</t>
    </r>
  </si>
  <si>
    <r>
      <rPr>
        <sz val="7.5"/>
        <rFont val="Verdana"/>
        <family val="2"/>
      </rPr>
      <t>LESION DE SITIOS CONTIGUOS DEL PERITONEO Y DEL RETROPERITONEO</t>
    </r>
  </si>
  <si>
    <r>
      <rPr>
        <sz val="7.5"/>
        <rFont val="Verdana"/>
        <family val="2"/>
      </rPr>
      <t>C490</t>
    </r>
  </si>
  <si>
    <r>
      <rPr>
        <sz val="7.5"/>
        <rFont val="Verdana"/>
        <family val="2"/>
      </rPr>
      <t xml:space="preserve">TUMOR MALIGNO DEL TEJIDO
</t>
    </r>
    <r>
      <rPr>
        <sz val="7.5"/>
        <rFont val="Verdana"/>
        <family val="2"/>
      </rPr>
      <t>CONJUNTIVO Y TEJIDO BLANDO DE LA CABEZA, CARA Y CUELLO</t>
    </r>
  </si>
  <si>
    <r>
      <rPr>
        <sz val="7.5"/>
        <rFont val="Verdana"/>
        <family val="2"/>
      </rPr>
      <t>C491</t>
    </r>
  </si>
  <si>
    <r>
      <rPr>
        <sz val="7.5"/>
        <rFont val="Verdana"/>
        <family val="2"/>
      </rPr>
      <t xml:space="preserve">TUMOR MALIGNO DEL TEJIDO
</t>
    </r>
    <r>
      <rPr>
        <sz val="7.5"/>
        <rFont val="Verdana"/>
        <family val="2"/>
      </rPr>
      <t>CONJUNTIVO Y TEJIDO BLANDO DEL MIEMBRO SUPERIOR, INCLUIDO EL HOMBRO</t>
    </r>
  </si>
  <si>
    <r>
      <rPr>
        <sz val="7.5"/>
        <rFont val="Verdana"/>
        <family val="2"/>
      </rPr>
      <t>C492</t>
    </r>
  </si>
  <si>
    <r>
      <rPr>
        <sz val="7.5"/>
        <rFont val="Verdana"/>
        <family val="2"/>
      </rPr>
      <t xml:space="preserve">TUMOR MALIGNO DEL TEJIDO
</t>
    </r>
    <r>
      <rPr>
        <sz val="7.5"/>
        <rFont val="Verdana"/>
        <family val="2"/>
      </rPr>
      <t>CONJUNTIVO Y TEJIDO BLANDO DEL MIEMBRO INFERIOR, INCLUIDA LA CADERA</t>
    </r>
  </si>
  <si>
    <r>
      <rPr>
        <sz val="7.5"/>
        <rFont val="Verdana"/>
        <family val="2"/>
      </rPr>
      <t>C493</t>
    </r>
  </si>
  <si>
    <r>
      <rPr>
        <sz val="7.5"/>
        <rFont val="Verdana"/>
        <family val="2"/>
      </rPr>
      <t xml:space="preserve">TUMOR MALIGNO DEL TEJIDO
</t>
    </r>
    <r>
      <rPr>
        <sz val="7.5"/>
        <rFont val="Verdana"/>
        <family val="2"/>
      </rPr>
      <t>CONJUNTIVO Y TEJIDO BLANDO DEL TORAX</t>
    </r>
  </si>
  <si>
    <r>
      <rPr>
        <sz val="7.5"/>
        <rFont val="Verdana"/>
        <family val="2"/>
      </rPr>
      <t>C494</t>
    </r>
  </si>
  <si>
    <r>
      <rPr>
        <sz val="7.5"/>
        <rFont val="Verdana"/>
        <family val="2"/>
      </rPr>
      <t xml:space="preserve">TUMOR MALIGNO DEL TEJIDO
</t>
    </r>
    <r>
      <rPr>
        <sz val="7.5"/>
        <rFont val="Verdana"/>
        <family val="2"/>
      </rPr>
      <t>CONJUNTIVO Y TEJIDO BLANDO DEL ABDOMEN</t>
    </r>
  </si>
  <si>
    <r>
      <rPr>
        <sz val="7.5"/>
        <rFont val="Verdana"/>
        <family val="2"/>
      </rPr>
      <t>C495</t>
    </r>
  </si>
  <si>
    <r>
      <rPr>
        <sz val="7.5"/>
        <rFont val="Verdana"/>
        <family val="2"/>
      </rPr>
      <t xml:space="preserve">TUMOR MALIGNO DEL TEJIDO
</t>
    </r>
    <r>
      <rPr>
        <sz val="7.5"/>
        <rFont val="Verdana"/>
        <family val="2"/>
      </rPr>
      <t>CONJUNTIVO Y TEJIDO BLANDO DE LA PELVIS</t>
    </r>
  </si>
  <si>
    <r>
      <rPr>
        <sz val="7.5"/>
        <rFont val="Verdana"/>
        <family val="2"/>
      </rPr>
      <t>C496</t>
    </r>
  </si>
  <si>
    <r>
      <rPr>
        <sz val="7.5"/>
        <rFont val="Verdana"/>
        <family val="2"/>
      </rPr>
      <t>TUMOR MALIGNO DEL TEJIDO CONJUNTIVO Y TEJIDO BLANDO DEL TRONCO, SIN OTRA ESPECIFICACION</t>
    </r>
  </si>
  <si>
    <r>
      <rPr>
        <sz val="7.5"/>
        <rFont val="Verdana"/>
        <family val="2"/>
      </rPr>
      <t>C498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</si>
  <si>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TEJIDO CONJUNTIVO Y DEL TEJIDO DEL BLANDO</t>
    </r>
  </si>
  <si>
    <r>
      <rPr>
        <sz val="7.5"/>
        <rFont val="Verdana"/>
        <family val="2"/>
      </rPr>
      <t>C499</t>
    </r>
  </si>
  <si>
    <r>
      <rPr>
        <sz val="7.5"/>
        <rFont val="Verdana"/>
        <family val="2"/>
      </rPr>
      <t xml:space="preserve">TUMOR MALIGNO DEL TEJIDO
</t>
    </r>
    <r>
      <rPr>
        <sz val="7.5"/>
        <rFont val="Verdana"/>
        <family val="2"/>
      </rPr>
      <t>CONJUNTIVO Y TEJIDO BLANDO, DE SITIO NO ESPECIFICADO</t>
    </r>
  </si>
  <si>
    <r>
      <rPr>
        <sz val="7.5"/>
        <rFont val="Verdana"/>
        <family val="2"/>
      </rPr>
      <t>C500</t>
    </r>
  </si>
  <si>
    <r>
      <rPr>
        <sz val="7.5"/>
        <rFont val="Verdana"/>
        <family val="2"/>
      </rPr>
      <t xml:space="preserve">TUMOR MALIGNO DEL PEZON Y AREOLA
</t>
    </r>
    <r>
      <rPr>
        <sz val="7.5"/>
        <rFont val="Verdana"/>
        <family val="2"/>
      </rPr>
      <t>MAMARIA</t>
    </r>
  </si>
  <si>
    <r>
      <rPr>
        <sz val="7.5"/>
        <rFont val="Verdana"/>
        <family val="2"/>
      </rPr>
      <t>C501</t>
    </r>
  </si>
  <si>
    <r>
      <rPr>
        <sz val="7.5"/>
        <rFont val="Verdana"/>
        <family val="2"/>
      </rPr>
      <t xml:space="preserve">TUMOR MALIGNO DE LA PORCION
</t>
    </r>
    <r>
      <rPr>
        <sz val="7.5"/>
        <rFont val="Verdana"/>
        <family val="2"/>
      </rPr>
      <t>CENTRAL DE LA MAMA</t>
    </r>
  </si>
  <si>
    <r>
      <rPr>
        <sz val="7.5"/>
        <rFont val="Verdana"/>
        <family val="2"/>
      </rPr>
      <t>C502</t>
    </r>
  </si>
  <si>
    <r>
      <rPr>
        <sz val="7.5"/>
        <rFont val="Verdana"/>
        <family val="2"/>
      </rPr>
      <t xml:space="preserve">TUMOR MALIGNO DEL CUADRANTE
</t>
    </r>
    <r>
      <rPr>
        <sz val="7.5"/>
        <rFont val="Verdana"/>
        <family val="2"/>
      </rPr>
      <t>SUPERIOR INTERNO DE LA MAMA</t>
    </r>
  </si>
  <si>
    <r>
      <rPr>
        <sz val="7.5"/>
        <rFont val="Verdana"/>
        <family val="2"/>
      </rPr>
      <t>C503</t>
    </r>
  </si>
  <si>
    <r>
      <rPr>
        <sz val="7.5"/>
        <rFont val="Verdana"/>
        <family val="2"/>
      </rPr>
      <t xml:space="preserve">TUMOR MALIGNO DEL CUADRANTE
</t>
    </r>
    <r>
      <rPr>
        <sz val="7.5"/>
        <rFont val="Verdana"/>
        <family val="2"/>
      </rPr>
      <t>INFERIOR INTERNO DE LA MAMA</t>
    </r>
  </si>
  <si>
    <r>
      <rPr>
        <sz val="7.5"/>
        <rFont val="Verdana"/>
        <family val="2"/>
      </rPr>
      <t>C504</t>
    </r>
  </si>
  <si>
    <r>
      <rPr>
        <sz val="7.5"/>
        <rFont val="Verdana"/>
        <family val="2"/>
      </rPr>
      <t xml:space="preserve">TUMOR MALIGNO DEL CUADRANTE
</t>
    </r>
    <r>
      <rPr>
        <sz val="7.5"/>
        <rFont val="Verdana"/>
        <family val="2"/>
      </rPr>
      <t>SUPERIOR EXTERNO DE LA MAMA</t>
    </r>
  </si>
  <si>
    <r>
      <rPr>
        <sz val="7.5"/>
        <rFont val="Verdana"/>
        <family val="2"/>
      </rPr>
      <t>C505</t>
    </r>
  </si>
  <si>
    <r>
      <rPr>
        <sz val="7.5"/>
        <rFont val="Verdana"/>
        <family val="2"/>
      </rPr>
      <t xml:space="preserve">TUMOR MALIGNO DEL CUADRANTE
</t>
    </r>
    <r>
      <rPr>
        <sz val="7.5"/>
        <rFont val="Verdana"/>
        <family val="2"/>
      </rPr>
      <t>INFERIOR EXTERNO DE LA MAMA</t>
    </r>
  </si>
  <si>
    <r>
      <rPr>
        <sz val="7.5"/>
        <rFont val="Verdana"/>
        <family val="2"/>
      </rPr>
      <t>C506</t>
    </r>
  </si>
  <si>
    <r>
      <rPr>
        <sz val="7.5"/>
        <rFont val="Verdana"/>
        <family val="2"/>
      </rPr>
      <t>TUMOR MALIGNO DE LA PROLONGACION AXILAR DE LA MAMA</t>
    </r>
  </si>
  <si>
    <r>
      <rPr>
        <sz val="7.5"/>
        <rFont val="Verdana"/>
        <family val="2"/>
      </rPr>
      <t>C508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</si>
  <si>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MAMA</t>
    </r>
  </si>
  <si>
    <r>
      <rPr>
        <sz val="7.5"/>
        <rFont val="Verdana"/>
        <family val="2"/>
      </rPr>
      <t>C509</t>
    </r>
  </si>
  <si>
    <r>
      <rPr>
        <sz val="7.5"/>
        <rFont val="Verdana"/>
        <family val="2"/>
      </rPr>
      <t xml:space="preserve">TUMOR MALIGNO DE LA MAMA,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</si>
  <si>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C510</t>
    </r>
  </si>
  <si>
    <r>
      <rPr>
        <sz val="7.5"/>
        <rFont val="Verdana"/>
        <family val="2"/>
      </rPr>
      <t>TUMOR MALIGNO DEL LABIO MAYOR</t>
    </r>
  </si>
  <si>
    <r>
      <rPr>
        <sz val="7.5"/>
        <rFont val="Verdana"/>
        <family val="2"/>
      </rPr>
      <t>C511</t>
    </r>
  </si>
  <si>
    <r>
      <rPr>
        <sz val="7.5"/>
        <rFont val="Verdana"/>
        <family val="2"/>
      </rPr>
      <t>TUMOR MALIGNO DEL LABIO MENOR</t>
    </r>
  </si>
  <si>
    <r>
      <rPr>
        <sz val="7.5"/>
        <rFont val="Verdana"/>
        <family val="2"/>
      </rPr>
      <t>C512</t>
    </r>
  </si>
  <si>
    <r>
      <rPr>
        <sz val="7.5"/>
        <rFont val="Verdana"/>
        <family val="2"/>
      </rPr>
      <t>TUMOR MALIGNO DEL CLITORIS</t>
    </r>
  </si>
  <si>
    <r>
      <rPr>
        <sz val="7.5"/>
        <rFont val="Verdana"/>
        <family val="2"/>
      </rPr>
      <t>C518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</si>
  <si>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VULVA</t>
    </r>
  </si>
  <si>
    <r>
      <rPr>
        <sz val="7.5"/>
        <rFont val="Verdana"/>
        <family val="2"/>
      </rPr>
      <t>C519</t>
    </r>
  </si>
  <si>
    <r>
      <rPr>
        <sz val="7.5"/>
        <rFont val="Verdana"/>
        <family val="2"/>
      </rPr>
      <t xml:space="preserve">TUMOR MALIGNO DE LA VULVA,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</si>
  <si>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C52X</t>
    </r>
  </si>
  <si>
    <r>
      <rPr>
        <sz val="7.5"/>
        <rFont val="Verdana"/>
        <family val="2"/>
      </rPr>
      <t>TUMOR MALIGNO DE LA VAGINA</t>
    </r>
  </si>
  <si>
    <r>
      <rPr>
        <sz val="7.5"/>
        <rFont val="Verdana"/>
        <family val="2"/>
      </rPr>
      <t>C530</t>
    </r>
  </si>
  <si>
    <r>
      <rPr>
        <sz val="7.5"/>
        <rFont val="Verdana"/>
        <family val="2"/>
      </rPr>
      <t>TUMOR MALIGNO DEL ENDOCERVIX</t>
    </r>
  </si>
  <si>
    <r>
      <rPr>
        <sz val="7.5"/>
        <rFont val="Verdana"/>
        <family val="2"/>
      </rPr>
      <t>C531</t>
    </r>
  </si>
  <si>
    <r>
      <rPr>
        <sz val="7.5"/>
        <rFont val="Verdana"/>
        <family val="2"/>
      </rPr>
      <t>TUMOR MALIGNO DE EXOCERVIX</t>
    </r>
  </si>
  <si>
    <r>
      <rPr>
        <sz val="7.5"/>
        <rFont val="Verdana"/>
        <family val="2"/>
      </rPr>
      <t>C538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</si>
  <si>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CUELLO DEL UTERO</t>
    </r>
  </si>
  <si>
    <r>
      <rPr>
        <sz val="7.5"/>
        <rFont val="Verdana"/>
        <family val="2"/>
      </rPr>
      <t>C539</t>
    </r>
  </si>
  <si>
    <r>
      <rPr>
        <sz val="7.5"/>
        <rFont val="Verdana"/>
        <family val="2"/>
      </rPr>
      <t>TUMOR MALIGNO DEL CUELLO DEL UTERO, SIN OTRA ESPECIFICACION</t>
    </r>
  </si>
  <si>
    <r>
      <rPr>
        <sz val="7.5"/>
        <rFont val="Verdana"/>
        <family val="2"/>
      </rPr>
      <t>C540</t>
    </r>
  </si>
  <si>
    <r>
      <rPr>
        <sz val="7.5"/>
        <rFont val="Verdana"/>
        <family val="2"/>
      </rPr>
      <t>TUMOR MALIGNO DEL ISTMO UTERINO</t>
    </r>
  </si>
  <si>
    <r>
      <rPr>
        <sz val="7.5"/>
        <rFont val="Verdana"/>
        <family val="2"/>
      </rPr>
      <t>C541</t>
    </r>
  </si>
  <si>
    <r>
      <rPr>
        <sz val="7.5"/>
        <rFont val="Verdana"/>
        <family val="2"/>
      </rPr>
      <t>TUMOR MALIGNO DEL ENDOMETRIO</t>
    </r>
  </si>
  <si>
    <r>
      <rPr>
        <sz val="7.5"/>
        <rFont val="Verdana"/>
        <family val="2"/>
      </rPr>
      <t>C542</t>
    </r>
  </si>
  <si>
    <r>
      <rPr>
        <sz val="7.5"/>
        <rFont val="Verdana"/>
        <family val="2"/>
      </rPr>
      <t>TUMOR MALIGNO DEL MIOMETRIO</t>
    </r>
  </si>
  <si>
    <r>
      <rPr>
        <sz val="7.5"/>
        <rFont val="Verdana"/>
        <family val="2"/>
      </rPr>
      <t>C543</t>
    </r>
  </si>
  <si>
    <r>
      <rPr>
        <sz val="7.5"/>
        <rFont val="Verdana"/>
        <family val="2"/>
      </rPr>
      <t xml:space="preserve">TUMOR MALIGNO DEL FONDO DEL
</t>
    </r>
    <r>
      <rPr>
        <sz val="7.5"/>
        <rFont val="Verdana"/>
        <family val="2"/>
      </rPr>
      <t>UTERO</t>
    </r>
  </si>
  <si>
    <r>
      <rPr>
        <sz val="7.5"/>
        <rFont val="Verdana"/>
        <family val="2"/>
      </rPr>
      <t>C548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</si>
  <si>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CUERPO DEL UTERO</t>
    </r>
  </si>
  <si>
    <r>
      <rPr>
        <sz val="7.5"/>
        <rFont val="Verdana"/>
        <family val="2"/>
      </rPr>
      <t>C549</t>
    </r>
  </si>
  <si>
    <r>
      <rPr>
        <sz val="7.5"/>
        <rFont val="Verdana"/>
        <family val="2"/>
      </rPr>
      <t xml:space="preserve">TUMOR MALIGNO DEL CUERPO DEL
</t>
    </r>
    <r>
      <rPr>
        <sz val="7.5"/>
        <rFont val="Verdana"/>
        <family val="2"/>
      </rPr>
      <t>UTERO, PARTE NO ESPECIFICADA</t>
    </r>
  </si>
  <si>
    <r>
      <rPr>
        <sz val="7.5"/>
        <rFont val="Verdana"/>
        <family val="2"/>
      </rPr>
      <t>C55X</t>
    </r>
  </si>
  <si>
    <r>
      <rPr>
        <sz val="7.5"/>
        <rFont val="Verdana"/>
        <family val="2"/>
      </rPr>
      <t xml:space="preserve">TUMOR MALIGNO DEL UTERO,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</si>
  <si>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C56X</t>
    </r>
  </si>
  <si>
    <r>
      <rPr>
        <sz val="7.5"/>
        <rFont val="Verdana"/>
        <family val="2"/>
      </rPr>
      <t>TUMOR MALIGNO DEL OVARIO</t>
    </r>
  </si>
  <si>
    <r>
      <rPr>
        <sz val="7.5"/>
        <rFont val="Verdana"/>
        <family val="2"/>
      </rPr>
      <t>C570</t>
    </r>
  </si>
  <si>
    <r>
      <rPr>
        <sz val="7.5"/>
        <rFont val="Verdana"/>
        <family val="2"/>
      </rPr>
      <t xml:space="preserve">TUMOR MALIGNO DE LA TROMPA DE
</t>
    </r>
    <r>
      <rPr>
        <sz val="7.5"/>
        <rFont val="Verdana"/>
        <family val="2"/>
      </rPr>
      <t>FALOPIO</t>
    </r>
  </si>
  <si>
    <r>
      <rPr>
        <sz val="7.5"/>
        <rFont val="Verdana"/>
        <family val="2"/>
      </rPr>
      <t>C571</t>
    </r>
  </si>
  <si>
    <r>
      <rPr>
        <sz val="7.5"/>
        <rFont val="Verdana"/>
        <family val="2"/>
      </rPr>
      <t xml:space="preserve">TUMOR MALIGNO DEL LIGAMENTO
</t>
    </r>
    <r>
      <rPr>
        <sz val="7.5"/>
        <rFont val="Verdana"/>
        <family val="2"/>
      </rPr>
      <t>ANCHO</t>
    </r>
  </si>
  <si>
    <r>
      <rPr>
        <sz val="7.5"/>
        <rFont val="Verdana"/>
        <family val="2"/>
      </rPr>
      <t>C572</t>
    </r>
  </si>
  <si>
    <r>
      <rPr>
        <sz val="7.5"/>
        <rFont val="Verdana"/>
        <family val="2"/>
      </rPr>
      <t xml:space="preserve">TUMOR MALIGNO DEL LIGAMENTO
</t>
    </r>
    <r>
      <rPr>
        <sz val="7.5"/>
        <rFont val="Verdana"/>
        <family val="2"/>
      </rPr>
      <t>REDONDO</t>
    </r>
  </si>
  <si>
    <r>
      <rPr>
        <sz val="7.5"/>
        <rFont val="Verdana"/>
        <family val="2"/>
      </rPr>
      <t>C573</t>
    </r>
  </si>
  <si>
    <r>
      <rPr>
        <sz val="7.5"/>
        <rFont val="Verdana"/>
        <family val="2"/>
      </rPr>
      <t>TUMOR MALIGNO DEL PARAMETRIO</t>
    </r>
  </si>
  <si>
    <r>
      <rPr>
        <sz val="7.5"/>
        <rFont val="Verdana"/>
        <family val="2"/>
      </rPr>
      <t>C574</t>
    </r>
  </si>
  <si>
    <r>
      <rPr>
        <sz val="7.5"/>
        <rFont val="Verdana"/>
        <family val="2"/>
      </rPr>
      <t>TUMOR MALIGNO DE LOS ANEXOS UTERINOS, SIN OTRA ESPECIFICACIÓN</t>
    </r>
  </si>
  <si>
    <r>
      <rPr>
        <sz val="7.5"/>
        <rFont val="Verdana"/>
        <family val="2"/>
      </rPr>
      <t>C577</t>
    </r>
  </si>
  <si>
    <r>
      <rPr>
        <sz val="7.5"/>
        <rFont val="Verdana"/>
        <family val="2"/>
      </rPr>
      <t xml:space="preserve">TUMOR MALIGNO DE OTRAS PARTES
</t>
    </r>
    <r>
      <rPr>
        <sz val="7.5"/>
        <rFont val="Verdana"/>
        <family val="2"/>
      </rPr>
      <t>ESPECIFICADAS DE LOS ORGANOS GENITALES FEMENINOS</t>
    </r>
  </si>
  <si>
    <r>
      <rPr>
        <sz val="7.5"/>
        <rFont val="Verdana"/>
        <family val="2"/>
      </rPr>
      <t>C578</t>
    </r>
  </si>
  <si>
    <r>
      <rPr>
        <sz val="7.5"/>
        <rFont val="Verdana"/>
        <family val="2"/>
      </rPr>
      <t>LESION DE SITIOS CONTIGUOS DE LOS ORGANOS GENITALES FEMENINOS</t>
    </r>
  </si>
  <si>
    <r>
      <rPr>
        <sz val="7.5"/>
        <rFont val="Verdana"/>
        <family val="2"/>
      </rPr>
      <t>C579</t>
    </r>
  </si>
  <si>
    <r>
      <rPr>
        <sz val="7.5"/>
        <rFont val="Verdana"/>
        <family val="2"/>
      </rPr>
      <t>TUMOR MALIGNO DE ORGANO GENITAL FEMENINO, PARTE NO ESPECIFICADA</t>
    </r>
  </si>
  <si>
    <r>
      <rPr>
        <sz val="7.5"/>
        <rFont val="Verdana"/>
        <family val="2"/>
      </rPr>
      <t>C58X</t>
    </r>
  </si>
  <si>
    <r>
      <rPr>
        <sz val="7.5"/>
        <rFont val="Verdana"/>
        <family val="2"/>
      </rPr>
      <t>TUMOR MALIGNO DE LA PLACENTA</t>
    </r>
  </si>
  <si>
    <r>
      <rPr>
        <sz val="7.5"/>
        <rFont val="Verdana"/>
        <family val="2"/>
      </rPr>
      <t>C600</t>
    </r>
  </si>
  <si>
    <r>
      <rPr>
        <sz val="7.5"/>
        <rFont val="Verdana"/>
        <family val="2"/>
      </rPr>
      <t>TUMOR MALIGNO DEL PREPUCIO</t>
    </r>
  </si>
  <si>
    <r>
      <rPr>
        <sz val="7.5"/>
        <rFont val="Verdana"/>
        <family val="2"/>
      </rPr>
      <t>C601</t>
    </r>
  </si>
  <si>
    <r>
      <rPr>
        <sz val="7.5"/>
        <rFont val="Verdana"/>
        <family val="2"/>
      </rPr>
      <t>TUMOR MALIGNO DEL GLANDE</t>
    </r>
  </si>
  <si>
    <r>
      <rPr>
        <sz val="7.5"/>
        <rFont val="Verdana"/>
        <family val="2"/>
      </rPr>
      <t>C602</t>
    </r>
  </si>
  <si>
    <r>
      <rPr>
        <sz val="7.5"/>
        <rFont val="Verdana"/>
        <family val="2"/>
      </rPr>
      <t>TUMOR MALIGNO DEL CUERPO DEL PENE</t>
    </r>
  </si>
  <si>
    <r>
      <rPr>
        <sz val="7.5"/>
        <rFont val="Verdana"/>
        <family val="2"/>
      </rPr>
      <t>C608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</si>
  <si>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PENE</t>
    </r>
  </si>
  <si>
    <r>
      <rPr>
        <sz val="7.5"/>
        <rFont val="Verdana"/>
        <family val="2"/>
      </rPr>
      <t>C609</t>
    </r>
  </si>
  <si>
    <r>
      <rPr>
        <sz val="7.5"/>
        <rFont val="Verdana"/>
        <family val="2"/>
      </rPr>
      <t xml:space="preserve">TUMOR MALIGNO DEL PENE,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</si>
  <si>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C61X</t>
    </r>
  </si>
  <si>
    <r>
      <rPr>
        <sz val="7.5"/>
        <rFont val="Verdana"/>
        <family val="2"/>
      </rPr>
      <t>TUMOR MALIGNO DE LA PROSTATA</t>
    </r>
  </si>
  <si>
    <r>
      <rPr>
        <sz val="7.5"/>
        <rFont val="Verdana"/>
        <family val="2"/>
      </rPr>
      <t>C620</t>
    </r>
  </si>
  <si>
    <r>
      <rPr>
        <sz val="7.5"/>
        <rFont val="Verdana"/>
        <family val="2"/>
      </rPr>
      <t xml:space="preserve">TUMOR MALIGNO DEL TESTICULO NO
</t>
    </r>
    <r>
      <rPr>
        <sz val="7.5"/>
        <rFont val="Verdana"/>
        <family val="2"/>
      </rPr>
      <t>DESCENDIDO</t>
    </r>
  </si>
  <si>
    <r>
      <rPr>
        <sz val="7.5"/>
        <rFont val="Verdana"/>
        <family val="2"/>
      </rPr>
      <t>C621</t>
    </r>
  </si>
  <si>
    <r>
      <rPr>
        <sz val="7.5"/>
        <rFont val="Verdana"/>
        <family val="2"/>
      </rPr>
      <t xml:space="preserve">TUMOR MALIGNO DEL TESTICULO
</t>
    </r>
    <r>
      <rPr>
        <sz val="7.5"/>
        <rFont val="Verdana"/>
        <family val="2"/>
      </rPr>
      <t>DESCENDIDO</t>
    </r>
  </si>
  <si>
    <r>
      <rPr>
        <sz val="7.5"/>
        <rFont val="Verdana"/>
        <family val="2"/>
      </rPr>
      <t>C629</t>
    </r>
  </si>
  <si>
    <r>
      <rPr>
        <sz val="7.5"/>
        <rFont val="Verdana"/>
        <family val="2"/>
      </rPr>
      <t xml:space="preserve">TUMOR MALIGNO DEL TESTICULO,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</si>
  <si>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C630</t>
    </r>
  </si>
  <si>
    <r>
      <rPr>
        <sz val="7.5"/>
        <rFont val="Verdana"/>
        <family val="2"/>
      </rPr>
      <t>TUMOR MALIGNO DEL EPIDIDIMO</t>
    </r>
  </si>
  <si>
    <r>
      <rPr>
        <sz val="7.5"/>
        <rFont val="Verdana"/>
        <family val="2"/>
      </rPr>
      <t>C631</t>
    </r>
  </si>
  <si>
    <r>
      <rPr>
        <sz val="7.5"/>
        <rFont val="Verdana"/>
        <family val="2"/>
      </rPr>
      <t xml:space="preserve">TUMOR MALIGNO DEL CORDON
</t>
    </r>
    <r>
      <rPr>
        <sz val="7.5"/>
        <rFont val="Verdana"/>
        <family val="2"/>
      </rPr>
      <t>ESPERMATICO</t>
    </r>
  </si>
  <si>
    <r>
      <rPr>
        <sz val="7.5"/>
        <rFont val="Verdana"/>
        <family val="2"/>
      </rPr>
      <t>C632</t>
    </r>
  </si>
  <si>
    <r>
      <rPr>
        <sz val="7.5"/>
        <rFont val="Verdana"/>
        <family val="2"/>
      </rPr>
      <t>TUMOR MALIGNO DEL ESCROTO</t>
    </r>
  </si>
  <si>
    <r>
      <rPr>
        <sz val="7.5"/>
        <rFont val="Verdana"/>
        <family val="2"/>
      </rPr>
      <t>C637</t>
    </r>
  </si>
  <si>
    <r>
      <rPr>
        <sz val="7.5"/>
        <rFont val="Verdana"/>
        <family val="2"/>
      </rPr>
      <t>TUMOR MALIGNO DE OTRAS PARTES ESPECIFICADAS DE LOS ORGANOS GENITALES MASCULINOS</t>
    </r>
  </si>
  <si>
    <r>
      <rPr>
        <sz val="7.5"/>
        <rFont val="Verdana"/>
        <family val="2"/>
      </rPr>
      <t>C638</t>
    </r>
  </si>
  <si>
    <r>
      <rPr>
        <sz val="7.5"/>
        <rFont val="Verdana"/>
        <family val="2"/>
      </rPr>
      <t>LESION DE SITIOS CONTIGUOS DE LOS ORGANOS GENITALES MASCULINOS</t>
    </r>
  </si>
  <si>
    <r>
      <rPr>
        <sz val="7.5"/>
        <rFont val="Verdana"/>
        <family val="2"/>
      </rPr>
      <t>C639</t>
    </r>
  </si>
  <si>
    <r>
      <rPr>
        <sz val="7.5"/>
        <rFont val="Verdana"/>
        <family val="2"/>
      </rPr>
      <t>TUMOR MALIGNO DE ORGANO GENITAL MASCULINO, PARTE NO ESPECIFICADA</t>
    </r>
  </si>
  <si>
    <r>
      <rPr>
        <sz val="7.5"/>
        <rFont val="Verdana"/>
        <family val="2"/>
      </rPr>
      <t>C64X</t>
    </r>
  </si>
  <si>
    <r>
      <rPr>
        <sz val="7.5"/>
        <rFont val="Verdana"/>
        <family val="2"/>
      </rPr>
      <t xml:space="preserve">TUMOR MALIGNO DEL RIÑON, EXCEPTO
</t>
    </r>
    <r>
      <rPr>
        <sz val="7.5"/>
        <rFont val="Verdana"/>
        <family val="2"/>
      </rPr>
      <t>DE LA PELVIS RENAL</t>
    </r>
  </si>
  <si>
    <r>
      <rPr>
        <sz val="7.5"/>
        <rFont val="Verdana"/>
        <family val="2"/>
      </rPr>
      <t>C65X</t>
    </r>
  </si>
  <si>
    <r>
      <rPr>
        <sz val="7.5"/>
        <rFont val="Verdana"/>
        <family val="2"/>
      </rPr>
      <t>TUMOR MALIGNO DE LA PELVIS RENAL</t>
    </r>
  </si>
  <si>
    <r>
      <rPr>
        <sz val="7.5"/>
        <rFont val="Verdana"/>
        <family val="2"/>
      </rPr>
      <t>C66X</t>
    </r>
  </si>
  <si>
    <r>
      <rPr>
        <sz val="7.5"/>
        <rFont val="Verdana"/>
        <family val="2"/>
      </rPr>
      <t>TUMOR MALIGNO DEL URETER</t>
    </r>
  </si>
  <si>
    <r>
      <rPr>
        <sz val="7.5"/>
        <rFont val="Verdana"/>
        <family val="2"/>
      </rPr>
      <t>C670</t>
    </r>
  </si>
  <si>
    <r>
      <rPr>
        <sz val="7.5"/>
        <rFont val="Verdana"/>
        <family val="2"/>
      </rPr>
      <t>TUMOR MALIGNO DEL TRIGONO VESICAL</t>
    </r>
  </si>
  <si>
    <r>
      <rPr>
        <sz val="7.5"/>
        <rFont val="Verdana"/>
        <family val="2"/>
      </rPr>
      <t>C671</t>
    </r>
  </si>
  <si>
    <r>
      <rPr>
        <sz val="7.5"/>
        <rFont val="Verdana"/>
        <family val="2"/>
      </rPr>
      <t xml:space="preserve">TUMOR MALIGNO DE LA CUPULA
</t>
    </r>
    <r>
      <rPr>
        <sz val="7.5"/>
        <rFont val="Verdana"/>
        <family val="2"/>
      </rPr>
      <t>VESICAL</t>
    </r>
  </si>
  <si>
    <r>
      <rPr>
        <sz val="7.5"/>
        <rFont val="Verdana"/>
        <family val="2"/>
      </rPr>
      <t>C672</t>
    </r>
  </si>
  <si>
    <r>
      <rPr>
        <sz val="7.5"/>
        <rFont val="Verdana"/>
        <family val="2"/>
      </rPr>
      <t xml:space="preserve">TUMOR MALIGNO DE LA PARED LATERAL
</t>
    </r>
    <r>
      <rPr>
        <sz val="7.5"/>
        <rFont val="Verdana"/>
        <family val="2"/>
      </rPr>
      <t>DE LA VEJIGA</t>
    </r>
  </si>
  <si>
    <r>
      <rPr>
        <sz val="7.5"/>
        <rFont val="Verdana"/>
        <family val="2"/>
      </rPr>
      <t>C673</t>
    </r>
  </si>
  <si>
    <r>
      <rPr>
        <sz val="7.5"/>
        <rFont val="Verdana"/>
        <family val="2"/>
      </rPr>
      <t xml:space="preserve">TUMOR MALIGNO DE LA PARED
</t>
    </r>
    <r>
      <rPr>
        <sz val="7.5"/>
        <rFont val="Verdana"/>
        <family val="2"/>
      </rPr>
      <t>ANTERIOR DE LA VEJIGA</t>
    </r>
  </si>
  <si>
    <r>
      <rPr>
        <sz val="7.5"/>
        <rFont val="Verdana"/>
        <family val="2"/>
      </rPr>
      <t>C674</t>
    </r>
  </si>
  <si>
    <r>
      <rPr>
        <sz val="7.5"/>
        <rFont val="Verdana"/>
        <family val="2"/>
      </rPr>
      <t xml:space="preserve">TUMOR MALIGNO DE LA PARED
</t>
    </r>
    <r>
      <rPr>
        <sz val="7.5"/>
        <rFont val="Verdana"/>
        <family val="2"/>
      </rPr>
      <t>POSTERIOR DE LA VEJIGA</t>
    </r>
  </si>
  <si>
    <r>
      <rPr>
        <sz val="7.5"/>
        <rFont val="Verdana"/>
        <family val="2"/>
      </rPr>
      <t>C675</t>
    </r>
  </si>
  <si>
    <r>
      <rPr>
        <sz val="7.5"/>
        <rFont val="Verdana"/>
        <family val="2"/>
      </rPr>
      <t xml:space="preserve">TUMOR MALIGNO DEL CUELLO DE LA
</t>
    </r>
    <r>
      <rPr>
        <sz val="7.5"/>
        <rFont val="Verdana"/>
        <family val="2"/>
      </rPr>
      <t>VEJIGA</t>
    </r>
  </si>
  <si>
    <r>
      <rPr>
        <sz val="7.5"/>
        <rFont val="Verdana"/>
        <family val="2"/>
      </rPr>
      <t>C676</t>
    </r>
  </si>
  <si>
    <r>
      <rPr>
        <sz val="7.5"/>
        <rFont val="Verdana"/>
        <family val="2"/>
      </rPr>
      <t xml:space="preserve">TUMOR MALIGNO DEL ORIFICIO
</t>
    </r>
    <r>
      <rPr>
        <sz val="7.5"/>
        <rFont val="Verdana"/>
        <family val="2"/>
      </rPr>
      <t>URETERAL</t>
    </r>
  </si>
  <si>
    <r>
      <rPr>
        <sz val="7.5"/>
        <rFont val="Verdana"/>
        <family val="2"/>
      </rPr>
      <t>C677</t>
    </r>
  </si>
  <si>
    <r>
      <rPr>
        <sz val="7.5"/>
        <rFont val="Verdana"/>
        <family val="2"/>
      </rPr>
      <t>TUMOR MALIGNO DEL URACO</t>
    </r>
  </si>
  <si>
    <r>
      <rPr>
        <sz val="7.5"/>
        <rFont val="Verdana"/>
        <family val="2"/>
      </rPr>
      <t>C678</t>
    </r>
  </si>
  <si>
    <r>
      <rPr>
        <sz val="7.5"/>
        <rFont val="Verdana"/>
        <family val="2"/>
      </rPr>
      <t xml:space="preserve">LESION DE SITIOS CONTIGUOS DE LA
</t>
    </r>
    <r>
      <rPr>
        <sz val="7.5"/>
        <rFont val="Verdana"/>
        <family val="2"/>
      </rPr>
      <t>VEJIGA</t>
    </r>
  </si>
  <si>
    <r>
      <rPr>
        <sz val="7.5"/>
        <rFont val="Verdana"/>
        <family val="2"/>
      </rPr>
      <t>C679</t>
    </r>
  </si>
  <si>
    <r>
      <rPr>
        <sz val="7.5"/>
        <rFont val="Verdana"/>
        <family val="2"/>
      </rPr>
      <t>TUMOR MALIGNO DE LA VEJIGA URINARIA, PARTE NO ESPECIFICADA</t>
    </r>
  </si>
  <si>
    <r>
      <rPr>
        <sz val="7.5"/>
        <rFont val="Verdana"/>
        <family val="2"/>
      </rPr>
      <t>C680</t>
    </r>
  </si>
  <si>
    <r>
      <rPr>
        <sz val="7.5"/>
        <rFont val="Verdana"/>
        <family val="2"/>
      </rPr>
      <t>TUMOR MALIGNO DE LA URETRA</t>
    </r>
  </si>
  <si>
    <r>
      <rPr>
        <sz val="7.5"/>
        <rFont val="Verdana"/>
        <family val="2"/>
      </rPr>
      <t>C681</t>
    </r>
  </si>
  <si>
    <r>
      <rPr>
        <sz val="7.5"/>
        <rFont val="Verdana"/>
        <family val="2"/>
      </rPr>
      <t xml:space="preserve">TUMOR MALIGNO DE LAS GLANDULAS
</t>
    </r>
    <r>
      <rPr>
        <sz val="7.5"/>
        <rFont val="Verdana"/>
        <family val="2"/>
      </rPr>
      <t>PARAURETRALES</t>
    </r>
  </si>
  <si>
    <r>
      <rPr>
        <sz val="7.5"/>
        <rFont val="Verdana"/>
        <family val="2"/>
      </rPr>
      <t>C688</t>
    </r>
  </si>
  <si>
    <r>
      <rPr>
        <sz val="7.5"/>
        <rFont val="Verdana"/>
        <family val="2"/>
      </rPr>
      <t xml:space="preserve">LESION DE SITIOS CONTIGUOS DE LOS
</t>
    </r>
    <r>
      <rPr>
        <sz val="7.5"/>
        <rFont val="Verdana"/>
        <family val="2"/>
      </rPr>
      <t>ORGANOS URINARIOS</t>
    </r>
  </si>
  <si>
    <r>
      <rPr>
        <sz val="7.5"/>
        <rFont val="Verdana"/>
        <family val="2"/>
      </rPr>
      <t>C689</t>
    </r>
  </si>
  <si>
    <r>
      <rPr>
        <sz val="7.5"/>
        <rFont val="Verdana"/>
        <family val="2"/>
      </rPr>
      <t xml:space="preserve">TUMOR MALIGNO DE ORGANO URINARIO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</si>
  <si>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C690</t>
    </r>
  </si>
  <si>
    <r>
      <rPr>
        <sz val="7.5"/>
        <rFont val="Verdana"/>
        <family val="2"/>
      </rPr>
      <t>TUMOR MALIGNO DE LA CONJUNTIVA</t>
    </r>
  </si>
  <si>
    <r>
      <rPr>
        <sz val="7.5"/>
        <rFont val="Verdana"/>
        <family val="2"/>
      </rPr>
      <t>C691</t>
    </r>
  </si>
  <si>
    <r>
      <rPr>
        <sz val="7.5"/>
        <rFont val="Verdana"/>
        <family val="2"/>
      </rPr>
      <t>TUMOR MALIGNO DE LA CORNEA</t>
    </r>
  </si>
  <si>
    <r>
      <rPr>
        <sz val="7.5"/>
        <rFont val="Verdana"/>
        <family val="2"/>
      </rPr>
      <t>C692</t>
    </r>
  </si>
  <si>
    <r>
      <rPr>
        <sz val="7.5"/>
        <rFont val="Verdana"/>
        <family val="2"/>
      </rPr>
      <t>TUMOR MALIGNO DE LA RETINA</t>
    </r>
  </si>
  <si>
    <r>
      <rPr>
        <sz val="7.5"/>
        <rFont val="Verdana"/>
        <family val="2"/>
      </rPr>
      <t>C693</t>
    </r>
  </si>
  <si>
    <r>
      <rPr>
        <sz val="7.5"/>
        <rFont val="Verdana"/>
        <family val="2"/>
      </rPr>
      <t>TUMOR MALIGNO DE LA COROIDES</t>
    </r>
  </si>
  <si>
    <r>
      <rPr>
        <sz val="7.5"/>
        <rFont val="Verdana"/>
        <family val="2"/>
      </rPr>
      <t>C694</t>
    </r>
  </si>
  <si>
    <r>
      <rPr>
        <sz val="7.5"/>
        <rFont val="Verdana"/>
        <family val="2"/>
      </rPr>
      <t>TUMOR MALIGNO DEL CUERPO CILIAR</t>
    </r>
  </si>
  <si>
    <r>
      <rPr>
        <sz val="7.5"/>
        <rFont val="Verdana"/>
        <family val="2"/>
      </rPr>
      <t>C695</t>
    </r>
  </si>
  <si>
    <r>
      <rPr>
        <sz val="7.5"/>
        <rFont val="Verdana"/>
        <family val="2"/>
      </rPr>
      <t xml:space="preserve">TUMOR MALIGNO DE LA GLANDULA Y
</t>
    </r>
    <r>
      <rPr>
        <sz val="7.5"/>
        <rFont val="Verdana"/>
        <family val="2"/>
      </rPr>
      <t>CONDUCTO LAGRIMALES</t>
    </r>
  </si>
  <si>
    <r>
      <rPr>
        <sz val="7.5"/>
        <rFont val="Verdana"/>
        <family val="2"/>
      </rPr>
      <t>C696</t>
    </r>
  </si>
  <si>
    <r>
      <rPr>
        <sz val="7.5"/>
        <rFont val="Verdana"/>
        <family val="2"/>
      </rPr>
      <t>TUMOR MALIGNO DE LA ORBITA</t>
    </r>
  </si>
  <si>
    <r>
      <rPr>
        <sz val="7.5"/>
        <rFont val="Verdana"/>
        <family val="2"/>
      </rPr>
      <t>C698</t>
    </r>
  </si>
  <si>
    <r>
      <rPr>
        <sz val="7.5"/>
        <rFont val="Verdana"/>
        <family val="2"/>
      </rPr>
      <t xml:space="preserve">LESION DE SITIOS CONTIGUOS DEL OJO
</t>
    </r>
    <r>
      <rPr>
        <sz val="7.5"/>
        <rFont val="Verdana"/>
        <family val="2"/>
      </rPr>
      <t>Y SUS ANEXOS</t>
    </r>
  </si>
  <si>
    <r>
      <rPr>
        <sz val="7.5"/>
        <rFont val="Verdana"/>
        <family val="2"/>
      </rPr>
      <t>C699</t>
    </r>
  </si>
  <si>
    <r>
      <rPr>
        <sz val="7.5"/>
        <rFont val="Verdana"/>
        <family val="2"/>
      </rPr>
      <t xml:space="preserve">TUMOR MALIGNO DEL OJO,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</si>
  <si>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C700</t>
    </r>
  </si>
  <si>
    <r>
      <rPr>
        <sz val="7.5"/>
        <rFont val="Verdana"/>
        <family val="2"/>
      </rPr>
      <t xml:space="preserve">TUMOR MALIGNO DE LAS MENINGES
</t>
    </r>
    <r>
      <rPr>
        <sz val="7.5"/>
        <rFont val="Verdana"/>
        <family val="2"/>
      </rPr>
      <t>CEREBRALES</t>
    </r>
  </si>
  <si>
    <r>
      <rPr>
        <sz val="7.5"/>
        <rFont val="Verdana"/>
        <family val="2"/>
      </rPr>
      <t>C701</t>
    </r>
  </si>
  <si>
    <r>
      <rPr>
        <sz val="7.5"/>
        <rFont val="Verdana"/>
        <family val="2"/>
      </rPr>
      <t xml:space="preserve">TUMOR MALIGNO DE LAS MENINGES
</t>
    </r>
    <r>
      <rPr>
        <sz val="7.5"/>
        <rFont val="Verdana"/>
        <family val="2"/>
      </rPr>
      <t>RAQUIDEAS</t>
    </r>
  </si>
  <si>
    <r>
      <rPr>
        <sz val="7.5"/>
        <rFont val="Verdana"/>
        <family val="2"/>
      </rPr>
      <t>C709</t>
    </r>
  </si>
  <si>
    <r>
      <rPr>
        <sz val="7.5"/>
        <rFont val="Verdana"/>
        <family val="2"/>
      </rPr>
      <t>TUMOR MALIGNO DE LAS MENINGES, PARTE NO ESPECIFICADA</t>
    </r>
  </si>
  <si>
    <r>
      <rPr>
        <sz val="7.5"/>
        <rFont val="Verdana"/>
        <family val="2"/>
      </rPr>
      <t>C710</t>
    </r>
  </si>
  <si>
    <r>
      <rPr>
        <sz val="7.5"/>
        <rFont val="Verdana"/>
        <family val="2"/>
      </rPr>
      <t>TUMOR MALIGNO DEL CEREBRO, EXCEPTO LOBULOS Y VENTRICULOS</t>
    </r>
  </si>
  <si>
    <r>
      <rPr>
        <sz val="7.5"/>
        <rFont val="Verdana"/>
        <family val="2"/>
      </rPr>
      <t>C711</t>
    </r>
  </si>
  <si>
    <r>
      <rPr>
        <sz val="7.5"/>
        <rFont val="Verdana"/>
        <family val="2"/>
      </rPr>
      <t>TUMOR MALIGNO DEL LOBULO FRONTAL</t>
    </r>
  </si>
  <si>
    <r>
      <rPr>
        <sz val="7.5"/>
        <rFont val="Verdana"/>
        <family val="2"/>
      </rPr>
      <t>C712</t>
    </r>
  </si>
  <si>
    <r>
      <rPr>
        <sz val="7.5"/>
        <rFont val="Verdana"/>
        <family val="2"/>
      </rPr>
      <t xml:space="preserve">TUMOR MALIGNO DEL LOBULO
</t>
    </r>
    <r>
      <rPr>
        <sz val="7.5"/>
        <rFont val="Verdana"/>
        <family val="2"/>
      </rPr>
      <t>TEMPORAL</t>
    </r>
  </si>
  <si>
    <r>
      <rPr>
        <sz val="7.5"/>
        <rFont val="Verdana"/>
        <family val="2"/>
      </rPr>
      <t>C713</t>
    </r>
  </si>
  <si>
    <r>
      <rPr>
        <sz val="7.5"/>
        <rFont val="Verdana"/>
        <family val="2"/>
      </rPr>
      <t>TUMOR MALIGNO DEL LOBULO PARIETAL</t>
    </r>
  </si>
  <si>
    <r>
      <rPr>
        <sz val="7.5"/>
        <rFont val="Verdana"/>
        <family val="2"/>
      </rPr>
      <t>C714</t>
    </r>
  </si>
  <si>
    <r>
      <rPr>
        <sz val="7.5"/>
        <rFont val="Verdana"/>
        <family val="2"/>
      </rPr>
      <t xml:space="preserve">TUMOR MALIGNO DEL LOBULO
</t>
    </r>
    <r>
      <rPr>
        <sz val="7.5"/>
        <rFont val="Verdana"/>
        <family val="2"/>
      </rPr>
      <t>OCCIPITAL</t>
    </r>
  </si>
  <si>
    <r>
      <rPr>
        <sz val="7.5"/>
        <rFont val="Verdana"/>
        <family val="2"/>
      </rPr>
      <t>C715</t>
    </r>
  </si>
  <si>
    <r>
      <rPr>
        <sz val="7.5"/>
        <rFont val="Verdana"/>
        <family val="2"/>
      </rPr>
      <t xml:space="preserve">TUMOR MALIGNO DEL VENTRICULO
</t>
    </r>
    <r>
      <rPr>
        <sz val="7.5"/>
        <rFont val="Verdana"/>
        <family val="2"/>
      </rPr>
      <t>CEREBRAL</t>
    </r>
  </si>
  <si>
    <r>
      <rPr>
        <sz val="7.5"/>
        <rFont val="Verdana"/>
        <family val="2"/>
      </rPr>
      <t>C716</t>
    </r>
  </si>
  <si>
    <r>
      <rPr>
        <sz val="7.5"/>
        <rFont val="Verdana"/>
        <family val="2"/>
      </rPr>
      <t>TUMOR MALIGNO DEL CEREBELO</t>
    </r>
  </si>
  <si>
    <r>
      <rPr>
        <sz val="7.5"/>
        <rFont val="Verdana"/>
        <family val="2"/>
      </rPr>
      <t>C717</t>
    </r>
  </si>
  <si>
    <r>
      <rPr>
        <sz val="7.5"/>
        <rFont val="Verdana"/>
        <family val="2"/>
      </rPr>
      <t xml:space="preserve">TUMOR MALIGNO DEL PEDUNCULO
</t>
    </r>
    <r>
      <rPr>
        <sz val="7.5"/>
        <rFont val="Verdana"/>
        <family val="2"/>
      </rPr>
      <t>CEREBRAL</t>
    </r>
  </si>
  <si>
    <r>
      <rPr>
        <sz val="7.5"/>
        <rFont val="Verdana"/>
        <family val="2"/>
      </rPr>
      <t>C718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</si>
  <si>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ENCEFALO</t>
    </r>
  </si>
  <si>
    <r>
      <rPr>
        <sz val="7.5"/>
        <rFont val="Verdana"/>
        <family val="2"/>
      </rPr>
      <t>C719</t>
    </r>
  </si>
  <si>
    <r>
      <rPr>
        <sz val="7.5"/>
        <rFont val="Verdana"/>
        <family val="2"/>
      </rPr>
      <t xml:space="preserve">TUMOR MALIGNO DEL ENCEFALO,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</si>
  <si>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C720</t>
    </r>
  </si>
  <si>
    <r>
      <rPr>
        <sz val="7.5"/>
        <rFont val="Verdana"/>
        <family val="2"/>
      </rPr>
      <t xml:space="preserve">TUMOR MALIGNO DE LA MEDULA
</t>
    </r>
    <r>
      <rPr>
        <sz val="7.5"/>
        <rFont val="Verdana"/>
        <family val="2"/>
      </rPr>
      <t>ESPINAL</t>
    </r>
  </si>
  <si>
    <r>
      <rPr>
        <sz val="7.5"/>
        <rFont val="Verdana"/>
        <family val="2"/>
      </rPr>
      <t>C721</t>
    </r>
  </si>
  <si>
    <r>
      <rPr>
        <sz val="7.5"/>
        <rFont val="Verdana"/>
        <family val="2"/>
      </rPr>
      <t xml:space="preserve">TUMOR MALIGNO DE LA COLA DE
</t>
    </r>
    <r>
      <rPr>
        <sz val="7.5"/>
        <rFont val="Verdana"/>
        <family val="2"/>
      </rPr>
      <t>CABALLO</t>
    </r>
  </si>
  <si>
    <r>
      <rPr>
        <sz val="7.5"/>
        <rFont val="Verdana"/>
        <family val="2"/>
      </rPr>
      <t>C722</t>
    </r>
  </si>
  <si>
    <r>
      <rPr>
        <sz val="7.5"/>
        <rFont val="Verdana"/>
        <family val="2"/>
      </rPr>
      <t xml:space="preserve">TUMOR MALIGNO DEL NERVIO
</t>
    </r>
    <r>
      <rPr>
        <sz val="7.5"/>
        <rFont val="Verdana"/>
        <family val="2"/>
      </rPr>
      <t>OLFATORIO</t>
    </r>
  </si>
  <si>
    <r>
      <rPr>
        <sz val="7.5"/>
        <rFont val="Verdana"/>
        <family val="2"/>
      </rPr>
      <t>C723</t>
    </r>
  </si>
  <si>
    <r>
      <rPr>
        <sz val="7.5"/>
        <rFont val="Verdana"/>
        <family val="2"/>
      </rPr>
      <t>TUMOR MALIGNO DEL NERVIO OPTICO</t>
    </r>
  </si>
  <si>
    <r>
      <rPr>
        <sz val="7.5"/>
        <rFont val="Verdana"/>
        <family val="2"/>
      </rPr>
      <t>C724</t>
    </r>
  </si>
  <si>
    <r>
      <rPr>
        <sz val="7.5"/>
        <rFont val="Verdana"/>
        <family val="2"/>
      </rPr>
      <t>TUMOR MALIGNO DEL NERVIO ACUSTICO</t>
    </r>
  </si>
  <si>
    <r>
      <rPr>
        <sz val="7.5"/>
        <rFont val="Verdana"/>
        <family val="2"/>
      </rPr>
      <t>C725</t>
    </r>
  </si>
  <si>
    <r>
      <rPr>
        <sz val="7.5"/>
        <rFont val="Verdana"/>
        <family val="2"/>
      </rPr>
      <t>TUMOR MALIGNO DE OTROS NERVIOS CRANEALES Y LOS NO ESPECIFICADOS</t>
    </r>
  </si>
  <si>
    <r>
      <rPr>
        <sz val="7.5"/>
        <rFont val="Verdana"/>
        <family val="2"/>
      </rPr>
      <t>C728</t>
    </r>
  </si>
  <si>
    <r>
      <rPr>
        <sz val="7.5"/>
        <rFont val="Verdana"/>
        <family val="2"/>
      </rPr>
      <t xml:space="preserve">LESION DE SITIOS CONTIGUOS DEL
</t>
    </r>
    <r>
      <rPr>
        <sz val="7.5"/>
        <rFont val="Verdana"/>
        <family val="2"/>
      </rPr>
      <t>ENCEFALO Y OTRAS PARTES DEL SISTEMA NERVIOSO CENTRAL</t>
    </r>
  </si>
  <si>
    <r>
      <rPr>
        <sz val="7.5"/>
        <rFont val="Verdana"/>
        <family val="2"/>
      </rPr>
      <t>C729</t>
    </r>
  </si>
  <si>
    <r>
      <rPr>
        <sz val="7.5"/>
        <rFont val="Verdana"/>
        <family val="2"/>
      </rPr>
      <t xml:space="preserve">TUMOR MALIGNO DEL SISTEMA
</t>
    </r>
    <r>
      <rPr>
        <sz val="7.5"/>
        <rFont val="Verdana"/>
        <family val="2"/>
      </rPr>
      <t>NERVIOSO CENTRAL, SIN OTRA ESPECIFICACION</t>
    </r>
  </si>
  <si>
    <r>
      <rPr>
        <sz val="7.5"/>
        <rFont val="Verdana"/>
        <family val="2"/>
      </rPr>
      <t>C73X</t>
    </r>
  </si>
  <si>
    <r>
      <rPr>
        <sz val="7.5"/>
        <rFont val="Verdana"/>
        <family val="2"/>
      </rPr>
      <t xml:space="preserve">TUMOR MALIGNO DE LA GLANDULA
</t>
    </r>
    <r>
      <rPr>
        <sz val="7.5"/>
        <rFont val="Verdana"/>
        <family val="2"/>
      </rPr>
      <t>TIROIDES</t>
    </r>
  </si>
  <si>
    <r>
      <rPr>
        <sz val="7.5"/>
        <rFont val="Verdana"/>
        <family val="2"/>
      </rPr>
      <t>C740</t>
    </r>
  </si>
  <si>
    <r>
      <rPr>
        <sz val="7.5"/>
        <rFont val="Verdana"/>
        <family val="2"/>
      </rPr>
      <t xml:space="preserve">TUMOR MALIGNO DE LA CORTEZA DE LA
</t>
    </r>
    <r>
      <rPr>
        <sz val="7.5"/>
        <rFont val="Verdana"/>
        <family val="2"/>
      </rPr>
      <t>GLANDULA SUPRARRENAL</t>
    </r>
  </si>
  <si>
    <r>
      <rPr>
        <sz val="7.5"/>
        <rFont val="Verdana"/>
        <family val="2"/>
      </rPr>
      <t>C741</t>
    </r>
  </si>
  <si>
    <r>
      <rPr>
        <sz val="7.5"/>
        <rFont val="Verdana"/>
        <family val="2"/>
      </rPr>
      <t xml:space="preserve">TUMOR MALIGNO DE LA MEDULA DE LA
</t>
    </r>
    <r>
      <rPr>
        <sz val="7.5"/>
        <rFont val="Verdana"/>
        <family val="2"/>
      </rPr>
      <t>GLANDULA SUPRARRENAL</t>
    </r>
  </si>
  <si>
    <r>
      <rPr>
        <sz val="7.5"/>
        <rFont val="Verdana"/>
        <family val="2"/>
      </rPr>
      <t>C749</t>
    </r>
  </si>
  <si>
    <r>
      <rPr>
        <sz val="7.5"/>
        <rFont val="Verdana"/>
        <family val="2"/>
      </rPr>
      <t>TUMOR MALIGNO DE LA GLANDULA SUPRARRENAL, PARTE NO ESPECIFICADA</t>
    </r>
  </si>
  <si>
    <r>
      <rPr>
        <sz val="7.5"/>
        <rFont val="Verdana"/>
        <family val="2"/>
      </rPr>
      <t>C750</t>
    </r>
  </si>
  <si>
    <r>
      <rPr>
        <sz val="7.5"/>
        <rFont val="Verdana"/>
        <family val="2"/>
      </rPr>
      <t xml:space="preserve">TUMOR MALIGNO DE LA GLANDULA
</t>
    </r>
    <r>
      <rPr>
        <sz val="7.5"/>
        <rFont val="Verdana"/>
        <family val="2"/>
      </rPr>
      <t>PARATIROIDES</t>
    </r>
  </si>
  <si>
    <r>
      <rPr>
        <sz val="7.5"/>
        <rFont val="Verdana"/>
        <family val="2"/>
      </rPr>
      <t>C751</t>
    </r>
  </si>
  <si>
    <r>
      <rPr>
        <sz val="7.5"/>
        <rFont val="Verdana"/>
        <family val="2"/>
      </rPr>
      <t>TUMOR MALIGNO DE LA HIPOFISIS</t>
    </r>
  </si>
  <si>
    <r>
      <rPr>
        <sz val="7.5"/>
        <rFont val="Verdana"/>
        <family val="2"/>
      </rPr>
      <t>C752</t>
    </r>
  </si>
  <si>
    <r>
      <rPr>
        <sz val="7.5"/>
        <rFont val="Verdana"/>
        <family val="2"/>
      </rPr>
      <t xml:space="preserve">TUMOR MALIGNO DEL CONDUCTO
</t>
    </r>
    <r>
      <rPr>
        <sz val="7.5"/>
        <rFont val="Verdana"/>
        <family val="2"/>
      </rPr>
      <t>CRANEOFARINGEO</t>
    </r>
  </si>
  <si>
    <r>
      <rPr>
        <sz val="7.5"/>
        <rFont val="Verdana"/>
        <family val="2"/>
      </rPr>
      <t>C753</t>
    </r>
  </si>
  <si>
    <r>
      <rPr>
        <sz val="7.5"/>
        <rFont val="Verdana"/>
        <family val="2"/>
      </rPr>
      <t xml:space="preserve">TUMOR MALIGNO DE LA GLANDULA
</t>
    </r>
    <r>
      <rPr>
        <sz val="7.5"/>
        <rFont val="Verdana"/>
        <family val="2"/>
      </rPr>
      <t>PINEAL</t>
    </r>
  </si>
  <si>
    <r>
      <rPr>
        <sz val="7.5"/>
        <rFont val="Verdana"/>
        <family val="2"/>
      </rPr>
      <t>C754</t>
    </r>
  </si>
  <si>
    <r>
      <rPr>
        <sz val="7.5"/>
        <rFont val="Verdana"/>
        <family val="2"/>
      </rPr>
      <t xml:space="preserve">TUMOR MALIGNO DEL CUERPO
</t>
    </r>
    <r>
      <rPr>
        <sz val="7.5"/>
        <rFont val="Verdana"/>
        <family val="2"/>
      </rPr>
      <t>CAROTIDEO</t>
    </r>
  </si>
  <si>
    <r>
      <rPr>
        <sz val="7.5"/>
        <rFont val="Verdana"/>
        <family val="2"/>
      </rPr>
      <t>C755</t>
    </r>
  </si>
  <si>
    <r>
      <rPr>
        <sz val="7.5"/>
        <rFont val="Verdana"/>
        <family val="2"/>
      </rPr>
      <t>TUMOR MALIGNO DEL CUERPO AORTICO Y OTROS CUERPOS CROMAFINES</t>
    </r>
  </si>
  <si>
    <r>
      <rPr>
        <sz val="7.5"/>
        <rFont val="Verdana"/>
        <family val="2"/>
      </rPr>
      <t>C758</t>
    </r>
  </si>
  <si>
    <r>
      <rPr>
        <sz val="7.5"/>
        <rFont val="Verdana"/>
        <family val="2"/>
      </rPr>
      <t>TUMOR MALIGNO PLURIGLANDULAR, NO ESPECIFICADO</t>
    </r>
  </si>
  <si>
    <r>
      <rPr>
        <sz val="7.5"/>
        <rFont val="Verdana"/>
        <family val="2"/>
      </rPr>
      <t>C759</t>
    </r>
  </si>
  <si>
    <r>
      <rPr>
        <sz val="7.5"/>
        <rFont val="Verdana"/>
        <family val="2"/>
      </rPr>
      <t xml:space="preserve">TUMOR MALIGNO DE GLANDULA
</t>
    </r>
    <r>
      <rPr>
        <sz val="7.5"/>
        <rFont val="Verdana"/>
        <family val="2"/>
      </rPr>
      <t>ENDOCRINA NO ESPECIFICADA</t>
    </r>
  </si>
  <si>
    <r>
      <rPr>
        <sz val="7.5"/>
        <rFont val="Verdana"/>
        <family val="2"/>
      </rPr>
      <t>C760</t>
    </r>
  </si>
  <si>
    <r>
      <rPr>
        <sz val="7.5"/>
        <rFont val="Verdana"/>
        <family val="2"/>
      </rPr>
      <t xml:space="preserve">TUMOR MALIGNO DE LA CABEZA, CARA Y
</t>
    </r>
    <r>
      <rPr>
        <sz val="7.5"/>
        <rFont val="Verdana"/>
        <family val="2"/>
      </rPr>
      <t>CUELLO</t>
    </r>
  </si>
  <si>
    <r>
      <rPr>
        <sz val="7.5"/>
        <rFont val="Verdana"/>
        <family val="2"/>
      </rPr>
      <t>C761</t>
    </r>
  </si>
  <si>
    <r>
      <rPr>
        <sz val="7.5"/>
        <rFont val="Verdana"/>
        <family val="2"/>
      </rPr>
      <t>TUMOR MALIGNO DEL TORAX</t>
    </r>
  </si>
  <si>
    <r>
      <rPr>
        <sz val="7.5"/>
        <rFont val="Verdana"/>
        <family val="2"/>
      </rPr>
      <t>C762</t>
    </r>
  </si>
  <si>
    <r>
      <rPr>
        <sz val="7.5"/>
        <rFont val="Verdana"/>
        <family val="2"/>
      </rPr>
      <t>TUMOR MALIGNO DEL ABDOMEN</t>
    </r>
  </si>
  <si>
    <r>
      <rPr>
        <sz val="7.5"/>
        <rFont val="Verdana"/>
        <family val="2"/>
      </rPr>
      <t>C763</t>
    </r>
  </si>
  <si>
    <r>
      <rPr>
        <sz val="7.5"/>
        <rFont val="Verdana"/>
        <family val="2"/>
      </rPr>
      <t>TUMOR MALIGNO DE LA PELVIS</t>
    </r>
  </si>
  <si>
    <r>
      <rPr>
        <sz val="7.5"/>
        <rFont val="Verdana"/>
        <family val="2"/>
      </rPr>
      <t>C764</t>
    </r>
  </si>
  <si>
    <r>
      <rPr>
        <sz val="7.5"/>
        <rFont val="Verdana"/>
        <family val="2"/>
      </rPr>
      <t xml:space="preserve">TUMOR MALIGNO DEL MIEMBRO
</t>
    </r>
    <r>
      <rPr>
        <sz val="7.5"/>
        <rFont val="Verdana"/>
        <family val="2"/>
      </rPr>
      <t>SUPERIOR</t>
    </r>
  </si>
  <si>
    <r>
      <rPr>
        <sz val="7.5"/>
        <rFont val="Verdana"/>
        <family val="2"/>
      </rPr>
      <t>C765</t>
    </r>
  </si>
  <si>
    <r>
      <rPr>
        <sz val="7.5"/>
        <rFont val="Verdana"/>
        <family val="2"/>
      </rPr>
      <t xml:space="preserve">TUMOR MALIGNO DEL MIEMBRO
</t>
    </r>
    <r>
      <rPr>
        <sz val="7.5"/>
        <rFont val="Verdana"/>
        <family val="2"/>
      </rPr>
      <t>INFERIOR</t>
    </r>
  </si>
  <si>
    <r>
      <rPr>
        <sz val="7.5"/>
        <rFont val="Verdana"/>
        <family val="2"/>
      </rPr>
      <t>C767</t>
    </r>
  </si>
  <si>
    <r>
      <rPr>
        <sz val="7.5"/>
        <rFont val="Verdana"/>
        <family val="2"/>
      </rPr>
      <t xml:space="preserve">TUMOR MALIGNO DE OTROS SITIOS MAL
</t>
    </r>
    <r>
      <rPr>
        <sz val="7.5"/>
        <rFont val="Verdana"/>
        <family val="2"/>
      </rPr>
      <t>DEFINIDOS</t>
    </r>
  </si>
  <si>
    <r>
      <rPr>
        <sz val="7.5"/>
        <rFont val="Verdana"/>
        <family val="2"/>
      </rPr>
      <t>C768</t>
    </r>
  </si>
  <si>
    <r>
      <rPr>
        <sz val="7.5"/>
        <rFont val="Verdana"/>
        <family val="2"/>
      </rPr>
      <t xml:space="preserve">LESION DE SITIOS CONTIGUOS MAL
</t>
    </r>
    <r>
      <rPr>
        <sz val="7.5"/>
        <rFont val="Verdana"/>
        <family val="2"/>
      </rPr>
      <t>DEFINIDOS</t>
    </r>
  </si>
  <si>
    <r>
      <rPr>
        <sz val="7.5"/>
        <rFont val="Verdana"/>
        <family val="2"/>
      </rPr>
      <t>C770</t>
    </r>
  </si>
  <si>
    <r>
      <rPr>
        <sz val="7.5"/>
        <rFont val="Verdana"/>
        <family val="2"/>
      </rPr>
      <t xml:space="preserve">TUMOR MALIGNO DE LOS GANGLIOS
</t>
    </r>
    <r>
      <rPr>
        <sz val="7.5"/>
        <rFont val="Verdana"/>
        <family val="2"/>
      </rPr>
      <t>LINFATICOS DE LA CABEZA, CARA Y CUELLO</t>
    </r>
  </si>
  <si>
    <r>
      <rPr>
        <sz val="7.5"/>
        <rFont val="Verdana"/>
        <family val="2"/>
      </rPr>
      <t>C771</t>
    </r>
  </si>
  <si>
    <r>
      <rPr>
        <sz val="7.5"/>
        <rFont val="Verdana"/>
        <family val="2"/>
      </rPr>
      <t>TUMOR MALIGNO DE LOS GANGLIOS LINFATICOS INTRATORACICOS</t>
    </r>
  </si>
  <si>
    <r>
      <rPr>
        <sz val="7.5"/>
        <rFont val="Verdana"/>
        <family val="2"/>
      </rPr>
      <t>C772</t>
    </r>
  </si>
  <si>
    <r>
      <rPr>
        <sz val="7.5"/>
        <rFont val="Verdana"/>
        <family val="2"/>
      </rPr>
      <t>TUMOR MALIGNO DE LOS GANGLIOS LINFATICOS INTRAABDOMINALES</t>
    </r>
  </si>
  <si>
    <r>
      <rPr>
        <sz val="7.5"/>
        <rFont val="Verdana"/>
        <family val="2"/>
      </rPr>
      <t>C773</t>
    </r>
  </si>
  <si>
    <r>
      <rPr>
        <sz val="7.5"/>
        <rFont val="Verdana"/>
        <family val="2"/>
      </rPr>
      <t xml:space="preserve">TUMOR MALIGNO DE LOS GANGLIOS
</t>
    </r>
    <r>
      <rPr>
        <sz val="7.5"/>
        <rFont val="Verdana"/>
        <family val="2"/>
      </rPr>
      <t>LINFATICOS DE LA AXILA Y DEL MIEMBRO SUPERIOR</t>
    </r>
  </si>
  <si>
    <r>
      <rPr>
        <sz val="7.5"/>
        <rFont val="Verdana"/>
        <family val="2"/>
      </rPr>
      <t>C774</t>
    </r>
  </si>
  <si>
    <r>
      <rPr>
        <sz val="7.5"/>
        <rFont val="Verdana"/>
        <family val="2"/>
      </rPr>
      <t>TUMOR MALIGNO DE LOS GANGLIOS LINFATICOS DE LA REGION INGUINAL Y DEL MIEMBRO INFERIOR</t>
    </r>
  </si>
  <si>
    <r>
      <rPr>
        <sz val="7.5"/>
        <rFont val="Verdana"/>
        <family val="2"/>
      </rPr>
      <t>C775</t>
    </r>
  </si>
  <si>
    <r>
      <rPr>
        <sz val="7.5"/>
        <rFont val="Verdana"/>
        <family val="2"/>
      </rPr>
      <t>TUMOR MALIGNO DE LOS GANGLIOS LINFATICOS DE LA PELVIS</t>
    </r>
  </si>
  <si>
    <r>
      <rPr>
        <sz val="7.5"/>
        <rFont val="Verdana"/>
        <family val="2"/>
      </rPr>
      <t>C778</t>
    </r>
  </si>
  <si>
    <r>
      <rPr>
        <sz val="7.5"/>
        <rFont val="Verdana"/>
        <family val="2"/>
      </rPr>
      <t>TUMOR MALIGNO DE LOS GANGLIOS LINFATICOS DE REGIONES MULTIPLES</t>
    </r>
  </si>
  <si>
    <r>
      <rPr>
        <sz val="7.5"/>
        <rFont val="Verdana"/>
        <family val="2"/>
      </rPr>
      <t>C779</t>
    </r>
  </si>
  <si>
    <r>
      <rPr>
        <sz val="7.5"/>
        <rFont val="Verdana"/>
        <family val="2"/>
      </rPr>
      <t>TUMOR MALIGNO DEL GANGLIO LINFATICO, SITIO NO ESPECIFICADO</t>
    </r>
  </si>
  <si>
    <r>
      <rPr>
        <sz val="7.5"/>
        <rFont val="Verdana"/>
        <family val="2"/>
      </rPr>
      <t>C780</t>
    </r>
  </si>
  <si>
    <r>
      <rPr>
        <sz val="7.5"/>
        <rFont val="Verdana"/>
        <family val="2"/>
      </rPr>
      <t xml:space="preserve">TUMOR MALIGNO SECUNDARIO DEL
</t>
    </r>
    <r>
      <rPr>
        <sz val="7.5"/>
        <rFont val="Verdana"/>
        <family val="2"/>
      </rPr>
      <t>PULMON</t>
    </r>
  </si>
  <si>
    <r>
      <rPr>
        <sz val="7.5"/>
        <rFont val="Verdana"/>
        <family val="2"/>
      </rPr>
      <t>C781</t>
    </r>
  </si>
  <si>
    <r>
      <rPr>
        <sz val="7.5"/>
        <rFont val="Verdana"/>
        <family val="2"/>
      </rPr>
      <t xml:space="preserve">TUMOR MALIGNO SECUNDARIO DEL
</t>
    </r>
    <r>
      <rPr>
        <sz val="7.5"/>
        <rFont val="Verdana"/>
        <family val="2"/>
      </rPr>
      <t>MEDIASTINO</t>
    </r>
  </si>
  <si>
    <r>
      <rPr>
        <sz val="7.5"/>
        <rFont val="Verdana"/>
        <family val="2"/>
      </rPr>
      <t>C782</t>
    </r>
  </si>
  <si>
    <r>
      <rPr>
        <sz val="7.5"/>
        <rFont val="Verdana"/>
        <family val="2"/>
      </rPr>
      <t xml:space="preserve">TUMOR MALIGNO SECUNDARIO DE LA
</t>
    </r>
    <r>
      <rPr>
        <sz val="7.5"/>
        <rFont val="Verdana"/>
        <family val="2"/>
      </rPr>
      <t>PLEURA</t>
    </r>
  </si>
  <si>
    <r>
      <rPr>
        <sz val="7.5"/>
        <rFont val="Verdana"/>
        <family val="2"/>
      </rPr>
      <t>C783</t>
    </r>
  </si>
  <si>
    <r>
      <rPr>
        <sz val="7.5"/>
        <rFont val="Verdana"/>
        <family val="2"/>
      </rPr>
      <t xml:space="preserve">TUMOR MALIGNO SECUNDARIO DE
</t>
    </r>
    <r>
      <rPr>
        <sz val="7.5"/>
        <rFont val="Verdana"/>
        <family val="2"/>
      </rPr>
      <t>OTROS ORGANOS RESPIRATORIOS Y DE LOS NO ESPECIFICADOS</t>
    </r>
  </si>
  <si>
    <r>
      <rPr>
        <sz val="7.5"/>
        <rFont val="Verdana"/>
        <family val="2"/>
      </rPr>
      <t>C784</t>
    </r>
  </si>
  <si>
    <r>
      <rPr>
        <sz val="7.5"/>
        <rFont val="Verdana"/>
        <family val="2"/>
      </rPr>
      <t xml:space="preserve">TUMOR MALIGNO SECUNDARIO DEL
</t>
    </r>
    <r>
      <rPr>
        <sz val="7.5"/>
        <rFont val="Verdana"/>
        <family val="2"/>
      </rPr>
      <t>INTESTINO DELGADO</t>
    </r>
  </si>
  <si>
    <r>
      <rPr>
        <sz val="7.5"/>
        <rFont val="Verdana"/>
        <family val="2"/>
      </rPr>
      <t>C785</t>
    </r>
  </si>
  <si>
    <r>
      <rPr>
        <sz val="7.5"/>
        <rFont val="Verdana"/>
        <family val="2"/>
      </rPr>
      <t xml:space="preserve">TUMOR MALIGNO SECUNDARIO DEL
</t>
    </r>
    <r>
      <rPr>
        <sz val="7.5"/>
        <rFont val="Verdana"/>
        <family val="2"/>
      </rPr>
      <t>INTESTINO GRUESO Y DEL RECTO</t>
    </r>
  </si>
  <si>
    <r>
      <rPr>
        <sz val="7.5"/>
        <rFont val="Verdana"/>
        <family val="2"/>
      </rPr>
      <t>C786</t>
    </r>
  </si>
  <si>
    <r>
      <rPr>
        <sz val="7.5"/>
        <rFont val="Verdana"/>
        <family val="2"/>
      </rPr>
      <t>TUMOR MALIGNO SECUNDARIO DEL PERITONEO Y DEL RETROPERITONEO</t>
    </r>
  </si>
  <si>
    <r>
      <rPr>
        <sz val="7.5"/>
        <rFont val="Verdana"/>
        <family val="2"/>
      </rPr>
      <t>C787</t>
    </r>
  </si>
  <si>
    <r>
      <rPr>
        <sz val="7.5"/>
        <rFont val="Verdana"/>
        <family val="2"/>
      </rPr>
      <t xml:space="preserve">TUMOR MALIGNO SECUNDARIO DEL
</t>
    </r>
    <r>
      <rPr>
        <sz val="7.5"/>
        <rFont val="Verdana"/>
        <family val="2"/>
      </rPr>
      <t>HIGADO</t>
    </r>
  </si>
  <si>
    <r>
      <rPr>
        <sz val="7.5"/>
        <rFont val="Verdana"/>
        <family val="2"/>
      </rPr>
      <t>C788</t>
    </r>
  </si>
  <si>
    <r>
      <rPr>
        <sz val="7.5"/>
        <rFont val="Verdana"/>
        <family val="2"/>
      </rPr>
      <t xml:space="preserve">TUMOR MALIGNO SECUNDARIO DE
</t>
    </r>
    <r>
      <rPr>
        <sz val="7.5"/>
        <rFont val="Verdana"/>
        <family val="2"/>
      </rPr>
      <t>OTROS ORGANOS DIGESTIVOS Y DE LOS NO ESPECIFICADOS</t>
    </r>
  </si>
  <si>
    <r>
      <rPr>
        <sz val="7.5"/>
        <rFont val="Verdana"/>
        <family val="2"/>
      </rPr>
      <t>C790</t>
    </r>
  </si>
  <si>
    <r>
      <rPr>
        <sz val="7.5"/>
        <rFont val="Verdana"/>
        <family val="2"/>
      </rPr>
      <t xml:space="preserve">TUMOR MALIGNO SECUNDARIO DEL
</t>
    </r>
    <r>
      <rPr>
        <sz val="7.5"/>
        <rFont val="Verdana"/>
        <family val="2"/>
      </rPr>
      <t>RIÑON Y DE LA PELVIS RENAL</t>
    </r>
  </si>
  <si>
    <r>
      <rPr>
        <sz val="7.5"/>
        <rFont val="Verdana"/>
        <family val="2"/>
      </rPr>
      <t>C791</t>
    </r>
  </si>
  <si>
    <r>
      <rPr>
        <sz val="7.5"/>
        <rFont val="Verdana"/>
        <family val="2"/>
      </rPr>
      <t xml:space="preserve">TUMOR MALIGNO SECUNDARIO DE LA
</t>
    </r>
    <r>
      <rPr>
        <sz val="7.5"/>
        <rFont val="Verdana"/>
        <family val="2"/>
      </rPr>
      <t>VEJIGA, Y DE OTROS ORGANOS Y LOS NO ESPECIFICADOS DE LAS VIAS URINARIAS</t>
    </r>
  </si>
  <si>
    <r>
      <rPr>
        <sz val="7.5"/>
        <rFont val="Verdana"/>
        <family val="2"/>
      </rPr>
      <t>C792</t>
    </r>
  </si>
  <si>
    <r>
      <rPr>
        <sz val="7.5"/>
        <rFont val="Verdana"/>
        <family val="2"/>
      </rPr>
      <t xml:space="preserve">TUMOR MALIGNO SECUNDARIO DE LA
</t>
    </r>
    <r>
      <rPr>
        <sz val="7.5"/>
        <rFont val="Verdana"/>
        <family val="2"/>
      </rPr>
      <t>PIEL</t>
    </r>
  </si>
  <si>
    <r>
      <rPr>
        <sz val="7.5"/>
        <rFont val="Verdana"/>
        <family val="2"/>
      </rPr>
      <t>C793</t>
    </r>
  </si>
  <si>
    <r>
      <rPr>
        <sz val="7.5"/>
        <rFont val="Verdana"/>
        <family val="2"/>
      </rPr>
      <t xml:space="preserve">TUMOR MALIGNO SECUNDARIO DEL
</t>
    </r>
    <r>
      <rPr>
        <sz val="7.5"/>
        <rFont val="Verdana"/>
        <family val="2"/>
      </rPr>
      <t>ENCEFALO Y DE LAS MENINGES CEREBRALES</t>
    </r>
  </si>
  <si>
    <r>
      <rPr>
        <sz val="7.5"/>
        <rFont val="Verdana"/>
        <family val="2"/>
      </rPr>
      <t>C794</t>
    </r>
  </si>
  <si>
    <r>
      <rPr>
        <sz val="7.5"/>
        <rFont val="Verdana"/>
        <family val="2"/>
      </rPr>
      <t>TUMOR MALIGNO SECUNDARIO DE OTRAS PARTES DEL SISTEMA NERVIOSO Y DE LAS NO ESPECIFICADAS</t>
    </r>
  </si>
  <si>
    <r>
      <rPr>
        <sz val="7.5"/>
        <rFont val="Verdana"/>
        <family val="2"/>
      </rPr>
      <t>C795</t>
    </r>
  </si>
  <si>
    <r>
      <rPr>
        <sz val="7.5"/>
        <rFont val="Verdana"/>
        <family val="2"/>
      </rPr>
      <t>TUMOR MALIGNO SECUNDARIO DE LOS HUESOS Y DE LA MEDULA OSEA</t>
    </r>
  </si>
  <si>
    <r>
      <rPr>
        <sz val="7.5"/>
        <rFont val="Verdana"/>
        <family val="2"/>
      </rPr>
      <t>C796</t>
    </r>
  </si>
  <si>
    <r>
      <rPr>
        <sz val="7.5"/>
        <rFont val="Verdana"/>
        <family val="2"/>
      </rPr>
      <t xml:space="preserve">TUMOR MALIGNO SECUNDARIO DEL
</t>
    </r>
    <r>
      <rPr>
        <sz val="7.5"/>
        <rFont val="Verdana"/>
        <family val="2"/>
      </rPr>
      <t>OVARIO</t>
    </r>
  </si>
  <si>
    <r>
      <rPr>
        <sz val="7.5"/>
        <rFont val="Verdana"/>
        <family val="2"/>
      </rPr>
      <t>C797</t>
    </r>
  </si>
  <si>
    <r>
      <rPr>
        <sz val="7.5"/>
        <rFont val="Verdana"/>
        <family val="2"/>
      </rPr>
      <t xml:space="preserve">TUMOR MALIGNO SECUNDARIO DE LA
</t>
    </r>
    <r>
      <rPr>
        <sz val="7.5"/>
        <rFont val="Verdana"/>
        <family val="2"/>
      </rPr>
      <t>GLANDULA SUPRARRENAL</t>
    </r>
  </si>
  <si>
    <r>
      <rPr>
        <sz val="7.5"/>
        <rFont val="Verdana"/>
        <family val="2"/>
      </rPr>
      <t>C798</t>
    </r>
  </si>
  <si>
    <r>
      <rPr>
        <sz val="7.5"/>
        <rFont val="Verdana"/>
        <family val="2"/>
      </rPr>
      <t xml:space="preserve">TUMOR MALIGNO SECUNDARIO DE
</t>
    </r>
    <r>
      <rPr>
        <sz val="7.5"/>
        <rFont val="Verdana"/>
        <family val="2"/>
      </rPr>
      <t>OTROS SITIOS ESPECIFICADOS</t>
    </r>
  </si>
  <si>
    <r>
      <rPr>
        <sz val="7.5"/>
        <rFont val="Verdana"/>
        <family val="2"/>
      </rPr>
      <t>C80X</t>
    </r>
  </si>
  <si>
    <r>
      <rPr>
        <sz val="7.5"/>
        <rFont val="Verdana"/>
        <family val="2"/>
      </rPr>
      <t xml:space="preserve">TUMOR MALIGNO DE SITIOS NO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</si>
  <si>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C810</t>
    </r>
  </si>
  <si>
    <r>
      <rPr>
        <sz val="7.5"/>
        <rFont val="Verdana"/>
        <family val="2"/>
      </rPr>
      <t xml:space="preserve">ENFERMEDAD DE HODGKIN CON
</t>
    </r>
    <r>
      <rPr>
        <sz val="7.5"/>
        <rFont val="Verdana"/>
        <family val="2"/>
      </rPr>
      <t>PREDOMINIO LINFOCITICO</t>
    </r>
  </si>
  <si>
    <r>
      <rPr>
        <sz val="7.5"/>
        <rFont val="Verdana"/>
        <family val="2"/>
      </rPr>
      <t>C811</t>
    </r>
  </si>
  <si>
    <r>
      <rPr>
        <sz val="7.5"/>
        <rFont val="Verdana"/>
        <family val="2"/>
      </rPr>
      <t xml:space="preserve">ENFERMEDAD DE HODGKIN CON
</t>
    </r>
    <r>
      <rPr>
        <sz val="7.5"/>
        <rFont val="Verdana"/>
        <family val="2"/>
      </rPr>
      <t>ESCLEROSIS NODULAR</t>
    </r>
  </si>
  <si>
    <r>
      <rPr>
        <sz val="7.5"/>
        <rFont val="Verdana"/>
        <family val="2"/>
      </rPr>
      <t>C812</t>
    </r>
  </si>
  <si>
    <r>
      <rPr>
        <sz val="7.5"/>
        <rFont val="Verdana"/>
        <family val="2"/>
      </rPr>
      <t xml:space="preserve">ENFERMEDAD DE HODGKIN CON
</t>
    </r>
    <r>
      <rPr>
        <sz val="7.5"/>
        <rFont val="Verdana"/>
        <family val="2"/>
      </rPr>
      <t>CELULARIDAD MIXTA</t>
    </r>
  </si>
  <si>
    <r>
      <rPr>
        <sz val="7.5"/>
        <rFont val="Verdana"/>
        <family val="2"/>
      </rPr>
      <t>C813</t>
    </r>
  </si>
  <si>
    <r>
      <rPr>
        <sz val="7.5"/>
        <rFont val="Verdana"/>
        <family val="2"/>
      </rPr>
      <t xml:space="preserve">ENFERMEDAD DE HODGKIN CON
</t>
    </r>
    <r>
      <rPr>
        <sz val="7.5"/>
        <rFont val="Verdana"/>
        <family val="2"/>
      </rPr>
      <t>DEPLECION LINFOCITICA</t>
    </r>
  </si>
  <si>
    <r>
      <rPr>
        <sz val="7.5"/>
        <rFont val="Verdana"/>
        <family val="2"/>
      </rPr>
      <t>C817</t>
    </r>
  </si>
  <si>
    <r>
      <rPr>
        <sz val="7.5"/>
        <rFont val="Verdana"/>
        <family val="2"/>
      </rPr>
      <t xml:space="preserve">OTROS TIPOS DE ENFERMEDAD DE
</t>
    </r>
    <r>
      <rPr>
        <sz val="7.5"/>
        <rFont val="Verdana"/>
        <family val="2"/>
      </rPr>
      <t>HODGKIN</t>
    </r>
  </si>
  <si>
    <r>
      <rPr>
        <sz val="7.5"/>
        <rFont val="Verdana"/>
        <family val="2"/>
      </rPr>
      <t>C819</t>
    </r>
  </si>
  <si>
    <r>
      <rPr>
        <sz val="7.5"/>
        <rFont val="Verdana"/>
        <family val="2"/>
      </rPr>
      <t xml:space="preserve">ENFERMEDAD DE HODGKIN,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</si>
  <si>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C820</t>
    </r>
  </si>
  <si>
    <r>
      <rPr>
        <sz val="7.5"/>
        <rFont val="Verdana"/>
        <family val="2"/>
      </rPr>
      <t xml:space="preserve">LINFOMA NO HODGKIN DE CELULAS
</t>
    </r>
    <r>
      <rPr>
        <sz val="7.5"/>
        <rFont val="Verdana"/>
        <family val="2"/>
      </rPr>
      <t>PEQUEÑAS HENDIDAS, FOLICULAR</t>
    </r>
  </si>
  <si>
    <r>
      <rPr>
        <sz val="7.5"/>
        <rFont val="Verdana"/>
        <family val="2"/>
      </rPr>
      <t>C821</t>
    </r>
  </si>
  <si>
    <r>
      <rPr>
        <sz val="7.5"/>
        <rFont val="Verdana"/>
        <family val="2"/>
      </rPr>
      <t xml:space="preserve">LINFOMA NO HODGKIN MIXTO, DE
</t>
    </r>
    <r>
      <rPr>
        <sz val="7.5"/>
        <rFont val="Verdana"/>
        <family val="2"/>
      </rPr>
      <t>PEQUEÑAS CELULAS HENDIDAS Y DE GRANDES CELULAS, FOLICULAR</t>
    </r>
  </si>
  <si>
    <r>
      <rPr>
        <sz val="7.5"/>
        <rFont val="Verdana"/>
        <family val="2"/>
      </rPr>
      <t>C822</t>
    </r>
  </si>
  <si>
    <r>
      <rPr>
        <sz val="7.5"/>
        <rFont val="Verdana"/>
        <family val="2"/>
      </rPr>
      <t xml:space="preserve">LINFOMA NO HODGKIN DE CELULAS
</t>
    </r>
    <r>
      <rPr>
        <sz val="7.5"/>
        <rFont val="Verdana"/>
        <family val="2"/>
      </rPr>
      <t>GRANDES, FOLICULAR</t>
    </r>
  </si>
  <si>
    <r>
      <rPr>
        <sz val="7.5"/>
        <rFont val="Verdana"/>
        <family val="2"/>
      </rPr>
      <t>C827</t>
    </r>
  </si>
  <si>
    <r>
      <rPr>
        <sz val="7.5"/>
        <rFont val="Verdana"/>
        <family val="2"/>
      </rPr>
      <t xml:space="preserve">OTROS TIPOS ESPECIFICADOS DE
</t>
    </r>
    <r>
      <rPr>
        <sz val="7.5"/>
        <rFont val="Verdana"/>
        <family val="2"/>
      </rPr>
      <t>LINFOMA NO HODGKIN FOLICULAR</t>
    </r>
  </si>
  <si>
    <r>
      <rPr>
        <sz val="7.5"/>
        <rFont val="Verdana"/>
        <family val="2"/>
      </rPr>
      <t>C829</t>
    </r>
  </si>
  <si>
    <r>
      <rPr>
        <sz val="7.5"/>
        <rFont val="Verdana"/>
        <family val="2"/>
      </rPr>
      <t xml:space="preserve">LINFOMA NO HODGKIN FOLICULAR,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</si>
  <si>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C830</t>
    </r>
  </si>
  <si>
    <r>
      <rPr>
        <sz val="7.5"/>
        <rFont val="Verdana"/>
        <family val="2"/>
      </rPr>
      <t xml:space="preserve">LINFOMA NO HODGKIN DE CELULAS
</t>
    </r>
    <r>
      <rPr>
        <sz val="7.5"/>
        <rFont val="Verdana"/>
        <family val="2"/>
      </rPr>
      <t>PEQUEÑAS (DIFUSO)</t>
    </r>
  </si>
  <si>
    <r>
      <rPr>
        <sz val="7.5"/>
        <rFont val="Verdana"/>
        <family val="2"/>
      </rPr>
      <t>C831</t>
    </r>
  </si>
  <si>
    <r>
      <rPr>
        <sz val="7.5"/>
        <rFont val="Verdana"/>
        <family val="2"/>
      </rPr>
      <t xml:space="preserve">LINFOMA NO HODGKIN DE CELULAS
</t>
    </r>
    <r>
      <rPr>
        <sz val="7.5"/>
        <rFont val="Verdana"/>
        <family val="2"/>
      </rPr>
      <t>PEQUEÑAS HENDIDAS (DIFUSO)</t>
    </r>
  </si>
  <si>
    <r>
      <rPr>
        <sz val="7.5"/>
        <rFont val="Verdana"/>
        <family val="2"/>
      </rPr>
      <t>C832</t>
    </r>
  </si>
  <si>
    <r>
      <rPr>
        <sz val="7.5"/>
        <rFont val="Verdana"/>
        <family val="2"/>
      </rPr>
      <t xml:space="preserve">LINFOMA NO HODGKIN MIXTO, DE
</t>
    </r>
    <r>
      <rPr>
        <sz val="7.5"/>
        <rFont val="Verdana"/>
        <family val="2"/>
      </rPr>
      <t>CELULAS PEQUEÑAS Y GRANDES (DIFUSO)</t>
    </r>
  </si>
  <si>
    <r>
      <rPr>
        <sz val="7.5"/>
        <rFont val="Verdana"/>
        <family val="2"/>
      </rPr>
      <t>C833</t>
    </r>
  </si>
  <si>
    <r>
      <rPr>
        <sz val="7.5"/>
        <rFont val="Verdana"/>
        <family val="2"/>
      </rPr>
      <t xml:space="preserve">LINFOMA NO HODGKIN DE CELULAS
</t>
    </r>
    <r>
      <rPr>
        <sz val="7.5"/>
        <rFont val="Verdana"/>
        <family val="2"/>
      </rPr>
      <t>GRANDES (DIFUSO)</t>
    </r>
  </si>
  <si>
    <r>
      <rPr>
        <sz val="7.5"/>
        <rFont val="Verdana"/>
        <family val="2"/>
      </rPr>
      <t>C834</t>
    </r>
  </si>
  <si>
    <r>
      <rPr>
        <sz val="7.5"/>
        <rFont val="Verdana"/>
        <family val="2"/>
      </rPr>
      <t xml:space="preserve">LINFOMA NO HODGKIN
</t>
    </r>
    <r>
      <rPr>
        <sz val="7.5"/>
        <rFont val="Verdana"/>
        <family val="2"/>
      </rPr>
      <t>INMUNOBLASTICO (DIFUSO)</t>
    </r>
  </si>
  <si>
    <r>
      <rPr>
        <sz val="7.5"/>
        <rFont val="Verdana"/>
        <family val="2"/>
      </rPr>
      <t>C835</t>
    </r>
  </si>
  <si>
    <r>
      <rPr>
        <sz val="7.5"/>
        <rFont val="Verdana"/>
        <family val="2"/>
      </rPr>
      <t xml:space="preserve">LINFOMA NO HODGKIN LINFOBLASTICO
</t>
    </r>
    <r>
      <rPr>
        <sz val="7.5"/>
        <rFont val="Verdana"/>
        <family val="2"/>
      </rPr>
      <t>(DIFUSO)</t>
    </r>
  </si>
  <si>
    <r>
      <rPr>
        <sz val="7.5"/>
        <rFont val="Verdana"/>
        <family val="2"/>
      </rPr>
      <t>C836</t>
    </r>
  </si>
  <si>
    <r>
      <rPr>
        <sz val="7.5"/>
        <rFont val="Verdana"/>
        <family val="2"/>
      </rPr>
      <t xml:space="preserve">LINFOMA NO HODGKIN INDIFERENCIADO
</t>
    </r>
    <r>
      <rPr>
        <sz val="7.5"/>
        <rFont val="Verdana"/>
        <family val="2"/>
      </rPr>
      <t>(DIFUSO)</t>
    </r>
  </si>
  <si>
    <r>
      <rPr>
        <sz val="7.5"/>
        <rFont val="Verdana"/>
        <family val="2"/>
      </rPr>
      <t>C837</t>
    </r>
  </si>
  <si>
    <r>
      <rPr>
        <sz val="7.5"/>
        <rFont val="Verdana"/>
        <family val="2"/>
      </rPr>
      <t>TUMOR DE BURKITT</t>
    </r>
  </si>
  <si>
    <r>
      <rPr>
        <sz val="7.5"/>
        <rFont val="Verdana"/>
        <family val="2"/>
      </rPr>
      <t>C838</t>
    </r>
  </si>
  <si>
    <r>
      <rPr>
        <sz val="7.5"/>
        <rFont val="Verdana"/>
        <family val="2"/>
      </rPr>
      <t xml:space="preserve">OTROS TIPOS ESPECIFICADOS DE
</t>
    </r>
    <r>
      <rPr>
        <sz val="7.5"/>
        <rFont val="Verdana"/>
        <family val="2"/>
      </rPr>
      <t>LINFOMA NO HODGKIN DIFUSO</t>
    </r>
  </si>
  <si>
    <r>
      <rPr>
        <sz val="7.5"/>
        <rFont val="Verdana"/>
        <family val="2"/>
      </rPr>
      <t>C839</t>
    </r>
  </si>
  <si>
    <r>
      <rPr>
        <sz val="7.5"/>
        <rFont val="Verdana"/>
        <family val="2"/>
      </rPr>
      <t xml:space="preserve">LINFOMA NO HODGKIN DIFUSO,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</si>
  <si>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C840</t>
    </r>
  </si>
  <si>
    <r>
      <rPr>
        <sz val="7.5"/>
        <rFont val="Verdana"/>
        <family val="2"/>
      </rPr>
      <t>MICOSIS FUNGOIDE</t>
    </r>
  </si>
  <si>
    <r>
      <rPr>
        <sz val="7.5"/>
        <rFont val="Verdana"/>
        <family val="2"/>
      </rPr>
      <t>C841</t>
    </r>
  </si>
  <si>
    <r>
      <rPr>
        <sz val="7.5"/>
        <rFont val="Verdana"/>
        <family val="2"/>
      </rPr>
      <t>ENFERMEDAD DE SEZARY</t>
    </r>
  </si>
  <si>
    <r>
      <rPr>
        <sz val="7.5"/>
        <rFont val="Verdana"/>
        <family val="2"/>
      </rPr>
      <t>C842</t>
    </r>
  </si>
  <si>
    <r>
      <rPr>
        <sz val="7.5"/>
        <rFont val="Verdana"/>
        <family val="2"/>
      </rPr>
      <t>LINFOMA DE ZONA T</t>
    </r>
  </si>
  <si>
    <r>
      <rPr>
        <sz val="7.5"/>
        <rFont val="Verdana"/>
        <family val="2"/>
      </rPr>
      <t>C843</t>
    </r>
  </si>
  <si>
    <r>
      <rPr>
        <sz val="7.5"/>
        <rFont val="Verdana"/>
        <family val="2"/>
      </rPr>
      <t>LINFOMA LINFOEPITELIOIDE</t>
    </r>
  </si>
  <si>
    <r>
      <rPr>
        <sz val="7.5"/>
        <rFont val="Verdana"/>
        <family val="2"/>
      </rPr>
      <t>C844</t>
    </r>
  </si>
  <si>
    <r>
      <rPr>
        <sz val="7.5"/>
        <rFont val="Verdana"/>
        <family val="2"/>
      </rPr>
      <t>LINFOMA DE CELULAS T PERIFERICO</t>
    </r>
  </si>
  <si>
    <r>
      <rPr>
        <sz val="7.5"/>
        <rFont val="Verdana"/>
        <family val="2"/>
      </rPr>
      <t>C845</t>
    </r>
  </si>
  <si>
    <r>
      <rPr>
        <sz val="7.5"/>
        <rFont val="Verdana"/>
        <family val="2"/>
      </rPr>
      <t xml:space="preserve">OTROS LINFOMAS DE CELULAS Y LOS NO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</si>
  <si>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C850</t>
    </r>
  </si>
  <si>
    <r>
      <rPr>
        <sz val="7.5"/>
        <rFont val="Verdana"/>
        <family val="2"/>
      </rPr>
      <t>LINFOSARCOMA</t>
    </r>
  </si>
  <si>
    <r>
      <rPr>
        <sz val="7.5"/>
        <rFont val="Verdana"/>
        <family val="2"/>
      </rPr>
      <t>C851</t>
    </r>
  </si>
  <si>
    <r>
      <rPr>
        <sz val="7.5"/>
        <rFont val="Verdana"/>
        <family val="2"/>
      </rPr>
      <t xml:space="preserve">LINFOMA DE CELULAS B,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</si>
  <si>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C857</t>
    </r>
  </si>
  <si>
    <r>
      <rPr>
        <sz val="7.5"/>
        <rFont val="Verdana"/>
        <family val="2"/>
      </rPr>
      <t xml:space="preserve">OTROS TIPOS ESPECIFICADOS DE
</t>
    </r>
    <r>
      <rPr>
        <sz val="7.5"/>
        <rFont val="Verdana"/>
        <family val="2"/>
      </rPr>
      <t>LINFOMA NO HODGKIN</t>
    </r>
  </si>
  <si>
    <r>
      <rPr>
        <sz val="7.5"/>
        <rFont val="Verdana"/>
        <family val="2"/>
      </rPr>
      <t>C859</t>
    </r>
  </si>
  <si>
    <r>
      <rPr>
        <sz val="7.5"/>
        <rFont val="Verdana"/>
        <family val="2"/>
      </rPr>
      <t xml:space="preserve">LINFOMA NO HODGKIN,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</si>
  <si>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C880</t>
    </r>
  </si>
  <si>
    <r>
      <rPr>
        <sz val="7.5"/>
        <rFont val="Verdana"/>
        <family val="2"/>
      </rPr>
      <t xml:space="preserve">MACROGLOBULINEMIA DE
</t>
    </r>
    <r>
      <rPr>
        <sz val="7.5"/>
        <rFont val="Verdana"/>
        <family val="2"/>
      </rPr>
      <t>WALDENSTROM</t>
    </r>
  </si>
  <si>
    <r>
      <rPr>
        <sz val="7.5"/>
        <rFont val="Verdana"/>
        <family val="2"/>
      </rPr>
      <t>C881</t>
    </r>
  </si>
  <si>
    <r>
      <rPr>
        <sz val="7.5"/>
        <rFont val="Verdana"/>
        <family val="2"/>
      </rPr>
      <t>ENFERMEDAD DE CADENA PESADA ALFA</t>
    </r>
  </si>
  <si>
    <r>
      <rPr>
        <sz val="7.5"/>
        <rFont val="Verdana"/>
        <family val="2"/>
      </rPr>
      <t>C882</t>
    </r>
  </si>
  <si>
    <r>
      <rPr>
        <sz val="7.5"/>
        <rFont val="Verdana"/>
        <family val="2"/>
      </rPr>
      <t xml:space="preserve">ENFERMEDAD DE CADENA PESADA
</t>
    </r>
    <r>
      <rPr>
        <sz val="7.5"/>
        <rFont val="Verdana"/>
        <family val="2"/>
      </rPr>
      <t>GAMMA</t>
    </r>
  </si>
  <si>
    <r>
      <rPr>
        <sz val="7.5"/>
        <rFont val="Verdana"/>
        <family val="2"/>
      </rPr>
      <t>C883</t>
    </r>
  </si>
  <si>
    <r>
      <rPr>
        <sz val="7.5"/>
        <rFont val="Verdana"/>
        <family val="2"/>
      </rPr>
      <t>ENFERMEDAD INMUNOPROLIFERATIVA DEL INTESTINO DELGADO</t>
    </r>
  </si>
  <si>
    <r>
      <rPr>
        <sz val="7.5"/>
        <rFont val="Verdana"/>
        <family val="2"/>
      </rPr>
      <t>C887</t>
    </r>
  </si>
  <si>
    <r>
      <rPr>
        <sz val="7.5"/>
        <rFont val="Verdana"/>
        <family val="2"/>
      </rPr>
      <t>OTRAS ENFERMEDADES INMUNOPROLIFERATIVAS MALIGNAS</t>
    </r>
  </si>
  <si>
    <r>
      <rPr>
        <sz val="7.5"/>
        <rFont val="Verdana"/>
        <family val="2"/>
      </rPr>
      <t>C889</t>
    </r>
  </si>
  <si>
    <r>
      <rPr>
        <sz val="7.5"/>
        <rFont val="Verdana"/>
        <family val="2"/>
      </rPr>
      <t>ENFERMEDAD INMUNOPROLIFERATIVA MALIGNA, SIN OTRA ESPECIFICACION</t>
    </r>
  </si>
  <si>
    <r>
      <rPr>
        <sz val="7.5"/>
        <rFont val="Verdana"/>
        <family val="2"/>
      </rPr>
      <t>C900</t>
    </r>
  </si>
  <si>
    <r>
      <rPr>
        <sz val="7.5"/>
        <rFont val="Verdana"/>
        <family val="2"/>
      </rPr>
      <t>MIELOMA MULTIPLE</t>
    </r>
  </si>
  <si>
    <r>
      <rPr>
        <sz val="7.5"/>
        <rFont val="Verdana"/>
        <family val="2"/>
      </rPr>
      <t>C901</t>
    </r>
  </si>
  <si>
    <r>
      <rPr>
        <sz val="7.5"/>
        <rFont val="Verdana"/>
        <family val="2"/>
      </rPr>
      <t>LEUCEMIA DE CELULAS PLASMATICAS</t>
    </r>
  </si>
  <si>
    <r>
      <rPr>
        <sz val="7.5"/>
        <rFont val="Verdana"/>
        <family val="2"/>
      </rPr>
      <t>C902</t>
    </r>
  </si>
  <si>
    <r>
      <rPr>
        <sz val="7.5"/>
        <rFont val="Verdana"/>
        <family val="2"/>
      </rPr>
      <t>PLASMOCITOMA, EXTRAMEDULAR</t>
    </r>
  </si>
  <si>
    <r>
      <rPr>
        <sz val="7.5"/>
        <rFont val="Verdana"/>
        <family val="2"/>
      </rPr>
      <t>C910</t>
    </r>
  </si>
  <si>
    <r>
      <rPr>
        <sz val="7.5"/>
        <rFont val="Verdana"/>
        <family val="2"/>
      </rPr>
      <t>LEUCEMIA LINFOBLASTICA AGUDA</t>
    </r>
  </si>
  <si>
    <r>
      <rPr>
        <sz val="7.5"/>
        <rFont val="Verdana"/>
        <family val="2"/>
      </rPr>
      <t>C911</t>
    </r>
  </si>
  <si>
    <r>
      <rPr>
        <sz val="7.5"/>
        <rFont val="Verdana"/>
        <family val="2"/>
      </rPr>
      <t>LEUCEMIA LINFOCITICA CRONICA</t>
    </r>
  </si>
  <si>
    <r>
      <rPr>
        <sz val="7.5"/>
        <rFont val="Verdana"/>
        <family val="2"/>
      </rPr>
      <t>C912</t>
    </r>
  </si>
  <si>
    <r>
      <rPr>
        <sz val="7.5"/>
        <rFont val="Verdana"/>
        <family val="2"/>
      </rPr>
      <t>LEUCEMIA LINFOCITICA SUBAGUDA</t>
    </r>
  </si>
  <si>
    <r>
      <rPr>
        <sz val="7.5"/>
        <rFont val="Verdana"/>
        <family val="2"/>
      </rPr>
      <t>C913</t>
    </r>
  </si>
  <si>
    <r>
      <rPr>
        <sz val="7.5"/>
        <rFont val="Verdana"/>
        <family val="2"/>
      </rPr>
      <t>LEUCEMIA PROLINFOCITICA</t>
    </r>
  </si>
  <si>
    <r>
      <rPr>
        <sz val="7.5"/>
        <rFont val="Verdana"/>
        <family val="2"/>
      </rPr>
      <t>C914</t>
    </r>
  </si>
  <si>
    <r>
      <rPr>
        <sz val="7.5"/>
        <rFont val="Verdana"/>
        <family val="2"/>
      </rPr>
      <t>LEUCEMIA DE CELULAS VELLOSAS</t>
    </r>
  </si>
  <si>
    <r>
      <rPr>
        <sz val="7.5"/>
        <rFont val="Verdana"/>
        <family val="2"/>
      </rPr>
      <t>C915</t>
    </r>
  </si>
  <si>
    <r>
      <rPr>
        <sz val="7.5"/>
        <rFont val="Verdana"/>
        <family val="2"/>
      </rPr>
      <t>LEUCEMIA DE CELULAS T ADULTAS</t>
    </r>
  </si>
  <si>
    <r>
      <rPr>
        <sz val="7.5"/>
        <rFont val="Verdana"/>
        <family val="2"/>
      </rPr>
      <t>C917</t>
    </r>
  </si>
  <si>
    <r>
      <rPr>
        <sz val="7.5"/>
        <rFont val="Verdana"/>
        <family val="2"/>
      </rPr>
      <t>OTRAS LEUCEMIAS LINFOIDES</t>
    </r>
  </si>
  <si>
    <r>
      <rPr>
        <sz val="7.5"/>
        <rFont val="Verdana"/>
        <family val="2"/>
      </rPr>
      <t>C919</t>
    </r>
  </si>
  <si>
    <r>
      <rPr>
        <sz val="7.5"/>
        <rFont val="Verdana"/>
        <family val="2"/>
      </rPr>
      <t xml:space="preserve">LEUCEMIA LINFOIDE,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</si>
  <si>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C920</t>
    </r>
  </si>
  <si>
    <r>
      <rPr>
        <sz val="7.5"/>
        <rFont val="Verdana"/>
        <family val="2"/>
      </rPr>
      <t>LEUCEMIA MIELOIDE AGUDA</t>
    </r>
  </si>
  <si>
    <r>
      <rPr>
        <sz val="7.5"/>
        <rFont val="Verdana"/>
        <family val="2"/>
      </rPr>
      <t>C921</t>
    </r>
  </si>
  <si>
    <r>
      <rPr>
        <sz val="7.5"/>
        <rFont val="Verdana"/>
        <family val="2"/>
      </rPr>
      <t>LEUCEMIA MIELOIDE CRONICA</t>
    </r>
  </si>
  <si>
    <r>
      <rPr>
        <sz val="7.5"/>
        <rFont val="Verdana"/>
        <family val="2"/>
      </rPr>
      <t>C922</t>
    </r>
  </si>
  <si>
    <r>
      <rPr>
        <sz val="7.5"/>
        <rFont val="Verdana"/>
        <family val="2"/>
      </rPr>
      <t>LEUCEMIA MIELOIDE SUBAGUDA</t>
    </r>
  </si>
  <si>
    <r>
      <rPr>
        <sz val="7.5"/>
        <rFont val="Verdana"/>
        <family val="2"/>
      </rPr>
      <t>C923</t>
    </r>
  </si>
  <si>
    <r>
      <rPr>
        <sz val="7.5"/>
        <rFont val="Verdana"/>
        <family val="2"/>
      </rPr>
      <t>SARCOMA MIELOIDE</t>
    </r>
  </si>
  <si>
    <r>
      <rPr>
        <sz val="7.5"/>
        <rFont val="Verdana"/>
        <family val="2"/>
      </rPr>
      <t>C924</t>
    </r>
  </si>
  <si>
    <r>
      <rPr>
        <sz val="7.5"/>
        <rFont val="Verdana"/>
        <family val="2"/>
      </rPr>
      <t>LEUCEMIA PROMIELOCITICA AGUDA</t>
    </r>
  </si>
  <si>
    <r>
      <rPr>
        <sz val="7.5"/>
        <rFont val="Verdana"/>
        <family val="2"/>
      </rPr>
      <t>C925</t>
    </r>
  </si>
  <si>
    <r>
      <rPr>
        <sz val="7.5"/>
        <rFont val="Verdana"/>
        <family val="2"/>
      </rPr>
      <t>LEUCEMIA MIELOMONOCITICA AGUDA</t>
    </r>
  </si>
  <si>
    <r>
      <rPr>
        <sz val="7.5"/>
        <rFont val="Verdana"/>
        <family val="2"/>
      </rPr>
      <t>C927</t>
    </r>
  </si>
  <si>
    <r>
      <rPr>
        <sz val="7.5"/>
        <rFont val="Verdana"/>
        <family val="2"/>
      </rPr>
      <t>OTRAS LEUCEMIAS MIELOIDES</t>
    </r>
  </si>
  <si>
    <r>
      <rPr>
        <sz val="7.5"/>
        <rFont val="Verdana"/>
        <family val="2"/>
      </rPr>
      <t>C929</t>
    </r>
  </si>
  <si>
    <r>
      <rPr>
        <sz val="7.5"/>
        <rFont val="Verdana"/>
        <family val="2"/>
      </rPr>
      <t xml:space="preserve">LEUCEMIA MIELOIDE,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</si>
  <si>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C930</t>
    </r>
  </si>
  <si>
    <r>
      <rPr>
        <sz val="7.5"/>
        <rFont val="Verdana"/>
        <family val="2"/>
      </rPr>
      <t>LEUCEMIA MONOCITICA AGUDA</t>
    </r>
  </si>
  <si>
    <r>
      <rPr>
        <sz val="7.5"/>
        <rFont val="Verdana"/>
        <family val="2"/>
      </rPr>
      <t>C931</t>
    </r>
  </si>
  <si>
    <r>
      <rPr>
        <sz val="7.5"/>
        <rFont val="Verdana"/>
        <family val="2"/>
      </rPr>
      <t>LEUCEMIA MONOCITICA CRONICA</t>
    </r>
  </si>
  <si>
    <r>
      <rPr>
        <sz val="7.5"/>
        <rFont val="Verdana"/>
        <family val="2"/>
      </rPr>
      <t>C932</t>
    </r>
  </si>
  <si>
    <r>
      <rPr>
        <sz val="7.5"/>
        <rFont val="Verdana"/>
        <family val="2"/>
      </rPr>
      <t>LEUCEMIA MONOCITICA SUBAGUDA</t>
    </r>
  </si>
  <si>
    <r>
      <rPr>
        <sz val="7.5"/>
        <rFont val="Verdana"/>
        <family val="2"/>
      </rPr>
      <t>C937</t>
    </r>
  </si>
  <si>
    <r>
      <rPr>
        <sz val="7.5"/>
        <rFont val="Verdana"/>
        <family val="2"/>
      </rPr>
      <t>OTRAS LEUCEMIAS MONOCITICAS</t>
    </r>
  </si>
  <si>
    <r>
      <rPr>
        <sz val="7.5"/>
        <rFont val="Verdana"/>
        <family val="2"/>
      </rPr>
      <t>C939</t>
    </r>
  </si>
  <si>
    <r>
      <rPr>
        <sz val="7.5"/>
        <rFont val="Verdana"/>
        <family val="2"/>
      </rPr>
      <t xml:space="preserve">LEUCEMIA MONOCITICA,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</si>
  <si>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C940</t>
    </r>
  </si>
  <si>
    <r>
      <rPr>
        <sz val="7.5"/>
        <rFont val="Verdana"/>
        <family val="2"/>
      </rPr>
      <t>ERITREMIA AGUDA Y ERITROLEUCEMIA</t>
    </r>
  </si>
  <si>
    <r>
      <rPr>
        <sz val="7.5"/>
        <rFont val="Verdana"/>
        <family val="2"/>
      </rPr>
      <t>C941</t>
    </r>
  </si>
  <si>
    <r>
      <rPr>
        <sz val="7.5"/>
        <rFont val="Verdana"/>
        <family val="2"/>
      </rPr>
      <t>ERITREMIA CRONICA</t>
    </r>
  </si>
  <si>
    <r>
      <rPr>
        <sz val="7.5"/>
        <rFont val="Verdana"/>
        <family val="2"/>
      </rPr>
      <t>C942</t>
    </r>
  </si>
  <si>
    <r>
      <rPr>
        <sz val="7.5"/>
        <rFont val="Verdana"/>
        <family val="2"/>
      </rPr>
      <t>LEUCEMIA MEGACARIOBLASTICA AGUDA</t>
    </r>
  </si>
  <si>
    <r>
      <rPr>
        <sz val="7.5"/>
        <rFont val="Verdana"/>
        <family val="2"/>
      </rPr>
      <t>C943</t>
    </r>
  </si>
  <si>
    <r>
      <rPr>
        <sz val="7.5"/>
        <rFont val="Verdana"/>
        <family val="2"/>
      </rPr>
      <t>LEUCEMIA DE MASTOCITOS</t>
    </r>
  </si>
  <si>
    <r>
      <rPr>
        <sz val="7.5"/>
        <rFont val="Verdana"/>
        <family val="2"/>
      </rPr>
      <t>C944</t>
    </r>
  </si>
  <si>
    <r>
      <rPr>
        <sz val="7.5"/>
        <rFont val="Verdana"/>
        <family val="2"/>
      </rPr>
      <t>PANMIELOSIS AGUDA</t>
    </r>
  </si>
  <si>
    <r>
      <rPr>
        <sz val="7.5"/>
        <rFont val="Verdana"/>
        <family val="2"/>
      </rPr>
      <t>C945</t>
    </r>
  </si>
  <si>
    <r>
      <rPr>
        <sz val="7.5"/>
        <rFont val="Verdana"/>
        <family val="2"/>
      </rPr>
      <t>MIELOFIBROSIS AGUDA</t>
    </r>
  </si>
  <si>
    <r>
      <rPr>
        <sz val="7.5"/>
        <rFont val="Verdana"/>
        <family val="2"/>
      </rPr>
      <t>C947</t>
    </r>
  </si>
  <si>
    <r>
      <rPr>
        <sz val="7.5"/>
        <rFont val="Verdana"/>
        <family val="2"/>
      </rPr>
      <t>OTRAS LEUCEMIAS ESPECIFICADAS</t>
    </r>
  </si>
  <si>
    <r>
      <rPr>
        <sz val="7.5"/>
        <rFont val="Verdana"/>
        <family val="2"/>
      </rPr>
      <t>C950</t>
    </r>
  </si>
  <si>
    <r>
      <rPr>
        <sz val="7.5"/>
        <rFont val="Verdana"/>
        <family val="2"/>
      </rPr>
      <t xml:space="preserve">LEUCEMIA AGUDA, CELULAS DE TIPO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</si>
  <si>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C951</t>
    </r>
  </si>
  <si>
    <r>
      <rPr>
        <sz val="7.5"/>
        <rFont val="Verdana"/>
        <family val="2"/>
      </rPr>
      <t xml:space="preserve">LEUCEMIA CRONICA, CELULAS DE TIPO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</si>
  <si>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C952</t>
    </r>
  </si>
  <si>
    <r>
      <rPr>
        <sz val="7.5"/>
        <rFont val="Verdana"/>
        <family val="2"/>
      </rPr>
      <t xml:space="preserve">LEUCEMIA SUBAGUDA, CELULAS DE TIPO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</si>
  <si>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C957</t>
    </r>
  </si>
  <si>
    <r>
      <rPr>
        <sz val="7.5"/>
        <rFont val="Verdana"/>
        <family val="2"/>
      </rPr>
      <t xml:space="preserve">OTRAS LEUCEMIAS DE CELULAS DE TIPO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</si>
  <si>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C959</t>
    </r>
  </si>
  <si>
    <r>
      <rPr>
        <sz val="7.5"/>
        <rFont val="Verdana"/>
        <family val="2"/>
      </rPr>
      <t>LEUCEMIA, NO ESPECIFICADA</t>
    </r>
  </si>
  <si>
    <r>
      <rPr>
        <sz val="7.5"/>
        <rFont val="Verdana"/>
        <family val="2"/>
      </rPr>
      <t>C960</t>
    </r>
  </si>
  <si>
    <r>
      <rPr>
        <sz val="7.5"/>
        <rFont val="Verdana"/>
        <family val="2"/>
      </rPr>
      <t>ENFERMEDAD DE LETTERER-SIWE</t>
    </r>
  </si>
  <si>
    <r>
      <rPr>
        <sz val="7.5"/>
        <rFont val="Verdana"/>
        <family val="2"/>
      </rPr>
      <t>C961</t>
    </r>
  </si>
  <si>
    <r>
      <rPr>
        <sz val="7.5"/>
        <rFont val="Verdana"/>
        <family val="2"/>
      </rPr>
      <t>HISTIOCITOSIS MALIGNA</t>
    </r>
  </si>
  <si>
    <r>
      <rPr>
        <sz val="7.5"/>
        <rFont val="Verdana"/>
        <family val="2"/>
      </rPr>
      <t>C962</t>
    </r>
  </si>
  <si>
    <r>
      <rPr>
        <sz val="7.5"/>
        <rFont val="Verdana"/>
        <family val="2"/>
      </rPr>
      <t>TUMOR MALIGNO DE MASTOCITOS</t>
    </r>
  </si>
  <si>
    <r>
      <rPr>
        <sz val="7.5"/>
        <rFont val="Verdana"/>
        <family val="2"/>
      </rPr>
      <t>C963</t>
    </r>
  </si>
  <si>
    <r>
      <rPr>
        <sz val="7.5"/>
        <rFont val="Verdana"/>
        <family val="2"/>
      </rPr>
      <t>LINFOMA HISTIOCITICO VERDADERO</t>
    </r>
  </si>
  <si>
    <r>
      <rPr>
        <sz val="7.5"/>
        <rFont val="Verdana"/>
        <family val="2"/>
      </rPr>
      <t>C967</t>
    </r>
  </si>
  <si>
    <r>
      <rPr>
        <sz val="7.5"/>
        <rFont val="Verdana"/>
        <family val="2"/>
      </rPr>
      <t>OTROS TUMORES MALIGNOS ESPECIFICADOS DEL TEJIDO LINFATICO, HEMATOPOYETICO Y TEJIDOS AFINES</t>
    </r>
  </si>
  <si>
    <r>
      <rPr>
        <sz val="7.5"/>
        <rFont val="Verdana"/>
        <family val="2"/>
      </rPr>
      <t>C969</t>
    </r>
  </si>
  <si>
    <r>
      <rPr>
        <sz val="7.5"/>
        <rFont val="Verdana"/>
        <family val="2"/>
      </rPr>
      <t xml:space="preserve">TUMOR MALIGNO DEL TEJIDO
</t>
    </r>
    <r>
      <rPr>
        <sz val="7.5"/>
        <rFont val="Verdana"/>
        <family val="2"/>
      </rPr>
      <t>LINFATICO, HEMATOPOYETICO Y TEJIDOS AFINES, SIN OTRA ESPECIFICACION</t>
    </r>
  </si>
  <si>
    <r>
      <rPr>
        <sz val="7.5"/>
        <rFont val="Verdana"/>
        <family val="2"/>
      </rPr>
      <t>C97X</t>
    </r>
  </si>
  <si>
    <r>
      <rPr>
        <sz val="7.5"/>
        <rFont val="Verdana"/>
        <family val="2"/>
      </rPr>
      <t>TUMORES MALIGNO (PRIMARIOS) DE SITIOS MULTIPLES INDEPENDIENTES</t>
    </r>
  </si>
  <si>
    <r>
      <rPr>
        <sz val="7.5"/>
        <rFont val="Verdana"/>
        <family val="2"/>
      </rPr>
      <t>D000</t>
    </r>
  </si>
  <si>
    <r>
      <rPr>
        <sz val="7.5"/>
        <rFont val="Verdana"/>
        <family val="2"/>
      </rPr>
      <t>CARCINOMA IN SITU DEL LABIO, DE LA CAVIDAD BUCAL Y DE LA FARINGE</t>
    </r>
  </si>
  <si>
    <r>
      <rPr>
        <sz val="7.5"/>
        <rFont val="Verdana"/>
        <family val="2"/>
      </rPr>
      <t>D001</t>
    </r>
  </si>
  <si>
    <r>
      <rPr>
        <sz val="7.5"/>
        <rFont val="Verdana"/>
        <family val="2"/>
      </rPr>
      <t>CARCINOMA IN SITU DEL ESOFAGO</t>
    </r>
  </si>
  <si>
    <r>
      <rPr>
        <sz val="7.5"/>
        <rFont val="Verdana"/>
        <family val="2"/>
      </rPr>
      <t>D002</t>
    </r>
  </si>
  <si>
    <r>
      <rPr>
        <sz val="7.5"/>
        <rFont val="Verdana"/>
        <family val="2"/>
      </rPr>
      <t>CARCINOMA IN SITU DEL ESTOMAGO</t>
    </r>
  </si>
  <si>
    <r>
      <rPr>
        <sz val="7.5"/>
        <rFont val="Verdana"/>
        <family val="2"/>
      </rPr>
      <t>D010</t>
    </r>
  </si>
  <si>
    <r>
      <rPr>
        <sz val="7.5"/>
        <rFont val="Verdana"/>
        <family val="2"/>
      </rPr>
      <t>CARCINOMA IN SITU DEL COLON</t>
    </r>
  </si>
  <si>
    <r>
      <rPr>
        <sz val="7.5"/>
        <rFont val="Verdana"/>
        <family val="2"/>
      </rPr>
      <t>D011</t>
    </r>
  </si>
  <si>
    <r>
      <rPr>
        <sz val="7.5"/>
        <rFont val="Verdana"/>
        <family val="2"/>
      </rPr>
      <t xml:space="preserve">CARCINOMA IN SITU DE LA UNION
</t>
    </r>
    <r>
      <rPr>
        <sz val="7.5"/>
        <rFont val="Verdana"/>
        <family val="2"/>
      </rPr>
      <t>RECTOSIGMOIDEA</t>
    </r>
  </si>
  <si>
    <r>
      <rPr>
        <sz val="7.5"/>
        <rFont val="Verdana"/>
        <family val="2"/>
      </rPr>
      <t>D012</t>
    </r>
  </si>
  <si>
    <r>
      <rPr>
        <sz val="7.5"/>
        <rFont val="Verdana"/>
        <family val="2"/>
      </rPr>
      <t>CARCINOMA IN SITU DEL RECTO</t>
    </r>
  </si>
  <si>
    <r>
      <rPr>
        <sz val="7.5"/>
        <rFont val="Verdana"/>
        <family val="2"/>
      </rPr>
      <t>D013</t>
    </r>
  </si>
  <si>
    <r>
      <rPr>
        <sz val="7.5"/>
        <rFont val="Verdana"/>
        <family val="2"/>
      </rPr>
      <t xml:space="preserve">CARCINOMA IN SITU DEL ANO Y DEL
</t>
    </r>
    <r>
      <rPr>
        <sz val="7.5"/>
        <rFont val="Verdana"/>
        <family val="2"/>
      </rPr>
      <t>CONDUCTO ANAL</t>
    </r>
  </si>
  <si>
    <r>
      <rPr>
        <sz val="7.5"/>
        <rFont val="Verdana"/>
        <family val="2"/>
      </rPr>
      <t>D014</t>
    </r>
  </si>
  <si>
    <r>
      <rPr>
        <sz val="7.5"/>
        <rFont val="Verdana"/>
        <family val="2"/>
      </rPr>
      <t xml:space="preserve">CARCINOMA IN SITU DE OTRAS PARTES
</t>
    </r>
    <r>
      <rPr>
        <sz val="7.5"/>
        <rFont val="Verdana"/>
        <family val="2"/>
      </rPr>
      <t>Y DE LAS NO ESPECIFICADAS DEL INTESTINO</t>
    </r>
  </si>
  <si>
    <r>
      <rPr>
        <sz val="7.5"/>
        <rFont val="Verdana"/>
        <family val="2"/>
      </rPr>
      <t>D015</t>
    </r>
  </si>
  <si>
    <r>
      <rPr>
        <sz val="7.5"/>
        <rFont val="Verdana"/>
        <family val="2"/>
      </rPr>
      <t xml:space="preserve">CARCINOMA IN SITU DEL HIGADO, DE
</t>
    </r>
    <r>
      <rPr>
        <sz val="7.5"/>
        <rFont val="Verdana"/>
        <family val="2"/>
      </rPr>
      <t>LA VESICULA BILIAR Y DEL CONDUCTO BILIAR</t>
    </r>
  </si>
  <si>
    <r>
      <rPr>
        <sz val="7.5"/>
        <rFont val="Verdana"/>
        <family val="2"/>
      </rPr>
      <t>D017</t>
    </r>
  </si>
  <si>
    <r>
      <rPr>
        <sz val="7.5"/>
        <rFont val="Verdana"/>
        <family val="2"/>
      </rPr>
      <t xml:space="preserve">CARCINOMA IN SITU DE OTRAS PARTES
</t>
    </r>
    <r>
      <rPr>
        <sz val="7.5"/>
        <rFont val="Verdana"/>
        <family val="2"/>
      </rPr>
      <t>ESPECIFICADAS DE ORGANOS DIGESTIVOS</t>
    </r>
  </si>
  <si>
    <r>
      <rPr>
        <sz val="7.5"/>
        <rFont val="Verdana"/>
        <family val="2"/>
      </rPr>
      <t>D019</t>
    </r>
  </si>
  <si>
    <r>
      <rPr>
        <sz val="7.5"/>
        <rFont val="Verdana"/>
        <family val="2"/>
      </rPr>
      <t xml:space="preserve">CARCINOMA IN SITU DE ORGANOS
</t>
    </r>
    <r>
      <rPr>
        <sz val="7.5"/>
        <rFont val="Verdana"/>
        <family val="2"/>
      </rPr>
      <t>DIGESTIVOS NO ESPECIFICADOS</t>
    </r>
  </si>
  <si>
    <r>
      <rPr>
        <sz val="7.5"/>
        <rFont val="Verdana"/>
        <family val="2"/>
      </rPr>
      <t>D020</t>
    </r>
  </si>
  <si>
    <r>
      <rPr>
        <sz val="7.5"/>
        <rFont val="Verdana"/>
        <family val="2"/>
      </rPr>
      <t>CARCINOMA IN SITU DE LA LARINGE</t>
    </r>
  </si>
  <si>
    <r>
      <rPr>
        <sz val="7.5"/>
        <rFont val="Verdana"/>
        <family val="2"/>
      </rPr>
      <t>D021</t>
    </r>
  </si>
  <si>
    <r>
      <rPr>
        <sz val="7.5"/>
        <rFont val="Verdana"/>
        <family val="2"/>
      </rPr>
      <t>CARCINOMA IN SITU DE LA TRAQUEA</t>
    </r>
  </si>
  <si>
    <r>
      <rPr>
        <sz val="7.5"/>
        <rFont val="Verdana"/>
        <family val="2"/>
      </rPr>
      <t>D022</t>
    </r>
  </si>
  <si>
    <r>
      <rPr>
        <sz val="7.5"/>
        <rFont val="Verdana"/>
        <family val="2"/>
      </rPr>
      <t xml:space="preserve">CARCINOMA IN SITU DEL BRONQUIO Y
</t>
    </r>
    <r>
      <rPr>
        <sz val="7.5"/>
        <rFont val="Verdana"/>
        <family val="2"/>
      </rPr>
      <t>DEL PULMON</t>
    </r>
  </si>
  <si>
    <r>
      <rPr>
        <sz val="7.5"/>
        <rFont val="Verdana"/>
        <family val="2"/>
      </rPr>
      <t>D023</t>
    </r>
  </si>
  <si>
    <r>
      <rPr>
        <sz val="7.5"/>
        <rFont val="Verdana"/>
        <family val="2"/>
      </rPr>
      <t>CARCINOMA IN SITU DE OTRAS PARTES DEL SISTEMA RESPIRATORIO</t>
    </r>
  </si>
  <si>
    <r>
      <rPr>
        <sz val="7.5"/>
        <rFont val="Verdana"/>
        <family val="2"/>
      </rPr>
      <t>D024</t>
    </r>
  </si>
  <si>
    <r>
      <rPr>
        <sz val="7.5"/>
        <rFont val="Verdana"/>
        <family val="2"/>
      </rPr>
      <t>CARCINOMA IN SITU DE ORGANOS RESPIRATORIOS NO ESPECIFICADOS</t>
    </r>
  </si>
  <si>
    <r>
      <rPr>
        <sz val="7.5"/>
        <rFont val="Verdana"/>
        <family val="2"/>
      </rPr>
      <t>D030</t>
    </r>
  </si>
  <si>
    <r>
      <rPr>
        <sz val="7.5"/>
        <rFont val="Verdana"/>
        <family val="2"/>
      </rPr>
      <t>MELANOMA IN SITU DEL LABIO</t>
    </r>
  </si>
  <si>
    <r>
      <rPr>
        <sz val="7.5"/>
        <rFont val="Verdana"/>
        <family val="2"/>
      </rPr>
      <t>D031</t>
    </r>
  </si>
  <si>
    <r>
      <rPr>
        <sz val="7.5"/>
        <rFont val="Verdana"/>
        <family val="2"/>
      </rPr>
      <t xml:space="preserve">MELANOMA IN SITU DEL PARPADO Y DE
</t>
    </r>
    <r>
      <rPr>
        <sz val="7.5"/>
        <rFont val="Verdana"/>
        <family val="2"/>
      </rPr>
      <t>LA COMISURA PALPEBRAL</t>
    </r>
  </si>
  <si>
    <r>
      <rPr>
        <sz val="7.5"/>
        <rFont val="Verdana"/>
        <family val="2"/>
      </rPr>
      <t>D032</t>
    </r>
  </si>
  <si>
    <r>
      <rPr>
        <sz val="7.5"/>
        <rFont val="Verdana"/>
        <family val="2"/>
      </rPr>
      <t>MELANOMA IN SITU DE LA OREJA Y DEL CONDUCTO AUDITIVO EXTERNO</t>
    </r>
  </si>
  <si>
    <r>
      <rPr>
        <sz val="7.5"/>
        <rFont val="Verdana"/>
        <family val="2"/>
      </rPr>
      <t>D033</t>
    </r>
  </si>
  <si>
    <r>
      <rPr>
        <sz val="7.5"/>
        <rFont val="Verdana"/>
        <family val="2"/>
      </rPr>
      <t>MELANOMA IN SITU DE OTRAS PARTES Y DE LAS NO ESPECIFICADAS DE LA CARA</t>
    </r>
  </si>
  <si>
    <r>
      <rPr>
        <sz val="7.5"/>
        <rFont val="Verdana"/>
        <family val="2"/>
      </rPr>
      <t>D034</t>
    </r>
  </si>
  <si>
    <r>
      <rPr>
        <sz val="7.5"/>
        <rFont val="Verdana"/>
        <family val="2"/>
      </rPr>
      <t xml:space="preserve">MELANOMA IN SITU DEL CUERO
</t>
    </r>
    <r>
      <rPr>
        <sz val="7.5"/>
        <rFont val="Verdana"/>
        <family val="2"/>
      </rPr>
      <t>CABELLUDO Y DEL CUELLO</t>
    </r>
  </si>
  <si>
    <r>
      <rPr>
        <sz val="7.5"/>
        <rFont val="Verdana"/>
        <family val="2"/>
      </rPr>
      <t>D035</t>
    </r>
  </si>
  <si>
    <r>
      <rPr>
        <sz val="7.5"/>
        <rFont val="Verdana"/>
        <family val="2"/>
      </rPr>
      <t>MELANOMA IN SITU DEL TRONCO</t>
    </r>
  </si>
  <si>
    <r>
      <rPr>
        <sz val="7.5"/>
        <rFont val="Verdana"/>
        <family val="2"/>
      </rPr>
      <t>D036</t>
    </r>
  </si>
  <si>
    <r>
      <rPr>
        <sz val="7.5"/>
        <rFont val="Verdana"/>
        <family val="2"/>
      </rPr>
      <t xml:space="preserve">MELANOMA IN SITU DEL MIEMBRO
</t>
    </r>
    <r>
      <rPr>
        <sz val="7.5"/>
        <rFont val="Verdana"/>
        <family val="2"/>
      </rPr>
      <t>SUPERIOR, INCLUIDO EL HOMBRO</t>
    </r>
  </si>
  <si>
    <r>
      <rPr>
        <sz val="7.5"/>
        <rFont val="Verdana"/>
        <family val="2"/>
      </rPr>
      <t>D037</t>
    </r>
  </si>
  <si>
    <r>
      <rPr>
        <sz val="7.5"/>
        <rFont val="Verdana"/>
        <family val="2"/>
      </rPr>
      <t xml:space="preserve">MELANOMA IN SITU DEL MIEMBRO
</t>
    </r>
    <r>
      <rPr>
        <sz val="7.5"/>
        <rFont val="Verdana"/>
        <family val="2"/>
      </rPr>
      <t>INFERIOR, INCLUIDA LA CADERA</t>
    </r>
  </si>
  <si>
    <r>
      <rPr>
        <sz val="7.5"/>
        <rFont val="Verdana"/>
        <family val="2"/>
      </rPr>
      <t>D038</t>
    </r>
  </si>
  <si>
    <r>
      <rPr>
        <sz val="7.5"/>
        <rFont val="Verdana"/>
        <family val="2"/>
      </rPr>
      <t>MELANOMA IN SITU DE OTROS SITIOS</t>
    </r>
  </si>
  <si>
    <r>
      <rPr>
        <sz val="7.5"/>
        <rFont val="Verdana"/>
        <family val="2"/>
      </rPr>
      <t>D039</t>
    </r>
  </si>
  <si>
    <r>
      <rPr>
        <sz val="7.5"/>
        <rFont val="Verdana"/>
        <family val="2"/>
      </rPr>
      <t xml:space="preserve">MELANOMA IN SITU,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</si>
  <si>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D040</t>
    </r>
  </si>
  <si>
    <r>
      <rPr>
        <sz val="7.5"/>
        <rFont val="Verdana"/>
        <family val="2"/>
      </rPr>
      <t xml:space="preserve">CARCINOMA IN SITU DE LA PIEL DEL
</t>
    </r>
    <r>
      <rPr>
        <sz val="7.5"/>
        <rFont val="Verdana"/>
        <family val="2"/>
      </rPr>
      <t>LABIO</t>
    </r>
  </si>
  <si>
    <r>
      <rPr>
        <sz val="7.5"/>
        <rFont val="Verdana"/>
        <family val="2"/>
      </rPr>
      <t>D041</t>
    </r>
  </si>
  <si>
    <r>
      <rPr>
        <sz val="7.5"/>
        <rFont val="Verdana"/>
        <family val="2"/>
      </rPr>
      <t>CARCINOMA IN SITU DE LA PIEL DEL PARPADO Y DE LA COMISURA PALPEBRAL</t>
    </r>
  </si>
  <si>
    <r>
      <rPr>
        <sz val="7.5"/>
        <rFont val="Verdana"/>
        <family val="2"/>
      </rPr>
      <t>D042</t>
    </r>
  </si>
  <si>
    <r>
      <rPr>
        <sz val="7.5"/>
        <rFont val="Verdana"/>
        <family val="2"/>
      </rPr>
      <t xml:space="preserve">CARCINOMA IN SITU DE LA PIEL DE LA
</t>
    </r>
    <r>
      <rPr>
        <sz val="7.5"/>
        <rFont val="Verdana"/>
        <family val="2"/>
      </rPr>
      <t>OREJA Y DEL CONDUCTO AUDITIVO EXTERNO</t>
    </r>
  </si>
  <si>
    <r>
      <rPr>
        <sz val="7.5"/>
        <rFont val="Verdana"/>
        <family val="2"/>
      </rPr>
      <t>D043</t>
    </r>
  </si>
  <si>
    <r>
      <rPr>
        <sz val="7.5"/>
        <rFont val="Verdana"/>
        <family val="2"/>
      </rPr>
      <t xml:space="preserve">CARCINOMA IN SITU DE LA PIEL DE
</t>
    </r>
    <r>
      <rPr>
        <sz val="7.5"/>
        <rFont val="Verdana"/>
        <family val="2"/>
      </rPr>
      <t>OTRAS PARTES Y DE LAS NO ESPECIFICADAS DE LA CARA</t>
    </r>
  </si>
  <si>
    <r>
      <rPr>
        <sz val="7.5"/>
        <rFont val="Verdana"/>
        <family val="2"/>
      </rPr>
      <t>D044</t>
    </r>
  </si>
  <si>
    <r>
      <rPr>
        <sz val="7.5"/>
        <rFont val="Verdana"/>
        <family val="2"/>
      </rPr>
      <t xml:space="preserve">CARCINOMA IN SITU DE LA PIEL DEL
</t>
    </r>
    <r>
      <rPr>
        <sz val="7.5"/>
        <rFont val="Verdana"/>
        <family val="2"/>
      </rPr>
      <t>CUERO CABELLUDO Y CUELLO</t>
    </r>
  </si>
  <si>
    <r>
      <rPr>
        <sz val="7.5"/>
        <rFont val="Verdana"/>
        <family val="2"/>
      </rPr>
      <t>D045</t>
    </r>
  </si>
  <si>
    <r>
      <rPr>
        <sz val="7.5"/>
        <rFont val="Verdana"/>
        <family val="2"/>
      </rPr>
      <t xml:space="preserve">CARCINOMA IN SITU DE LA PIEL DEL
</t>
    </r>
    <r>
      <rPr>
        <sz val="7.5"/>
        <rFont val="Verdana"/>
        <family val="2"/>
      </rPr>
      <t>TRONCO</t>
    </r>
  </si>
  <si>
    <r>
      <rPr>
        <sz val="7.5"/>
        <rFont val="Verdana"/>
        <family val="2"/>
      </rPr>
      <t>D046</t>
    </r>
  </si>
  <si>
    <r>
      <rPr>
        <sz val="7.5"/>
        <rFont val="Verdana"/>
        <family val="2"/>
      </rPr>
      <t xml:space="preserve">CARCINOMA IN SITU DE LA PIEL DEL
</t>
    </r>
    <r>
      <rPr>
        <sz val="7.5"/>
        <rFont val="Verdana"/>
        <family val="2"/>
      </rPr>
      <t>MIEMBRO SUPERIOR, INCLUIDO EL HOMBRO</t>
    </r>
  </si>
  <si>
    <r>
      <rPr>
        <sz val="7.5"/>
        <rFont val="Verdana"/>
        <family val="2"/>
      </rPr>
      <t>D047</t>
    </r>
  </si>
  <si>
    <r>
      <rPr>
        <sz val="7.5"/>
        <rFont val="Verdana"/>
        <family val="2"/>
      </rPr>
      <t xml:space="preserve">CARCINOMA IN SITU DE LA PIEL DEL
</t>
    </r>
    <r>
      <rPr>
        <sz val="7.5"/>
        <rFont val="Verdana"/>
        <family val="2"/>
      </rPr>
      <t>MIEMBRO INFERIOR, INCLUIDA LA CADERA</t>
    </r>
  </si>
  <si>
    <r>
      <rPr>
        <sz val="7.5"/>
        <rFont val="Verdana"/>
        <family val="2"/>
      </rPr>
      <t>D048</t>
    </r>
  </si>
  <si>
    <r>
      <rPr>
        <sz val="7.5"/>
        <rFont val="Verdana"/>
        <family val="2"/>
      </rPr>
      <t xml:space="preserve">CARCINOMA IN SITU DE LA PIEL DE
</t>
    </r>
    <r>
      <rPr>
        <sz val="7.5"/>
        <rFont val="Verdana"/>
        <family val="2"/>
      </rPr>
      <t>OTROS SITIOS ESPECIFICADOS</t>
    </r>
  </si>
  <si>
    <r>
      <rPr>
        <sz val="7.5"/>
        <rFont val="Verdana"/>
        <family val="2"/>
      </rPr>
      <t>D049</t>
    </r>
  </si>
  <si>
    <r>
      <rPr>
        <sz val="7.5"/>
        <rFont val="Verdana"/>
        <family val="2"/>
      </rPr>
      <t xml:space="preserve">CARCINOMA IN SITU DE LA PIEL, SITIO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</si>
  <si>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D050</t>
    </r>
  </si>
  <si>
    <r>
      <rPr>
        <sz val="7.5"/>
        <rFont val="Verdana"/>
        <family val="2"/>
      </rPr>
      <t>CARCINOMA IN SITU LOBULAR</t>
    </r>
  </si>
  <si>
    <r>
      <rPr>
        <sz val="7.5"/>
        <rFont val="Verdana"/>
        <family val="2"/>
      </rPr>
      <t>D051</t>
    </r>
  </si>
  <si>
    <r>
      <rPr>
        <sz val="7.5"/>
        <rFont val="Verdana"/>
        <family val="2"/>
      </rPr>
      <t xml:space="preserve">CARCINOMA IN SITU
</t>
    </r>
    <r>
      <rPr>
        <sz val="7.5"/>
        <rFont val="Verdana"/>
        <family val="2"/>
      </rPr>
      <t>INTRACANALICULAR</t>
    </r>
  </si>
  <si>
    <r>
      <rPr>
        <sz val="7.5"/>
        <rFont val="Verdana"/>
        <family val="2"/>
      </rPr>
      <t>D057</t>
    </r>
  </si>
  <si>
    <r>
      <rPr>
        <sz val="7.5"/>
        <rFont val="Verdana"/>
        <family val="2"/>
      </rPr>
      <t xml:space="preserve">OTROS CARCINOMAS IN SITU DE LA
</t>
    </r>
    <r>
      <rPr>
        <sz val="7.5"/>
        <rFont val="Verdana"/>
        <family val="2"/>
      </rPr>
      <t>MAMA</t>
    </r>
  </si>
  <si>
    <r>
      <rPr>
        <sz val="7.5"/>
        <rFont val="Verdana"/>
        <family val="2"/>
      </rPr>
      <t>D059</t>
    </r>
  </si>
  <si>
    <r>
      <rPr>
        <sz val="7.5"/>
        <rFont val="Verdana"/>
        <family val="2"/>
      </rPr>
      <t xml:space="preserve">CARCINOMA IN SITU DE LA MAMA,
</t>
    </r>
    <r>
      <rPr>
        <sz val="7.5"/>
        <rFont val="Verdana"/>
        <family val="2"/>
      </rPr>
      <t>PARTE NO ESPECIFICADA</t>
    </r>
  </si>
  <si>
    <r>
      <rPr>
        <sz val="7.5"/>
        <rFont val="Verdana"/>
        <family val="2"/>
      </rPr>
      <t>D060</t>
    </r>
  </si>
  <si>
    <r>
      <rPr>
        <sz val="7.5"/>
        <rFont val="Verdana"/>
        <family val="2"/>
      </rPr>
      <t>CARCINOMA IN SITU DEL ENDOCERVIX</t>
    </r>
  </si>
  <si>
    <r>
      <rPr>
        <sz val="7.5"/>
        <rFont val="Verdana"/>
        <family val="2"/>
      </rPr>
      <t>D061</t>
    </r>
  </si>
  <si>
    <r>
      <rPr>
        <sz val="7.5"/>
        <rFont val="Verdana"/>
        <family val="2"/>
      </rPr>
      <t>CARCINOMA IN SITU DEL EXOCERVIX</t>
    </r>
  </si>
  <si>
    <r>
      <rPr>
        <sz val="7.5"/>
        <rFont val="Verdana"/>
        <family val="2"/>
      </rPr>
      <t>D067</t>
    </r>
  </si>
  <si>
    <r>
      <rPr>
        <sz val="7.5"/>
        <rFont val="Verdana"/>
        <family val="2"/>
      </rPr>
      <t>CARCINOMA IN SITU DE OTRAS PARTES ESPECIFICADAS DEL CUELLO DEL UTERO</t>
    </r>
  </si>
  <si>
    <r>
      <rPr>
        <sz val="7.5"/>
        <rFont val="Verdana"/>
        <family val="2"/>
      </rPr>
      <t>D069</t>
    </r>
  </si>
  <si>
    <r>
      <rPr>
        <sz val="7.5"/>
        <rFont val="Verdana"/>
        <family val="2"/>
      </rPr>
      <t>CARCINOMA IN SITU DEL CUELLO DEL UTERO, PARTE NO ESPECIFICADA</t>
    </r>
  </si>
  <si>
    <r>
      <rPr>
        <sz val="7.5"/>
        <rFont val="Verdana"/>
        <family val="2"/>
      </rPr>
      <t>D070</t>
    </r>
  </si>
  <si>
    <r>
      <rPr>
        <sz val="7.5"/>
        <rFont val="Verdana"/>
        <family val="2"/>
      </rPr>
      <t>CARCINOMA IN SITU DEL ENDOMETRIO</t>
    </r>
  </si>
  <si>
    <r>
      <rPr>
        <sz val="7.5"/>
        <rFont val="Verdana"/>
        <family val="2"/>
      </rPr>
      <t>D071</t>
    </r>
  </si>
  <si>
    <r>
      <rPr>
        <sz val="7.5"/>
        <rFont val="Verdana"/>
        <family val="2"/>
      </rPr>
      <t>CARCINOMA IN SITU DE LA VULVA</t>
    </r>
  </si>
  <si>
    <r>
      <rPr>
        <sz val="7.5"/>
        <rFont val="Verdana"/>
        <family val="2"/>
      </rPr>
      <t>D072</t>
    </r>
  </si>
  <si>
    <r>
      <rPr>
        <sz val="7.5"/>
        <rFont val="Verdana"/>
        <family val="2"/>
      </rPr>
      <t>CARCINOMA IN SITU DE LA VAGINA</t>
    </r>
  </si>
  <si>
    <r>
      <rPr>
        <sz val="7.5"/>
        <rFont val="Verdana"/>
        <family val="2"/>
      </rPr>
      <t>D073</t>
    </r>
  </si>
  <si>
    <r>
      <rPr>
        <sz val="7.5"/>
        <rFont val="Verdana"/>
        <family val="2"/>
      </rPr>
      <t>CARCINOMA IN SITU DE OTROS SITIOS DE ORGANOS GENITALES FEMENINOS Y DE LOS NO ESPECIFICADOS</t>
    </r>
  </si>
  <si>
    <r>
      <rPr>
        <sz val="7.5"/>
        <rFont val="Verdana"/>
        <family val="2"/>
      </rPr>
      <t>D074</t>
    </r>
  </si>
  <si>
    <r>
      <rPr>
        <sz val="7.5"/>
        <rFont val="Verdana"/>
        <family val="2"/>
      </rPr>
      <t>CARCINOMA IN SITU DEL PENE</t>
    </r>
  </si>
  <si>
    <r>
      <rPr>
        <sz val="7.5"/>
        <rFont val="Verdana"/>
        <family val="2"/>
      </rPr>
      <t>D075</t>
    </r>
  </si>
  <si>
    <r>
      <rPr>
        <sz val="7.5"/>
        <rFont val="Verdana"/>
        <family val="2"/>
      </rPr>
      <t>CARCINOMA IN SITU DE LA PROSTATA</t>
    </r>
  </si>
  <si>
    <r>
      <rPr>
        <sz val="7.5"/>
        <rFont val="Verdana"/>
        <family val="2"/>
      </rPr>
      <t>D076</t>
    </r>
  </si>
  <si>
    <r>
      <rPr>
        <sz val="7.5"/>
        <rFont val="Verdana"/>
        <family val="2"/>
      </rPr>
      <t>CARCINOMA IN SITU DE OTROS ORGANOS GENITALES MASCULINOS Y DE LOS NO ESPECIFICADOS</t>
    </r>
  </si>
  <si>
    <r>
      <rPr>
        <sz val="7.5"/>
        <rFont val="Verdana"/>
        <family val="2"/>
      </rPr>
      <t>D090</t>
    </r>
  </si>
  <si>
    <r>
      <rPr>
        <sz val="7.5"/>
        <rFont val="Verdana"/>
        <family val="2"/>
      </rPr>
      <t>CARCINOMA IN SITU DE LA VEJIGA</t>
    </r>
  </si>
  <si>
    <r>
      <rPr>
        <sz val="7.5"/>
        <rFont val="Verdana"/>
        <family val="2"/>
      </rPr>
      <t>D091</t>
    </r>
  </si>
  <si>
    <r>
      <rPr>
        <sz val="7.5"/>
        <rFont val="Verdana"/>
        <family val="2"/>
      </rPr>
      <t xml:space="preserve">CARCINOMA IN SITU DE OTROS
</t>
    </r>
    <r>
      <rPr>
        <sz val="7.5"/>
        <rFont val="Verdana"/>
        <family val="2"/>
      </rPr>
      <t>ORGANOS URINARIOS Y DE LOS NO ESPECIFICADOS</t>
    </r>
  </si>
  <si>
    <r>
      <rPr>
        <sz val="7.5"/>
        <rFont val="Verdana"/>
        <family val="2"/>
      </rPr>
      <t>D092</t>
    </r>
  </si>
  <si>
    <r>
      <rPr>
        <sz val="7.5"/>
        <rFont val="Verdana"/>
        <family val="2"/>
      </rPr>
      <t>CARCINOMA IN SITU DEL OJO</t>
    </r>
  </si>
  <si>
    <r>
      <rPr>
        <sz val="7.5"/>
        <rFont val="Verdana"/>
        <family val="2"/>
      </rPr>
      <t>D093</t>
    </r>
  </si>
  <si>
    <r>
      <rPr>
        <sz val="7.5"/>
        <rFont val="Verdana"/>
        <family val="2"/>
      </rPr>
      <t xml:space="preserve">CARCINOMA IN SITU DE LA GLANDULA
</t>
    </r>
    <r>
      <rPr>
        <sz val="7.5"/>
        <rFont val="Verdana"/>
        <family val="2"/>
      </rPr>
      <t>TIROIDES Y DE OTRAS GLANDULAS ENDOCRINAS</t>
    </r>
  </si>
  <si>
    <r>
      <rPr>
        <sz val="7.5"/>
        <rFont val="Verdana"/>
        <family val="2"/>
      </rPr>
      <t>D097</t>
    </r>
  </si>
  <si>
    <r>
      <rPr>
        <sz val="7.5"/>
        <rFont val="Verdana"/>
        <family val="2"/>
      </rPr>
      <t xml:space="preserve">CARCINOMA IN SITU DE OTROS SITIOS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</si>
  <si>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D099</t>
    </r>
  </si>
  <si>
    <r>
      <rPr>
        <sz val="7.5"/>
        <rFont val="Verdana"/>
        <family val="2"/>
      </rPr>
      <t xml:space="preserve">CARCINOMA IN SITU,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</si>
  <si>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D100</t>
    </r>
  </si>
  <si>
    <r>
      <rPr>
        <sz val="7.5"/>
        <rFont val="Verdana"/>
        <family val="2"/>
      </rPr>
      <t>TUMOR BENIGNO DEL LABIO</t>
    </r>
  </si>
  <si>
    <r>
      <rPr>
        <sz val="7.5"/>
        <rFont val="Verdana"/>
        <family val="2"/>
      </rPr>
      <t>D101</t>
    </r>
  </si>
  <si>
    <r>
      <rPr>
        <sz val="7.5"/>
        <rFont val="Verdana"/>
        <family val="2"/>
      </rPr>
      <t>TUMOR BENIGNO DE LA LENGUA</t>
    </r>
  </si>
  <si>
    <r>
      <rPr>
        <sz val="7.5"/>
        <rFont val="Verdana"/>
        <family val="2"/>
      </rPr>
      <t>D102</t>
    </r>
  </si>
  <si>
    <r>
      <rPr>
        <sz val="7.5"/>
        <rFont val="Verdana"/>
        <family val="2"/>
      </rPr>
      <t>TUMOR BENIGNO DEL PISO DE LA BOCA</t>
    </r>
  </si>
  <si>
    <r>
      <rPr>
        <sz val="7.5"/>
        <rFont val="Verdana"/>
        <family val="2"/>
      </rPr>
      <t>D103</t>
    </r>
  </si>
  <si>
    <r>
      <rPr>
        <sz val="7.5"/>
        <rFont val="Verdana"/>
        <family val="2"/>
      </rPr>
      <t>TUMOR BENIGNO DE OTRAS PARTES Y DE LAS NO ESPECIFICADAS DE LA BOCA</t>
    </r>
  </si>
  <si>
    <r>
      <rPr>
        <sz val="7.5"/>
        <rFont val="Verdana"/>
        <family val="2"/>
      </rPr>
      <t>D104</t>
    </r>
  </si>
  <si>
    <r>
      <rPr>
        <sz val="7.5"/>
        <rFont val="Verdana"/>
        <family val="2"/>
      </rPr>
      <t>TUMOR BENIGNO DE LA AMIGDALA</t>
    </r>
  </si>
  <si>
    <r>
      <rPr>
        <sz val="7.5"/>
        <rFont val="Verdana"/>
        <family val="2"/>
      </rPr>
      <t>D105</t>
    </r>
  </si>
  <si>
    <r>
      <rPr>
        <sz val="7.5"/>
        <rFont val="Verdana"/>
        <family val="2"/>
      </rPr>
      <t xml:space="preserve">TUMOR BENIGNO DE OTRAS PARTES DE
</t>
    </r>
    <r>
      <rPr>
        <sz val="7.5"/>
        <rFont val="Verdana"/>
        <family val="2"/>
      </rPr>
      <t>LA OROFARINGE</t>
    </r>
  </si>
  <si>
    <r>
      <rPr>
        <sz val="7.5"/>
        <rFont val="Verdana"/>
        <family val="2"/>
      </rPr>
      <t>D106</t>
    </r>
  </si>
  <si>
    <r>
      <rPr>
        <sz val="7.5"/>
        <rFont val="Verdana"/>
        <family val="2"/>
      </rPr>
      <t>TUMOR BENIGNO DE LA NASOFARINGE</t>
    </r>
  </si>
  <si>
    <r>
      <rPr>
        <sz val="7.5"/>
        <rFont val="Verdana"/>
        <family val="2"/>
      </rPr>
      <t>D107</t>
    </r>
  </si>
  <si>
    <r>
      <rPr>
        <sz val="7.5"/>
        <rFont val="Verdana"/>
        <family val="2"/>
      </rPr>
      <t>TUMOR BENIGNO DE LA HIPOFARINGE</t>
    </r>
  </si>
  <si>
    <r>
      <rPr>
        <sz val="7.5"/>
        <rFont val="Verdana"/>
        <family val="2"/>
      </rPr>
      <t>D109</t>
    </r>
  </si>
  <si>
    <r>
      <rPr>
        <sz val="7.5"/>
        <rFont val="Verdana"/>
        <family val="2"/>
      </rPr>
      <t xml:space="preserve">TUMOR BENIGNO DE LA FARINGE,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</si>
  <si>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D110</t>
    </r>
  </si>
  <si>
    <r>
      <rPr>
        <sz val="7.5"/>
        <rFont val="Verdana"/>
        <family val="2"/>
      </rPr>
      <t xml:space="preserve">TUMOR BENIGNO DE LA GLANDULA
</t>
    </r>
    <r>
      <rPr>
        <sz val="7.5"/>
        <rFont val="Verdana"/>
        <family val="2"/>
      </rPr>
      <t>PAROTIDA</t>
    </r>
  </si>
  <si>
    <r>
      <rPr>
        <sz val="7.5"/>
        <rFont val="Verdana"/>
        <family val="2"/>
      </rPr>
      <t>D117</t>
    </r>
  </si>
  <si>
    <r>
      <rPr>
        <sz val="7.5"/>
        <rFont val="Verdana"/>
        <family val="2"/>
      </rPr>
      <t>TUMOR BENIGNO DE OTRAS GLANDULAS SALIVALES MAYORES ESPECIFICADAS</t>
    </r>
  </si>
  <si>
    <r>
      <rPr>
        <sz val="7.5"/>
        <rFont val="Verdana"/>
        <family val="2"/>
      </rPr>
      <t>D119</t>
    </r>
  </si>
  <si>
    <r>
      <rPr>
        <sz val="7.5"/>
        <rFont val="Verdana"/>
        <family val="2"/>
      </rPr>
      <t xml:space="preserve">TUMOR BENIGNO DE LA GLANDULA
</t>
    </r>
    <r>
      <rPr>
        <sz val="7.5"/>
        <rFont val="Verdana"/>
        <family val="2"/>
      </rPr>
      <t>SALIVAL MAYOR, SIN OTRA ESPECIFICACION</t>
    </r>
  </si>
  <si>
    <r>
      <rPr>
        <sz val="7.5"/>
        <rFont val="Verdana"/>
        <family val="2"/>
      </rPr>
      <t>D120</t>
    </r>
  </si>
  <si>
    <r>
      <rPr>
        <sz val="7.5"/>
        <rFont val="Verdana"/>
        <family val="2"/>
      </rPr>
      <t>TUMOR BENIGNO DEL CIEGO</t>
    </r>
  </si>
  <si>
    <r>
      <rPr>
        <sz val="7.5"/>
        <rFont val="Verdana"/>
        <family val="2"/>
      </rPr>
      <t>D121</t>
    </r>
  </si>
  <si>
    <r>
      <rPr>
        <sz val="7.5"/>
        <rFont val="Verdana"/>
        <family val="2"/>
      </rPr>
      <t>TUMOR BENIGNO DEL APENDICE</t>
    </r>
  </si>
  <si>
    <r>
      <rPr>
        <sz val="7.5"/>
        <rFont val="Verdana"/>
        <family val="2"/>
      </rPr>
      <t>D122</t>
    </r>
  </si>
  <si>
    <r>
      <rPr>
        <sz val="7.5"/>
        <rFont val="Verdana"/>
        <family val="2"/>
      </rPr>
      <t xml:space="preserve">TUMOR BENIGNO DEL COLON
</t>
    </r>
    <r>
      <rPr>
        <sz val="7.5"/>
        <rFont val="Verdana"/>
        <family val="2"/>
      </rPr>
      <t>ASCENDENTE</t>
    </r>
  </si>
  <si>
    <r>
      <rPr>
        <sz val="7.5"/>
        <rFont val="Verdana"/>
        <family val="2"/>
      </rPr>
      <t>D123</t>
    </r>
  </si>
  <si>
    <r>
      <rPr>
        <sz val="7.5"/>
        <rFont val="Verdana"/>
        <family val="2"/>
      </rPr>
      <t xml:space="preserve">TUMOR BENIGNO DEL COLON
</t>
    </r>
    <r>
      <rPr>
        <sz val="7.5"/>
        <rFont val="Verdana"/>
        <family val="2"/>
      </rPr>
      <t>TRANSVERSO</t>
    </r>
  </si>
  <si>
    <r>
      <rPr>
        <sz val="7.5"/>
        <rFont val="Verdana"/>
        <family val="2"/>
      </rPr>
      <t>D124</t>
    </r>
  </si>
  <si>
    <r>
      <rPr>
        <sz val="7.5"/>
        <rFont val="Verdana"/>
        <family val="2"/>
      </rPr>
      <t xml:space="preserve">TUMOR BENIGNO DEL COLON
</t>
    </r>
    <r>
      <rPr>
        <sz val="7.5"/>
        <rFont val="Verdana"/>
        <family val="2"/>
      </rPr>
      <t>DESCENDENTE</t>
    </r>
  </si>
  <si>
    <r>
      <rPr>
        <sz val="7.5"/>
        <rFont val="Verdana"/>
        <family val="2"/>
      </rPr>
      <t>D125</t>
    </r>
  </si>
  <si>
    <r>
      <rPr>
        <sz val="7.5"/>
        <rFont val="Verdana"/>
        <family val="2"/>
      </rPr>
      <t>TUMOR BENIGNO DEL COLON SIGMOIDE</t>
    </r>
  </si>
  <si>
    <r>
      <rPr>
        <sz val="7.5"/>
        <rFont val="Verdana"/>
        <family val="2"/>
      </rPr>
      <t>D126</t>
    </r>
  </si>
  <si>
    <r>
      <rPr>
        <sz val="7.5"/>
        <rFont val="Verdana"/>
        <family val="2"/>
      </rPr>
      <t xml:space="preserve">TUMOR BENIGNO DEL COLON,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</si>
  <si>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D127</t>
    </r>
  </si>
  <si>
    <r>
      <rPr>
        <sz val="7.5"/>
        <rFont val="Verdana"/>
        <family val="2"/>
      </rPr>
      <t xml:space="preserve">TUMOR BENIGNO DE LA UNION
</t>
    </r>
    <r>
      <rPr>
        <sz val="7.5"/>
        <rFont val="Verdana"/>
        <family val="2"/>
      </rPr>
      <t>RECTOSIGMOIDEA</t>
    </r>
  </si>
  <si>
    <r>
      <rPr>
        <sz val="7.5"/>
        <rFont val="Verdana"/>
        <family val="2"/>
      </rPr>
      <t>D128</t>
    </r>
  </si>
  <si>
    <r>
      <rPr>
        <sz val="7.5"/>
        <rFont val="Verdana"/>
        <family val="2"/>
      </rPr>
      <t>TUMOR BENIGNO DEL RECTO</t>
    </r>
  </si>
  <si>
    <r>
      <rPr>
        <sz val="7.5"/>
        <rFont val="Verdana"/>
        <family val="2"/>
      </rPr>
      <t>D129</t>
    </r>
  </si>
  <si>
    <r>
      <rPr>
        <sz val="7.5"/>
        <rFont val="Verdana"/>
        <family val="2"/>
      </rPr>
      <t xml:space="preserve">TUMOR BENIGNO DEL CONDUCTO ANAL
</t>
    </r>
    <r>
      <rPr>
        <sz val="7.5"/>
        <rFont val="Verdana"/>
        <family val="2"/>
      </rPr>
      <t>Y DEL ANO</t>
    </r>
  </si>
  <si>
    <r>
      <rPr>
        <sz val="7.5"/>
        <rFont val="Verdana"/>
        <family val="2"/>
      </rPr>
      <t>D130</t>
    </r>
  </si>
  <si>
    <r>
      <rPr>
        <sz val="7.5"/>
        <rFont val="Verdana"/>
        <family val="2"/>
      </rPr>
      <t>TUMOR BENIGNO DEL ESOFAGO</t>
    </r>
  </si>
  <si>
    <r>
      <rPr>
        <sz val="7.5"/>
        <rFont val="Verdana"/>
        <family val="2"/>
      </rPr>
      <t>D131</t>
    </r>
  </si>
  <si>
    <r>
      <rPr>
        <sz val="7.5"/>
        <rFont val="Verdana"/>
        <family val="2"/>
      </rPr>
      <t>TUMOR BENIGNO DEL ESTOMAGO</t>
    </r>
  </si>
  <si>
    <r>
      <rPr>
        <sz val="7.5"/>
        <rFont val="Verdana"/>
        <family val="2"/>
      </rPr>
      <t>D132</t>
    </r>
  </si>
  <si>
    <r>
      <rPr>
        <sz val="7.5"/>
        <rFont val="Verdana"/>
        <family val="2"/>
      </rPr>
      <t>TUMOR BENIGNO DEL DUODENO</t>
    </r>
  </si>
  <si>
    <r>
      <rPr>
        <sz val="7.5"/>
        <rFont val="Verdana"/>
        <family val="2"/>
      </rPr>
      <t>D133</t>
    </r>
  </si>
  <si>
    <r>
      <rPr>
        <sz val="7.5"/>
        <rFont val="Verdana"/>
        <family val="2"/>
      </rPr>
      <t>TUMOR BENIGNO DE OTRAS PARTES Y DE LAS NO ESPECIFICADAS DEL INTESTINO DELGADO</t>
    </r>
  </si>
  <si>
    <r>
      <rPr>
        <sz val="7.5"/>
        <rFont val="Verdana"/>
        <family val="2"/>
      </rPr>
      <t>D134</t>
    </r>
  </si>
  <si>
    <r>
      <rPr>
        <sz val="7.5"/>
        <rFont val="Verdana"/>
        <family val="2"/>
      </rPr>
      <t>TUMOR BENIGNO DEL HIGADO</t>
    </r>
  </si>
  <si>
    <r>
      <rPr>
        <sz val="7.5"/>
        <rFont val="Verdana"/>
        <family val="2"/>
      </rPr>
      <t>D135</t>
    </r>
  </si>
  <si>
    <r>
      <rPr>
        <sz val="7.5"/>
        <rFont val="Verdana"/>
        <family val="2"/>
      </rPr>
      <t xml:space="preserve">TUMOR BENIGNO DE LAS VIAS BILIARES
</t>
    </r>
    <r>
      <rPr>
        <sz val="7.5"/>
        <rFont val="Verdana"/>
        <family val="2"/>
      </rPr>
      <t>EXTRAHEPATICAS</t>
    </r>
  </si>
  <si>
    <r>
      <rPr>
        <sz val="7.5"/>
        <rFont val="Verdana"/>
        <family val="2"/>
      </rPr>
      <t>D136</t>
    </r>
  </si>
  <si>
    <r>
      <rPr>
        <sz val="7.5"/>
        <rFont val="Verdana"/>
        <family val="2"/>
      </rPr>
      <t>TUMOR BENIGNO DEL PANCREAS</t>
    </r>
  </si>
  <si>
    <r>
      <rPr>
        <sz val="7.5"/>
        <rFont val="Verdana"/>
        <family val="2"/>
      </rPr>
      <t>D137</t>
    </r>
  </si>
  <si>
    <r>
      <rPr>
        <sz val="7.5"/>
        <rFont val="Verdana"/>
        <family val="2"/>
      </rPr>
      <t xml:space="preserve">TUMOR BENIGNO DEL PANCREAS
</t>
    </r>
    <r>
      <rPr>
        <sz val="7.5"/>
        <rFont val="Verdana"/>
        <family val="2"/>
      </rPr>
      <t>ENDOCRINO</t>
    </r>
  </si>
  <si>
    <r>
      <rPr>
        <sz val="7.5"/>
        <rFont val="Verdana"/>
        <family val="2"/>
      </rPr>
      <t>D139</t>
    </r>
  </si>
  <si>
    <r>
      <rPr>
        <sz val="7.5"/>
        <rFont val="Verdana"/>
        <family val="2"/>
      </rPr>
      <t>TUMOR BENIGNO DE SITIOS MAL DEFINIDOS DEL SISTEMA DIGESTIVO</t>
    </r>
  </si>
  <si>
    <r>
      <rPr>
        <sz val="7.5"/>
        <rFont val="Verdana"/>
        <family val="2"/>
      </rPr>
      <t>D140</t>
    </r>
  </si>
  <si>
    <r>
      <rPr>
        <sz val="7.5"/>
        <rFont val="Verdana"/>
        <family val="2"/>
      </rPr>
      <t xml:space="preserve">TUMOR BENIGNO DEL OIDO MEDIO, DE
</t>
    </r>
    <r>
      <rPr>
        <sz val="7.5"/>
        <rFont val="Verdana"/>
        <family val="2"/>
      </rPr>
      <t>LA CAVIDAD NASAL Y DE LOS SENOS PARANASALES</t>
    </r>
  </si>
  <si>
    <r>
      <rPr>
        <sz val="7.5"/>
        <rFont val="Verdana"/>
        <family val="2"/>
      </rPr>
      <t>D141</t>
    </r>
  </si>
  <si>
    <r>
      <rPr>
        <sz val="7.5"/>
        <rFont val="Verdana"/>
        <family val="2"/>
      </rPr>
      <t>TUMOR BENIGNO DE LA LARINGE</t>
    </r>
  </si>
  <si>
    <r>
      <rPr>
        <sz val="7.5"/>
        <rFont val="Verdana"/>
        <family val="2"/>
      </rPr>
      <t>D142</t>
    </r>
  </si>
  <si>
    <r>
      <rPr>
        <sz val="7.5"/>
        <rFont val="Verdana"/>
        <family val="2"/>
      </rPr>
      <t>TUMOR BENIGNO DE LA TRAQUEA</t>
    </r>
  </si>
  <si>
    <r>
      <rPr>
        <sz val="7.5"/>
        <rFont val="Verdana"/>
        <family val="2"/>
      </rPr>
      <t>D143</t>
    </r>
  </si>
  <si>
    <r>
      <rPr>
        <sz val="7.5"/>
        <rFont val="Verdana"/>
        <family val="2"/>
      </rPr>
      <t xml:space="preserve">TUMOR BENIGNO DE LOS BRONQUIOS Y
</t>
    </r>
    <r>
      <rPr>
        <sz val="7.5"/>
        <rFont val="Verdana"/>
        <family val="2"/>
      </rPr>
      <t>DEL PULMON</t>
    </r>
  </si>
  <si>
    <r>
      <rPr>
        <sz val="7.5"/>
        <rFont val="Verdana"/>
        <family val="2"/>
      </rPr>
      <t>D144</t>
    </r>
  </si>
  <si>
    <r>
      <rPr>
        <sz val="7.5"/>
        <rFont val="Verdana"/>
        <family val="2"/>
      </rPr>
      <t>TUMOR BENIGNO DEL SISTEMA RESPIRATORIO, SITIO NO ESPECIFICADO</t>
    </r>
  </si>
  <si>
    <r>
      <rPr>
        <sz val="7.5"/>
        <rFont val="Verdana"/>
        <family val="2"/>
      </rPr>
      <t>D150</t>
    </r>
  </si>
  <si>
    <r>
      <rPr>
        <sz val="7.5"/>
        <rFont val="Verdana"/>
        <family val="2"/>
      </rPr>
      <t>TUMOR BENIGNO DEL TIMO</t>
    </r>
  </si>
  <si>
    <r>
      <rPr>
        <sz val="7.5"/>
        <rFont val="Verdana"/>
        <family val="2"/>
      </rPr>
      <t>D151</t>
    </r>
  </si>
  <si>
    <r>
      <rPr>
        <sz val="7.5"/>
        <rFont val="Verdana"/>
        <family val="2"/>
      </rPr>
      <t>TUMOR BENIGNO DEL CORAZON</t>
    </r>
  </si>
  <si>
    <r>
      <rPr>
        <sz val="7.5"/>
        <rFont val="Verdana"/>
        <family val="2"/>
      </rPr>
      <t>D152</t>
    </r>
  </si>
  <si>
    <r>
      <rPr>
        <sz val="7.5"/>
        <rFont val="Verdana"/>
        <family val="2"/>
      </rPr>
      <t>TUMOR BENIGNO DEL MEDIASTINO</t>
    </r>
  </si>
  <si>
    <r>
      <rPr>
        <sz val="7.5"/>
        <rFont val="Verdana"/>
        <family val="2"/>
      </rPr>
      <t>D157</t>
    </r>
  </si>
  <si>
    <r>
      <rPr>
        <sz val="7.5"/>
        <rFont val="Verdana"/>
        <family val="2"/>
      </rPr>
      <t>TUMOR BENIGNO DE OTROS ORGANOS INTRATORACICOS ESPECIFICADOS</t>
    </r>
  </si>
  <si>
    <r>
      <rPr>
        <sz val="7.5"/>
        <rFont val="Verdana"/>
        <family val="2"/>
      </rPr>
      <t>D159</t>
    </r>
  </si>
  <si>
    <r>
      <rPr>
        <sz val="7.5"/>
        <rFont val="Verdana"/>
        <family val="2"/>
      </rPr>
      <t>TUMOR BENIGNO DE ORGANO INTRATORACICO NO ESPECIFICADO</t>
    </r>
  </si>
  <si>
    <r>
      <rPr>
        <sz val="7.5"/>
        <rFont val="Verdana"/>
        <family val="2"/>
      </rPr>
      <t>D160</t>
    </r>
  </si>
  <si>
    <r>
      <rPr>
        <sz val="7.5"/>
        <rFont val="Verdana"/>
        <family val="2"/>
      </rPr>
      <t xml:space="preserve">TUMOR BENIGNO DEL OMOPLATO Y
</t>
    </r>
    <r>
      <rPr>
        <sz val="7.5"/>
        <rFont val="Verdana"/>
        <family val="2"/>
      </rPr>
      <t>HUESOS LARGOS DEL MIEMBRO SUPERIOR</t>
    </r>
  </si>
  <si>
    <r>
      <rPr>
        <sz val="7.5"/>
        <rFont val="Verdana"/>
        <family val="2"/>
      </rPr>
      <t>D161</t>
    </r>
  </si>
  <si>
    <r>
      <rPr>
        <sz val="7.5"/>
        <rFont val="Verdana"/>
        <family val="2"/>
      </rPr>
      <t xml:space="preserve">TUMOR BENIGNO DE LOS HUESOS
</t>
    </r>
    <r>
      <rPr>
        <sz val="7.5"/>
        <rFont val="Verdana"/>
        <family val="2"/>
      </rPr>
      <t>CORTOS DEL MIEMBRO SUPERIOR</t>
    </r>
  </si>
  <si>
    <r>
      <rPr>
        <sz val="7.5"/>
        <rFont val="Verdana"/>
        <family val="2"/>
      </rPr>
      <t>D162</t>
    </r>
  </si>
  <si>
    <r>
      <rPr>
        <sz val="7.5"/>
        <rFont val="Verdana"/>
        <family val="2"/>
      </rPr>
      <t xml:space="preserve">TUMOR BENIGNO DE LOS HUESOS
</t>
    </r>
    <r>
      <rPr>
        <sz val="7.5"/>
        <rFont val="Verdana"/>
        <family val="2"/>
      </rPr>
      <t>LARGOS DEL MIEMBRO INFERIOR</t>
    </r>
  </si>
  <si>
    <r>
      <rPr>
        <sz val="7.5"/>
        <rFont val="Verdana"/>
        <family val="2"/>
      </rPr>
      <t>D163</t>
    </r>
  </si>
  <si>
    <r>
      <rPr>
        <sz val="7.5"/>
        <rFont val="Verdana"/>
        <family val="2"/>
      </rPr>
      <t xml:space="preserve">TUMOR BENIGNO DE LOS HUESOS
</t>
    </r>
    <r>
      <rPr>
        <sz val="7.5"/>
        <rFont val="Verdana"/>
        <family val="2"/>
      </rPr>
      <t>CORTOS DEL MIEMBRO INFERIOR</t>
    </r>
  </si>
  <si>
    <r>
      <rPr>
        <sz val="7.5"/>
        <rFont val="Verdana"/>
        <family val="2"/>
      </rPr>
      <t>D164</t>
    </r>
  </si>
  <si>
    <r>
      <rPr>
        <sz val="7.5"/>
        <rFont val="Verdana"/>
        <family val="2"/>
      </rPr>
      <t xml:space="preserve">TUMOR BENIGNO DE LOS HUESOS DEL
</t>
    </r>
    <r>
      <rPr>
        <sz val="7.5"/>
        <rFont val="Verdana"/>
        <family val="2"/>
      </rPr>
      <t>CRANEO Y DE LA CARA</t>
    </r>
  </si>
  <si>
    <r>
      <rPr>
        <sz val="7.5"/>
        <rFont val="Verdana"/>
        <family val="2"/>
      </rPr>
      <t>D165</t>
    </r>
  </si>
  <si>
    <r>
      <rPr>
        <sz val="7.5"/>
        <rFont val="Verdana"/>
        <family val="2"/>
      </rPr>
      <t xml:space="preserve">TUMOR BENIGNO DEL MAXILAR
</t>
    </r>
    <r>
      <rPr>
        <sz val="7.5"/>
        <rFont val="Verdana"/>
        <family val="2"/>
      </rPr>
      <t>INFERIOR</t>
    </r>
  </si>
  <si>
    <r>
      <rPr>
        <sz val="7.5"/>
        <rFont val="Verdana"/>
        <family val="2"/>
      </rPr>
      <t>D166</t>
    </r>
  </si>
  <si>
    <r>
      <rPr>
        <sz val="7.5"/>
        <rFont val="Verdana"/>
        <family val="2"/>
      </rPr>
      <t xml:space="preserve">TUMOR BENIGNO DE LA COLUMNA
</t>
    </r>
    <r>
      <rPr>
        <sz val="7.5"/>
        <rFont val="Verdana"/>
        <family val="2"/>
      </rPr>
      <t>VERTEBRAL</t>
    </r>
  </si>
  <si>
    <r>
      <rPr>
        <sz val="7.5"/>
        <rFont val="Verdana"/>
        <family val="2"/>
      </rPr>
      <t>D167</t>
    </r>
  </si>
  <si>
    <r>
      <rPr>
        <sz val="7.5"/>
        <rFont val="Verdana"/>
        <family val="2"/>
      </rPr>
      <t>TUMOR BENIGNO DE LAS COSTILLAS, ESTERNON Y CLAVICULA</t>
    </r>
  </si>
  <si>
    <r>
      <rPr>
        <sz val="7.5"/>
        <rFont val="Verdana"/>
        <family val="2"/>
      </rPr>
      <t>D168</t>
    </r>
  </si>
  <si>
    <r>
      <rPr>
        <sz val="7.5"/>
        <rFont val="Verdana"/>
        <family val="2"/>
      </rPr>
      <t xml:space="preserve">TUMOR BENIGNO DE LOS HUESOS
</t>
    </r>
    <r>
      <rPr>
        <sz val="7.5"/>
        <rFont val="Verdana"/>
        <family val="2"/>
      </rPr>
      <t>PELVICOS, SACRO Y COCCIX</t>
    </r>
  </si>
  <si>
    <r>
      <rPr>
        <sz val="7.5"/>
        <rFont val="Verdana"/>
        <family val="2"/>
      </rPr>
      <t>D169</t>
    </r>
  </si>
  <si>
    <r>
      <rPr>
        <sz val="7.5"/>
        <rFont val="Verdana"/>
        <family val="2"/>
      </rPr>
      <t xml:space="preserve">TUMOR BENIGNO DEL HUESOS Y DEL
</t>
    </r>
    <r>
      <rPr>
        <sz val="7.5"/>
        <rFont val="Verdana"/>
        <family val="2"/>
      </rPr>
      <t>CARTILAGO ARTICULAR, SITIO NO ESPECIFICADO</t>
    </r>
  </si>
  <si>
    <r>
      <rPr>
        <sz val="7.5"/>
        <rFont val="Verdana"/>
        <family val="2"/>
      </rPr>
      <t>D170</t>
    </r>
  </si>
  <si>
    <r>
      <rPr>
        <sz val="7.5"/>
        <rFont val="Verdana"/>
        <family val="2"/>
      </rPr>
      <t xml:space="preserve">TUMOR BENIGNO LIPOMATOSO DE PIEL
</t>
    </r>
    <r>
      <rPr>
        <sz val="7.5"/>
        <rFont val="Verdana"/>
        <family val="2"/>
      </rPr>
      <t>Y DE TEJIDO SUBCUTANEO DE CABEZA, CARA Y CUELLO</t>
    </r>
  </si>
  <si>
    <r>
      <rPr>
        <sz val="7.5"/>
        <rFont val="Verdana"/>
        <family val="2"/>
      </rPr>
      <t>D171</t>
    </r>
  </si>
  <si>
    <r>
      <rPr>
        <sz val="7.5"/>
        <rFont val="Verdana"/>
        <family val="2"/>
      </rPr>
      <t>TUMOR BENIGNO LIPOMATOSO DE PIEL Y DE TEJIDO SUBCUTANEO DEL TRONCO</t>
    </r>
  </si>
  <si>
    <r>
      <rPr>
        <sz val="7.5"/>
        <rFont val="Verdana"/>
        <family val="2"/>
      </rPr>
      <t>D172</t>
    </r>
  </si>
  <si>
    <r>
      <rPr>
        <sz val="7.5"/>
        <rFont val="Verdana"/>
        <family val="2"/>
      </rPr>
      <t xml:space="preserve">TUMOR BENIGNO LIPOMATOSO DE PIEL
</t>
    </r>
    <r>
      <rPr>
        <sz val="7.5"/>
        <rFont val="Verdana"/>
        <family val="2"/>
      </rPr>
      <t>Y DE TEJIDO SUBCUTANEO DE MIEMBROS</t>
    </r>
  </si>
  <si>
    <r>
      <rPr>
        <sz val="7.5"/>
        <rFont val="Verdana"/>
        <family val="2"/>
      </rPr>
      <t>D173</t>
    </r>
  </si>
  <si>
    <r>
      <rPr>
        <sz val="7.5"/>
        <rFont val="Verdana"/>
        <family val="2"/>
      </rPr>
      <t>TUMOR BENIGNO LIPOMATOSO DE PIEL Y DE TEJIDO SUBCUTANEO DE OTROS SITIOS Y DE LOS NO ESPECIFICADOS</t>
    </r>
  </si>
  <si>
    <r>
      <rPr>
        <sz val="7.5"/>
        <rFont val="Verdana"/>
        <family val="2"/>
      </rPr>
      <t>D174</t>
    </r>
  </si>
  <si>
    <r>
      <rPr>
        <sz val="7.5"/>
        <rFont val="Verdana"/>
        <family val="2"/>
      </rPr>
      <t xml:space="preserve">TUMOR BENIGNO LIPOMATOSO DE LOS
</t>
    </r>
    <r>
      <rPr>
        <sz val="7.5"/>
        <rFont val="Verdana"/>
        <family val="2"/>
      </rPr>
      <t>ORGANOS INTRATORACICOS</t>
    </r>
  </si>
  <si>
    <r>
      <rPr>
        <sz val="7.5"/>
        <rFont val="Verdana"/>
        <family val="2"/>
      </rPr>
      <t>D175</t>
    </r>
  </si>
  <si>
    <r>
      <rPr>
        <sz val="7.5"/>
        <rFont val="Verdana"/>
        <family val="2"/>
      </rPr>
      <t>TUMOR BENIGNO LIPOMATOSO DE LOS ORGANOS INTRAABDOMINALES</t>
    </r>
  </si>
  <si>
    <r>
      <rPr>
        <sz val="7.5"/>
        <rFont val="Verdana"/>
        <family val="2"/>
      </rPr>
      <t>D176</t>
    </r>
  </si>
  <si>
    <r>
      <rPr>
        <sz val="7.5"/>
        <rFont val="Verdana"/>
        <family val="2"/>
      </rPr>
      <t xml:space="preserve">TUMOR BENIGNO LIPOMATOSO DEL
</t>
    </r>
    <r>
      <rPr>
        <sz val="7.5"/>
        <rFont val="Verdana"/>
        <family val="2"/>
      </rPr>
      <t>CORDON ESPERMATICO</t>
    </r>
  </si>
  <si>
    <r>
      <rPr>
        <sz val="7.5"/>
        <rFont val="Verdana"/>
        <family val="2"/>
      </rPr>
      <t>D177</t>
    </r>
  </si>
  <si>
    <r>
      <rPr>
        <sz val="7.5"/>
        <rFont val="Verdana"/>
        <family val="2"/>
      </rPr>
      <t xml:space="preserve">TUMOR BENIGNO LIPOMATOSO DE
</t>
    </r>
    <r>
      <rPr>
        <sz val="7.5"/>
        <rFont val="Verdana"/>
        <family val="2"/>
      </rPr>
      <t>OTROS SITIOS ESPECIFICADOS</t>
    </r>
  </si>
  <si>
    <r>
      <rPr>
        <sz val="7.5"/>
        <rFont val="Verdana"/>
        <family val="2"/>
      </rPr>
      <t>D179</t>
    </r>
  </si>
  <si>
    <r>
      <rPr>
        <sz val="7.5"/>
        <rFont val="Verdana"/>
        <family val="2"/>
      </rPr>
      <t xml:space="preserve">TUMOR BENIGNO LIPOMATOSO, DE
</t>
    </r>
    <r>
      <rPr>
        <sz val="7.5"/>
        <rFont val="Verdana"/>
        <family val="2"/>
      </rPr>
      <t>SITIO NO ESPECIFICADO</t>
    </r>
  </si>
  <si>
    <r>
      <rPr>
        <sz val="7.5"/>
        <rFont val="Verdana"/>
        <family val="2"/>
      </rPr>
      <t>D180</t>
    </r>
  </si>
  <si>
    <r>
      <rPr>
        <sz val="7.5"/>
        <rFont val="Verdana"/>
        <family val="2"/>
      </rPr>
      <t>HEMANGIOMA, DE CUALQUIER SITIO</t>
    </r>
  </si>
  <si>
    <r>
      <rPr>
        <sz val="7.5"/>
        <rFont val="Verdana"/>
        <family val="2"/>
      </rPr>
      <t>D181</t>
    </r>
  </si>
  <si>
    <r>
      <rPr>
        <sz val="7.5"/>
        <rFont val="Verdana"/>
        <family val="2"/>
      </rPr>
      <t>LINFANGIOMA, DE CUALQUIER SITIO</t>
    </r>
  </si>
  <si>
    <r>
      <rPr>
        <sz val="7.5"/>
        <rFont val="Verdana"/>
        <family val="2"/>
      </rPr>
      <t>D190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</si>
  <si>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MESOTELIAL DE LA PLEURA</t>
    </r>
  </si>
  <si>
    <r>
      <rPr>
        <sz val="7.5"/>
        <rFont val="Verdana"/>
        <family val="2"/>
      </rPr>
      <t>D191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</si>
  <si>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MESOTELIAL DEL PERITONEO</t>
    </r>
  </si>
  <si>
    <r>
      <rPr>
        <sz val="7.5"/>
        <rFont val="Verdana"/>
        <family val="2"/>
      </rPr>
      <t>D197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</si>
  <si>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MESOTELIAL DE OTROS SITIOS ESPECIFICADOS</t>
    </r>
  </si>
  <si>
    <r>
      <rPr>
        <sz val="7.5"/>
        <rFont val="Verdana"/>
        <family val="2"/>
      </rPr>
      <t>D199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</si>
  <si>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MESOTELIAL, DE SITIO NO ESPECIFICADO</t>
    </r>
  </si>
  <si>
    <r>
      <rPr>
        <sz val="7.5"/>
        <rFont val="Verdana"/>
        <family val="2"/>
      </rPr>
      <t>D200</t>
    </r>
  </si>
  <si>
    <r>
      <rPr>
        <sz val="7.5"/>
        <rFont val="Verdana"/>
        <family val="2"/>
      </rPr>
      <t>TUMOR BENIGNO DEL RETROPERITONEO</t>
    </r>
  </si>
  <si>
    <r>
      <rPr>
        <sz val="7.5"/>
        <rFont val="Verdana"/>
        <family val="2"/>
      </rPr>
      <t>D201</t>
    </r>
  </si>
  <si>
    <r>
      <rPr>
        <sz val="7.5"/>
        <rFont val="Verdana"/>
        <family val="2"/>
      </rPr>
      <t>TUMOR BENIGNO DEL PERITONEO</t>
    </r>
  </si>
  <si>
    <r>
      <rPr>
        <sz val="7.5"/>
        <rFont val="Verdana"/>
        <family val="2"/>
      </rPr>
      <t>D210</t>
    </r>
  </si>
  <si>
    <r>
      <rPr>
        <sz val="7.5"/>
        <rFont val="Verdana"/>
        <family val="2"/>
      </rPr>
      <t>TUMOR BENIGNO DEL TEJIDO CUNJUNTIVO Y DE OTROS TEJIDOS BLANDOS DE CABEZA, CARA Y CUELLO</t>
    </r>
  </si>
  <si>
    <r>
      <rPr>
        <sz val="7.5"/>
        <rFont val="Verdana"/>
        <family val="2"/>
      </rPr>
      <t>D211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</si>
  <si>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CUNJUNTIVO Y DE OTROS TEJIDOS BLANDOS DEL MIEMBRO SUPERIOR, INCLUIDO EL HOMBRO</t>
    </r>
  </si>
  <si>
    <r>
      <rPr>
        <sz val="7.5"/>
        <rFont val="Verdana"/>
        <family val="2"/>
      </rPr>
      <t>D212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</si>
  <si>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CUNJUNTIVO Y DE OTROS TEJIDOS BLANDOS DEL MIEMBRO INFERIOR, INCLUIDO LA CADERA</t>
    </r>
  </si>
  <si>
    <r>
      <rPr>
        <sz val="7.5"/>
        <rFont val="Verdana"/>
        <family val="2"/>
      </rPr>
      <t>D213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</si>
  <si>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CUNJUNTIVO Y DE OTROS TEJIDOS BLANDOS DEL TORAX</t>
    </r>
  </si>
  <si>
    <r>
      <rPr>
        <sz val="7.5"/>
        <rFont val="Verdana"/>
        <family val="2"/>
      </rPr>
      <t>D214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</si>
  <si>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CUNJUNTIVO Y DE OTROS TEJIDOS BLANDOS DEL ABDOMEN</t>
    </r>
  </si>
  <si>
    <r>
      <rPr>
        <sz val="7.5"/>
        <rFont val="Verdana"/>
        <family val="2"/>
      </rPr>
      <t>D215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</si>
  <si>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CUNJUNTIVO Y DE OTROS TEJIDOS BLANDOS DE LA PELVIS</t>
    </r>
  </si>
  <si>
    <r>
      <rPr>
        <sz val="7.5"/>
        <rFont val="Verdana"/>
        <family val="2"/>
      </rPr>
      <t>D216</t>
    </r>
  </si>
  <si>
    <r>
      <rPr>
        <sz val="7.5"/>
        <rFont val="Verdana"/>
        <family val="2"/>
      </rPr>
      <t xml:space="preserve">TUMOR BENIGNO DEL TEJIDO
</t>
    </r>
    <r>
      <rPr>
        <sz val="7.5"/>
        <rFont val="Verdana"/>
        <family val="2"/>
      </rPr>
      <t>CUNJUNTIVO Y DE OTROS TEJIDOS BLANDOS DEL TRONCO, SIN OTRA ESPECIFICACION</t>
    </r>
  </si>
  <si>
    <r>
      <rPr>
        <sz val="7.5"/>
        <rFont val="Verdana"/>
        <family val="2"/>
      </rPr>
      <t>D219</t>
    </r>
  </si>
  <si>
    <r>
      <rPr>
        <sz val="7.5"/>
        <rFont val="Verdana"/>
        <family val="2"/>
      </rPr>
      <t>TUMOR BENIGNO DEL TEJIDO CUNJUNTIVO Y DE OTROS TEJIDOS BLANDOS, DE SITIO NO ESPECIFICADO</t>
    </r>
  </si>
  <si>
    <r>
      <rPr>
        <sz val="7.5"/>
        <rFont val="Verdana"/>
        <family val="2"/>
      </rPr>
      <t>D220</t>
    </r>
  </si>
  <si>
    <r>
      <rPr>
        <sz val="7.5"/>
        <rFont val="Verdana"/>
        <family val="2"/>
      </rPr>
      <t>NEVO MELANOCITICO DEL LABIO</t>
    </r>
  </si>
  <si>
    <r>
      <rPr>
        <sz val="7.5"/>
        <rFont val="Verdana"/>
        <family val="2"/>
      </rPr>
      <t>D221</t>
    </r>
  </si>
  <si>
    <r>
      <rPr>
        <sz val="7.5"/>
        <rFont val="Verdana"/>
        <family val="2"/>
      </rPr>
      <t>NEVO MELANOCITICO DEL PARPADO, INCLUIDA LA COMISURA PALPEBRAL</t>
    </r>
  </si>
  <si>
    <r>
      <rPr>
        <sz val="7.5"/>
        <rFont val="Verdana"/>
        <family val="2"/>
      </rPr>
      <t>D222</t>
    </r>
  </si>
  <si>
    <r>
      <rPr>
        <sz val="7.5"/>
        <rFont val="Verdana"/>
        <family val="2"/>
      </rPr>
      <t>NEVO MELANOCITICO DE LA OREJA Y DEL CONDUCTO AUDITIVO EXTERNO</t>
    </r>
  </si>
  <si>
    <r>
      <rPr>
        <sz val="7.5"/>
        <rFont val="Verdana"/>
        <family val="2"/>
      </rPr>
      <t>D223</t>
    </r>
  </si>
  <si>
    <r>
      <rPr>
        <sz val="7.5"/>
        <rFont val="Verdana"/>
        <family val="2"/>
      </rPr>
      <t>NEVO MELANOCITICO DE OTRAS PARTES DE LAS NO ESPECIFICADAS DE LA CARA</t>
    </r>
  </si>
  <si>
    <r>
      <rPr>
        <sz val="7.5"/>
        <rFont val="Verdana"/>
        <family val="2"/>
      </rPr>
      <t>D224</t>
    </r>
  </si>
  <si>
    <r>
      <rPr>
        <sz val="7.5"/>
        <rFont val="Verdana"/>
        <family val="2"/>
      </rPr>
      <t xml:space="preserve">NEVO MELANOCITICO DEL CUERO
</t>
    </r>
    <r>
      <rPr>
        <sz val="7.5"/>
        <rFont val="Verdana"/>
        <family val="2"/>
      </rPr>
      <t>CABELLUDO Y DEL CUELLO</t>
    </r>
  </si>
  <si>
    <r>
      <rPr>
        <sz val="7.5"/>
        <rFont val="Verdana"/>
        <family val="2"/>
      </rPr>
      <t>D225</t>
    </r>
  </si>
  <si>
    <r>
      <rPr>
        <sz val="7.5"/>
        <rFont val="Verdana"/>
        <family val="2"/>
      </rPr>
      <t>NEVO MELANOCITICO DEL TRONCO</t>
    </r>
  </si>
  <si>
    <r>
      <rPr>
        <sz val="7.5"/>
        <rFont val="Verdana"/>
        <family val="2"/>
      </rPr>
      <t>D226</t>
    </r>
  </si>
  <si>
    <r>
      <rPr>
        <sz val="7.5"/>
        <rFont val="Verdana"/>
        <family val="2"/>
      </rPr>
      <t>NEVO MELANOCITICO DEL MIEMBRO SUPERIOR, INCLUIDO EL HOMBRO</t>
    </r>
  </si>
  <si>
    <r>
      <rPr>
        <sz val="7.5"/>
        <rFont val="Verdana"/>
        <family val="2"/>
      </rPr>
      <t>D227</t>
    </r>
  </si>
  <si>
    <r>
      <rPr>
        <sz val="7.5"/>
        <rFont val="Verdana"/>
        <family val="2"/>
      </rPr>
      <t>NEVO MELANOCITICO DEL MIEMBRO INFERIOR, INCLUIDA LA CADERA</t>
    </r>
  </si>
  <si>
    <r>
      <rPr>
        <sz val="7.5"/>
        <rFont val="Verdana"/>
        <family val="2"/>
      </rPr>
      <t>D229</t>
    </r>
  </si>
  <si>
    <r>
      <rPr>
        <sz val="7.5"/>
        <rFont val="Verdana"/>
        <family val="2"/>
      </rPr>
      <t xml:space="preserve">NEVO MELANOCITICO,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</si>
  <si>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D230</t>
    </r>
  </si>
  <si>
    <r>
      <rPr>
        <sz val="7.5"/>
        <rFont val="Verdana"/>
        <family val="2"/>
      </rPr>
      <t>TUMOR BENIGNO DE LA PIEL DEL LABIO</t>
    </r>
  </si>
  <si>
    <r>
      <rPr>
        <sz val="7.5"/>
        <rFont val="Verdana"/>
        <family val="2"/>
      </rPr>
      <t>D231</t>
    </r>
  </si>
  <si>
    <r>
      <rPr>
        <sz val="7.5"/>
        <rFont val="Verdana"/>
        <family val="2"/>
      </rPr>
      <t xml:space="preserve">TUMOR BENIGNO DE LA PIEL DEL
</t>
    </r>
    <r>
      <rPr>
        <sz val="7.5"/>
        <rFont val="Verdana"/>
        <family val="2"/>
      </rPr>
      <t>PARPADO, INCLUIDA LA COMISURA PALPEBRAL</t>
    </r>
  </si>
  <si>
    <r>
      <rPr>
        <sz val="7.5"/>
        <rFont val="Verdana"/>
        <family val="2"/>
      </rPr>
      <t>D232</t>
    </r>
  </si>
  <si>
    <r>
      <rPr>
        <sz val="7.5"/>
        <rFont val="Verdana"/>
        <family val="2"/>
      </rPr>
      <t xml:space="preserve">TUMOR BENIGNO DE LA PIEL DE LA
</t>
    </r>
    <r>
      <rPr>
        <sz val="7.5"/>
        <rFont val="Verdana"/>
        <family val="2"/>
      </rPr>
      <t>OREJA Y DEL CONDUCTO AUDITIVO EXTERNO</t>
    </r>
  </si>
  <si>
    <r>
      <rPr>
        <sz val="7.5"/>
        <rFont val="Verdana"/>
        <family val="2"/>
      </rPr>
      <t>D233</t>
    </r>
  </si>
  <si>
    <r>
      <rPr>
        <sz val="7.5"/>
        <rFont val="Verdana"/>
        <family val="2"/>
      </rPr>
      <t xml:space="preserve">TUMOR BENIGNO DE LA PIEL DE OTRAS
</t>
    </r>
    <r>
      <rPr>
        <sz val="7.5"/>
        <rFont val="Verdana"/>
        <family val="2"/>
      </rPr>
      <t>PARTES Y DE LAS NO ESPECIFICADAS DE LA CARA</t>
    </r>
  </si>
  <si>
    <r>
      <rPr>
        <sz val="7.5"/>
        <rFont val="Verdana"/>
        <family val="2"/>
      </rPr>
      <t>D234</t>
    </r>
  </si>
  <si>
    <r>
      <rPr>
        <sz val="7.5"/>
        <rFont val="Verdana"/>
        <family val="2"/>
      </rPr>
      <t xml:space="preserve">TUMOR BENIGNO DE LA PIEL DEL CUERO
</t>
    </r>
    <r>
      <rPr>
        <sz val="7.5"/>
        <rFont val="Verdana"/>
        <family val="2"/>
      </rPr>
      <t>CABELLUDO Y DEL CUELLO</t>
    </r>
  </si>
  <si>
    <r>
      <rPr>
        <sz val="7.5"/>
        <rFont val="Verdana"/>
        <family val="2"/>
      </rPr>
      <t>D235</t>
    </r>
  </si>
  <si>
    <r>
      <rPr>
        <sz val="7.5"/>
        <rFont val="Verdana"/>
        <family val="2"/>
      </rPr>
      <t xml:space="preserve">TUMOR BENIGNO DE LA PIEL DEL
</t>
    </r>
    <r>
      <rPr>
        <sz val="7.5"/>
        <rFont val="Verdana"/>
        <family val="2"/>
      </rPr>
      <t>TRONCO</t>
    </r>
  </si>
  <si>
    <r>
      <rPr>
        <sz val="7.5"/>
        <rFont val="Verdana"/>
        <family val="2"/>
      </rPr>
      <t>D236</t>
    </r>
  </si>
  <si>
    <r>
      <rPr>
        <sz val="7.5"/>
        <rFont val="Verdana"/>
        <family val="2"/>
      </rPr>
      <t xml:space="preserve">TUMOR BENIGNO DE LA PIEL DEL
</t>
    </r>
    <r>
      <rPr>
        <sz val="7.5"/>
        <rFont val="Verdana"/>
        <family val="2"/>
      </rPr>
      <t>MIEMBRO SUPERIOR, INCLUIDO EL HOMBRO</t>
    </r>
  </si>
  <si>
    <r>
      <rPr>
        <sz val="7.5"/>
        <rFont val="Verdana"/>
        <family val="2"/>
      </rPr>
      <t>D237</t>
    </r>
  </si>
  <si>
    <r>
      <rPr>
        <sz val="7.5"/>
        <rFont val="Verdana"/>
        <family val="2"/>
      </rPr>
      <t xml:space="preserve">TUMOR BENIGNO DE LA PIEL DEL
</t>
    </r>
    <r>
      <rPr>
        <sz val="7.5"/>
        <rFont val="Verdana"/>
        <family val="2"/>
      </rPr>
      <t>MIEMBRO INFERIOR, INCLUIDA LA CADERA</t>
    </r>
  </si>
  <si>
    <r>
      <rPr>
        <sz val="7.5"/>
        <rFont val="Verdana"/>
        <family val="2"/>
      </rPr>
      <t>D239</t>
    </r>
  </si>
  <si>
    <r>
      <rPr>
        <sz val="7.5"/>
        <rFont val="Verdana"/>
        <family val="2"/>
      </rPr>
      <t xml:space="preserve">TUMOR BENIGNO DE LA PIEL,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</si>
  <si>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D24X</t>
    </r>
  </si>
  <si>
    <r>
      <rPr>
        <sz val="7.5"/>
        <rFont val="Verdana"/>
        <family val="2"/>
      </rPr>
      <t>TUMOR BENIGNO DE LA MAMA</t>
    </r>
  </si>
  <si>
    <r>
      <rPr>
        <sz val="7.5"/>
        <rFont val="Verdana"/>
        <family val="2"/>
      </rPr>
      <t>D250</t>
    </r>
  </si>
  <si>
    <r>
      <rPr>
        <sz val="7.5"/>
        <rFont val="Verdana"/>
        <family val="2"/>
      </rPr>
      <t>LEIOMIOMA SUBMUCOSO DEL UTERO</t>
    </r>
  </si>
  <si>
    <r>
      <rPr>
        <sz val="7.5"/>
        <rFont val="Verdana"/>
        <family val="2"/>
      </rPr>
      <t>D251</t>
    </r>
  </si>
  <si>
    <r>
      <rPr>
        <sz val="7.5"/>
        <rFont val="Verdana"/>
        <family val="2"/>
      </rPr>
      <t>LEIOMIOMA INTRAMURAL DEL UTERO</t>
    </r>
  </si>
  <si>
    <r>
      <rPr>
        <sz val="7.5"/>
        <rFont val="Verdana"/>
        <family val="2"/>
      </rPr>
      <t>D252</t>
    </r>
  </si>
  <si>
    <r>
      <rPr>
        <sz val="7.5"/>
        <rFont val="Verdana"/>
        <family val="2"/>
      </rPr>
      <t>LEIOMIOMA SUBSEROSO DEL UTERO</t>
    </r>
  </si>
  <si>
    <r>
      <rPr>
        <sz val="7.5"/>
        <rFont val="Verdana"/>
        <family val="2"/>
      </rPr>
      <t>D259</t>
    </r>
  </si>
  <si>
    <r>
      <rPr>
        <sz val="7.5"/>
        <rFont val="Verdana"/>
        <family val="2"/>
      </rPr>
      <t xml:space="preserve">LEIOMIOMA DEL UTERO,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</si>
  <si>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D260</t>
    </r>
  </si>
  <si>
    <r>
      <rPr>
        <sz val="7.5"/>
        <rFont val="Verdana"/>
        <family val="2"/>
      </rPr>
      <t xml:space="preserve">TUMOR BENIGNO DEL CUELLO DEL
</t>
    </r>
    <r>
      <rPr>
        <sz val="7.5"/>
        <rFont val="Verdana"/>
        <family val="2"/>
      </rPr>
      <t>UTERO</t>
    </r>
  </si>
  <si>
    <r>
      <rPr>
        <sz val="7.5"/>
        <rFont val="Verdana"/>
        <family val="2"/>
      </rPr>
      <t>D261</t>
    </r>
  </si>
  <si>
    <r>
      <rPr>
        <sz val="7.5"/>
        <rFont val="Verdana"/>
        <family val="2"/>
      </rPr>
      <t xml:space="preserve">TUMOR BENIGNO DEL CUERPO DEL
</t>
    </r>
    <r>
      <rPr>
        <sz val="7.5"/>
        <rFont val="Verdana"/>
        <family val="2"/>
      </rPr>
      <t>UTERO</t>
    </r>
  </si>
  <si>
    <r>
      <rPr>
        <sz val="7.5"/>
        <rFont val="Verdana"/>
        <family val="2"/>
      </rPr>
      <t>D267</t>
    </r>
  </si>
  <si>
    <r>
      <rPr>
        <sz val="7.5"/>
        <rFont val="Verdana"/>
        <family val="2"/>
      </rPr>
      <t>TUMOR BENIGNO DE OTRAS PARTES ESPECIFICADAS DEL UTERO</t>
    </r>
  </si>
  <si>
    <r>
      <rPr>
        <sz val="7.5"/>
        <rFont val="Verdana"/>
        <family val="2"/>
      </rPr>
      <t>D269</t>
    </r>
  </si>
  <si>
    <r>
      <rPr>
        <sz val="7.5"/>
        <rFont val="Verdana"/>
        <family val="2"/>
      </rPr>
      <t xml:space="preserve">TUMOR BENIGNO DEL UTERO,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</si>
  <si>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D27X</t>
    </r>
  </si>
  <si>
    <r>
      <rPr>
        <sz val="7.5"/>
        <rFont val="Verdana"/>
        <family val="2"/>
      </rPr>
      <t>TUMOR BENIGNO DEL OVARIO</t>
    </r>
  </si>
  <si>
    <r>
      <rPr>
        <sz val="7.5"/>
        <rFont val="Verdana"/>
        <family val="2"/>
      </rPr>
      <t>D280</t>
    </r>
  </si>
  <si>
    <r>
      <rPr>
        <sz val="7.5"/>
        <rFont val="Verdana"/>
        <family val="2"/>
      </rPr>
      <t>TUMOR BENIGNO DE LA VULVA</t>
    </r>
  </si>
  <si>
    <r>
      <rPr>
        <sz val="7.5"/>
        <rFont val="Verdana"/>
        <family val="2"/>
      </rPr>
      <t>D281</t>
    </r>
  </si>
  <si>
    <r>
      <rPr>
        <sz val="7.5"/>
        <rFont val="Verdana"/>
        <family val="2"/>
      </rPr>
      <t>TUMOR BENIGNO DE LA VAGINA</t>
    </r>
  </si>
  <si>
    <r>
      <rPr>
        <sz val="7.5"/>
        <rFont val="Verdana"/>
        <family val="2"/>
      </rPr>
      <t>D282</t>
    </r>
  </si>
  <si>
    <r>
      <rPr>
        <sz val="7.5"/>
        <rFont val="Verdana"/>
        <family val="2"/>
      </rPr>
      <t xml:space="preserve">TUMOR BENIGNO DE LA TROMPA DE
</t>
    </r>
    <r>
      <rPr>
        <sz val="7.5"/>
        <rFont val="Verdana"/>
        <family val="2"/>
      </rPr>
      <t>FALOPIO Y DE LOS LIGAMENTOS UTERINOS</t>
    </r>
  </si>
  <si>
    <r>
      <rPr>
        <sz val="7.5"/>
        <rFont val="Verdana"/>
        <family val="2"/>
      </rPr>
      <t>D287</t>
    </r>
  </si>
  <si>
    <r>
      <rPr>
        <sz val="7.5"/>
        <rFont val="Verdana"/>
        <family val="2"/>
      </rPr>
      <t xml:space="preserve">TUMOR BENIGNO DE OTROS SITIOS
</t>
    </r>
    <r>
      <rPr>
        <sz val="7.5"/>
        <rFont val="Verdana"/>
        <family val="2"/>
      </rPr>
      <t>ESPECIFICADOS DE LOS ORGANOS GENITALES FEMENINOS</t>
    </r>
  </si>
  <si>
    <r>
      <rPr>
        <sz val="7.5"/>
        <rFont val="Verdana"/>
        <family val="2"/>
      </rPr>
      <t>D289</t>
    </r>
  </si>
  <si>
    <r>
      <rPr>
        <sz val="7.5"/>
        <rFont val="Verdana"/>
        <family val="2"/>
      </rPr>
      <t>TUMOR BENIGNO DE ORGANO GENITAL FEMENINO, SITIO NO ESPECIFICADO</t>
    </r>
  </si>
  <si>
    <r>
      <rPr>
        <sz val="7.5"/>
        <rFont val="Verdana"/>
        <family val="2"/>
      </rPr>
      <t>D290</t>
    </r>
  </si>
  <si>
    <r>
      <rPr>
        <sz val="7.5"/>
        <rFont val="Verdana"/>
        <family val="2"/>
      </rPr>
      <t>TUMOR BENIGNO DEL PENE</t>
    </r>
  </si>
  <si>
    <r>
      <rPr>
        <sz val="7.5"/>
        <rFont val="Verdana"/>
        <family val="2"/>
      </rPr>
      <t>D291</t>
    </r>
  </si>
  <si>
    <r>
      <rPr>
        <sz val="7.5"/>
        <rFont val="Verdana"/>
        <family val="2"/>
      </rPr>
      <t>TUMOR BENIGNO DE LA PROSTATA</t>
    </r>
  </si>
  <si>
    <r>
      <rPr>
        <sz val="7.5"/>
        <rFont val="Verdana"/>
        <family val="2"/>
      </rPr>
      <t>D292</t>
    </r>
  </si>
  <si>
    <r>
      <rPr>
        <sz val="7.5"/>
        <rFont val="Verdana"/>
        <family val="2"/>
      </rPr>
      <t>TUMOR BENIGNO DE LOS TESTICULOS</t>
    </r>
  </si>
  <si>
    <r>
      <rPr>
        <sz val="7.5"/>
        <rFont val="Verdana"/>
        <family val="2"/>
      </rPr>
      <t>D293</t>
    </r>
  </si>
  <si>
    <r>
      <rPr>
        <sz val="7.5"/>
        <rFont val="Verdana"/>
        <family val="2"/>
      </rPr>
      <t>TUMOR BENIGNO DEL EPIDIDIMO</t>
    </r>
  </si>
  <si>
    <r>
      <rPr>
        <sz val="7.5"/>
        <rFont val="Verdana"/>
        <family val="2"/>
      </rPr>
      <t>D294</t>
    </r>
  </si>
  <si>
    <r>
      <rPr>
        <sz val="7.5"/>
        <rFont val="Verdana"/>
        <family val="2"/>
      </rPr>
      <t>TUMOR BENIGNO DEL ESCROTO</t>
    </r>
  </si>
  <si>
    <r>
      <rPr>
        <sz val="7.5"/>
        <rFont val="Verdana"/>
        <family val="2"/>
      </rPr>
      <t>D297</t>
    </r>
  </si>
  <si>
    <r>
      <rPr>
        <sz val="7.5"/>
        <rFont val="Verdana"/>
        <family val="2"/>
      </rPr>
      <t>TUMOR BENIGNO DE OTROS ORGANOS GENITALES MASCULINOS</t>
    </r>
  </si>
  <si>
    <r>
      <rPr>
        <sz val="7.5"/>
        <rFont val="Verdana"/>
        <family val="2"/>
      </rPr>
      <t>D299</t>
    </r>
  </si>
  <si>
    <r>
      <rPr>
        <sz val="7.5"/>
        <rFont val="Verdana"/>
        <family val="2"/>
      </rPr>
      <t>TUMOR BENIGNO DE ORGANO GENITAL MASCULINO, SITIO NO ESPECIFICADO</t>
    </r>
  </si>
  <si>
    <r>
      <rPr>
        <sz val="7.5"/>
        <rFont val="Verdana"/>
        <family val="2"/>
      </rPr>
      <t>D300</t>
    </r>
  </si>
  <si>
    <r>
      <rPr>
        <sz val="7.5"/>
        <rFont val="Verdana"/>
        <family val="2"/>
      </rPr>
      <t>TUMOR BENIGNO DEL RIÑON</t>
    </r>
  </si>
  <si>
    <r>
      <rPr>
        <sz val="7.5"/>
        <rFont val="Verdana"/>
        <family val="2"/>
      </rPr>
      <t>D301</t>
    </r>
  </si>
  <si>
    <r>
      <rPr>
        <sz val="7.5"/>
        <rFont val="Verdana"/>
        <family val="2"/>
      </rPr>
      <t>TUMOR BENIGNO DE LA PELVIS RENAL</t>
    </r>
  </si>
  <si>
    <r>
      <rPr>
        <sz val="7.5"/>
        <rFont val="Verdana"/>
        <family val="2"/>
      </rPr>
      <t>D302</t>
    </r>
  </si>
  <si>
    <r>
      <rPr>
        <sz val="7.5"/>
        <rFont val="Verdana"/>
        <family val="2"/>
      </rPr>
      <t>TUMOR BENIGNO DEL URETER</t>
    </r>
  </si>
  <si>
    <r>
      <rPr>
        <sz val="7.5"/>
        <rFont val="Verdana"/>
        <family val="2"/>
      </rPr>
      <t>D303</t>
    </r>
  </si>
  <si>
    <r>
      <rPr>
        <sz val="7.5"/>
        <rFont val="Verdana"/>
        <family val="2"/>
      </rPr>
      <t>TUMOR BENIGNO DE LA VEJIGA</t>
    </r>
  </si>
  <si>
    <r>
      <rPr>
        <sz val="7.5"/>
        <rFont val="Verdana"/>
        <family val="2"/>
      </rPr>
      <t>D304</t>
    </r>
  </si>
  <si>
    <r>
      <rPr>
        <sz val="7.5"/>
        <rFont val="Verdana"/>
        <family val="2"/>
      </rPr>
      <t>TUMOR BENIGNO DE LA URETRA</t>
    </r>
  </si>
  <si>
    <r>
      <rPr>
        <sz val="7.5"/>
        <rFont val="Verdana"/>
        <family val="2"/>
      </rPr>
      <t>D307</t>
    </r>
  </si>
  <si>
    <r>
      <rPr>
        <sz val="7.5"/>
        <rFont val="Verdana"/>
        <family val="2"/>
      </rPr>
      <t xml:space="preserve">TUMOR BENIGNO DE OTROS ORGANOS
</t>
    </r>
    <r>
      <rPr>
        <sz val="7.5"/>
        <rFont val="Verdana"/>
        <family val="2"/>
      </rPr>
      <t>URINARIOS</t>
    </r>
  </si>
  <si>
    <r>
      <rPr>
        <sz val="7.5"/>
        <rFont val="Verdana"/>
        <family val="2"/>
      </rPr>
      <t>D309</t>
    </r>
  </si>
  <si>
    <r>
      <rPr>
        <sz val="7.5"/>
        <rFont val="Verdana"/>
        <family val="2"/>
      </rPr>
      <t xml:space="preserve">TUMOR BENIGNO DE ORGANO URINARIO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</si>
  <si>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D310</t>
    </r>
  </si>
  <si>
    <r>
      <rPr>
        <sz val="7.5"/>
        <rFont val="Verdana"/>
        <family val="2"/>
      </rPr>
      <t>TUMOR BENIGNO DE LA CONJUNTIVA</t>
    </r>
  </si>
  <si>
    <r>
      <rPr>
        <sz val="7.5"/>
        <rFont val="Verdana"/>
        <family val="2"/>
      </rPr>
      <t>D311</t>
    </r>
  </si>
  <si>
    <r>
      <rPr>
        <sz val="7.5"/>
        <rFont val="Verdana"/>
        <family val="2"/>
      </rPr>
      <t>TUMOR BENIGNO DE LA CORNEA</t>
    </r>
  </si>
  <si>
    <r>
      <rPr>
        <sz val="7.5"/>
        <rFont val="Verdana"/>
        <family val="2"/>
      </rPr>
      <t>D312</t>
    </r>
  </si>
  <si>
    <r>
      <rPr>
        <sz val="7.5"/>
        <rFont val="Verdana"/>
        <family val="2"/>
      </rPr>
      <t>TUMOR BENIGNO DE LA RETINA</t>
    </r>
  </si>
  <si>
    <r>
      <rPr>
        <sz val="7.5"/>
        <rFont val="Verdana"/>
        <family val="2"/>
      </rPr>
      <t>D313</t>
    </r>
  </si>
  <si>
    <r>
      <rPr>
        <sz val="7.5"/>
        <rFont val="Verdana"/>
        <family val="2"/>
      </rPr>
      <t>TUMOR BENIGNO DE LA COROIDES</t>
    </r>
  </si>
  <si>
    <r>
      <rPr>
        <sz val="7.5"/>
        <rFont val="Verdana"/>
        <family val="2"/>
      </rPr>
      <t>D314</t>
    </r>
  </si>
  <si>
    <r>
      <rPr>
        <sz val="7.5"/>
        <rFont val="Verdana"/>
        <family val="2"/>
      </rPr>
      <t>TUMOR BENIGNO DEL CUERPO CILIAR</t>
    </r>
  </si>
  <si>
    <r>
      <rPr>
        <sz val="7.5"/>
        <rFont val="Verdana"/>
        <family val="2"/>
      </rPr>
      <t>D315</t>
    </r>
  </si>
  <si>
    <r>
      <rPr>
        <sz val="7.5"/>
        <rFont val="Verdana"/>
        <family val="2"/>
      </rPr>
      <t>TUMOR BENIGNO DE LAS GLANDULAS Y DE LOS CONDUCTOS LAGRIMALES</t>
    </r>
  </si>
  <si>
    <r>
      <rPr>
        <sz val="7.5"/>
        <rFont val="Verdana"/>
        <family val="2"/>
      </rPr>
      <t>D316</t>
    </r>
  </si>
  <si>
    <r>
      <rPr>
        <sz val="7.5"/>
        <rFont val="Verdana"/>
        <family val="2"/>
      </rPr>
      <t xml:space="preserve">TUMOR BENIGNO DE LA ORBITA,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</si>
  <si>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D319</t>
    </r>
  </si>
  <si>
    <r>
      <rPr>
        <sz val="7.5"/>
        <rFont val="Verdana"/>
        <family val="2"/>
      </rPr>
      <t xml:space="preserve">TUMOR BENIGNO DEL OJO,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</si>
  <si>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D320</t>
    </r>
  </si>
  <si>
    <r>
      <rPr>
        <sz val="7.5"/>
        <rFont val="Verdana"/>
        <family val="2"/>
      </rPr>
      <t xml:space="preserve">TUMOR BENIGNO DE LAS MENINGES
</t>
    </r>
    <r>
      <rPr>
        <sz val="7.5"/>
        <rFont val="Verdana"/>
        <family val="2"/>
      </rPr>
      <t>CEREBRALES</t>
    </r>
  </si>
  <si>
    <r>
      <rPr>
        <sz val="7.5"/>
        <rFont val="Verdana"/>
        <family val="2"/>
      </rPr>
      <t>D321</t>
    </r>
  </si>
  <si>
    <r>
      <rPr>
        <sz val="7.5"/>
        <rFont val="Verdana"/>
        <family val="2"/>
      </rPr>
      <t xml:space="preserve">TUMOR BENIGNO DE LAS MENINGES
</t>
    </r>
    <r>
      <rPr>
        <sz val="7.5"/>
        <rFont val="Verdana"/>
        <family val="2"/>
      </rPr>
      <t>RAQUIDEAS</t>
    </r>
  </si>
  <si>
    <r>
      <rPr>
        <sz val="7.5"/>
        <rFont val="Verdana"/>
        <family val="2"/>
      </rPr>
      <t>D329</t>
    </r>
  </si>
  <si>
    <r>
      <rPr>
        <sz val="7.5"/>
        <rFont val="Verdana"/>
        <family val="2"/>
      </rPr>
      <t>TUMOR BENIGNO DE LAS MENINGES, PARTE NO ESPECIFICADA</t>
    </r>
  </si>
  <si>
    <r>
      <rPr>
        <sz val="7.5"/>
        <rFont val="Verdana"/>
        <family val="2"/>
      </rPr>
      <t>D330</t>
    </r>
  </si>
  <si>
    <r>
      <rPr>
        <sz val="7.5"/>
        <rFont val="Verdana"/>
        <family val="2"/>
      </rPr>
      <t xml:space="preserve">TUMOR BENIGNO DEL ENCEFALO,
</t>
    </r>
    <r>
      <rPr>
        <sz val="7.5"/>
        <rFont val="Verdana"/>
        <family val="2"/>
      </rPr>
      <t>SUPRATENTORIAL</t>
    </r>
  </si>
  <si>
    <r>
      <rPr>
        <sz val="7.5"/>
        <rFont val="Verdana"/>
        <family val="2"/>
      </rPr>
      <t>D331</t>
    </r>
  </si>
  <si>
    <r>
      <rPr>
        <sz val="7.5"/>
        <rFont val="Verdana"/>
        <family val="2"/>
      </rPr>
      <t xml:space="preserve">TUMOR BENIGNO DEL ENCEFALO,
</t>
    </r>
    <r>
      <rPr>
        <sz val="7.5"/>
        <rFont val="Verdana"/>
        <family val="2"/>
      </rPr>
      <t>INFRATENTORIAL</t>
    </r>
  </si>
  <si>
    <r>
      <rPr>
        <sz val="7.5"/>
        <rFont val="Verdana"/>
        <family val="2"/>
      </rPr>
      <t>D332</t>
    </r>
  </si>
  <si>
    <r>
      <rPr>
        <sz val="7.5"/>
        <rFont val="Verdana"/>
        <family val="2"/>
      </rPr>
      <t xml:space="preserve">TUMOR BENIGNO DE ENCEFALO,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</si>
  <si>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D333</t>
    </r>
  </si>
  <si>
    <r>
      <rPr>
        <sz val="7.5"/>
        <rFont val="Verdana"/>
        <family val="2"/>
      </rPr>
      <t xml:space="preserve">TUMOR BENIGNO DE LOS NERVIOS
</t>
    </r>
    <r>
      <rPr>
        <sz val="7.5"/>
        <rFont val="Verdana"/>
        <family val="2"/>
      </rPr>
      <t>CRANEALES</t>
    </r>
  </si>
  <si>
    <r>
      <rPr>
        <sz val="7.5"/>
        <rFont val="Verdana"/>
        <family val="2"/>
      </rPr>
      <t>D334</t>
    </r>
  </si>
  <si>
    <r>
      <rPr>
        <sz val="7.5"/>
        <rFont val="Verdana"/>
        <family val="2"/>
      </rPr>
      <t xml:space="preserve">TUMOR BENIGNO DE LA MEDULA
</t>
    </r>
    <r>
      <rPr>
        <sz val="7.5"/>
        <rFont val="Verdana"/>
        <family val="2"/>
      </rPr>
      <t>ESPINAL</t>
    </r>
  </si>
  <si>
    <r>
      <rPr>
        <sz val="7.5"/>
        <rFont val="Verdana"/>
        <family val="2"/>
      </rPr>
      <t>D337</t>
    </r>
  </si>
  <si>
    <r>
      <rPr>
        <sz val="7.5"/>
        <rFont val="Verdana"/>
        <family val="2"/>
      </rPr>
      <t xml:space="preserve">TUMOR BENIGNO DE OTRAS PARTES
</t>
    </r>
    <r>
      <rPr>
        <sz val="7.5"/>
        <rFont val="Verdana"/>
        <family val="2"/>
      </rPr>
      <t>ESPECIFICADAS DEL SISTEMA NERVIOSO CENTRAL</t>
    </r>
  </si>
  <si>
    <r>
      <rPr>
        <sz val="7.5"/>
        <rFont val="Verdana"/>
        <family val="2"/>
      </rPr>
      <t>D339</t>
    </r>
  </si>
  <si>
    <r>
      <rPr>
        <sz val="7.5"/>
        <rFont val="Verdana"/>
        <family val="2"/>
      </rPr>
      <t xml:space="preserve">TUMOR BENIGNO DEL SISTEMA
</t>
    </r>
    <r>
      <rPr>
        <sz val="7.5"/>
        <rFont val="Verdana"/>
        <family val="2"/>
      </rPr>
      <t>NERVIOSO CENTRAL, SITIO NO ESPECIFICADO</t>
    </r>
  </si>
  <si>
    <r>
      <rPr>
        <sz val="7.5"/>
        <rFont val="Verdana"/>
        <family val="2"/>
      </rPr>
      <t>D34X</t>
    </r>
  </si>
  <si>
    <r>
      <rPr>
        <sz val="7.5"/>
        <rFont val="Verdana"/>
        <family val="2"/>
      </rPr>
      <t xml:space="preserve">TUMOR BENIGNO DE LA GLANDULA
</t>
    </r>
    <r>
      <rPr>
        <sz val="7.5"/>
        <rFont val="Verdana"/>
        <family val="2"/>
      </rPr>
      <t>TIROIDES</t>
    </r>
  </si>
  <si>
    <r>
      <rPr>
        <sz val="7.5"/>
        <rFont val="Verdana"/>
        <family val="2"/>
      </rPr>
      <t>D350</t>
    </r>
  </si>
  <si>
    <r>
      <rPr>
        <sz val="7.5"/>
        <rFont val="Verdana"/>
        <family val="2"/>
      </rPr>
      <t xml:space="preserve">TUMOR BENIGNO DE LA GLANDULA
</t>
    </r>
    <r>
      <rPr>
        <sz val="7.5"/>
        <rFont val="Verdana"/>
        <family val="2"/>
      </rPr>
      <t>SUPRARRENAL</t>
    </r>
  </si>
  <si>
    <r>
      <rPr>
        <sz val="7.5"/>
        <rFont val="Verdana"/>
        <family val="2"/>
      </rPr>
      <t>D351</t>
    </r>
  </si>
  <si>
    <r>
      <rPr>
        <sz val="7.5"/>
        <rFont val="Verdana"/>
        <family val="2"/>
      </rPr>
      <t xml:space="preserve">TUMOR BENIGNO DE LA GLANDULA
</t>
    </r>
    <r>
      <rPr>
        <sz val="7.5"/>
        <rFont val="Verdana"/>
        <family val="2"/>
      </rPr>
      <t>PARATIROIDES</t>
    </r>
  </si>
  <si>
    <r>
      <rPr>
        <sz val="7.5"/>
        <rFont val="Verdana"/>
        <family val="2"/>
      </rPr>
      <t>D352</t>
    </r>
  </si>
  <si>
    <r>
      <rPr>
        <sz val="7.5"/>
        <rFont val="Verdana"/>
        <family val="2"/>
      </rPr>
      <t>TUMOR BENIGNO DE LA HIPOFISIS</t>
    </r>
  </si>
  <si>
    <r>
      <rPr>
        <sz val="7.5"/>
        <rFont val="Verdana"/>
        <family val="2"/>
      </rPr>
      <t>D353</t>
    </r>
  </si>
  <si>
    <r>
      <rPr>
        <sz val="7.5"/>
        <rFont val="Verdana"/>
        <family val="2"/>
      </rPr>
      <t xml:space="preserve">TUMOR BENIGNO DEL CONDUCTO
</t>
    </r>
    <r>
      <rPr>
        <sz val="7.5"/>
        <rFont val="Verdana"/>
        <family val="2"/>
      </rPr>
      <t>CRANEOFARINGEO</t>
    </r>
  </si>
  <si>
    <r>
      <rPr>
        <sz val="7.5"/>
        <rFont val="Verdana"/>
        <family val="2"/>
      </rPr>
      <t>D354</t>
    </r>
  </si>
  <si>
    <r>
      <rPr>
        <sz val="7.5"/>
        <rFont val="Verdana"/>
        <family val="2"/>
      </rPr>
      <t xml:space="preserve">TUMOR BENIGNO DE LA GLANDULA
</t>
    </r>
    <r>
      <rPr>
        <sz val="7.5"/>
        <rFont val="Verdana"/>
        <family val="2"/>
      </rPr>
      <t>PINEAL</t>
    </r>
  </si>
  <si>
    <r>
      <rPr>
        <sz val="7.5"/>
        <rFont val="Verdana"/>
        <family val="2"/>
      </rPr>
      <t>D355</t>
    </r>
  </si>
  <si>
    <r>
      <rPr>
        <sz val="7.5"/>
        <rFont val="Verdana"/>
        <family val="2"/>
      </rPr>
      <t xml:space="preserve">TUMOR BENIGNO DEL CUERPO
</t>
    </r>
    <r>
      <rPr>
        <sz val="7.5"/>
        <rFont val="Verdana"/>
        <family val="2"/>
      </rPr>
      <t>CAROTIDEO</t>
    </r>
  </si>
  <si>
    <r>
      <rPr>
        <sz val="7.5"/>
        <rFont val="Verdana"/>
        <family val="2"/>
      </rPr>
      <t>D356</t>
    </r>
  </si>
  <si>
    <r>
      <rPr>
        <sz val="7.5"/>
        <rFont val="Verdana"/>
        <family val="2"/>
      </rPr>
      <t>TUMOR BENIGNO DEL CUERPO AORTICO Y DE OTROS CUERPOS CROMAFINES</t>
    </r>
  </si>
  <si>
    <r>
      <rPr>
        <sz val="7.5"/>
        <rFont val="Verdana"/>
        <family val="2"/>
      </rPr>
      <t>D357</t>
    </r>
  </si>
  <si>
    <r>
      <rPr>
        <sz val="7.5"/>
        <rFont val="Verdana"/>
        <family val="2"/>
      </rPr>
      <t>TUMOR BENIGNO DE OTRAS GLANDULAS ENDOCRINAS ESPECIFICADAS</t>
    </r>
  </si>
  <si>
    <r>
      <rPr>
        <sz val="7.5"/>
        <rFont val="Verdana"/>
        <family val="2"/>
      </rPr>
      <t>D358</t>
    </r>
  </si>
  <si>
    <r>
      <rPr>
        <sz val="7.5"/>
        <rFont val="Verdana"/>
        <family val="2"/>
      </rPr>
      <t>TUMOR BENIGNO DE PLURIGLANDULAR</t>
    </r>
  </si>
  <si>
    <r>
      <rPr>
        <sz val="7.5"/>
        <rFont val="Verdana"/>
        <family val="2"/>
      </rPr>
      <t>D359</t>
    </r>
  </si>
  <si>
    <r>
      <rPr>
        <sz val="7.5"/>
        <rFont val="Verdana"/>
        <family val="2"/>
      </rPr>
      <t xml:space="preserve">TUMOR BENIGNO DE GLANDULA
</t>
    </r>
    <r>
      <rPr>
        <sz val="7.5"/>
        <rFont val="Verdana"/>
        <family val="2"/>
      </rPr>
      <t>ENDOCRINA NO ESPECIFICADA</t>
    </r>
  </si>
  <si>
    <r>
      <rPr>
        <sz val="7.5"/>
        <rFont val="Verdana"/>
        <family val="2"/>
      </rPr>
      <t>D360</t>
    </r>
  </si>
  <si>
    <r>
      <rPr>
        <sz val="7.5"/>
        <rFont val="Verdana"/>
        <family val="2"/>
      </rPr>
      <t xml:space="preserve">TUMOR BENIGNO DE LOS GANGLIOS
</t>
    </r>
    <r>
      <rPr>
        <sz val="7.5"/>
        <rFont val="Verdana"/>
        <family val="2"/>
      </rPr>
      <t>LINFATICOS</t>
    </r>
  </si>
  <si>
    <r>
      <rPr>
        <sz val="7.5"/>
        <rFont val="Verdana"/>
        <family val="2"/>
      </rPr>
      <t>D361</t>
    </r>
  </si>
  <si>
    <r>
      <rPr>
        <sz val="7.5"/>
        <rFont val="Verdana"/>
        <family val="2"/>
      </rPr>
      <t xml:space="preserve">TUMOR BENIGNO DE LOS NERVIOS
</t>
    </r>
    <r>
      <rPr>
        <sz val="7.5"/>
        <rFont val="Verdana"/>
        <family val="2"/>
      </rPr>
      <t>PERIFERICOS Y DEL SISTEMA NERVIOSO AUTONOMO</t>
    </r>
  </si>
  <si>
    <r>
      <rPr>
        <sz val="7.5"/>
        <rFont val="Verdana"/>
        <family val="2"/>
      </rPr>
      <t>D367</t>
    </r>
  </si>
  <si>
    <r>
      <rPr>
        <sz val="7.5"/>
        <rFont val="Verdana"/>
        <family val="2"/>
      </rPr>
      <t xml:space="preserve">TUMOR BENIGNO DE OTROS SITIOS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</si>
  <si>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D369</t>
    </r>
  </si>
  <si>
    <r>
      <rPr>
        <sz val="7.5"/>
        <rFont val="Verdana"/>
        <family val="2"/>
      </rPr>
      <t xml:space="preserve">TUMOR BENIGNO DE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</si>
  <si>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D370</t>
    </r>
  </si>
  <si>
    <r>
      <rPr>
        <sz val="7.5"/>
        <rFont val="Verdana"/>
        <family val="2"/>
      </rPr>
      <t>TUMOR DE COMPORTAMIENTO INCIERTO O DESCONOCIDO DEL LABIO, DE LA CAVIDAD BUCAL Y DE LA FARINGE</t>
    </r>
  </si>
  <si>
    <r>
      <rPr>
        <sz val="7.5"/>
        <rFont val="Verdana"/>
        <family val="2"/>
      </rPr>
      <t>D371</t>
    </r>
  </si>
  <si>
    <r>
      <rPr>
        <sz val="7.5"/>
        <rFont val="Verdana"/>
        <family val="2"/>
      </rPr>
      <t>TUMOR DE COMPORTAMIENTO INCIERTO O DESCONOCIDO DEL ESTOMAGO</t>
    </r>
  </si>
  <si>
    <r>
      <rPr>
        <sz val="7.5"/>
        <rFont val="Verdana"/>
        <family val="2"/>
      </rPr>
      <t>D372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</si>
  <si>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DEL INTESTINO DELGADO</t>
    </r>
  </si>
  <si>
    <r>
      <rPr>
        <sz val="7.5"/>
        <rFont val="Verdana"/>
        <family val="2"/>
      </rPr>
      <t>D373</t>
    </r>
  </si>
  <si>
    <r>
      <rPr>
        <sz val="7.5"/>
        <rFont val="Verdana"/>
        <family val="2"/>
      </rPr>
      <t>TUMOR DE COMPORTAMIENTO INCIERTO O DESCONOCIDO DEL APENDICE</t>
    </r>
  </si>
  <si>
    <r>
      <rPr>
        <sz val="7.5"/>
        <rFont val="Verdana"/>
        <family val="2"/>
      </rPr>
      <t>D374</t>
    </r>
  </si>
  <si>
    <r>
      <rPr>
        <sz val="7.5"/>
        <rFont val="Verdana"/>
        <family val="2"/>
      </rPr>
      <t>TUMOR DE COMPORTAMIENTO INCIERTO O DESCONOCIDO DEL COLON</t>
    </r>
  </si>
  <si>
    <r>
      <rPr>
        <sz val="7.5"/>
        <rFont val="Verdana"/>
        <family val="2"/>
      </rPr>
      <t>D375</t>
    </r>
  </si>
  <si>
    <r>
      <rPr>
        <sz val="7.5"/>
        <rFont val="Verdana"/>
        <family val="2"/>
      </rPr>
      <t>TUMOR DE COMPORTAMIENTO INCIERTO O DESCONOCIDO DEL RECTO</t>
    </r>
  </si>
  <si>
    <r>
      <rPr>
        <sz val="7.5"/>
        <rFont val="Verdana"/>
        <family val="2"/>
      </rPr>
      <t>D376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</si>
  <si>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DEL HIGADO, DE LA VESICULA BILIAR Y DEL CONDUCTO BILIAR</t>
    </r>
  </si>
  <si>
    <r>
      <rPr>
        <sz val="7.5"/>
        <rFont val="Verdana"/>
        <family val="2"/>
      </rPr>
      <t>D377</t>
    </r>
  </si>
  <si>
    <r>
      <rPr>
        <sz val="7.5"/>
        <rFont val="Verdana"/>
        <family val="2"/>
      </rPr>
      <t>TUMOR DE COMPORTAMIENTO INCIERTO O DESCONOCIDO DE OTROS ORGANOS DIGESTIVOS ESPECIFICADOS</t>
    </r>
  </si>
  <si>
    <r>
      <rPr>
        <sz val="7.5"/>
        <rFont val="Verdana"/>
        <family val="2"/>
      </rPr>
      <t>D379</t>
    </r>
  </si>
  <si>
    <r>
      <rPr>
        <sz val="7.5"/>
        <rFont val="Verdana"/>
        <family val="2"/>
      </rPr>
      <t>TUMOR DE COMPORTAMIENTO INCIERTO O DESCONOCIDO DE ORGANOS DIGESTIVOS, SITIO NO ESPECIFICADO</t>
    </r>
  </si>
  <si>
    <r>
      <rPr>
        <sz val="7.5"/>
        <rFont val="Verdana"/>
        <family val="2"/>
      </rPr>
      <t>D380</t>
    </r>
  </si>
  <si>
    <r>
      <rPr>
        <sz val="7.5"/>
        <rFont val="Verdana"/>
        <family val="2"/>
      </rPr>
      <t>TUMOR DE COMPORTAMIENTO INCIERTO O DESCONOCIDO DE LARINGE</t>
    </r>
  </si>
  <si>
    <r>
      <rPr>
        <sz val="7.5"/>
        <rFont val="Verdana"/>
        <family val="2"/>
      </rPr>
      <t>D381</t>
    </r>
  </si>
  <si>
    <r>
      <rPr>
        <sz val="7.5"/>
        <rFont val="Verdana"/>
        <family val="2"/>
      </rPr>
      <t>TUMOR DE COMPORTAMIENTO INCIERTO O DESCONOCIDO DE LA TRAQUEA, DE LOS BRONQUIOS Y DEL PULMON</t>
    </r>
  </si>
  <si>
    <r>
      <rPr>
        <sz val="7.5"/>
        <rFont val="Verdana"/>
        <family val="2"/>
      </rPr>
      <t>D382</t>
    </r>
  </si>
  <si>
    <r>
      <rPr>
        <sz val="7.5"/>
        <rFont val="Verdana"/>
        <family val="2"/>
      </rPr>
      <t>TUMOR DE COMPORTAMIENTO INCIERTO O DESCONOCIDO DE LA PLEURA</t>
    </r>
  </si>
  <si>
    <r>
      <rPr>
        <sz val="7.5"/>
        <rFont val="Verdana"/>
        <family val="2"/>
      </rPr>
      <t>D383</t>
    </r>
  </si>
  <si>
    <r>
      <rPr>
        <sz val="7.5"/>
        <rFont val="Verdana"/>
        <family val="2"/>
      </rPr>
      <t>TUMOR DE COMPORTAMIENTO INCIERTO O DESCONOCIDO DEL MEDIASTINO</t>
    </r>
  </si>
  <si>
    <r>
      <rPr>
        <sz val="7.5"/>
        <rFont val="Verdana"/>
        <family val="2"/>
      </rPr>
      <t>D384</t>
    </r>
  </si>
  <si>
    <r>
      <rPr>
        <sz val="7.5"/>
        <rFont val="Verdana"/>
        <family val="2"/>
      </rPr>
      <t>TUMOR DE COMPORTAMIENTO INCIERTO O DESCONOCIDO DEL TIMO</t>
    </r>
  </si>
  <si>
    <r>
      <rPr>
        <sz val="7.5"/>
        <rFont val="Verdana"/>
        <family val="2"/>
      </rPr>
      <t>D385</t>
    </r>
  </si>
  <si>
    <r>
      <rPr>
        <sz val="7.5"/>
        <rFont val="Verdana"/>
        <family val="2"/>
      </rPr>
      <t>TUMOR DE COMPORTAMIENTO INCIERTO O DESCONOCIDO DE OTROS ORGANOS RESPIRATORIOS Y DEL OIDO MEDIO</t>
    </r>
  </si>
  <si>
    <r>
      <rPr>
        <sz val="7.5"/>
        <rFont val="Verdana"/>
        <family val="2"/>
      </rPr>
      <t>D386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</si>
  <si>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ORGANOS RESPIRATORIOS, SITIO NO ESPECIFICADO</t>
    </r>
  </si>
  <si>
    <r>
      <rPr>
        <sz val="7.5"/>
        <rFont val="Verdana"/>
        <family val="2"/>
      </rPr>
      <t>D390</t>
    </r>
  </si>
  <si>
    <r>
      <rPr>
        <sz val="7.5"/>
        <rFont val="Verdana"/>
        <family val="2"/>
      </rPr>
      <t>TUMOR DE COMPORTAMIENTO INCIERTO O DESCONOCIDO DEL UTERO</t>
    </r>
  </si>
  <si>
    <r>
      <rPr>
        <sz val="7.5"/>
        <rFont val="Verdana"/>
        <family val="2"/>
      </rPr>
      <t>D391</t>
    </r>
  </si>
  <si>
    <r>
      <rPr>
        <sz val="7.5"/>
        <rFont val="Verdana"/>
        <family val="2"/>
      </rPr>
      <t>TUMOR DE COMPORTAMIENTO INCIERTO O DESCONOCIDO DEL OVARIO</t>
    </r>
  </si>
  <si>
    <r>
      <rPr>
        <sz val="7.5"/>
        <rFont val="Verdana"/>
        <family val="2"/>
      </rPr>
      <t>D392</t>
    </r>
  </si>
  <si>
    <r>
      <rPr>
        <sz val="7.5"/>
        <rFont val="Verdana"/>
        <family val="2"/>
      </rPr>
      <t>TUMOR DE COMPORTAMIENTO INCIERTO O DESCONOCIDO DE LA PLACENTA</t>
    </r>
  </si>
  <si>
    <r>
      <rPr>
        <sz val="7.5"/>
        <rFont val="Verdana"/>
        <family val="2"/>
      </rPr>
      <t>D397</t>
    </r>
  </si>
  <si>
    <r>
      <rPr>
        <sz val="7.5"/>
        <rFont val="Verdana"/>
        <family val="2"/>
      </rPr>
      <t>TUMOR DE COMPORTAMIENTO INCIERTO O DESCONOCIDO DE OTROS ORGANOS GENITALES FEMENINOS</t>
    </r>
  </si>
  <si>
    <r>
      <rPr>
        <sz val="7.5"/>
        <rFont val="Verdana"/>
        <family val="2"/>
      </rPr>
      <t>D399</t>
    </r>
  </si>
  <si>
    <r>
      <rPr>
        <sz val="7.5"/>
        <rFont val="Verdana"/>
        <family val="2"/>
      </rPr>
      <t>TUMOR DE COMPORTAMIENTO INCIERTO O DESCONOCIDO DE ORGANO GENITAL FEMENINO NO ESPECIFICADO</t>
    </r>
  </si>
  <si>
    <r>
      <rPr>
        <sz val="7.5"/>
        <rFont val="Verdana"/>
        <family val="2"/>
      </rPr>
      <t>D400</t>
    </r>
  </si>
  <si>
    <r>
      <rPr>
        <sz val="7.5"/>
        <rFont val="Verdana"/>
        <family val="2"/>
      </rPr>
      <t>TUMOR DE COMPORTAMIENTO INCIERTO O DESCONOCIDO DE LA PROSTATA</t>
    </r>
  </si>
  <si>
    <r>
      <rPr>
        <sz val="7.5"/>
        <rFont val="Verdana"/>
        <family val="2"/>
      </rPr>
      <t>D401</t>
    </r>
  </si>
  <si>
    <r>
      <rPr>
        <sz val="7.5"/>
        <rFont val="Verdana"/>
        <family val="2"/>
      </rPr>
      <t>TUMOR DE COMPORTAMIENTO INCIERTO O DESCONOCIDO DEL TESTICULO</t>
    </r>
  </si>
  <si>
    <r>
      <rPr>
        <sz val="7.5"/>
        <rFont val="Verdana"/>
        <family val="2"/>
      </rPr>
      <t>D407</t>
    </r>
  </si>
  <si>
    <r>
      <rPr>
        <sz val="7.5"/>
        <rFont val="Verdana"/>
        <family val="2"/>
      </rPr>
      <t>TUMOR DE COMPORTAMIENTO INCIERTO O DESCONOCIDO DE OTROS ORGANOS GENITALES MASCULINOS</t>
    </r>
  </si>
  <si>
    <r>
      <rPr>
        <sz val="7.5"/>
        <rFont val="Verdana"/>
        <family val="2"/>
      </rPr>
      <t>D409</t>
    </r>
  </si>
  <si>
    <r>
      <rPr>
        <sz val="7.5"/>
        <rFont val="Verdana"/>
        <family val="2"/>
      </rPr>
      <t>TUMOR DE COMPORTAMIENTO INCIERTO O DESCONOCIDO DE ORGANO GENITAL MASCULINO NO ESPECIFICADO</t>
    </r>
  </si>
  <si>
    <r>
      <rPr>
        <sz val="7.5"/>
        <rFont val="Verdana"/>
        <family val="2"/>
      </rPr>
      <t>D410</t>
    </r>
  </si>
  <si>
    <r>
      <rPr>
        <sz val="7.5"/>
        <rFont val="Verdana"/>
        <family val="2"/>
      </rPr>
      <t>TUMOR DE COMPORTAMIENTO INCIERTO O DESCONOCIDO DEL RIÑON</t>
    </r>
  </si>
  <si>
    <r>
      <rPr>
        <sz val="7.5"/>
        <rFont val="Verdana"/>
        <family val="2"/>
      </rPr>
      <t>D411</t>
    </r>
  </si>
  <si>
    <r>
      <rPr>
        <sz val="7.5"/>
        <rFont val="Verdana"/>
        <family val="2"/>
      </rPr>
      <t>TUMOR DE COMPORTAMIENTO INCIERTO O DESCONOCIDO DEC LA PELVIS RENAL</t>
    </r>
  </si>
  <si>
    <r>
      <rPr>
        <sz val="7.5"/>
        <rFont val="Verdana"/>
        <family val="2"/>
      </rPr>
      <t>D412</t>
    </r>
  </si>
  <si>
    <r>
      <rPr>
        <sz val="7.5"/>
        <rFont val="Verdana"/>
        <family val="2"/>
      </rPr>
      <t>TUMOR DE COMPORTAMIENTO INCIERTO O DESCONOCIDO DEL URETER</t>
    </r>
  </si>
  <si>
    <r>
      <rPr>
        <sz val="7.5"/>
        <rFont val="Verdana"/>
        <family val="2"/>
      </rPr>
      <t>D413</t>
    </r>
  </si>
  <si>
    <r>
      <rPr>
        <sz val="7.5"/>
        <rFont val="Verdana"/>
        <family val="2"/>
      </rPr>
      <t>TUMOR DE COMPORTAMIENTO INCIERTO O DESCONOCIDO DE LA URETRA</t>
    </r>
  </si>
  <si>
    <r>
      <rPr>
        <sz val="7.5"/>
        <rFont val="Verdana"/>
        <family val="2"/>
      </rPr>
      <t>D414</t>
    </r>
  </si>
  <si>
    <r>
      <rPr>
        <sz val="7.5"/>
        <rFont val="Verdana"/>
        <family val="2"/>
      </rPr>
      <t>TUMOR DE COMPORTAMIENTO INCIERTO O DESCONOCIDO DE LA VEJIGA</t>
    </r>
  </si>
  <si>
    <r>
      <rPr>
        <sz val="7.5"/>
        <rFont val="Verdana"/>
        <family val="2"/>
      </rPr>
      <t>D417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</si>
  <si>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OTROS ORGANOS URINARIOS</t>
    </r>
  </si>
  <si>
    <r>
      <rPr>
        <sz val="7.5"/>
        <rFont val="Verdana"/>
        <family val="2"/>
      </rPr>
      <t>D419</t>
    </r>
  </si>
  <si>
    <r>
      <rPr>
        <sz val="7.5"/>
        <rFont val="Verdana"/>
        <family val="2"/>
      </rPr>
      <t>TUMOR DE COMPORTAMIENTO INCIERTO O DESCONOCIDO DE ORGANO URINARIO NO ESPECIFICADO</t>
    </r>
  </si>
  <si>
    <r>
      <rPr>
        <sz val="7.5"/>
        <rFont val="Verdana"/>
        <family val="2"/>
      </rPr>
      <t>D420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</si>
  <si>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LAS MENINGES CEREBRALES</t>
    </r>
  </si>
  <si>
    <r>
      <rPr>
        <sz val="7.5"/>
        <rFont val="Verdana"/>
        <family val="2"/>
      </rPr>
      <t>D421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</si>
  <si>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LAS MENINGES RAQUIDEAS</t>
    </r>
  </si>
  <si>
    <r>
      <rPr>
        <sz val="7.5"/>
        <rFont val="Verdana"/>
        <family val="2"/>
      </rPr>
      <t>D429</t>
    </r>
  </si>
  <si>
    <r>
      <rPr>
        <sz val="7.5"/>
        <rFont val="Verdana"/>
        <family val="2"/>
      </rPr>
      <t>TUMOR DE COMPORTAMIENTO INCIERTO O DESCONOCIDO DE LAS MENINGES, PARTE NO ESPECIFICADA</t>
    </r>
  </si>
  <si>
    <r>
      <rPr>
        <sz val="7.5"/>
        <rFont val="Verdana"/>
        <family val="2"/>
      </rPr>
      <t>D430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</si>
  <si>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DEL ENCEFALO, SUPRATENTORIAL</t>
    </r>
  </si>
  <si>
    <r>
      <rPr>
        <sz val="7.5"/>
        <rFont val="Verdana"/>
        <family val="2"/>
      </rPr>
      <t>D431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</si>
  <si>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DEL ENCEFALO, INFRATENTORIAL</t>
    </r>
  </si>
  <si>
    <r>
      <rPr>
        <sz val="7.5"/>
        <rFont val="Verdana"/>
        <family val="2"/>
      </rPr>
      <t>D432</t>
    </r>
  </si>
  <si>
    <r>
      <rPr>
        <sz val="7.5"/>
        <rFont val="Verdana"/>
        <family val="2"/>
      </rPr>
      <t>TUMOR DE COMPORTAMIENTO INCIERTO O DESCONOCIDO DEL ENCEFALO, PARTE NO ESPECIFICADA</t>
    </r>
  </si>
  <si>
    <r>
      <rPr>
        <sz val="7.5"/>
        <rFont val="Verdana"/>
        <family val="2"/>
      </rPr>
      <t>D433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</si>
  <si>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LOS NERVIOS CRANEALES</t>
    </r>
  </si>
  <si>
    <r>
      <rPr>
        <sz val="7.5"/>
        <rFont val="Verdana"/>
        <family val="2"/>
      </rPr>
      <t>D434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</si>
  <si>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LA MEDULA ESPINAL</t>
    </r>
  </si>
  <si>
    <r>
      <rPr>
        <sz val="7.5"/>
        <rFont val="Verdana"/>
        <family val="2"/>
      </rPr>
      <t>D437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</si>
  <si>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OTRAS PARTES ESPECIFICADAS DEL SISTEMA NERVIOSO CENTRAL</t>
    </r>
  </si>
  <si>
    <r>
      <rPr>
        <sz val="7.5"/>
        <rFont val="Verdana"/>
        <family val="2"/>
      </rPr>
      <t>D439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</si>
  <si>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DEL SISTEMA NERVIOSO CENTRAL, SITIO NO ESPECIFICADO</t>
    </r>
  </si>
  <si>
    <r>
      <rPr>
        <sz val="7.5"/>
        <rFont val="Verdana"/>
        <family val="2"/>
      </rPr>
      <t>D440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</si>
  <si>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LA GLANDULA TIROIDES</t>
    </r>
  </si>
  <si>
    <r>
      <rPr>
        <sz val="7.5"/>
        <rFont val="Verdana"/>
        <family val="2"/>
      </rPr>
      <t>D441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</si>
  <si>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LA GLANDULA SUPRARRENAL</t>
    </r>
  </si>
  <si>
    <r>
      <rPr>
        <sz val="7.5"/>
        <rFont val="Verdana"/>
        <family val="2"/>
      </rPr>
      <t>D442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</si>
  <si>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LA GLANDULA PARATIROIDES</t>
    </r>
  </si>
  <si>
    <r>
      <rPr>
        <sz val="7.5"/>
        <rFont val="Verdana"/>
        <family val="2"/>
      </rPr>
      <t>D443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</si>
  <si>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LA GLANDULA HIPOFISIS</t>
    </r>
  </si>
  <si>
    <r>
      <rPr>
        <sz val="7.5"/>
        <rFont val="Verdana"/>
        <family val="2"/>
      </rPr>
      <t>D444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</si>
  <si>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DEL CONDUCTO CRANEOFARINGEO</t>
    </r>
  </si>
  <si>
    <r>
      <rPr>
        <sz val="7.5"/>
        <rFont val="Verdana"/>
        <family val="2"/>
      </rPr>
      <t>D445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</si>
  <si>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LA GLANDULA PINEAL</t>
    </r>
  </si>
  <si>
    <r>
      <rPr>
        <sz val="7.5"/>
        <rFont val="Verdana"/>
        <family val="2"/>
      </rPr>
      <t>D446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</si>
  <si>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DEL CUERPO CAROTIDEO</t>
    </r>
  </si>
  <si>
    <r>
      <rPr>
        <sz val="7.5"/>
        <rFont val="Verdana"/>
        <family val="2"/>
      </rPr>
      <t>D447</t>
    </r>
  </si>
  <si>
    <r>
      <rPr>
        <sz val="7.5"/>
        <rFont val="Verdana"/>
        <family val="2"/>
      </rPr>
      <t>TUMOR DE COMPORTAMIENTO INCIERTO O DESCONOCIDO DEL CUERPO AORTICO Y OTROS CROMAFINES</t>
    </r>
  </si>
  <si>
    <r>
      <rPr>
        <sz val="7.5"/>
        <rFont val="Verdana"/>
        <family val="2"/>
      </rPr>
      <t>D448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</si>
  <si>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CON AFECTACION PLURIGLANDULAR</t>
    </r>
  </si>
  <si>
    <r>
      <rPr>
        <sz val="7.5"/>
        <rFont val="Verdana"/>
        <family val="2"/>
      </rPr>
      <t>D449</t>
    </r>
  </si>
  <si>
    <r>
      <rPr>
        <sz val="7.5"/>
        <rFont val="Verdana"/>
        <family val="2"/>
      </rPr>
      <t>TUMOR DE COMPORTAMIENTO INCIERTO O DESCONOCIDO DE GLANDULA ENDOCRINA NO ESPECIFICADA</t>
    </r>
  </si>
  <si>
    <r>
      <rPr>
        <sz val="7.5"/>
        <rFont val="Verdana"/>
        <family val="2"/>
      </rPr>
      <t>D45X</t>
    </r>
  </si>
  <si>
    <r>
      <rPr>
        <sz val="7.5"/>
        <rFont val="Verdana"/>
        <family val="2"/>
      </rPr>
      <t>POLICITEMIA VERA</t>
    </r>
  </si>
  <si>
    <r>
      <rPr>
        <sz val="7.5"/>
        <rFont val="Verdana"/>
        <family val="2"/>
      </rPr>
      <t>D460</t>
    </r>
  </si>
  <si>
    <r>
      <rPr>
        <sz val="7.5"/>
        <rFont val="Verdana"/>
        <family val="2"/>
      </rPr>
      <t xml:space="preserve">ANEMIA REFRACTARIA SIN
</t>
    </r>
    <r>
      <rPr>
        <sz val="7.5"/>
        <rFont val="Verdana"/>
        <family val="2"/>
      </rPr>
      <t>SIDEROBLASTOS, ASI DESCRITA</t>
    </r>
  </si>
  <si>
    <r>
      <rPr>
        <sz val="7.5"/>
        <rFont val="Verdana"/>
        <family val="2"/>
      </rPr>
      <t>D461</t>
    </r>
  </si>
  <si>
    <r>
      <rPr>
        <sz val="7.5"/>
        <rFont val="Verdana"/>
        <family val="2"/>
      </rPr>
      <t xml:space="preserve">ANEMIA REFRACTARIA CON
</t>
    </r>
    <r>
      <rPr>
        <sz val="7.5"/>
        <rFont val="Verdana"/>
        <family val="2"/>
      </rPr>
      <t>SIDEROBLASTOS</t>
    </r>
  </si>
  <si>
    <r>
      <rPr>
        <sz val="7.5"/>
        <rFont val="Verdana"/>
        <family val="2"/>
      </rPr>
      <t>D462</t>
    </r>
  </si>
  <si>
    <r>
      <rPr>
        <sz val="7.5"/>
        <rFont val="Verdana"/>
        <family val="2"/>
      </rPr>
      <t xml:space="preserve">ANEMIA REFRACTARIA CON EXCESO DE
</t>
    </r>
    <r>
      <rPr>
        <sz val="7.5"/>
        <rFont val="Verdana"/>
        <family val="2"/>
      </rPr>
      <t>BLASTOS</t>
    </r>
  </si>
  <si>
    <r>
      <rPr>
        <sz val="7.5"/>
        <rFont val="Verdana"/>
        <family val="2"/>
      </rPr>
      <t>D463</t>
    </r>
  </si>
  <si>
    <r>
      <rPr>
        <sz val="7.5"/>
        <rFont val="Verdana"/>
        <family val="2"/>
      </rPr>
      <t>ANEMIA REFRACTARIA CON EXCESO DE BLASTOS CON TRANSFORMACION</t>
    </r>
  </si>
  <si>
    <r>
      <rPr>
        <sz val="7.5"/>
        <rFont val="Verdana"/>
        <family val="2"/>
      </rPr>
      <t>D464</t>
    </r>
  </si>
  <si>
    <r>
      <rPr>
        <sz val="7.5"/>
        <rFont val="Verdana"/>
        <family val="2"/>
      </rPr>
      <t xml:space="preserve">ANEMIA REFRACTARIA,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</si>
  <si>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D467</t>
    </r>
  </si>
  <si>
    <r>
      <rPr>
        <sz val="7.5"/>
        <rFont val="Verdana"/>
        <family val="2"/>
      </rPr>
      <t>OTROS SINDROMES MIELODISPLASICOS</t>
    </r>
  </si>
  <si>
    <r>
      <rPr>
        <sz val="7.5"/>
        <rFont val="Verdana"/>
        <family val="2"/>
      </rPr>
      <t>D469</t>
    </r>
  </si>
  <si>
    <r>
      <rPr>
        <sz val="7.5"/>
        <rFont val="Verdana"/>
        <family val="2"/>
      </rPr>
      <t xml:space="preserve">SINDROME MIELODISPLASICO,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</si>
  <si>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D470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</si>
  <si>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LOS MASTOCITOS E HISTIOCITOS</t>
    </r>
  </si>
  <si>
    <r>
      <rPr>
        <sz val="7.5"/>
        <rFont val="Verdana"/>
        <family val="2"/>
      </rPr>
      <t>D471</t>
    </r>
  </si>
  <si>
    <r>
      <rPr>
        <sz val="7.5"/>
        <rFont val="Verdana"/>
        <family val="2"/>
      </rPr>
      <t xml:space="preserve">ENFERMEDAD MIELOPROLIFERATIVA
</t>
    </r>
    <r>
      <rPr>
        <sz val="7.5"/>
        <rFont val="Verdana"/>
        <family val="2"/>
      </rPr>
      <t>CRONICA</t>
    </r>
  </si>
  <si>
    <r>
      <rPr>
        <sz val="7.5"/>
        <rFont val="Verdana"/>
        <family val="2"/>
      </rPr>
      <t>D472</t>
    </r>
  </si>
  <si>
    <r>
      <rPr>
        <sz val="7.5"/>
        <rFont val="Verdana"/>
        <family val="2"/>
      </rPr>
      <t>GAMMOPATIA MONOCLONAL</t>
    </r>
  </si>
  <si>
    <r>
      <rPr>
        <sz val="7.5"/>
        <rFont val="Verdana"/>
        <family val="2"/>
      </rPr>
      <t>D473</t>
    </r>
  </si>
  <si>
    <r>
      <rPr>
        <sz val="7.5"/>
        <rFont val="Verdana"/>
        <family val="2"/>
      </rPr>
      <t xml:space="preserve">TROMBOCITOPENIA (HEMORRAGICA)
</t>
    </r>
    <r>
      <rPr>
        <sz val="7.5"/>
        <rFont val="Verdana"/>
        <family val="2"/>
      </rPr>
      <t>ESENCIAL</t>
    </r>
  </si>
  <si>
    <r>
      <rPr>
        <sz val="7.5"/>
        <rFont val="Verdana"/>
        <family val="2"/>
      </rPr>
      <t>D477</t>
    </r>
  </si>
  <si>
    <r>
      <rPr>
        <sz val="7.5"/>
        <rFont val="Verdana"/>
        <family val="2"/>
      </rPr>
      <t>OTROS TUMORES ESPECIFICADOS DE COMPORTAMIENTO INCIERTO O DESCONOCIDO DEL TEJIDO LINFATICO, DE LOS ORGANOS HEMATOPOYETICOS Y DE TEJIDOS AFINES</t>
    </r>
  </si>
  <si>
    <r>
      <rPr>
        <sz val="7.5"/>
        <rFont val="Verdana"/>
        <family val="2"/>
      </rPr>
      <t>D479</t>
    </r>
  </si>
  <si>
    <r>
      <rPr>
        <sz val="7.5"/>
        <rFont val="Verdana"/>
        <family val="2"/>
      </rPr>
      <t>TUMORES DE COMPORTAMIENTO INCIERTO O DESCONOCIDO DEL TEJIDO LINFATICO, DE LOS ORGANOS HEMATOPOYETICOS Y DE TEJIDOS AFINES, NO ESPECIFICADOS</t>
    </r>
  </si>
  <si>
    <r>
      <rPr>
        <sz val="7.5"/>
        <rFont val="Verdana"/>
        <family val="2"/>
      </rPr>
      <t>D480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</si>
  <si>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DEL HUESO Y CARTILAGO ARTICULAR</t>
    </r>
  </si>
  <si>
    <r>
      <rPr>
        <sz val="7.5"/>
        <rFont val="Verdana"/>
        <family val="2"/>
      </rPr>
      <t>D481</t>
    </r>
  </si>
  <si>
    <r>
      <rPr>
        <sz val="7.5"/>
        <rFont val="Verdana"/>
        <family val="2"/>
      </rPr>
      <t>TUMOR DE COMPORTAMIENTO INCIERTO O DESCONOCIDO DEL TEJIDO CONJUNTIVO Y OTRO TEJIDO BLANDO</t>
    </r>
  </si>
  <si>
    <r>
      <rPr>
        <sz val="7.5"/>
        <rFont val="Verdana"/>
        <family val="2"/>
      </rPr>
      <t>D482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</si>
  <si>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LOS NERVIOS PERIFERICOS Y DEL SISTEMA NERVIOSO AUTONOMO</t>
    </r>
  </si>
  <si>
    <r>
      <rPr>
        <sz val="7.5"/>
        <rFont val="Verdana"/>
        <family val="2"/>
      </rPr>
      <t>D483</t>
    </r>
  </si>
  <si>
    <r>
      <rPr>
        <sz val="7.5"/>
        <rFont val="Verdana"/>
        <family val="2"/>
      </rPr>
      <t>TUMOR DE COMPORTAMIENTO INCIERTO O DESCONOCIDO DEL RETROPERITONEO</t>
    </r>
  </si>
  <si>
    <r>
      <rPr>
        <sz val="7.5"/>
        <rFont val="Verdana"/>
        <family val="2"/>
      </rPr>
      <t>D484</t>
    </r>
  </si>
  <si>
    <r>
      <rPr>
        <sz val="7.5"/>
        <rFont val="Verdana"/>
        <family val="2"/>
      </rPr>
      <t>TUMOR DE COMPORTAMIENTO INCIERTO O DESCONOCIDO DEL PERITONEO</t>
    </r>
  </si>
  <si>
    <r>
      <rPr>
        <sz val="7.5"/>
        <rFont val="Verdana"/>
        <family val="2"/>
      </rPr>
      <t>D485</t>
    </r>
  </si>
  <si>
    <r>
      <rPr>
        <sz val="7.5"/>
        <rFont val="Verdana"/>
        <family val="2"/>
      </rPr>
      <t>TUMOR DE COMPORTAMIENTO INCIERTO O DESCONOCIDO DE LA PIEL</t>
    </r>
  </si>
  <si>
    <r>
      <rPr>
        <sz val="7.5"/>
        <rFont val="Verdana"/>
        <family val="2"/>
      </rPr>
      <t>D486</t>
    </r>
  </si>
  <si>
    <r>
      <rPr>
        <sz val="7.5"/>
        <rFont val="Verdana"/>
        <family val="2"/>
      </rPr>
      <t>TUMOR DE COMPORTAMIENTO INCIERTO O DESCONOCIDO DE LA MAMA</t>
    </r>
  </si>
  <si>
    <r>
      <rPr>
        <sz val="7.5"/>
        <rFont val="Verdana"/>
        <family val="2"/>
      </rPr>
      <t>D487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</si>
  <si>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 DE OTROS SITIOS ESPECIFICADOS</t>
    </r>
  </si>
  <si>
    <r>
      <rPr>
        <sz val="7.5"/>
        <rFont val="Verdana"/>
        <family val="2"/>
      </rPr>
      <t>D489</t>
    </r>
  </si>
  <si>
    <r>
      <rPr>
        <sz val="7.5"/>
        <rFont val="Verdana"/>
        <family val="2"/>
      </rPr>
      <t xml:space="preserve">TUMOR DE COMPORTAMIENTO INCIERTO
</t>
    </r>
    <r>
      <rPr>
        <sz val="7.5"/>
        <rFont val="Verdana"/>
        <family val="2"/>
      </rPr>
      <t>O DESCONOCIDO, DE SITIO NO ESPECIFICADO</t>
    </r>
  </si>
  <si>
    <r>
      <rPr>
        <sz val="7.5"/>
        <rFont val="Verdana"/>
        <family val="2"/>
      </rPr>
      <t>D500</t>
    </r>
  </si>
  <si>
    <r>
      <rPr>
        <sz val="7.5"/>
        <rFont val="Verdana"/>
        <family val="2"/>
      </rPr>
      <t xml:space="preserve">ANEMIA POR DEFICIENCIA DE HIERRO
</t>
    </r>
    <r>
      <rPr>
        <sz val="7.5"/>
        <rFont val="Verdana"/>
        <family val="2"/>
      </rPr>
      <t>SECUNDARIA A PERDIDA DE SANGRE (CRONICA)</t>
    </r>
  </si>
  <si>
    <r>
      <rPr>
        <sz val="7.5"/>
        <rFont val="Verdana"/>
        <family val="2"/>
      </rPr>
      <t>D501</t>
    </r>
  </si>
  <si>
    <r>
      <rPr>
        <sz val="7.5"/>
        <rFont val="Verdana"/>
        <family val="2"/>
      </rPr>
      <t>DISFAGIA SIDEROPENICA</t>
    </r>
  </si>
  <si>
    <r>
      <rPr>
        <sz val="7.5"/>
        <rFont val="Verdana"/>
        <family val="2"/>
      </rPr>
      <t>D508</t>
    </r>
  </si>
  <si>
    <r>
      <rPr>
        <sz val="7.5"/>
        <rFont val="Verdana"/>
        <family val="2"/>
      </rPr>
      <t xml:space="preserve">OTRAS ANEMIAS POR DEFICIENCIA DE
</t>
    </r>
    <r>
      <rPr>
        <sz val="7.5"/>
        <rFont val="Verdana"/>
        <family val="2"/>
      </rPr>
      <t>HIERRO</t>
    </r>
  </si>
  <si>
    <r>
      <rPr>
        <sz val="7.5"/>
        <rFont val="Verdana"/>
        <family val="2"/>
      </rPr>
      <t>D509</t>
    </r>
  </si>
  <si>
    <r>
      <rPr>
        <sz val="7.5"/>
        <rFont val="Verdana"/>
        <family val="2"/>
      </rPr>
      <t>ANEMIA POR DEFICIENCIA DE HIERRO SIN OTRA ESPECIFICACION</t>
    </r>
  </si>
  <si>
    <r>
      <rPr>
        <sz val="7.5"/>
        <rFont val="Verdana"/>
        <family val="2"/>
      </rPr>
      <t>D510</t>
    </r>
  </si>
  <si>
    <r>
      <rPr>
        <sz val="7.5"/>
        <rFont val="Verdana"/>
        <family val="2"/>
      </rPr>
      <t>ANEMIA POR DEFICIENCIA DE VITAMINA B12 DEBIDA A DEFICIENCIA DEL FACTOR INTRINSECO</t>
    </r>
  </si>
  <si>
    <r>
      <rPr>
        <sz val="7.5"/>
        <rFont val="Verdana"/>
        <family val="2"/>
      </rPr>
      <t>D511</t>
    </r>
  </si>
  <si>
    <r>
      <rPr>
        <sz val="7.5"/>
        <rFont val="Verdana"/>
        <family val="2"/>
      </rPr>
      <t xml:space="preserve">ANEMIA POR DEFICIENCIA DE VITAMINA
</t>
    </r>
    <r>
      <rPr>
        <sz val="7.5"/>
        <rFont val="Verdana"/>
        <family val="2"/>
      </rPr>
      <t>B12 DEBIDA A MALA ABSORCION SELECTIVA DE VITAMINA B12 CON PROTEINURIA</t>
    </r>
  </si>
  <si>
    <r>
      <rPr>
        <sz val="7.5"/>
        <rFont val="Verdana"/>
        <family val="2"/>
      </rPr>
      <t>D512</t>
    </r>
  </si>
  <si>
    <r>
      <rPr>
        <sz val="7.5"/>
        <rFont val="Verdana"/>
        <family val="2"/>
      </rPr>
      <t>DEFICIENCIA DE TRASCOBALAMINA II</t>
    </r>
  </si>
  <si>
    <r>
      <rPr>
        <sz val="7.5"/>
        <rFont val="Verdana"/>
        <family val="2"/>
      </rPr>
      <t>D513</t>
    </r>
  </si>
  <si>
    <r>
      <rPr>
        <sz val="7.5"/>
        <rFont val="Verdana"/>
        <family val="2"/>
      </rPr>
      <t xml:space="preserve">OTRAS ANEMIAS POR DEFICIENCIA
</t>
    </r>
    <r>
      <rPr>
        <sz val="7.5"/>
        <rFont val="Verdana"/>
        <family val="2"/>
      </rPr>
      <t>DIETETICA DE VITAMINA B12</t>
    </r>
  </si>
  <si>
    <r>
      <rPr>
        <sz val="7.5"/>
        <rFont val="Verdana"/>
        <family val="2"/>
      </rPr>
      <t>D518</t>
    </r>
  </si>
  <si>
    <r>
      <rPr>
        <sz val="7.5"/>
        <rFont val="Verdana"/>
        <family val="2"/>
      </rPr>
      <t xml:space="preserve">OTRAS ANEMIAS POR DEFICIENCIA DE
</t>
    </r>
    <r>
      <rPr>
        <sz val="7.5"/>
        <rFont val="Verdana"/>
        <family val="2"/>
      </rPr>
      <t>VITAMINA B12</t>
    </r>
  </si>
  <si>
    <r>
      <rPr>
        <sz val="7.5"/>
        <rFont val="Verdana"/>
        <family val="2"/>
      </rPr>
      <t>D519</t>
    </r>
  </si>
  <si>
    <r>
      <rPr>
        <sz val="7.5"/>
        <rFont val="Verdana"/>
        <family val="2"/>
      </rPr>
      <t>ANEMIA POR DEFICIENCIA DE VITAMINA B12, SIN OTRA ESPECIFICACION</t>
    </r>
  </si>
  <si>
    <r>
      <rPr>
        <sz val="7.5"/>
        <rFont val="Verdana"/>
        <family val="2"/>
      </rPr>
      <t>D520</t>
    </r>
  </si>
  <si>
    <r>
      <rPr>
        <sz val="7.5"/>
        <rFont val="Verdana"/>
        <family val="2"/>
      </rPr>
      <t xml:space="preserve">ANEMIA POR DEFICIENCIA DIETETICA DE
</t>
    </r>
    <r>
      <rPr>
        <sz val="7.5"/>
        <rFont val="Verdana"/>
        <family val="2"/>
      </rPr>
      <t>FOLATOS</t>
    </r>
  </si>
  <si>
    <r>
      <rPr>
        <sz val="7.5"/>
        <rFont val="Verdana"/>
        <family val="2"/>
      </rPr>
      <t>D521</t>
    </r>
  </si>
  <si>
    <r>
      <rPr>
        <sz val="7.5"/>
        <rFont val="Verdana"/>
        <family val="2"/>
      </rPr>
      <t xml:space="preserve">ANEMIA POR DEFICIENCIA DE FOLATOS
</t>
    </r>
    <r>
      <rPr>
        <sz val="7.5"/>
        <rFont val="Verdana"/>
        <family val="2"/>
      </rPr>
      <t>INDUCIDA POR DROGAS</t>
    </r>
  </si>
  <si>
    <r>
      <rPr>
        <sz val="7.5"/>
        <rFont val="Verdana"/>
        <family val="2"/>
      </rPr>
      <t>D528</t>
    </r>
  </si>
  <si>
    <r>
      <rPr>
        <sz val="7.5"/>
        <rFont val="Verdana"/>
        <family val="2"/>
      </rPr>
      <t xml:space="preserve">OTRAS ANEMIAS POR DEFICIENCIA DE
</t>
    </r>
    <r>
      <rPr>
        <sz val="7.5"/>
        <rFont val="Verdana"/>
        <family val="2"/>
      </rPr>
      <t>FOLATOS</t>
    </r>
  </si>
  <si>
    <r>
      <rPr>
        <sz val="7.5"/>
        <rFont val="Verdana"/>
        <family val="2"/>
      </rPr>
      <t>D529</t>
    </r>
  </si>
  <si>
    <r>
      <rPr>
        <sz val="7.5"/>
        <rFont val="Verdana"/>
        <family val="2"/>
      </rPr>
      <t>ANEMIA POR DEFICIENCIA DE FOLATOS, SIN OTRA ESPECIFICACION</t>
    </r>
  </si>
  <si>
    <r>
      <rPr>
        <sz val="7.5"/>
        <rFont val="Verdana"/>
        <family val="2"/>
      </rPr>
      <t>D530</t>
    </r>
  </si>
  <si>
    <r>
      <rPr>
        <sz val="7.5"/>
        <rFont val="Verdana"/>
        <family val="2"/>
      </rPr>
      <t xml:space="preserve">ANEMIA POR DEFICIENCIA DE
</t>
    </r>
    <r>
      <rPr>
        <sz val="7.5"/>
        <rFont val="Verdana"/>
        <family val="2"/>
      </rPr>
      <t>PROTEINAS</t>
    </r>
  </si>
  <si>
    <r>
      <rPr>
        <sz val="7.5"/>
        <rFont val="Verdana"/>
        <family val="2"/>
      </rPr>
      <t>D531</t>
    </r>
  </si>
  <si>
    <r>
      <rPr>
        <sz val="7.5"/>
        <rFont val="Verdana"/>
        <family val="2"/>
      </rPr>
      <t>OTRAS ANEMIAS MEGALOBLASTICAS, NO CLASIFICADAS EN OTRA PARTE</t>
    </r>
  </si>
  <si>
    <r>
      <rPr>
        <sz val="7.5"/>
        <rFont val="Verdana"/>
        <family val="2"/>
      </rPr>
      <t>D532</t>
    </r>
  </si>
  <si>
    <r>
      <rPr>
        <sz val="7.5"/>
        <rFont val="Verdana"/>
        <family val="2"/>
      </rPr>
      <t>ANEMIA ESCORBUTICA</t>
    </r>
  </si>
  <si>
    <r>
      <rPr>
        <sz val="7.5"/>
        <rFont val="Verdana"/>
        <family val="2"/>
      </rPr>
      <t>D538</t>
    </r>
  </si>
  <si>
    <r>
      <rPr>
        <sz val="7.5"/>
        <rFont val="Verdana"/>
        <family val="2"/>
      </rPr>
      <t xml:space="preserve">OTRAS ANEMIAS NUTRICIONALES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</si>
  <si>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D539</t>
    </r>
  </si>
  <si>
    <r>
      <rPr>
        <sz val="7.5"/>
        <rFont val="Verdana"/>
        <family val="2"/>
      </rPr>
      <t xml:space="preserve">ANEMIA NUTRICIONAL,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</si>
  <si>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D550</t>
    </r>
  </si>
  <si>
    <r>
      <rPr>
        <sz val="7.5"/>
        <rFont val="Verdana"/>
        <family val="2"/>
      </rPr>
      <t xml:space="preserve">ANEMIA DEBIDA A DEFICIENCIA DE
</t>
    </r>
    <r>
      <rPr>
        <sz val="7.5"/>
        <rFont val="Verdana"/>
        <family val="2"/>
      </rPr>
      <t>GLUCOSA-6-FOSFATO DESHIDROGENASA (G6FD)</t>
    </r>
  </si>
  <si>
    <r>
      <rPr>
        <sz val="7.5"/>
        <rFont val="Verdana"/>
        <family val="2"/>
      </rPr>
      <t>D551</t>
    </r>
  </si>
  <si>
    <r>
      <rPr>
        <sz val="7.5"/>
        <rFont val="Verdana"/>
        <family val="2"/>
      </rPr>
      <t>ANEMIA DEBIDA A OTROS TRASTORNOS DEL METABOLISMO DEL GLUTATION</t>
    </r>
  </si>
  <si>
    <r>
      <rPr>
        <sz val="7.5"/>
        <rFont val="Verdana"/>
        <family val="2"/>
      </rPr>
      <t>D552</t>
    </r>
  </si>
  <si>
    <r>
      <rPr>
        <sz val="7.5"/>
        <rFont val="Verdana"/>
        <family val="2"/>
      </rPr>
      <t xml:space="preserve">ANEMIA DEBIDA A TRASTORNOS DE LAS
</t>
    </r>
    <r>
      <rPr>
        <sz val="7.5"/>
        <rFont val="Verdana"/>
        <family val="2"/>
      </rPr>
      <t>ENZIMAS GLUCOLITICAS</t>
    </r>
  </si>
  <si>
    <r>
      <rPr>
        <sz val="7.5"/>
        <rFont val="Verdana"/>
        <family val="2"/>
      </rPr>
      <t>D553</t>
    </r>
  </si>
  <si>
    <r>
      <rPr>
        <sz val="7.5"/>
        <rFont val="Verdana"/>
        <family val="2"/>
      </rPr>
      <t>ANEMIA DEBIDA A TRASTORNOS DEL METABOLISMO DE LOS NUCLEOTIDOS</t>
    </r>
  </si>
  <si>
    <r>
      <rPr>
        <sz val="7.5"/>
        <rFont val="Verdana"/>
        <family val="2"/>
      </rPr>
      <t>D558</t>
    </r>
  </si>
  <si>
    <r>
      <rPr>
        <sz val="7.5"/>
        <rFont val="Verdana"/>
        <family val="2"/>
      </rPr>
      <t xml:space="preserve">OTRAS ANEMIAS DEBIDAS A
</t>
    </r>
    <r>
      <rPr>
        <sz val="7.5"/>
        <rFont val="Verdana"/>
        <family val="2"/>
      </rPr>
      <t>TRASTORNOS ENZIMATICOS</t>
    </r>
  </si>
  <si>
    <r>
      <rPr>
        <sz val="7.5"/>
        <rFont val="Verdana"/>
        <family val="2"/>
      </rPr>
      <t>D559</t>
    </r>
  </si>
  <si>
    <r>
      <rPr>
        <sz val="7.5"/>
        <rFont val="Verdana"/>
        <family val="2"/>
      </rPr>
      <t xml:space="preserve">ANEMIA DEBIDA A TRASTORNOS
</t>
    </r>
    <r>
      <rPr>
        <sz val="7.5"/>
        <rFont val="Verdana"/>
        <family val="2"/>
      </rPr>
      <t>ENZIMATICOS, SIN OTRA ESPECIFICACION</t>
    </r>
  </si>
  <si>
    <r>
      <rPr>
        <sz val="7.5"/>
        <rFont val="Verdana"/>
        <family val="2"/>
      </rPr>
      <t>D560</t>
    </r>
  </si>
  <si>
    <r>
      <rPr>
        <sz val="7.5"/>
        <rFont val="Verdana"/>
        <family val="2"/>
      </rPr>
      <t>ALFA TALASEMIA</t>
    </r>
  </si>
  <si>
    <r>
      <rPr>
        <sz val="7.5"/>
        <rFont val="Verdana"/>
        <family val="2"/>
      </rPr>
      <t>D561</t>
    </r>
  </si>
  <si>
    <r>
      <rPr>
        <sz val="7.5"/>
        <rFont val="Verdana"/>
        <family val="2"/>
      </rPr>
      <t>BETA TALASEMIA</t>
    </r>
  </si>
  <si>
    <r>
      <rPr>
        <sz val="7.5"/>
        <rFont val="Verdana"/>
        <family val="2"/>
      </rPr>
      <t>D562</t>
    </r>
  </si>
  <si>
    <r>
      <rPr>
        <sz val="7.5"/>
        <rFont val="Verdana"/>
        <family val="2"/>
      </rPr>
      <t>DELTA-BETA TALASEMIA</t>
    </r>
  </si>
  <si>
    <r>
      <rPr>
        <sz val="7.5"/>
        <rFont val="Verdana"/>
        <family val="2"/>
      </rPr>
      <t>D563</t>
    </r>
  </si>
  <si>
    <r>
      <rPr>
        <sz val="7.5"/>
        <rFont val="Verdana"/>
        <family val="2"/>
      </rPr>
      <t>RASGO TALASEMICO</t>
    </r>
  </si>
  <si>
    <r>
      <rPr>
        <sz val="7.5"/>
        <rFont val="Verdana"/>
        <family val="2"/>
      </rPr>
      <t>D564</t>
    </r>
  </si>
  <si>
    <r>
      <rPr>
        <sz val="7.5"/>
        <rFont val="Verdana"/>
        <family val="2"/>
      </rPr>
      <t xml:space="preserve">PERSISTENCIA HEREDITARIA DE LA
</t>
    </r>
    <r>
      <rPr>
        <sz val="7.5"/>
        <rFont val="Verdana"/>
        <family val="2"/>
      </rPr>
      <t>HEMOGLOBINA FETAL (PHHF)</t>
    </r>
  </si>
  <si>
    <r>
      <rPr>
        <sz val="7.5"/>
        <rFont val="Verdana"/>
        <family val="2"/>
      </rPr>
      <t>D568</t>
    </r>
  </si>
  <si>
    <r>
      <rPr>
        <sz val="7.5"/>
        <rFont val="Verdana"/>
        <family val="2"/>
      </rPr>
      <t>OTRAS TALASEMIAS</t>
    </r>
  </si>
  <si>
    <r>
      <rPr>
        <sz val="7.5"/>
        <rFont val="Verdana"/>
        <family val="2"/>
      </rPr>
      <t>D569</t>
    </r>
  </si>
  <si>
    <r>
      <rPr>
        <sz val="7.5"/>
        <rFont val="Verdana"/>
        <family val="2"/>
      </rPr>
      <t>TALASEMIA, NO ESPECIFICADA</t>
    </r>
  </si>
  <si>
    <r>
      <rPr>
        <sz val="7.5"/>
        <rFont val="Verdana"/>
        <family val="2"/>
      </rPr>
      <t>D570</t>
    </r>
  </si>
  <si>
    <r>
      <rPr>
        <sz val="7.5"/>
        <rFont val="Verdana"/>
        <family val="2"/>
      </rPr>
      <t>ANEMIA FALCIFORME CON CRISIS</t>
    </r>
  </si>
  <si>
    <r>
      <rPr>
        <sz val="7.5"/>
        <rFont val="Verdana"/>
        <family val="2"/>
      </rPr>
      <t>D571</t>
    </r>
  </si>
  <si>
    <r>
      <rPr>
        <sz val="7.5"/>
        <rFont val="Verdana"/>
        <family val="2"/>
      </rPr>
      <t>ANEMIA FALCIFORME SIN CRISIS</t>
    </r>
  </si>
  <si>
    <r>
      <rPr>
        <sz val="7.5"/>
        <rFont val="Verdana"/>
        <family val="2"/>
      </rPr>
      <t>D572</t>
    </r>
  </si>
  <si>
    <r>
      <rPr>
        <sz val="7.5"/>
        <rFont val="Verdana"/>
        <family val="2"/>
      </rPr>
      <t xml:space="preserve">TRASTORNOS FALCIFORMES
</t>
    </r>
    <r>
      <rPr>
        <sz val="7.5"/>
        <rFont val="Verdana"/>
        <family val="2"/>
      </rPr>
      <t>HETEROCIGOTICOS DOBLES</t>
    </r>
  </si>
  <si>
    <r>
      <rPr>
        <sz val="7.5"/>
        <rFont val="Verdana"/>
        <family val="2"/>
      </rPr>
      <t>D573</t>
    </r>
  </si>
  <si>
    <r>
      <rPr>
        <sz val="7.5"/>
        <rFont val="Verdana"/>
        <family val="2"/>
      </rPr>
      <t>RASGO DREPANOCITICO</t>
    </r>
  </si>
  <si>
    <r>
      <rPr>
        <sz val="7.5"/>
        <rFont val="Verdana"/>
        <family val="2"/>
      </rPr>
      <t>D578</t>
    </r>
  </si>
  <si>
    <r>
      <rPr>
        <sz val="7.5"/>
        <rFont val="Verdana"/>
        <family val="2"/>
      </rPr>
      <t>OTROS TRASTORNOS FALCIFORMES</t>
    </r>
  </si>
  <si>
    <r>
      <rPr>
        <sz val="7.5"/>
        <rFont val="Verdana"/>
        <family val="2"/>
      </rPr>
      <t>D580</t>
    </r>
  </si>
  <si>
    <r>
      <rPr>
        <sz val="7.5"/>
        <rFont val="Verdana"/>
        <family val="2"/>
      </rPr>
      <t>ESFEROCITOSIS HEREDITARIA</t>
    </r>
  </si>
  <si>
    <r>
      <rPr>
        <sz val="7.5"/>
        <rFont val="Verdana"/>
        <family val="2"/>
      </rPr>
      <t>D581</t>
    </r>
  </si>
  <si>
    <r>
      <rPr>
        <sz val="7.5"/>
        <rFont val="Verdana"/>
        <family val="2"/>
      </rPr>
      <t>ELIPTOCITOSIS HEREDITARIA</t>
    </r>
  </si>
  <si>
    <r>
      <rPr>
        <sz val="7.5"/>
        <rFont val="Verdana"/>
        <family val="2"/>
      </rPr>
      <t>D582</t>
    </r>
  </si>
  <si>
    <r>
      <rPr>
        <sz val="7.5"/>
        <rFont val="Verdana"/>
        <family val="2"/>
      </rPr>
      <t>OTRAS HEMOGLOBINOPATIAS</t>
    </r>
  </si>
  <si>
    <r>
      <rPr>
        <sz val="7.5"/>
        <rFont val="Verdana"/>
        <family val="2"/>
      </rPr>
      <t>D588</t>
    </r>
  </si>
  <si>
    <r>
      <rPr>
        <sz val="7.5"/>
        <rFont val="Verdana"/>
        <family val="2"/>
      </rPr>
      <t xml:space="preserve">OTRAS ANEMIAS HEMOLITICAS
</t>
    </r>
    <r>
      <rPr>
        <sz val="7.5"/>
        <rFont val="Verdana"/>
        <family val="2"/>
      </rPr>
      <t>HEREDITARIAS ESPECIFICADAS</t>
    </r>
  </si>
  <si>
    <r>
      <rPr>
        <sz val="7.5"/>
        <rFont val="Verdana"/>
        <family val="2"/>
      </rPr>
      <t>D589</t>
    </r>
  </si>
  <si>
    <r>
      <rPr>
        <sz val="7.5"/>
        <rFont val="Verdana"/>
        <family val="2"/>
      </rPr>
      <t>ANEMIA HEMOLITICA HEREDITARIA, SIN OTRA ESPECIFICACION</t>
    </r>
  </si>
  <si>
    <r>
      <rPr>
        <sz val="7.5"/>
        <rFont val="Verdana"/>
        <family val="2"/>
      </rPr>
      <t>D590</t>
    </r>
  </si>
  <si>
    <r>
      <rPr>
        <sz val="7.5"/>
        <rFont val="Verdana"/>
        <family val="2"/>
      </rPr>
      <t xml:space="preserve">ANEMIA HEMOLITICA AUTOINMUNE
</t>
    </r>
    <r>
      <rPr>
        <sz val="7.5"/>
        <rFont val="Verdana"/>
        <family val="2"/>
      </rPr>
      <t>INDUCIDA POR DROGAS</t>
    </r>
  </si>
  <si>
    <r>
      <rPr>
        <sz val="7.5"/>
        <rFont val="Verdana"/>
        <family val="2"/>
      </rPr>
      <t>D591</t>
    </r>
  </si>
  <si>
    <r>
      <rPr>
        <sz val="7.5"/>
        <rFont val="Verdana"/>
        <family val="2"/>
      </rPr>
      <t xml:space="preserve">OTRAS ANEMIAS HEMOLITICAS
</t>
    </r>
    <r>
      <rPr>
        <sz val="7.5"/>
        <rFont val="Verdana"/>
        <family val="2"/>
      </rPr>
      <t>AUTOINMUNES</t>
    </r>
  </si>
  <si>
    <r>
      <rPr>
        <sz val="7.5"/>
        <rFont val="Verdana"/>
        <family val="2"/>
      </rPr>
      <t>D592</t>
    </r>
  </si>
  <si>
    <r>
      <rPr>
        <sz val="7.5"/>
        <rFont val="Verdana"/>
        <family val="2"/>
      </rPr>
      <t>ANEMIA HEMOLITICA NO AUTOINMUNE INDUCIDA POR DROGAS</t>
    </r>
  </si>
  <si>
    <r>
      <rPr>
        <sz val="7.5"/>
        <rFont val="Verdana"/>
        <family val="2"/>
      </rPr>
      <t>D593</t>
    </r>
  </si>
  <si>
    <r>
      <rPr>
        <sz val="7.5"/>
        <rFont val="Verdana"/>
        <family val="2"/>
      </rPr>
      <t>SINDROME HEMOLITICO-UREMICO</t>
    </r>
  </si>
  <si>
    <r>
      <rPr>
        <sz val="7.5"/>
        <rFont val="Verdana"/>
        <family val="2"/>
      </rPr>
      <t>D594</t>
    </r>
  </si>
  <si>
    <r>
      <rPr>
        <sz val="7.5"/>
        <rFont val="Verdana"/>
        <family val="2"/>
      </rPr>
      <t xml:space="preserve">OTRAS ANEMIAS HEMOLITICAS NO
</t>
    </r>
    <r>
      <rPr>
        <sz val="7.5"/>
        <rFont val="Verdana"/>
        <family val="2"/>
      </rPr>
      <t>AUTOINMUNES</t>
    </r>
  </si>
  <si>
    <r>
      <rPr>
        <sz val="7.5"/>
        <rFont val="Verdana"/>
        <family val="2"/>
      </rPr>
      <t>D595</t>
    </r>
  </si>
  <si>
    <r>
      <rPr>
        <sz val="7.5"/>
        <rFont val="Verdana"/>
        <family val="2"/>
      </rPr>
      <t>HEMOGLOBINURIA PAROXISTICA NOCTURNA [MARCHIAFAVA-MICHELI]</t>
    </r>
  </si>
  <si>
    <r>
      <rPr>
        <sz val="7.5"/>
        <rFont val="Verdana"/>
        <family val="2"/>
      </rPr>
      <t>D596</t>
    </r>
  </si>
  <si>
    <r>
      <rPr>
        <sz val="7.5"/>
        <rFont val="Verdana"/>
        <family val="2"/>
      </rPr>
      <t>HEMOGLOBINURIA DEBIDA A HEMOLISIS POR OTRAS CAUSAS EXTERNAS</t>
    </r>
  </si>
  <si>
    <r>
      <rPr>
        <sz val="7.5"/>
        <rFont val="Verdana"/>
        <family val="2"/>
      </rPr>
      <t>D598</t>
    </r>
  </si>
  <si>
    <r>
      <rPr>
        <sz val="7.5"/>
        <rFont val="Verdana"/>
        <family val="2"/>
      </rPr>
      <t xml:space="preserve">OTRAS ANEMIAS HEMOLITICAS
</t>
    </r>
    <r>
      <rPr>
        <sz val="7.5"/>
        <rFont val="Verdana"/>
        <family val="2"/>
      </rPr>
      <t>ADQUIRIDAS</t>
    </r>
  </si>
  <si>
    <r>
      <rPr>
        <sz val="7.5"/>
        <rFont val="Verdana"/>
        <family val="2"/>
      </rPr>
      <t>D599</t>
    </r>
  </si>
  <si>
    <r>
      <rPr>
        <sz val="7.5"/>
        <rFont val="Verdana"/>
        <family val="2"/>
      </rPr>
      <t xml:space="preserve">ANEMIAS HEMOLITICA ADQUIRIDA,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</si>
  <si>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D600</t>
    </r>
  </si>
  <si>
    <r>
      <rPr>
        <sz val="7.5"/>
        <rFont val="Verdana"/>
        <family val="2"/>
      </rPr>
      <t xml:space="preserve">APLASIA CRONICA ADQUIRIDA,
</t>
    </r>
    <r>
      <rPr>
        <sz val="7.5"/>
        <rFont val="Verdana"/>
        <family val="2"/>
      </rPr>
      <t>EXCLUSIVA DE LA SERIE ROJA</t>
    </r>
  </si>
  <si>
    <r>
      <rPr>
        <sz val="7.5"/>
        <rFont val="Verdana"/>
        <family val="2"/>
      </rPr>
      <t>D601</t>
    </r>
  </si>
  <si>
    <r>
      <rPr>
        <sz val="7.5"/>
        <rFont val="Verdana"/>
        <family val="2"/>
      </rPr>
      <t>APLASIA TRANSITORIA ADQUIRIDA, EXCLUSIVA DE LA SERIE ROJA</t>
    </r>
  </si>
  <si>
    <r>
      <rPr>
        <sz val="7.5"/>
        <rFont val="Verdana"/>
        <family val="2"/>
      </rPr>
      <t>D608</t>
    </r>
  </si>
  <si>
    <r>
      <rPr>
        <sz val="7.5"/>
        <rFont val="Verdana"/>
        <family val="2"/>
      </rPr>
      <t xml:space="preserve">OTRAS APLASIAS ADQUIRIDAS,
</t>
    </r>
    <r>
      <rPr>
        <sz val="7.5"/>
        <rFont val="Verdana"/>
        <family val="2"/>
      </rPr>
      <t>EXCLUSIVAS DE LA SERIE ROJA</t>
    </r>
  </si>
  <si>
    <r>
      <rPr>
        <sz val="7.5"/>
        <rFont val="Verdana"/>
        <family val="2"/>
      </rPr>
      <t>D609</t>
    </r>
  </si>
  <si>
    <r>
      <rPr>
        <sz val="7.5"/>
        <rFont val="Verdana"/>
        <family val="2"/>
      </rPr>
      <t>APLASIA ADQUIRIDA, EXCLUSIVA DE LA SERIE ROJA, NO ESPECIFICADA</t>
    </r>
  </si>
  <si>
    <r>
      <rPr>
        <sz val="7.5"/>
        <rFont val="Verdana"/>
        <family val="2"/>
      </rPr>
      <t>D610</t>
    </r>
  </si>
  <si>
    <r>
      <rPr>
        <sz val="7.5"/>
        <rFont val="Verdana"/>
        <family val="2"/>
      </rPr>
      <t>ANEMIA APLASTICA CONSTITUCIONAL</t>
    </r>
  </si>
  <si>
    <r>
      <rPr>
        <sz val="7.5"/>
        <rFont val="Verdana"/>
        <family val="2"/>
      </rPr>
      <t>D611</t>
    </r>
  </si>
  <si>
    <r>
      <rPr>
        <sz val="7.5"/>
        <rFont val="Verdana"/>
        <family val="2"/>
      </rPr>
      <t xml:space="preserve">ANEMIA APLASTICA INDUCIDA POR
</t>
    </r>
    <r>
      <rPr>
        <sz val="7.5"/>
        <rFont val="Verdana"/>
        <family val="2"/>
      </rPr>
      <t>DROGAS</t>
    </r>
  </si>
  <si>
    <r>
      <rPr>
        <sz val="7.5"/>
        <rFont val="Verdana"/>
        <family val="2"/>
      </rPr>
      <t>D612</t>
    </r>
  </si>
  <si>
    <r>
      <rPr>
        <sz val="7.5"/>
        <rFont val="Verdana"/>
        <family val="2"/>
      </rPr>
      <t xml:space="preserve">ANEMIA APLASTICA DEBIDA A OTROS
</t>
    </r>
    <r>
      <rPr>
        <sz val="7.5"/>
        <rFont val="Verdana"/>
        <family val="2"/>
      </rPr>
      <t>AGENTES EXTERNOS</t>
    </r>
  </si>
  <si>
    <r>
      <rPr>
        <sz val="7.5"/>
        <rFont val="Verdana"/>
        <family val="2"/>
      </rPr>
      <t>D613</t>
    </r>
  </si>
  <si>
    <r>
      <rPr>
        <sz val="7.5"/>
        <rFont val="Verdana"/>
        <family val="2"/>
      </rPr>
      <t>ANEMIA APLASTICA IDIOPATICA</t>
    </r>
  </si>
  <si>
    <r>
      <rPr>
        <sz val="7.5"/>
        <rFont val="Verdana"/>
        <family val="2"/>
      </rPr>
      <t>D618</t>
    </r>
  </si>
  <si>
    <r>
      <rPr>
        <sz val="7.5"/>
        <rFont val="Verdana"/>
        <family val="2"/>
      </rPr>
      <t xml:space="preserve">OTRAS ANEMIAS APLASTICAS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</si>
  <si>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D619</t>
    </r>
  </si>
  <si>
    <r>
      <rPr>
        <sz val="7.5"/>
        <rFont val="Verdana"/>
        <family val="2"/>
      </rPr>
      <t xml:space="preserve">ANEMIA APLASTICA,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</si>
  <si>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D62X</t>
    </r>
  </si>
  <si>
    <r>
      <rPr>
        <sz val="7.5"/>
        <rFont val="Verdana"/>
        <family val="2"/>
      </rPr>
      <t>ANEMIA POSTHEMORRAGICA AGUDA</t>
    </r>
  </si>
  <si>
    <r>
      <rPr>
        <sz val="7.5"/>
        <rFont val="Verdana"/>
        <family val="2"/>
      </rPr>
      <t>D630</t>
    </r>
  </si>
  <si>
    <r>
      <rPr>
        <sz val="7.5"/>
        <rFont val="Verdana"/>
        <family val="2"/>
      </rPr>
      <t xml:space="preserve">ANEMIA EN ENFERMEDAD NEOPLASICA
</t>
    </r>
    <r>
      <rPr>
        <sz val="7.5"/>
        <rFont val="Verdana"/>
        <family val="2"/>
      </rPr>
      <t>(C00-D48†)</t>
    </r>
  </si>
  <si>
    <r>
      <rPr>
        <sz val="7.5"/>
        <rFont val="Verdana"/>
        <family val="2"/>
      </rPr>
      <t>D638</t>
    </r>
  </si>
  <si>
    <r>
      <rPr>
        <sz val="7.5"/>
        <rFont val="Verdana"/>
        <family val="2"/>
      </rPr>
      <t xml:space="preserve">ANEMIA EN OTRAS ENFERMEDADES
</t>
    </r>
    <r>
      <rPr>
        <sz val="7.5"/>
        <rFont val="Verdana"/>
        <family val="2"/>
      </rPr>
      <t>CRONICAS CLASIFICADAS EN OTRA PARTE</t>
    </r>
  </si>
  <si>
    <r>
      <rPr>
        <sz val="7.5"/>
        <rFont val="Verdana"/>
        <family val="2"/>
      </rPr>
      <t>D640</t>
    </r>
  </si>
  <si>
    <r>
      <rPr>
        <sz val="7.5"/>
        <rFont val="Verdana"/>
        <family val="2"/>
      </rPr>
      <t>ANEMIA SIDEROBLASTICA HEREDITARIA</t>
    </r>
  </si>
  <si>
    <r>
      <rPr>
        <sz val="7.5"/>
        <rFont val="Verdana"/>
        <family val="2"/>
      </rPr>
      <t>D641</t>
    </r>
  </si>
  <si>
    <r>
      <rPr>
        <sz val="7.5"/>
        <rFont val="Verdana"/>
        <family val="2"/>
      </rPr>
      <t xml:space="preserve">ANEMIA SIDEROBLASTICA SECUNDARIA
</t>
    </r>
    <r>
      <rPr>
        <sz val="7.5"/>
        <rFont val="Verdana"/>
        <family val="2"/>
      </rPr>
      <t>A OTRA ENFERMEDAD</t>
    </r>
  </si>
  <si>
    <r>
      <rPr>
        <sz val="7.5"/>
        <rFont val="Verdana"/>
        <family val="2"/>
      </rPr>
      <t>D642</t>
    </r>
  </si>
  <si>
    <r>
      <rPr>
        <sz val="7.5"/>
        <rFont val="Verdana"/>
        <family val="2"/>
      </rPr>
      <t>ANEMIA SIDEROBLASTICA SECUNDARIA, DEBIDA A DROGAS Y TOXINAS</t>
    </r>
  </si>
  <si>
    <r>
      <rPr>
        <sz val="7.5"/>
        <rFont val="Verdana"/>
        <family val="2"/>
      </rPr>
      <t>D643</t>
    </r>
  </si>
  <si>
    <r>
      <rPr>
        <sz val="7.5"/>
        <rFont val="Verdana"/>
        <family val="2"/>
      </rPr>
      <t>OTRAS ANEMIAS SIDEROBLASTICAS</t>
    </r>
  </si>
  <si>
    <r>
      <rPr>
        <sz val="7.5"/>
        <rFont val="Verdana"/>
        <family val="2"/>
      </rPr>
      <t>D644</t>
    </r>
  </si>
  <si>
    <r>
      <rPr>
        <sz val="7.5"/>
        <rFont val="Verdana"/>
        <family val="2"/>
      </rPr>
      <t xml:space="preserve">ANEMIA DISERITROPOYETICA
</t>
    </r>
    <r>
      <rPr>
        <sz val="7.5"/>
        <rFont val="Verdana"/>
        <family val="2"/>
      </rPr>
      <t>CONGENITA</t>
    </r>
  </si>
  <si>
    <r>
      <rPr>
        <sz val="7.5"/>
        <rFont val="Verdana"/>
        <family val="2"/>
      </rPr>
      <t>D648</t>
    </r>
  </si>
  <si>
    <r>
      <rPr>
        <sz val="7.5"/>
        <rFont val="Verdana"/>
        <family val="2"/>
      </rPr>
      <t>OTRAS ANEMIAS ESPECIFICADAS</t>
    </r>
  </si>
  <si>
    <r>
      <rPr>
        <sz val="7.5"/>
        <rFont val="Verdana"/>
        <family val="2"/>
      </rPr>
      <t>D649</t>
    </r>
  </si>
  <si>
    <r>
      <rPr>
        <sz val="7.5"/>
        <rFont val="Verdana"/>
        <family val="2"/>
      </rPr>
      <t>ANEMIA DE TIPO NO ESPECIFICADO</t>
    </r>
  </si>
  <si>
    <r>
      <rPr>
        <sz val="7.5"/>
        <rFont val="Verdana"/>
        <family val="2"/>
      </rPr>
      <t>D65X</t>
    </r>
  </si>
  <si>
    <r>
      <rPr>
        <sz val="7.5"/>
        <rFont val="Verdana"/>
        <family val="2"/>
      </rPr>
      <t xml:space="preserve">COAGULACION INTRAVASCULAR
</t>
    </r>
    <r>
      <rPr>
        <sz val="7.5"/>
        <rFont val="Verdana"/>
        <family val="2"/>
      </rPr>
      <t>DISEMINADA [SINDROME DE DESFIBRINACION]</t>
    </r>
  </si>
  <si>
    <r>
      <rPr>
        <sz val="7.5"/>
        <rFont val="Verdana"/>
        <family val="2"/>
      </rPr>
      <t>D66X</t>
    </r>
  </si>
  <si>
    <r>
      <rPr>
        <sz val="7.5"/>
        <rFont val="Verdana"/>
        <family val="2"/>
      </rPr>
      <t xml:space="preserve">DEFICIENCIA HEREDITARIA DEL FACTOR
</t>
    </r>
    <r>
      <rPr>
        <sz val="7.5"/>
        <rFont val="Verdana"/>
        <family val="2"/>
      </rPr>
      <t>VIII</t>
    </r>
  </si>
  <si>
    <r>
      <rPr>
        <sz val="7.5"/>
        <rFont val="Verdana"/>
        <family val="2"/>
      </rPr>
      <t>D67X</t>
    </r>
  </si>
  <si>
    <r>
      <rPr>
        <sz val="7.5"/>
        <rFont val="Verdana"/>
        <family val="2"/>
      </rPr>
      <t xml:space="preserve">DEFICIENCIA HEREDITARIA DEL FACTOR
</t>
    </r>
    <r>
      <rPr>
        <sz val="7.5"/>
        <rFont val="Verdana"/>
        <family val="2"/>
      </rPr>
      <t>IX</t>
    </r>
  </si>
  <si>
    <r>
      <rPr>
        <sz val="7.5"/>
        <rFont val="Verdana"/>
        <family val="2"/>
      </rPr>
      <t>D680</t>
    </r>
  </si>
  <si>
    <r>
      <rPr>
        <sz val="7.5"/>
        <rFont val="Verdana"/>
        <family val="2"/>
      </rPr>
      <t>ENFERMEDAD DE VON WILLEBRAND</t>
    </r>
  </si>
  <si>
    <r>
      <rPr>
        <sz val="7.5"/>
        <rFont val="Verdana"/>
        <family val="2"/>
      </rPr>
      <t>D681</t>
    </r>
  </si>
  <si>
    <r>
      <rPr>
        <sz val="7.5"/>
        <rFont val="Verdana"/>
        <family val="2"/>
      </rPr>
      <t xml:space="preserve">DEFICIENCIA HEREDITARIA DEL FACTOR
</t>
    </r>
    <r>
      <rPr>
        <sz val="7.5"/>
        <rFont val="Verdana"/>
        <family val="2"/>
      </rPr>
      <t>XI</t>
    </r>
  </si>
  <si>
    <r>
      <rPr>
        <sz val="7.5"/>
        <rFont val="Verdana"/>
        <family val="2"/>
      </rPr>
      <t>D682</t>
    </r>
  </si>
  <si>
    <r>
      <rPr>
        <sz val="7.5"/>
        <rFont val="Verdana"/>
        <family val="2"/>
      </rPr>
      <t>DEFICIENCIA HEREDITARIA DE OTROS FACTORES DE LA COAGULACION</t>
    </r>
  </si>
  <si>
    <r>
      <rPr>
        <sz val="7.5"/>
        <rFont val="Verdana"/>
        <family val="2"/>
      </rPr>
      <t>D683</t>
    </r>
  </si>
  <si>
    <r>
      <rPr>
        <sz val="7.5"/>
        <rFont val="Verdana"/>
        <family val="2"/>
      </rPr>
      <t>TRASTORNO HEMORRAGICO DEBIDO A ANTICOAGULANTES CIRCULANTES</t>
    </r>
  </si>
  <si>
    <r>
      <rPr>
        <sz val="7.5"/>
        <rFont val="Verdana"/>
        <family val="2"/>
      </rPr>
      <t>D684</t>
    </r>
  </si>
  <si>
    <r>
      <rPr>
        <sz val="7.5"/>
        <rFont val="Verdana"/>
        <family val="2"/>
      </rPr>
      <t xml:space="preserve">DEFICIENCIA ADQUIRIDA DE FACTORES
</t>
    </r>
    <r>
      <rPr>
        <sz val="7.5"/>
        <rFont val="Verdana"/>
        <family val="2"/>
      </rPr>
      <t>DE LA COAGULACION</t>
    </r>
  </si>
  <si>
    <r>
      <rPr>
        <sz val="7.5"/>
        <rFont val="Verdana"/>
        <family val="2"/>
      </rPr>
      <t>D688</t>
    </r>
  </si>
  <si>
    <r>
      <rPr>
        <sz val="7.5"/>
        <rFont val="Verdana"/>
        <family val="2"/>
      </rPr>
      <t xml:space="preserve">OTROS DEFECTOS ESPECIFICADOS DE
</t>
    </r>
    <r>
      <rPr>
        <sz val="7.5"/>
        <rFont val="Verdana"/>
        <family val="2"/>
      </rPr>
      <t>LA COAGULACION</t>
    </r>
  </si>
  <si>
    <r>
      <rPr>
        <sz val="7.5"/>
        <rFont val="Verdana"/>
        <family val="2"/>
      </rPr>
      <t>D689</t>
    </r>
  </si>
  <si>
    <r>
      <rPr>
        <sz val="7.5"/>
        <rFont val="Verdana"/>
        <family val="2"/>
      </rPr>
      <t xml:space="preserve">DEFECTO DE LA COAGULACION,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</si>
  <si>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D690</t>
    </r>
  </si>
  <si>
    <r>
      <rPr>
        <sz val="7.5"/>
        <rFont val="Verdana"/>
        <family val="2"/>
      </rPr>
      <t>PURPURA ALERGICA</t>
    </r>
  </si>
  <si>
    <r>
      <rPr>
        <sz val="7.5"/>
        <rFont val="Verdana"/>
        <family val="2"/>
      </rPr>
      <t>D691</t>
    </r>
  </si>
  <si>
    <r>
      <rPr>
        <sz val="7.5"/>
        <rFont val="Verdana"/>
        <family val="2"/>
      </rPr>
      <t xml:space="preserve">DEFECTOS CUALITATIVOS DE LAS
</t>
    </r>
    <r>
      <rPr>
        <sz val="7.5"/>
        <rFont val="Verdana"/>
        <family val="2"/>
      </rPr>
      <t>PLAQUETAS</t>
    </r>
  </si>
  <si>
    <r>
      <rPr>
        <sz val="7.5"/>
        <rFont val="Verdana"/>
        <family val="2"/>
      </rPr>
      <t>D692</t>
    </r>
  </si>
  <si>
    <r>
      <rPr>
        <sz val="7.5"/>
        <rFont val="Verdana"/>
        <family val="2"/>
      </rPr>
      <t xml:space="preserve">OTRAS PURPURAS NO
</t>
    </r>
    <r>
      <rPr>
        <sz val="7.5"/>
        <rFont val="Verdana"/>
        <family val="2"/>
      </rPr>
      <t>TROMBOCITOPENICAS</t>
    </r>
  </si>
  <si>
    <r>
      <rPr>
        <sz val="7.5"/>
        <rFont val="Verdana"/>
        <family val="2"/>
      </rPr>
      <t>D693</t>
    </r>
  </si>
  <si>
    <r>
      <rPr>
        <sz val="7.5"/>
        <rFont val="Verdana"/>
        <family val="2"/>
      </rPr>
      <t xml:space="preserve">PURPURA TROMBOCITOPENICA
</t>
    </r>
    <r>
      <rPr>
        <sz val="7.5"/>
        <rFont val="Verdana"/>
        <family val="2"/>
      </rPr>
      <t>IDIOPATICA</t>
    </r>
  </si>
  <si>
    <r>
      <rPr>
        <sz val="7.5"/>
        <rFont val="Verdana"/>
        <family val="2"/>
      </rPr>
      <t>D694</t>
    </r>
  </si>
  <si>
    <r>
      <rPr>
        <sz val="7.5"/>
        <rFont val="Verdana"/>
        <family val="2"/>
      </rPr>
      <t>OTRAS TROMBOCITOPENIAS PRIMARIAS</t>
    </r>
  </si>
  <si>
    <r>
      <rPr>
        <sz val="7.5"/>
        <rFont val="Verdana"/>
        <family val="2"/>
      </rPr>
      <t>D695</t>
    </r>
  </si>
  <si>
    <r>
      <rPr>
        <sz val="7.5"/>
        <rFont val="Verdana"/>
        <family val="2"/>
      </rPr>
      <t>TROMBOCITOPENIA SECUNDARIA</t>
    </r>
  </si>
  <si>
    <r>
      <rPr>
        <sz val="7.5"/>
        <rFont val="Verdana"/>
        <family val="2"/>
      </rPr>
      <t>D696</t>
    </r>
  </si>
  <si>
    <r>
      <rPr>
        <sz val="7.5"/>
        <rFont val="Verdana"/>
        <family val="2"/>
      </rPr>
      <t>TROMBOCITOPENIA NO ESPECIFICADA</t>
    </r>
  </si>
  <si>
    <r>
      <rPr>
        <sz val="7.5"/>
        <rFont val="Verdana"/>
        <family val="2"/>
      </rPr>
      <t>D698</t>
    </r>
  </si>
  <si>
    <r>
      <rPr>
        <sz val="7.5"/>
        <rFont val="Verdana"/>
        <family val="2"/>
      </rPr>
      <t xml:space="preserve">OTRAS AFECCIONES HEMORRAGICAS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</si>
  <si>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D699</t>
    </r>
  </si>
  <si>
    <r>
      <rPr>
        <sz val="7.5"/>
        <rFont val="Verdana"/>
        <family val="2"/>
      </rPr>
      <t xml:space="preserve">AFECCION HEMORRAGICA,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</si>
  <si>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D70X</t>
    </r>
  </si>
  <si>
    <r>
      <rPr>
        <sz val="7.5"/>
        <rFont val="Verdana"/>
        <family val="2"/>
      </rPr>
      <t>AGRANULOCITOSIS</t>
    </r>
  </si>
  <si>
    <r>
      <rPr>
        <sz val="7.5"/>
        <rFont val="Verdana"/>
        <family val="2"/>
      </rPr>
      <t>D71X</t>
    </r>
  </si>
  <si>
    <r>
      <rPr>
        <sz val="7.5"/>
        <rFont val="Verdana"/>
        <family val="2"/>
      </rPr>
      <t>TRASTORNOS FUNCIONALES DE LOS POLIMORFONUCLEARES NEUTROFILOS</t>
    </r>
  </si>
  <si>
    <r>
      <rPr>
        <sz val="7.5"/>
        <rFont val="Verdana"/>
        <family val="2"/>
      </rPr>
      <t>D720</t>
    </r>
  </si>
  <si>
    <r>
      <rPr>
        <sz val="7.5"/>
        <rFont val="Verdana"/>
        <family val="2"/>
      </rPr>
      <t xml:space="preserve">ANOMALIAS GENETICAS DE LOS
</t>
    </r>
    <r>
      <rPr>
        <sz val="7.5"/>
        <rFont val="Verdana"/>
        <family val="2"/>
      </rPr>
      <t>LEUCOCITOS</t>
    </r>
  </si>
  <si>
    <r>
      <rPr>
        <sz val="7.5"/>
        <rFont val="Verdana"/>
        <family val="2"/>
      </rPr>
      <t>D721</t>
    </r>
  </si>
  <si>
    <r>
      <rPr>
        <sz val="7.5"/>
        <rFont val="Verdana"/>
        <family val="2"/>
      </rPr>
      <t>EOSINOFILIA</t>
    </r>
  </si>
  <si>
    <r>
      <rPr>
        <sz val="7.5"/>
        <rFont val="Verdana"/>
        <family val="2"/>
      </rPr>
      <t>D728</t>
    </r>
  </si>
  <si>
    <r>
      <rPr>
        <sz val="7.5"/>
        <rFont val="Verdana"/>
        <family val="2"/>
      </rPr>
      <t>OTROS TRASTORNOS ESPECIFICADOS DE LOS LEUCOCITOS</t>
    </r>
  </si>
  <si>
    <r>
      <rPr>
        <sz val="7.5"/>
        <rFont val="Verdana"/>
        <family val="2"/>
      </rPr>
      <t>D729</t>
    </r>
  </si>
  <si>
    <r>
      <rPr>
        <sz val="7.5"/>
        <rFont val="Verdana"/>
        <family val="2"/>
      </rPr>
      <t xml:space="preserve">TRASTORNOS DE LOS LEUCOCITOS,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</si>
  <si>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D730</t>
    </r>
  </si>
  <si>
    <r>
      <rPr>
        <sz val="7.5"/>
        <rFont val="Verdana"/>
        <family val="2"/>
      </rPr>
      <t>HIPOESPLENISMO</t>
    </r>
  </si>
  <si>
    <r>
      <rPr>
        <sz val="7.5"/>
        <rFont val="Verdana"/>
        <family val="2"/>
      </rPr>
      <t>D731</t>
    </r>
  </si>
  <si>
    <r>
      <rPr>
        <sz val="7.5"/>
        <rFont val="Verdana"/>
        <family val="2"/>
      </rPr>
      <t>HIPERESPLENISMO</t>
    </r>
  </si>
  <si>
    <r>
      <rPr>
        <sz val="7.5"/>
        <rFont val="Verdana"/>
        <family val="2"/>
      </rPr>
      <t>D732</t>
    </r>
  </si>
  <si>
    <r>
      <rPr>
        <sz val="7.5"/>
        <rFont val="Verdana"/>
        <family val="2"/>
      </rPr>
      <t xml:space="preserve">ESPLENOMEGALIA CONGESTIVA
</t>
    </r>
    <r>
      <rPr>
        <sz val="7.5"/>
        <rFont val="Verdana"/>
        <family val="2"/>
      </rPr>
      <t>CRONICA</t>
    </r>
  </si>
  <si>
    <r>
      <rPr>
        <sz val="7.5"/>
        <rFont val="Verdana"/>
        <family val="2"/>
      </rPr>
      <t>D733</t>
    </r>
  </si>
  <si>
    <r>
      <rPr>
        <sz val="7.5"/>
        <rFont val="Verdana"/>
        <family val="2"/>
      </rPr>
      <t>ABSCESO DEL BAZO</t>
    </r>
  </si>
  <si>
    <r>
      <rPr>
        <sz val="7.5"/>
        <rFont val="Verdana"/>
        <family val="2"/>
      </rPr>
      <t>D734</t>
    </r>
  </si>
  <si>
    <r>
      <rPr>
        <sz val="7.5"/>
        <rFont val="Verdana"/>
        <family val="2"/>
      </rPr>
      <t>QUISTE DEL BAZO</t>
    </r>
  </si>
  <si>
    <r>
      <rPr>
        <sz val="7.5"/>
        <rFont val="Verdana"/>
        <family val="2"/>
      </rPr>
      <t>D735</t>
    </r>
  </si>
  <si>
    <r>
      <rPr>
        <sz val="7.5"/>
        <rFont val="Verdana"/>
        <family val="2"/>
      </rPr>
      <t>INFARTO DEL BAZO</t>
    </r>
  </si>
  <si>
    <r>
      <rPr>
        <sz val="7.5"/>
        <rFont val="Verdana"/>
        <family val="2"/>
      </rPr>
      <t>D738</t>
    </r>
  </si>
  <si>
    <r>
      <rPr>
        <sz val="7.5"/>
        <rFont val="Verdana"/>
        <family val="2"/>
      </rPr>
      <t>OTRAS ENFERMEDADES DEL BAZO</t>
    </r>
  </si>
  <si>
    <r>
      <rPr>
        <sz val="7.5"/>
        <rFont val="Verdana"/>
        <family val="2"/>
      </rPr>
      <t>D739</t>
    </r>
  </si>
  <si>
    <r>
      <rPr>
        <sz val="7.5"/>
        <rFont val="Verdana"/>
        <family val="2"/>
      </rPr>
      <t xml:space="preserve">ENFERMEDAD DEL BAZO,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</si>
  <si>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D740</t>
    </r>
  </si>
  <si>
    <r>
      <rPr>
        <sz val="7.5"/>
        <rFont val="Verdana"/>
        <family val="2"/>
      </rPr>
      <t>METAHEMOGLOBINEMIA CONGENITA</t>
    </r>
  </si>
  <si>
    <r>
      <rPr>
        <sz val="7.5"/>
        <rFont val="Verdana"/>
        <family val="2"/>
      </rPr>
      <t>D748</t>
    </r>
  </si>
  <si>
    <r>
      <rPr>
        <sz val="7.5"/>
        <rFont val="Verdana"/>
        <family val="2"/>
      </rPr>
      <t>OTRAS METAHEMOGLOBINEMIAS</t>
    </r>
  </si>
  <si>
    <r>
      <rPr>
        <sz val="7.5"/>
        <rFont val="Verdana"/>
        <family val="2"/>
      </rPr>
      <t>D749</t>
    </r>
  </si>
  <si>
    <r>
      <rPr>
        <sz val="7.5"/>
        <rFont val="Verdana"/>
        <family val="2"/>
      </rPr>
      <t xml:space="preserve">METAHEMOGLOBINEMIA,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</si>
  <si>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D750</t>
    </r>
  </si>
  <si>
    <r>
      <rPr>
        <sz val="7.5"/>
        <rFont val="Verdana"/>
        <family val="2"/>
      </rPr>
      <t>ERITROCITOSIS FAMILIAR</t>
    </r>
  </si>
  <si>
    <r>
      <rPr>
        <sz val="7.5"/>
        <rFont val="Verdana"/>
        <family val="2"/>
      </rPr>
      <t>D751</t>
    </r>
  </si>
  <si>
    <r>
      <rPr>
        <sz val="7.5"/>
        <rFont val="Verdana"/>
        <family val="2"/>
      </rPr>
      <t>POLICITEMIA SECUNDARIA</t>
    </r>
  </si>
  <si>
    <r>
      <rPr>
        <sz val="7.5"/>
        <rFont val="Verdana"/>
        <family val="2"/>
      </rPr>
      <t>D752</t>
    </r>
  </si>
  <si>
    <r>
      <rPr>
        <sz val="7.5"/>
        <rFont val="Verdana"/>
        <family val="2"/>
      </rPr>
      <t>TROMBOCITOSIS ESENCIAL</t>
    </r>
  </si>
  <si>
    <r>
      <rPr>
        <sz val="7.5"/>
        <rFont val="Verdana"/>
        <family val="2"/>
      </rPr>
      <t>D758</t>
    </r>
  </si>
  <si>
    <r>
      <rPr>
        <sz val="7.5"/>
        <rFont val="Verdana"/>
        <family val="2"/>
      </rPr>
      <t>OTRAS ENFERMEDADES ESPECIFICADAS DE LA SANGRE Y DE LOS ORGANOS HEMATOPOYETICOS</t>
    </r>
  </si>
  <si>
    <r>
      <rPr>
        <sz val="7.5"/>
        <rFont val="Verdana"/>
        <family val="2"/>
      </rPr>
      <t>D759</t>
    </r>
  </si>
  <si>
    <r>
      <rPr>
        <sz val="7.5"/>
        <rFont val="Verdana"/>
        <family val="2"/>
      </rPr>
      <t>ENFERMEDAD DE LA SANGRE Y DE LOS ORGANOS HEMATOPOYETICOS, NO ESPECIFICADA</t>
    </r>
  </si>
  <si>
    <r>
      <rPr>
        <sz val="7.5"/>
        <rFont val="Verdana"/>
        <family val="2"/>
      </rPr>
      <t>D760</t>
    </r>
  </si>
  <si>
    <r>
      <rPr>
        <sz val="7.5"/>
        <rFont val="Verdana"/>
        <family val="2"/>
      </rPr>
      <t xml:space="preserve">HISTIOCITOSIS DE LAS CELULAS DE
</t>
    </r>
    <r>
      <rPr>
        <sz val="7.5"/>
        <rFont val="Verdana"/>
        <family val="2"/>
      </rPr>
      <t>LANGERHANS, NO CLASIFICADA EN OTRA PARTE</t>
    </r>
  </si>
  <si>
    <r>
      <rPr>
        <sz val="7.5"/>
        <rFont val="Verdana"/>
        <family val="2"/>
      </rPr>
      <t>D761</t>
    </r>
  </si>
  <si>
    <r>
      <rPr>
        <sz val="7.5"/>
        <rFont val="Verdana"/>
        <family val="2"/>
      </rPr>
      <t>LINFOHISTIOCITOSIS HEMOFAGOCITICA</t>
    </r>
  </si>
  <si>
    <r>
      <rPr>
        <sz val="7.5"/>
        <rFont val="Verdana"/>
        <family val="2"/>
      </rPr>
      <t>D762</t>
    </r>
  </si>
  <si>
    <r>
      <rPr>
        <sz val="7.5"/>
        <rFont val="Verdana"/>
        <family val="2"/>
      </rPr>
      <t xml:space="preserve">SINDROME HEMOFAGOCITICO
</t>
    </r>
    <r>
      <rPr>
        <sz val="7.5"/>
        <rFont val="Verdana"/>
        <family val="2"/>
      </rPr>
      <t>ASOCIADO A INFECCION</t>
    </r>
  </si>
  <si>
    <r>
      <rPr>
        <sz val="7.5"/>
        <rFont val="Verdana"/>
        <family val="2"/>
      </rPr>
      <t>D763</t>
    </r>
  </si>
  <si>
    <r>
      <rPr>
        <sz val="7.5"/>
        <rFont val="Verdana"/>
        <family val="2"/>
      </rPr>
      <t>OTROS SINDROMES HISTIOCITICOS</t>
    </r>
  </si>
  <si>
    <r>
      <rPr>
        <sz val="7.5"/>
        <rFont val="Verdana"/>
        <family val="2"/>
      </rPr>
      <t>D77X</t>
    </r>
  </si>
  <si>
    <r>
      <rPr>
        <sz val="7.5"/>
        <rFont val="Verdana"/>
        <family val="2"/>
      </rPr>
      <t>OTROS TRASTORNOS DE LA SANGRE Y DE LOS ORGANOS HEMATOPOYETICOS EN ENFERMEDADES CLASIFICADAS EN OTRA PARTE</t>
    </r>
  </si>
  <si>
    <r>
      <rPr>
        <sz val="7.5"/>
        <rFont val="Verdana"/>
        <family val="2"/>
      </rPr>
      <t>D800</t>
    </r>
  </si>
  <si>
    <r>
      <rPr>
        <sz val="7.5"/>
        <rFont val="Verdana"/>
        <family val="2"/>
      </rPr>
      <t xml:space="preserve">HIPOGAMMAGLOBULINEMIA
</t>
    </r>
    <r>
      <rPr>
        <sz val="7.5"/>
        <rFont val="Verdana"/>
        <family val="2"/>
      </rPr>
      <t>HEREDITARIA</t>
    </r>
  </si>
  <si>
    <r>
      <rPr>
        <sz val="7.5"/>
        <rFont val="Verdana"/>
        <family val="2"/>
      </rPr>
      <t>D801</t>
    </r>
  </si>
  <si>
    <r>
      <rPr>
        <sz val="7.5"/>
        <rFont val="Verdana"/>
        <family val="2"/>
      </rPr>
      <t xml:space="preserve">HIPOGAMMAGLOBULINEMIA NO
</t>
    </r>
    <r>
      <rPr>
        <sz val="7.5"/>
        <rFont val="Verdana"/>
        <family val="2"/>
      </rPr>
      <t>FAMILIAR</t>
    </r>
  </si>
  <si>
    <r>
      <rPr>
        <sz val="7.5"/>
        <rFont val="Verdana"/>
        <family val="2"/>
      </rPr>
      <t>D802</t>
    </r>
  </si>
  <si>
    <r>
      <rPr>
        <sz val="7.5"/>
        <rFont val="Verdana"/>
        <family val="2"/>
      </rPr>
      <t xml:space="preserve">DEFICIENCIA SELECTIVA DE
</t>
    </r>
    <r>
      <rPr>
        <sz val="7.5"/>
        <rFont val="Verdana"/>
        <family val="2"/>
      </rPr>
      <t>INMUNOGLOBULINA A [IgA]</t>
    </r>
  </si>
  <si>
    <r>
      <rPr>
        <sz val="7.5"/>
        <rFont val="Verdana"/>
        <family val="2"/>
      </rPr>
      <t>D803</t>
    </r>
  </si>
  <si>
    <r>
      <rPr>
        <sz val="7.5"/>
        <rFont val="Verdana"/>
        <family val="2"/>
      </rPr>
      <t>DEFICIENCIA SELECTIVA DE SUBCLASES DE LA INMUNOGLOBULINA G [IgG]</t>
    </r>
  </si>
  <si>
    <r>
      <rPr>
        <sz val="7.5"/>
        <rFont val="Verdana"/>
        <family val="2"/>
      </rPr>
      <t>D804</t>
    </r>
  </si>
  <si>
    <r>
      <rPr>
        <sz val="7.5"/>
        <rFont val="Verdana"/>
        <family val="2"/>
      </rPr>
      <t xml:space="preserve">DEFICIENCIA SELECTIVA DE
</t>
    </r>
    <r>
      <rPr>
        <sz val="7.5"/>
        <rFont val="Verdana"/>
        <family val="2"/>
      </rPr>
      <t>INMUNOGLOBULINA M [IgM]</t>
    </r>
  </si>
  <si>
    <r>
      <rPr>
        <sz val="7.5"/>
        <rFont val="Verdana"/>
        <family val="2"/>
      </rPr>
      <t>D805</t>
    </r>
  </si>
  <si>
    <r>
      <rPr>
        <sz val="7.5"/>
        <rFont val="Verdana"/>
        <family val="2"/>
      </rPr>
      <t>INMUNODEFICIENCIA CON INCREMENTO DE INMUNOGLOBULINA M [IgM]</t>
    </r>
  </si>
  <si>
    <r>
      <rPr>
        <sz val="7.5"/>
        <rFont val="Verdana"/>
        <family val="2"/>
      </rPr>
      <t>D806</t>
    </r>
  </si>
  <si>
    <r>
      <rPr>
        <sz val="7.5"/>
        <rFont val="Verdana"/>
        <family val="2"/>
      </rPr>
      <t>DEFICIENCIA DE ANTICUERPOS CON INMUNOGLOBULINAS CASI NORMALES O CON HIPERINMUNOGLOBULINEMIA</t>
    </r>
  </si>
  <si>
    <r>
      <rPr>
        <sz val="7.5"/>
        <rFont val="Verdana"/>
        <family val="2"/>
      </rPr>
      <t>D807</t>
    </r>
  </si>
  <si>
    <r>
      <rPr>
        <sz val="7.5"/>
        <rFont val="Verdana"/>
        <family val="2"/>
      </rPr>
      <t xml:space="preserve">HIPOGAMMAGLOBULINEMIA
</t>
    </r>
    <r>
      <rPr>
        <sz val="7.5"/>
        <rFont val="Verdana"/>
        <family val="2"/>
      </rPr>
      <t>TRANSITORIA DE LA INFANCIA</t>
    </r>
  </si>
  <si>
    <r>
      <rPr>
        <sz val="7.5"/>
        <rFont val="Verdana"/>
        <family val="2"/>
      </rPr>
      <t>D808</t>
    </r>
  </si>
  <si>
    <r>
      <rPr>
        <sz val="7.5"/>
        <rFont val="Verdana"/>
        <family val="2"/>
      </rPr>
      <t xml:space="preserve">OTRAS INMUNODEFICIENCIAS CON
</t>
    </r>
    <r>
      <rPr>
        <sz val="7.5"/>
        <rFont val="Verdana"/>
        <family val="2"/>
      </rPr>
      <t>PREDOMINIO DE DEFECTOS DE LOS ANTICUERPOS</t>
    </r>
  </si>
  <si>
    <r>
      <rPr>
        <sz val="7.5"/>
        <rFont val="Verdana"/>
        <family val="2"/>
      </rPr>
      <t>D809</t>
    </r>
  </si>
  <si>
    <r>
      <rPr>
        <sz val="7.5"/>
        <rFont val="Verdana"/>
        <family val="2"/>
      </rPr>
      <t xml:space="preserve">INMUNODEFICIENCIA CON PREDOMINIO
</t>
    </r>
    <r>
      <rPr>
        <sz val="7.5"/>
        <rFont val="Verdana"/>
        <family val="2"/>
      </rPr>
      <t>DE DEFECTOS DE LOS ANTICUERPOS, NO ESPECIFICADA</t>
    </r>
  </si>
  <si>
    <r>
      <rPr>
        <sz val="7.5"/>
        <rFont val="Verdana"/>
        <family val="2"/>
      </rPr>
      <t>D810</t>
    </r>
  </si>
  <si>
    <r>
      <rPr>
        <sz val="7.5"/>
        <rFont val="Verdana"/>
        <family val="2"/>
      </rPr>
      <t xml:space="preserve">INMUNODEFICIENCIA COMBINADA
</t>
    </r>
    <r>
      <rPr>
        <sz val="7.5"/>
        <rFont val="Verdana"/>
        <family val="2"/>
      </rPr>
      <t>SEVERA [IDCS] CON DISGENESIA RETICULAR</t>
    </r>
  </si>
  <si>
    <r>
      <rPr>
        <sz val="7.5"/>
        <rFont val="Verdana"/>
        <family val="2"/>
      </rPr>
      <t>D811</t>
    </r>
  </si>
  <si>
    <r>
      <rPr>
        <sz val="7.5"/>
        <rFont val="Verdana"/>
        <family val="2"/>
      </rPr>
      <t xml:space="preserve">INMUNODEFICIENCIA COMBINADA
</t>
    </r>
    <r>
      <rPr>
        <sz val="7.5"/>
        <rFont val="Verdana"/>
        <family val="2"/>
      </rPr>
      <t>SEVERA [IDCS] CON LINFOCITOPENIA T Y B</t>
    </r>
  </si>
  <si>
    <r>
      <rPr>
        <sz val="7.5"/>
        <rFont val="Verdana"/>
        <family val="2"/>
      </rPr>
      <t>D812</t>
    </r>
  </si>
  <si>
    <r>
      <rPr>
        <sz val="7.5"/>
        <rFont val="Verdana"/>
        <family val="2"/>
      </rPr>
      <t xml:space="preserve">INMUNODEFICIENCIA COMBINADA
</t>
    </r>
    <r>
      <rPr>
        <sz val="7.5"/>
        <rFont val="Verdana"/>
        <family val="2"/>
      </rPr>
      <t>SEVERA [IDCS] CON CIFRA BAJA O NORMAL DE LINFOCITOS B</t>
    </r>
  </si>
  <si>
    <r>
      <rPr>
        <sz val="7.5"/>
        <rFont val="Verdana"/>
        <family val="2"/>
      </rPr>
      <t>D813</t>
    </r>
  </si>
  <si>
    <r>
      <rPr>
        <sz val="7.5"/>
        <rFont val="Verdana"/>
        <family val="2"/>
      </rPr>
      <t xml:space="preserve">DEFICIENCIA DE LA ADENOSINA
</t>
    </r>
    <r>
      <rPr>
        <sz val="7.5"/>
        <rFont val="Verdana"/>
        <family val="2"/>
      </rPr>
      <t>DEAMINASA [ADA]</t>
    </r>
  </si>
  <si>
    <r>
      <rPr>
        <sz val="7.5"/>
        <rFont val="Verdana"/>
        <family val="2"/>
      </rPr>
      <t>D814</t>
    </r>
  </si>
  <si>
    <r>
      <rPr>
        <sz val="7.5"/>
        <rFont val="Verdana"/>
        <family val="2"/>
      </rPr>
      <t>SINDROME DE NEZELOF</t>
    </r>
  </si>
  <si>
    <r>
      <rPr>
        <sz val="7.5"/>
        <rFont val="Verdana"/>
        <family val="2"/>
      </rPr>
      <t>D815</t>
    </r>
  </si>
  <si>
    <r>
      <rPr>
        <sz val="7.5"/>
        <rFont val="Verdana"/>
        <family val="2"/>
      </rPr>
      <t xml:space="preserve">DEFICIENCIA DE LA FOSFORILASA
</t>
    </r>
    <r>
      <rPr>
        <sz val="7.5"/>
        <rFont val="Verdana"/>
        <family val="2"/>
      </rPr>
      <t>PURINONUCLEOSIDA [FPN]</t>
    </r>
  </si>
  <si>
    <r>
      <rPr>
        <sz val="7.5"/>
        <rFont val="Verdana"/>
        <family val="2"/>
      </rPr>
      <t>D816</t>
    </r>
  </si>
  <si>
    <r>
      <rPr>
        <sz val="7.5"/>
        <rFont val="Verdana"/>
        <family val="2"/>
      </rPr>
      <t xml:space="preserve">DEFICIENCIA DE LA CLASE I DEL
</t>
    </r>
    <r>
      <rPr>
        <sz val="7.5"/>
        <rFont val="Verdana"/>
        <family val="2"/>
      </rPr>
      <t>COMPLEJO DE HISTOCOMPATIBILIDAD MAYOR</t>
    </r>
  </si>
  <si>
    <r>
      <rPr>
        <sz val="7.5"/>
        <rFont val="Verdana"/>
        <family val="2"/>
      </rPr>
      <t>D817</t>
    </r>
  </si>
  <si>
    <r>
      <rPr>
        <sz val="7.5"/>
        <rFont val="Verdana"/>
        <family val="2"/>
      </rPr>
      <t xml:space="preserve">DEFICIENCIA DE LA CLASE II DEL
</t>
    </r>
    <r>
      <rPr>
        <sz val="7.5"/>
        <rFont val="Verdana"/>
        <family val="2"/>
      </rPr>
      <t>COMPLEJO DE HISTOCOMPATIBILIDAD MAYOR</t>
    </r>
  </si>
  <si>
    <r>
      <rPr>
        <sz val="7.5"/>
        <rFont val="Verdana"/>
        <family val="2"/>
      </rPr>
      <t>D818</t>
    </r>
  </si>
  <si>
    <r>
      <rPr>
        <sz val="7.5"/>
        <rFont val="Verdana"/>
        <family val="2"/>
      </rPr>
      <t xml:space="preserve">OTRAS INMUNODEFICIENCIAS
</t>
    </r>
    <r>
      <rPr>
        <sz val="7.5"/>
        <rFont val="Verdana"/>
        <family val="2"/>
      </rPr>
      <t>COMBINADAS</t>
    </r>
  </si>
  <si>
    <r>
      <rPr>
        <sz val="7.5"/>
        <rFont val="Verdana"/>
        <family val="2"/>
      </rPr>
      <t>D819</t>
    </r>
  </si>
  <si>
    <r>
      <rPr>
        <sz val="7.5"/>
        <rFont val="Verdana"/>
        <family val="2"/>
      </rPr>
      <t xml:space="preserve">INMUNODEFICIENCIA COMBINADA,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</si>
  <si>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D820</t>
    </r>
  </si>
  <si>
    <r>
      <rPr>
        <sz val="7.5"/>
        <rFont val="Verdana"/>
        <family val="2"/>
      </rPr>
      <t>SINDROME DE WISKOTT-ALDRICH</t>
    </r>
  </si>
  <si>
    <r>
      <rPr>
        <sz val="7.5"/>
        <rFont val="Verdana"/>
        <family val="2"/>
      </rPr>
      <t>D821</t>
    </r>
  </si>
  <si>
    <r>
      <rPr>
        <sz val="7.5"/>
        <rFont val="Verdana"/>
        <family val="2"/>
      </rPr>
      <t>SINDROME DE DI GEORGE</t>
    </r>
  </si>
  <si>
    <r>
      <rPr>
        <sz val="7.5"/>
        <rFont val="Verdana"/>
        <family val="2"/>
      </rPr>
      <t>D822</t>
    </r>
  </si>
  <si>
    <r>
      <rPr>
        <sz val="7.5"/>
        <rFont val="Verdana"/>
        <family val="2"/>
      </rPr>
      <t>INMUNODEFICIENCIA CON ENANISMO MICROMELICO [MIEMBROS CORTOS]</t>
    </r>
  </si>
  <si>
    <r>
      <rPr>
        <sz val="7.5"/>
        <rFont val="Verdana"/>
        <family val="2"/>
      </rPr>
      <t>D823</t>
    </r>
  </si>
  <si>
    <r>
      <rPr>
        <sz val="7.5"/>
        <rFont val="Verdana"/>
        <family val="2"/>
      </rPr>
      <t>INMUNODEFICIENCIA CONSECUTIVA A RESPUESTA DEFECTUOSA HEREDITARIA CONTRA EL VIRUS DE EPSTEIN-BARR</t>
    </r>
  </si>
  <si>
    <r>
      <rPr>
        <sz val="7.5"/>
        <rFont val="Verdana"/>
        <family val="2"/>
      </rPr>
      <t>D824</t>
    </r>
  </si>
  <si>
    <r>
      <rPr>
        <sz val="7.5"/>
        <rFont val="Verdana"/>
        <family val="2"/>
      </rPr>
      <t xml:space="preserve">SINDROME DE HIPERINMUNOGLOBULINA
</t>
    </r>
    <r>
      <rPr>
        <sz val="7.5"/>
        <rFont val="Verdana"/>
        <family val="2"/>
      </rPr>
      <t>E [IgE]</t>
    </r>
  </si>
  <si>
    <r>
      <rPr>
        <sz val="7.5"/>
        <rFont val="Verdana"/>
        <family val="2"/>
      </rPr>
      <t>D828</t>
    </r>
  </si>
  <si>
    <r>
      <rPr>
        <sz val="7.5"/>
        <rFont val="Verdana"/>
        <family val="2"/>
      </rPr>
      <t xml:space="preserve">INMUNODEFICIENCIA ASOCIADA CON
</t>
    </r>
    <r>
      <rPr>
        <sz val="7.5"/>
        <rFont val="Verdana"/>
        <family val="2"/>
      </rPr>
      <t>OTROS DEFECTOS MAYORES ESPECIFICADOS</t>
    </r>
  </si>
  <si>
    <r>
      <rPr>
        <sz val="7.5"/>
        <rFont val="Verdana"/>
        <family val="2"/>
      </rPr>
      <t>D829</t>
    </r>
  </si>
  <si>
    <r>
      <rPr>
        <sz val="7.5"/>
        <rFont val="Verdana"/>
        <family val="2"/>
      </rPr>
      <t xml:space="preserve">INMUNODEFICIENCIA ASOCIADA CON
</t>
    </r>
    <r>
      <rPr>
        <sz val="7.5"/>
        <rFont val="Verdana"/>
        <family val="2"/>
      </rPr>
      <t>OTROS DEFECTOS MAYORES NO ESPECIFICADOS</t>
    </r>
  </si>
  <si>
    <r>
      <rPr>
        <sz val="7.5"/>
        <rFont val="Verdana"/>
        <family val="2"/>
      </rPr>
      <t>D830</t>
    </r>
  </si>
  <si>
    <r>
      <rPr>
        <sz val="7.5"/>
        <rFont val="Verdana"/>
        <family val="2"/>
      </rPr>
      <t xml:space="preserve">INMUNODEFICIENCIA VARIABLE COMUN
</t>
    </r>
    <r>
      <rPr>
        <sz val="7.5"/>
        <rFont val="Verdana"/>
        <family val="2"/>
      </rPr>
      <t>CON PREDOMINIO DE ANORMALIDADES EN EL NUMERO Y LA FUNCION DE LOS LINFOCITOS B</t>
    </r>
  </si>
  <si>
    <r>
      <rPr>
        <sz val="7.5"/>
        <rFont val="Verdana"/>
        <family val="2"/>
      </rPr>
      <t>D831</t>
    </r>
  </si>
  <si>
    <r>
      <rPr>
        <sz val="7.5"/>
        <rFont val="Verdana"/>
        <family val="2"/>
      </rPr>
      <t>INMUNODEFICIENCIA VARIABLE COMUN CON PREDOMINIO DE TRASTORNOS INMUNORREGULADORES DE LOS LINFOCITOS T</t>
    </r>
  </si>
  <si>
    <r>
      <rPr>
        <sz val="7.5"/>
        <rFont val="Verdana"/>
        <family val="2"/>
      </rPr>
      <t>D832</t>
    </r>
  </si>
  <si>
    <r>
      <rPr>
        <sz val="7.5"/>
        <rFont val="Verdana"/>
        <family val="2"/>
      </rPr>
      <t xml:space="preserve">INMUNODEFICIENCIA VARIABLE COMUN
</t>
    </r>
    <r>
      <rPr>
        <sz val="7.5"/>
        <rFont val="Verdana"/>
        <family val="2"/>
      </rPr>
      <t>CON AUTOANTICUERPOS ANTI-B O ANTI- T</t>
    </r>
  </si>
  <si>
    <r>
      <rPr>
        <sz val="7.5"/>
        <rFont val="Verdana"/>
        <family val="2"/>
      </rPr>
      <t>D838</t>
    </r>
  </si>
  <si>
    <r>
      <rPr>
        <sz val="7.5"/>
        <rFont val="Verdana"/>
        <family val="2"/>
      </rPr>
      <t xml:space="preserve">OTRAS INMUNODEFICIENCIAS
</t>
    </r>
    <r>
      <rPr>
        <sz val="7.5"/>
        <rFont val="Verdana"/>
        <family val="2"/>
      </rPr>
      <t>VARIABLES COMUNES</t>
    </r>
  </si>
  <si>
    <r>
      <rPr>
        <sz val="7.5"/>
        <rFont val="Verdana"/>
        <family val="2"/>
      </rPr>
      <t>D839</t>
    </r>
  </si>
  <si>
    <r>
      <rPr>
        <sz val="7.5"/>
        <rFont val="Verdana"/>
        <family val="2"/>
      </rPr>
      <t xml:space="preserve">INMUNODEFICIENCIA VARIABLE COMUN,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</si>
  <si>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D840</t>
    </r>
  </si>
  <si>
    <r>
      <rPr>
        <sz val="7.5"/>
        <rFont val="Verdana"/>
        <family val="2"/>
      </rPr>
      <t>DEFECTO DE LA FUNCION DEL ANTIGENO-1 DEL LINFOCITO [LFA-1]</t>
    </r>
  </si>
  <si>
    <r>
      <rPr>
        <sz val="7.5"/>
        <rFont val="Verdana"/>
        <family val="2"/>
      </rPr>
      <t>D841</t>
    </r>
  </si>
  <si>
    <r>
      <rPr>
        <sz val="7.5"/>
        <rFont val="Verdana"/>
        <family val="2"/>
      </rPr>
      <t xml:space="preserve">DEFECTO DEL SISTEMA DEL
</t>
    </r>
    <r>
      <rPr>
        <sz val="7.5"/>
        <rFont val="Verdana"/>
        <family val="2"/>
      </rPr>
      <t>COMPLEMENTO</t>
    </r>
  </si>
  <si>
    <r>
      <rPr>
        <sz val="7.5"/>
        <rFont val="Verdana"/>
        <family val="2"/>
      </rPr>
      <t>D848</t>
    </r>
  </si>
  <si>
    <r>
      <rPr>
        <sz val="7.5"/>
        <rFont val="Verdana"/>
        <family val="2"/>
      </rPr>
      <t xml:space="preserve">OTRAS INMUNODEFICIENCIAS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</si>
  <si>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D849</t>
    </r>
  </si>
  <si>
    <r>
      <rPr>
        <sz val="7.5"/>
        <rFont val="Verdana"/>
        <family val="2"/>
      </rPr>
      <t>INMUNODEFICIENCIA, NO ESPECIFICADA</t>
    </r>
  </si>
  <si>
    <r>
      <rPr>
        <sz val="7.5"/>
        <rFont val="Verdana"/>
        <family val="2"/>
      </rPr>
      <t>D860</t>
    </r>
  </si>
  <si>
    <r>
      <rPr>
        <sz val="7.5"/>
        <rFont val="Verdana"/>
        <family val="2"/>
      </rPr>
      <t>SARCOIDOSIS DEL PULMON</t>
    </r>
  </si>
  <si>
    <r>
      <rPr>
        <sz val="7.5"/>
        <rFont val="Verdana"/>
        <family val="2"/>
      </rPr>
      <t>D861</t>
    </r>
  </si>
  <si>
    <r>
      <rPr>
        <sz val="7.5"/>
        <rFont val="Verdana"/>
        <family val="2"/>
      </rPr>
      <t xml:space="preserve">SARCOIDOSIS DE LOS GANGLIOS
</t>
    </r>
    <r>
      <rPr>
        <sz val="7.5"/>
        <rFont val="Verdana"/>
        <family val="2"/>
      </rPr>
      <t>LINFÁTICOS</t>
    </r>
  </si>
  <si>
    <r>
      <rPr>
        <sz val="7.5"/>
        <rFont val="Verdana"/>
        <family val="2"/>
      </rPr>
      <t>D862</t>
    </r>
  </si>
  <si>
    <r>
      <rPr>
        <sz val="7.5"/>
        <rFont val="Verdana"/>
        <family val="2"/>
      </rPr>
      <t xml:space="preserve">SARCOIDOSIS DEL PULMON Y DE LOS
</t>
    </r>
    <r>
      <rPr>
        <sz val="7.5"/>
        <rFont val="Verdana"/>
        <family val="2"/>
      </rPr>
      <t>GANGLIOS LINFATICOS</t>
    </r>
  </si>
  <si>
    <r>
      <rPr>
        <sz val="7.5"/>
        <rFont val="Verdana"/>
        <family val="2"/>
      </rPr>
      <t>D863</t>
    </r>
  </si>
  <si>
    <r>
      <rPr>
        <sz val="7.5"/>
        <rFont val="Verdana"/>
        <family val="2"/>
      </rPr>
      <t>SARCOIDOSIS DE LA PIEL</t>
    </r>
  </si>
  <si>
    <r>
      <rPr>
        <sz val="7.5"/>
        <rFont val="Verdana"/>
        <family val="2"/>
      </rPr>
      <t>D868</t>
    </r>
  </si>
  <si>
    <r>
      <rPr>
        <sz val="7.5"/>
        <rFont val="Verdana"/>
        <family val="2"/>
      </rPr>
      <t xml:space="preserve">SARCOIDOSIS DE OTROS SITIOS
</t>
    </r>
    <r>
      <rPr>
        <sz val="7.5"/>
        <rFont val="Verdana"/>
        <family val="2"/>
      </rPr>
      <t>ESPECIFICADOS O DE SITIOS COMBINADOS</t>
    </r>
  </si>
  <si>
    <r>
      <rPr>
        <sz val="7.5"/>
        <rFont val="Verdana"/>
        <family val="2"/>
      </rPr>
      <t>D869</t>
    </r>
  </si>
  <si>
    <r>
      <rPr>
        <sz val="7.5"/>
        <rFont val="Verdana"/>
        <family val="2"/>
      </rPr>
      <t xml:space="preserve">SARCOIDOSIS DE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</si>
  <si>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D890</t>
    </r>
  </si>
  <si>
    <r>
      <rPr>
        <sz val="7.5"/>
        <rFont val="Verdana"/>
        <family val="2"/>
      </rPr>
      <t xml:space="preserve">HIPERGAMMAGLOBULINEMIA
</t>
    </r>
    <r>
      <rPr>
        <sz val="7.5"/>
        <rFont val="Verdana"/>
        <family val="2"/>
      </rPr>
      <t>POLICLONAL</t>
    </r>
  </si>
  <si>
    <r>
      <rPr>
        <sz val="7.5"/>
        <rFont val="Verdana"/>
        <family val="2"/>
      </rPr>
      <t>D891</t>
    </r>
  </si>
  <si>
    <r>
      <rPr>
        <sz val="7.5"/>
        <rFont val="Verdana"/>
        <family val="2"/>
      </rPr>
      <t>CRIOGLOBULINEMIA</t>
    </r>
  </si>
  <si>
    <r>
      <rPr>
        <sz val="7.5"/>
        <rFont val="Verdana"/>
        <family val="2"/>
      </rPr>
      <t>D892</t>
    </r>
  </si>
  <si>
    <r>
      <rPr>
        <sz val="7.5"/>
        <rFont val="Verdana"/>
        <family val="2"/>
      </rPr>
      <t xml:space="preserve">HIPERGAMMAGLOBULINEMIA,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</si>
  <si>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D898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</si>
  <si>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QUE AFECTAN EL MECANISMO DE LA INMUNIDAD, NO CLASIFICADOS EN OTRA PARTE</t>
    </r>
  </si>
  <si>
    <r>
      <rPr>
        <sz val="7.5"/>
        <rFont val="Verdana"/>
        <family val="2"/>
      </rPr>
      <t>D899</t>
    </r>
  </si>
  <si>
    <r>
      <rPr>
        <sz val="7.5"/>
        <rFont val="Verdana"/>
        <family val="2"/>
      </rPr>
      <t xml:space="preserve">TRASTORNO QUE AFECTA AL
</t>
    </r>
    <r>
      <rPr>
        <sz val="7.5"/>
        <rFont val="Verdana"/>
        <family val="2"/>
      </rPr>
      <t>MECANISMO DE LA INMUNIDAD, NO ESPECIFICADO</t>
    </r>
  </si>
  <si>
    <r>
      <rPr>
        <sz val="7.5"/>
        <rFont val="Verdana"/>
        <family val="2"/>
      </rPr>
      <t>E000</t>
    </r>
  </si>
  <si>
    <r>
      <rPr>
        <sz val="7.5"/>
        <rFont val="Verdana"/>
        <family val="2"/>
      </rPr>
      <t>SINDROME CONGENITO DE DEFICIENCIA DE YODO, TIPO NEUROLOGICO</t>
    </r>
  </si>
  <si>
    <r>
      <rPr>
        <sz val="7.5"/>
        <rFont val="Verdana"/>
        <family val="2"/>
      </rPr>
      <t>E001</t>
    </r>
  </si>
  <si>
    <r>
      <rPr>
        <sz val="7.5"/>
        <rFont val="Verdana"/>
        <family val="2"/>
      </rPr>
      <t>SINDROME DE DEFICIENCIA CONGENITA DE YODO, TIPO MIXEDEMATOSO</t>
    </r>
  </si>
  <si>
    <r>
      <rPr>
        <sz val="7.5"/>
        <rFont val="Verdana"/>
        <family val="2"/>
      </rPr>
      <t>E002</t>
    </r>
  </si>
  <si>
    <r>
      <rPr>
        <sz val="7.5"/>
        <rFont val="Verdana"/>
        <family val="2"/>
      </rPr>
      <t>SINDROME CONGENITO DE DEFICIENCIA DE YODO, TIPO MIXTO</t>
    </r>
  </si>
  <si>
    <r>
      <rPr>
        <sz val="7.5"/>
        <rFont val="Verdana"/>
        <family val="2"/>
      </rPr>
      <t>E009</t>
    </r>
  </si>
  <si>
    <r>
      <rPr>
        <sz val="7.5"/>
        <rFont val="Verdana"/>
        <family val="2"/>
      </rPr>
      <t>SINDROME CONGENITO DE DEFICIENCIA DE YODO, NO ESPECIFICADO</t>
    </r>
  </si>
  <si>
    <r>
      <rPr>
        <sz val="7.5"/>
        <rFont val="Verdana"/>
        <family val="2"/>
      </rPr>
      <t>E010</t>
    </r>
  </si>
  <si>
    <r>
      <rPr>
        <sz val="7.5"/>
        <rFont val="Verdana"/>
        <family val="2"/>
      </rPr>
      <t xml:space="preserve">BOCIO DIFUSO (ENDEMICO)
</t>
    </r>
    <r>
      <rPr>
        <sz val="7.5"/>
        <rFont val="Verdana"/>
        <family val="2"/>
      </rPr>
      <t>RELACIONADO CON DEFICIENCIA DE YODO</t>
    </r>
  </si>
  <si>
    <r>
      <rPr>
        <sz val="7.5"/>
        <rFont val="Verdana"/>
        <family val="2"/>
      </rPr>
      <t>E011</t>
    </r>
  </si>
  <si>
    <r>
      <rPr>
        <sz val="7.5"/>
        <rFont val="Verdana"/>
        <family val="2"/>
      </rPr>
      <t xml:space="preserve">BOCIO MULTINODULAR (ENDEMICO)
</t>
    </r>
    <r>
      <rPr>
        <sz val="7.5"/>
        <rFont val="Verdana"/>
        <family val="2"/>
      </rPr>
      <t>RELACIONADO CON DEFICIENCIA DE YODO</t>
    </r>
  </si>
  <si>
    <r>
      <rPr>
        <sz val="7.5"/>
        <rFont val="Verdana"/>
        <family val="2"/>
      </rPr>
      <t>E012</t>
    </r>
  </si>
  <si>
    <r>
      <rPr>
        <sz val="7.5"/>
        <rFont val="Verdana"/>
        <family val="2"/>
      </rPr>
      <t xml:space="preserve">BOCIO (ENDEMICO) RELACIONADO CON
</t>
    </r>
    <r>
      <rPr>
        <sz val="7.5"/>
        <rFont val="Verdana"/>
        <family val="2"/>
      </rPr>
      <t>DEFICIENCIA DE YODO, NO ESPECIFICADO</t>
    </r>
  </si>
  <si>
    <r>
      <rPr>
        <sz val="7.5"/>
        <rFont val="Verdana"/>
        <family val="2"/>
      </rPr>
      <t>E018</t>
    </r>
  </si>
  <si>
    <r>
      <rPr>
        <sz val="7.5"/>
        <rFont val="Verdana"/>
        <family val="2"/>
      </rPr>
      <t>OTROS TRASTORNOS DE LA TIROIDES RELACIONADOS CON DEFICIENCIA DE YODO Y AFECCIONES SIMILARES</t>
    </r>
  </si>
  <si>
    <r>
      <rPr>
        <sz val="7.5"/>
        <rFont val="Verdana"/>
        <family val="2"/>
      </rPr>
      <t>E02X</t>
    </r>
  </si>
  <si>
    <r>
      <rPr>
        <sz val="7.5"/>
        <rFont val="Verdana"/>
        <family val="2"/>
      </rPr>
      <t xml:space="preserve">HIPOTIROIDISMO SUBCLINICO POR
</t>
    </r>
    <r>
      <rPr>
        <sz val="7.5"/>
        <rFont val="Verdana"/>
        <family val="2"/>
      </rPr>
      <t>DEFICIENCIA DE YODO</t>
    </r>
  </si>
  <si>
    <r>
      <rPr>
        <sz val="7.5"/>
        <rFont val="Verdana"/>
        <family val="2"/>
      </rPr>
      <t>E030</t>
    </r>
  </si>
  <si>
    <r>
      <rPr>
        <sz val="7.5"/>
        <rFont val="Verdana"/>
        <family val="2"/>
      </rPr>
      <t xml:space="preserve">HIPOTIROIDISMO CONGENITO CON
</t>
    </r>
    <r>
      <rPr>
        <sz val="7.5"/>
        <rFont val="Verdana"/>
        <family val="2"/>
      </rPr>
      <t>BOCIO DIFUSO</t>
    </r>
  </si>
  <si>
    <r>
      <rPr>
        <sz val="7.5"/>
        <rFont val="Verdana"/>
        <family val="2"/>
      </rPr>
      <t>E031</t>
    </r>
  </si>
  <si>
    <r>
      <rPr>
        <sz val="7.5"/>
        <rFont val="Verdana"/>
        <family val="2"/>
      </rPr>
      <t xml:space="preserve">HIPOTIROIDISMO CONGENITO SIN
</t>
    </r>
    <r>
      <rPr>
        <sz val="7.5"/>
        <rFont val="Verdana"/>
        <family val="2"/>
      </rPr>
      <t>BOCIO</t>
    </r>
  </si>
  <si>
    <r>
      <rPr>
        <sz val="7.5"/>
        <rFont val="Verdana"/>
        <family val="2"/>
      </rPr>
      <t>E032</t>
    </r>
  </si>
  <si>
    <r>
      <rPr>
        <sz val="7.5"/>
        <rFont val="Verdana"/>
        <family val="2"/>
      </rPr>
      <t xml:space="preserve">HIPOTIROIDISMO DEBIDO A
</t>
    </r>
    <r>
      <rPr>
        <sz val="7.5"/>
        <rFont val="Verdana"/>
        <family val="2"/>
      </rPr>
      <t>MEDICAMENTOS Y A OTRAS SUSTANCIAS EXOGENAS</t>
    </r>
  </si>
  <si>
    <r>
      <rPr>
        <sz val="7.5"/>
        <rFont val="Verdana"/>
        <family val="2"/>
      </rPr>
      <t>E033</t>
    </r>
  </si>
  <si>
    <r>
      <rPr>
        <sz val="7.5"/>
        <rFont val="Verdana"/>
        <family val="2"/>
      </rPr>
      <t>HIPOTIROIDISMO POSTINFECCIOSO</t>
    </r>
  </si>
  <si>
    <r>
      <rPr>
        <sz val="7.5"/>
        <rFont val="Verdana"/>
        <family val="2"/>
      </rPr>
      <t>E034</t>
    </r>
  </si>
  <si>
    <r>
      <rPr>
        <sz val="7.5"/>
        <rFont val="Verdana"/>
        <family val="2"/>
      </rPr>
      <t>ATROFIA DE TIROIDES (ADQUIRIDA)</t>
    </r>
  </si>
  <si>
    <r>
      <rPr>
        <sz val="7.5"/>
        <rFont val="Verdana"/>
        <family val="2"/>
      </rPr>
      <t>E035</t>
    </r>
  </si>
  <si>
    <r>
      <rPr>
        <sz val="7.5"/>
        <rFont val="Verdana"/>
        <family val="2"/>
      </rPr>
      <t>COMA MIXEDEMATOSO</t>
    </r>
  </si>
  <si>
    <r>
      <rPr>
        <sz val="7.5"/>
        <rFont val="Verdana"/>
        <family val="2"/>
      </rPr>
      <t>E038</t>
    </r>
  </si>
  <si>
    <r>
      <rPr>
        <sz val="7.5"/>
        <rFont val="Verdana"/>
        <family val="2"/>
      </rPr>
      <t xml:space="preserve">OTROS HIPOTIROIDISMOS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</si>
  <si>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E039</t>
    </r>
  </si>
  <si>
    <r>
      <rPr>
        <sz val="7.5"/>
        <rFont val="Verdana"/>
        <family val="2"/>
      </rPr>
      <t>HIPOTIROIDISMO, NO ESPECIFICADO</t>
    </r>
  </si>
  <si>
    <r>
      <rPr>
        <sz val="7.5"/>
        <rFont val="Verdana"/>
        <family val="2"/>
      </rPr>
      <t>E040</t>
    </r>
  </si>
  <si>
    <r>
      <rPr>
        <sz val="7.5"/>
        <rFont val="Verdana"/>
        <family val="2"/>
      </rPr>
      <t>BOCIO DIFUSO NO TOXICO</t>
    </r>
  </si>
  <si>
    <r>
      <rPr>
        <sz val="7.5"/>
        <rFont val="Verdana"/>
        <family val="2"/>
      </rPr>
      <t>E041</t>
    </r>
  </si>
  <si>
    <r>
      <rPr>
        <sz val="7.5"/>
        <rFont val="Verdana"/>
        <family val="2"/>
      </rPr>
      <t xml:space="preserve">NODULO TIROIDEO SOLITARIO NO
</t>
    </r>
    <r>
      <rPr>
        <sz val="7.5"/>
        <rFont val="Verdana"/>
        <family val="2"/>
      </rPr>
      <t>TOXICO</t>
    </r>
  </si>
  <si>
    <r>
      <rPr>
        <sz val="7.5"/>
        <rFont val="Verdana"/>
        <family val="2"/>
      </rPr>
      <t>E042</t>
    </r>
  </si>
  <si>
    <r>
      <rPr>
        <sz val="7.5"/>
        <rFont val="Verdana"/>
        <family val="2"/>
      </rPr>
      <t>BOCIO MULTINODULAR NO TOXICO</t>
    </r>
  </si>
  <si>
    <r>
      <rPr>
        <sz val="7.5"/>
        <rFont val="Verdana"/>
        <family val="2"/>
      </rPr>
      <t>E048</t>
    </r>
  </si>
  <si>
    <r>
      <rPr>
        <sz val="7.5"/>
        <rFont val="Verdana"/>
        <family val="2"/>
      </rPr>
      <t xml:space="preserve">OTROS BOCIOS NO TOXICOS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</si>
  <si>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E049</t>
    </r>
  </si>
  <si>
    <r>
      <rPr>
        <sz val="7.5"/>
        <rFont val="Verdana"/>
        <family val="2"/>
      </rPr>
      <t>BOCIO NO TOXICO, NO ESPECIFICADO</t>
    </r>
  </si>
  <si>
    <r>
      <rPr>
        <sz val="7.5"/>
        <rFont val="Verdana"/>
        <family val="2"/>
      </rPr>
      <t>E050</t>
    </r>
  </si>
  <si>
    <r>
      <rPr>
        <sz val="7.5"/>
        <rFont val="Verdana"/>
        <family val="2"/>
      </rPr>
      <t>TIROTOXICOSIS CON BOCIO DIFUSO</t>
    </r>
  </si>
  <si>
    <r>
      <rPr>
        <sz val="7.5"/>
        <rFont val="Verdana"/>
        <family val="2"/>
      </rPr>
      <t>E051</t>
    </r>
  </si>
  <si>
    <r>
      <rPr>
        <sz val="7.5"/>
        <rFont val="Verdana"/>
        <family val="2"/>
      </rPr>
      <t xml:space="preserve">TIROTOXICOSIS CON NODULO
</t>
    </r>
    <r>
      <rPr>
        <sz val="7.5"/>
        <rFont val="Verdana"/>
        <family val="2"/>
      </rPr>
      <t>SOLITARIO TIROIDEO TOXICO</t>
    </r>
  </si>
  <si>
    <r>
      <rPr>
        <sz val="7.5"/>
        <rFont val="Verdana"/>
        <family val="2"/>
      </rPr>
      <t>E052</t>
    </r>
  </si>
  <si>
    <r>
      <rPr>
        <sz val="7.5"/>
        <rFont val="Verdana"/>
        <family val="2"/>
      </rPr>
      <t xml:space="preserve">TIROTOXICOSIS CON BOCIO
</t>
    </r>
    <r>
      <rPr>
        <sz val="7.5"/>
        <rFont val="Verdana"/>
        <family val="2"/>
      </rPr>
      <t>MULTINODULAR TOXICO</t>
    </r>
  </si>
  <si>
    <r>
      <rPr>
        <sz val="7.5"/>
        <rFont val="Verdana"/>
        <family val="2"/>
      </rPr>
      <t>E053</t>
    </r>
  </si>
  <si>
    <r>
      <rPr>
        <sz val="7.5"/>
        <rFont val="Verdana"/>
        <family val="2"/>
      </rPr>
      <t xml:space="preserve">TIROTOXICOSIS POR TEJIDO TIROIDEO
</t>
    </r>
    <r>
      <rPr>
        <sz val="7.5"/>
        <rFont val="Verdana"/>
        <family val="2"/>
      </rPr>
      <t>ECTOPICO</t>
    </r>
  </si>
  <si>
    <r>
      <rPr>
        <sz val="7.5"/>
        <rFont val="Verdana"/>
        <family val="2"/>
      </rPr>
      <t>E054</t>
    </r>
  </si>
  <si>
    <r>
      <rPr>
        <sz val="7.5"/>
        <rFont val="Verdana"/>
        <family val="2"/>
      </rPr>
      <t>TIROTOXICOSIS FACTICIA</t>
    </r>
  </si>
  <si>
    <r>
      <rPr>
        <sz val="7.5"/>
        <rFont val="Verdana"/>
        <family val="2"/>
      </rPr>
      <t>E055</t>
    </r>
  </si>
  <si>
    <r>
      <rPr>
        <sz val="7.5"/>
        <rFont val="Verdana"/>
        <family val="2"/>
      </rPr>
      <t>CRISIS O TORMENTA TIROTOXICA</t>
    </r>
  </si>
  <si>
    <r>
      <rPr>
        <sz val="7.5"/>
        <rFont val="Verdana"/>
        <family val="2"/>
      </rPr>
      <t>E058</t>
    </r>
  </si>
  <si>
    <r>
      <rPr>
        <sz val="7.5"/>
        <rFont val="Verdana"/>
        <family val="2"/>
      </rPr>
      <t>OTRAS TIROTOXICOSIS</t>
    </r>
  </si>
  <si>
    <r>
      <rPr>
        <sz val="7.5"/>
        <rFont val="Verdana"/>
        <family val="2"/>
      </rPr>
      <t>E059</t>
    </r>
  </si>
  <si>
    <r>
      <rPr>
        <sz val="7.5"/>
        <rFont val="Verdana"/>
        <family val="2"/>
      </rPr>
      <t>TIROTOXICOSIS, NO ESPECIFICADA</t>
    </r>
  </si>
  <si>
    <r>
      <rPr>
        <sz val="7.5"/>
        <rFont val="Verdana"/>
        <family val="2"/>
      </rPr>
      <t>E060</t>
    </r>
  </si>
  <si>
    <r>
      <rPr>
        <sz val="7.5"/>
        <rFont val="Verdana"/>
        <family val="2"/>
      </rPr>
      <t>TIROIDITIS AGUDA</t>
    </r>
  </si>
  <si>
    <r>
      <rPr>
        <sz val="7.5"/>
        <rFont val="Verdana"/>
        <family val="2"/>
      </rPr>
      <t>E061</t>
    </r>
  </si>
  <si>
    <r>
      <rPr>
        <sz val="7.5"/>
        <rFont val="Verdana"/>
        <family val="2"/>
      </rPr>
      <t>TIROIDITIS SUBAGUDA</t>
    </r>
  </si>
  <si>
    <r>
      <rPr>
        <sz val="7.5"/>
        <rFont val="Verdana"/>
        <family val="2"/>
      </rPr>
      <t>E062</t>
    </r>
  </si>
  <si>
    <r>
      <rPr>
        <sz val="7.5"/>
        <rFont val="Verdana"/>
        <family val="2"/>
      </rPr>
      <t xml:space="preserve">TIROIDITIS CRONICA CON
</t>
    </r>
    <r>
      <rPr>
        <sz val="7.5"/>
        <rFont val="Verdana"/>
        <family val="2"/>
      </rPr>
      <t>TIROTOXICOSIS TRANSITORIA</t>
    </r>
  </si>
  <si>
    <r>
      <rPr>
        <sz val="7.5"/>
        <rFont val="Verdana"/>
        <family val="2"/>
      </rPr>
      <t>E063</t>
    </r>
  </si>
  <si>
    <r>
      <rPr>
        <sz val="7.5"/>
        <rFont val="Verdana"/>
        <family val="2"/>
      </rPr>
      <t>TIROIDITIS AUTOINMUNE</t>
    </r>
  </si>
  <si>
    <r>
      <rPr>
        <sz val="7.5"/>
        <rFont val="Verdana"/>
        <family val="2"/>
      </rPr>
      <t>E064</t>
    </r>
  </si>
  <si>
    <r>
      <rPr>
        <sz val="7.5"/>
        <rFont val="Verdana"/>
        <family val="2"/>
      </rPr>
      <t>TIROIDITIS INDUCIDA POR DROGAS</t>
    </r>
  </si>
  <si>
    <r>
      <rPr>
        <sz val="7.5"/>
        <rFont val="Verdana"/>
        <family val="2"/>
      </rPr>
      <t>E065</t>
    </r>
  </si>
  <si>
    <r>
      <rPr>
        <sz val="7.5"/>
        <rFont val="Verdana"/>
        <family val="2"/>
      </rPr>
      <t>OTRAS TIROIDITIS CRONICAS</t>
    </r>
  </si>
  <si>
    <r>
      <rPr>
        <sz val="7.5"/>
        <rFont val="Verdana"/>
        <family val="2"/>
      </rPr>
      <t>E069</t>
    </r>
  </si>
  <si>
    <r>
      <rPr>
        <sz val="7.5"/>
        <rFont val="Verdana"/>
        <family val="2"/>
      </rPr>
      <t>TIROIDITIS, NO ESPECIFICADA</t>
    </r>
  </si>
  <si>
    <r>
      <rPr>
        <sz val="7.5"/>
        <rFont val="Verdana"/>
        <family val="2"/>
      </rPr>
      <t>E070</t>
    </r>
  </si>
  <si>
    <r>
      <rPr>
        <sz val="7.5"/>
        <rFont val="Verdana"/>
        <family val="2"/>
      </rPr>
      <t>HIPERSECRECION DE CALCITONINA</t>
    </r>
  </si>
  <si>
    <r>
      <rPr>
        <sz val="7.5"/>
        <rFont val="Verdana"/>
        <family val="2"/>
      </rPr>
      <t>E071</t>
    </r>
  </si>
  <si>
    <r>
      <rPr>
        <sz val="7.5"/>
        <rFont val="Verdana"/>
        <family val="2"/>
      </rPr>
      <t>BOCIO DISHORMOGENETICO</t>
    </r>
  </si>
  <si>
    <r>
      <rPr>
        <sz val="7.5"/>
        <rFont val="Verdana"/>
        <family val="2"/>
      </rPr>
      <t>E078</t>
    </r>
  </si>
  <si>
    <r>
      <rPr>
        <sz val="7.5"/>
        <rFont val="Verdana"/>
        <family val="2"/>
      </rPr>
      <t>OTROS TRASTORNOS ESPECIFICADOS DE LA GLANDULA TIROIDES</t>
    </r>
  </si>
  <si>
    <r>
      <rPr>
        <sz val="7.5"/>
        <rFont val="Verdana"/>
        <family val="2"/>
      </rPr>
      <t>E079</t>
    </r>
  </si>
  <si>
    <r>
      <rPr>
        <sz val="7.5"/>
        <rFont val="Verdana"/>
        <family val="2"/>
      </rPr>
      <t xml:space="preserve">TRASTORNO DE LA GLANDULA
</t>
    </r>
    <r>
      <rPr>
        <sz val="7.5"/>
        <rFont val="Verdana"/>
        <family val="2"/>
      </rPr>
      <t>TIROIDES, NO ESPECIFICADO</t>
    </r>
  </si>
  <si>
    <r>
      <rPr>
        <sz val="7.5"/>
        <rFont val="Verdana"/>
        <family val="2"/>
      </rPr>
      <t>E100</t>
    </r>
  </si>
  <si>
    <r>
      <rPr>
        <sz val="7.5"/>
        <rFont val="Verdana"/>
        <family val="2"/>
      </rPr>
      <t xml:space="preserve">DIABETES MELLITUS
</t>
    </r>
    <r>
      <rPr>
        <sz val="7.5"/>
        <rFont val="Verdana"/>
        <family val="2"/>
      </rPr>
      <t>INSULINODEPENDIENTE CON COMA</t>
    </r>
  </si>
  <si>
    <r>
      <rPr>
        <sz val="7.5"/>
        <rFont val="Verdana"/>
        <family val="2"/>
      </rPr>
      <t>E101</t>
    </r>
  </si>
  <si>
    <r>
      <rPr>
        <sz val="7.5"/>
        <rFont val="Verdana"/>
        <family val="2"/>
      </rPr>
      <t xml:space="preserve">DIABETES MELLITUS
</t>
    </r>
    <r>
      <rPr>
        <sz val="7.5"/>
        <rFont val="Verdana"/>
        <family val="2"/>
      </rPr>
      <t>INSULINODEPENDIENTE CON CETOACIDOSIS</t>
    </r>
  </si>
  <si>
    <r>
      <rPr>
        <sz val="7.5"/>
        <rFont val="Verdana"/>
        <family val="2"/>
      </rPr>
      <t>E102</t>
    </r>
  </si>
  <si>
    <r>
      <rPr>
        <sz val="7.5"/>
        <rFont val="Verdana"/>
        <family val="2"/>
      </rPr>
      <t xml:space="preserve">DIABETES MELLITUS
</t>
    </r>
    <r>
      <rPr>
        <sz val="7.5"/>
        <rFont val="Verdana"/>
        <family val="2"/>
      </rPr>
      <t>INSULINODEPENDIENTE CON COMPLICACIONES RENALES</t>
    </r>
  </si>
  <si>
    <r>
      <rPr>
        <sz val="7.5"/>
        <rFont val="Verdana"/>
        <family val="2"/>
      </rPr>
      <t>E103</t>
    </r>
  </si>
  <si>
    <r>
      <rPr>
        <sz val="7.5"/>
        <rFont val="Verdana"/>
        <family val="2"/>
      </rPr>
      <t xml:space="preserve">DIABETES MELLITUS
</t>
    </r>
    <r>
      <rPr>
        <sz val="7.5"/>
        <rFont val="Verdana"/>
        <family val="2"/>
      </rPr>
      <t>INSULINODEPENDIENTE CON COMPLICACIONES OFTALMICAS</t>
    </r>
  </si>
  <si>
    <r>
      <rPr>
        <sz val="7.5"/>
        <rFont val="Verdana"/>
        <family val="2"/>
      </rPr>
      <t>E104</t>
    </r>
  </si>
  <si>
    <r>
      <rPr>
        <sz val="7.5"/>
        <rFont val="Verdana"/>
        <family val="2"/>
      </rPr>
      <t xml:space="preserve">DIABETES MELLITUS
</t>
    </r>
    <r>
      <rPr>
        <sz val="7.5"/>
        <rFont val="Verdana"/>
        <family val="2"/>
      </rPr>
      <t>INSULINODEPENDIENTE CON COMPLICACIONES NEUROLOGICAS</t>
    </r>
  </si>
  <si>
    <r>
      <rPr>
        <sz val="7.5"/>
        <rFont val="Verdana"/>
        <family val="2"/>
      </rPr>
      <t>E105</t>
    </r>
  </si>
  <si>
    <r>
      <rPr>
        <sz val="7.5"/>
        <rFont val="Verdana"/>
        <family val="2"/>
      </rPr>
      <t xml:space="preserve">DIABETES MELLITUS
</t>
    </r>
    <r>
      <rPr>
        <sz val="7.5"/>
        <rFont val="Verdana"/>
        <family val="2"/>
      </rPr>
      <t>INSULINODEPENDIENTE CON COMPLICACIONES CIRCULATORIAS PERIFERICAS</t>
    </r>
  </si>
  <si>
    <r>
      <rPr>
        <sz val="7.5"/>
        <rFont val="Verdana"/>
        <family val="2"/>
      </rPr>
      <t>E106</t>
    </r>
  </si>
  <si>
    <r>
      <rPr>
        <sz val="7.5"/>
        <rFont val="Verdana"/>
        <family val="2"/>
      </rPr>
      <t>DIABETES MELLITUS INSULINODEPENDIENTE CON OTRAS COMPLICACIONES ESPECIFICADAS</t>
    </r>
  </si>
  <si>
    <r>
      <rPr>
        <sz val="7.5"/>
        <rFont val="Verdana"/>
        <family val="2"/>
      </rPr>
      <t>E107</t>
    </r>
  </si>
  <si>
    <r>
      <rPr>
        <sz val="7.5"/>
        <rFont val="Verdana"/>
        <family val="2"/>
      </rPr>
      <t xml:space="preserve">DIABETES MELLITUS
</t>
    </r>
    <r>
      <rPr>
        <sz val="7.5"/>
        <rFont val="Verdana"/>
        <family val="2"/>
      </rPr>
      <t>INSULINODEPENDIENTE CON COMPLICACIONES MULTIPLES</t>
    </r>
  </si>
  <si>
    <r>
      <rPr>
        <sz val="7.5"/>
        <rFont val="Verdana"/>
        <family val="2"/>
      </rPr>
      <t>E108</t>
    </r>
  </si>
  <si>
    <r>
      <rPr>
        <sz val="7.5"/>
        <rFont val="Verdana"/>
        <family val="2"/>
      </rPr>
      <t>DIABETES MELLITUS INSULINODEPENDIENTE CON COMPLICACIONES NO ESPECIFICADAS</t>
    </r>
  </si>
  <si>
    <r>
      <rPr>
        <sz val="7.5"/>
        <rFont val="Verdana"/>
        <family val="2"/>
      </rPr>
      <t>E109</t>
    </r>
  </si>
  <si>
    <r>
      <rPr>
        <sz val="7.5"/>
        <rFont val="Verdana"/>
        <family val="2"/>
      </rPr>
      <t xml:space="preserve">DIABETES MELLITUS
</t>
    </r>
    <r>
      <rPr>
        <sz val="7.5"/>
        <rFont val="Verdana"/>
        <family val="2"/>
      </rPr>
      <t>INSULINODEPENDIENTE SIN MENCION DE COMPLICACION</t>
    </r>
  </si>
  <si>
    <r>
      <rPr>
        <sz val="7.5"/>
        <rFont val="Verdana"/>
        <family val="2"/>
      </rPr>
      <t>E110</t>
    </r>
  </si>
  <si>
    <r>
      <rPr>
        <sz val="7.5"/>
        <rFont val="Verdana"/>
        <family val="2"/>
      </rPr>
      <t xml:space="preserve">DIABETES MELLITUS NO
</t>
    </r>
    <r>
      <rPr>
        <sz val="7.5"/>
        <rFont val="Verdana"/>
        <family val="2"/>
      </rPr>
      <t>INSULINODEPENDIENTE CON COMA</t>
    </r>
  </si>
  <si>
    <r>
      <rPr>
        <sz val="7.5"/>
        <rFont val="Verdana"/>
        <family val="2"/>
      </rPr>
      <t>E111</t>
    </r>
  </si>
  <si>
    <r>
      <rPr>
        <sz val="7.5"/>
        <rFont val="Verdana"/>
        <family val="2"/>
      </rPr>
      <t xml:space="preserve">DIABETES MELLITUS NO
</t>
    </r>
    <r>
      <rPr>
        <sz val="7.5"/>
        <rFont val="Verdana"/>
        <family val="2"/>
      </rPr>
      <t>INSULINODEPENDIENTE CON CETOACIDOSIS</t>
    </r>
  </si>
  <si>
    <r>
      <rPr>
        <sz val="7.5"/>
        <rFont val="Verdana"/>
        <family val="2"/>
      </rPr>
      <t>E112</t>
    </r>
  </si>
  <si>
    <r>
      <rPr>
        <sz val="7.5"/>
        <rFont val="Verdana"/>
        <family val="2"/>
      </rPr>
      <t xml:space="preserve">DIABETES MELLITUS NO
</t>
    </r>
    <r>
      <rPr>
        <sz val="7.5"/>
        <rFont val="Verdana"/>
        <family val="2"/>
      </rPr>
      <t>INSULINODEPENDIENTE CON COMPLICACIONES RENALES</t>
    </r>
  </si>
  <si>
    <r>
      <rPr>
        <sz val="7.5"/>
        <rFont val="Verdana"/>
        <family val="2"/>
      </rPr>
      <t>E113</t>
    </r>
  </si>
  <si>
    <r>
      <rPr>
        <sz val="7.5"/>
        <rFont val="Verdana"/>
        <family val="2"/>
      </rPr>
      <t xml:space="preserve">DIABETES MELLITUS NO
</t>
    </r>
    <r>
      <rPr>
        <sz val="7.5"/>
        <rFont val="Verdana"/>
        <family val="2"/>
      </rPr>
      <t>INSULINODEPENDIENTE CON COMPLICACIONES OFTALMICAS</t>
    </r>
  </si>
  <si>
    <r>
      <rPr>
        <sz val="7.5"/>
        <rFont val="Verdana"/>
        <family val="2"/>
      </rPr>
      <t>E114</t>
    </r>
  </si>
  <si>
    <r>
      <rPr>
        <sz val="7.5"/>
        <rFont val="Verdana"/>
        <family val="2"/>
      </rPr>
      <t xml:space="preserve">DIABETES MELLITUS NO
</t>
    </r>
    <r>
      <rPr>
        <sz val="7.5"/>
        <rFont val="Verdana"/>
        <family val="2"/>
      </rPr>
      <t>INSULINODEPENDIENTE CON COMPLICACIONES NEUROLOGICAS</t>
    </r>
  </si>
  <si>
    <r>
      <rPr>
        <sz val="7.5"/>
        <rFont val="Verdana"/>
        <family val="2"/>
      </rPr>
      <t>E115</t>
    </r>
  </si>
  <si>
    <r>
      <rPr>
        <sz val="7.5"/>
        <rFont val="Verdana"/>
        <family val="2"/>
      </rPr>
      <t xml:space="preserve">DIABETES MELLITUS NO
</t>
    </r>
    <r>
      <rPr>
        <sz val="7.5"/>
        <rFont val="Verdana"/>
        <family val="2"/>
      </rPr>
      <t>INSULINODEPENDIENTE CON COMPLICACIONES CIRCULATORIAS PERIFERICAS</t>
    </r>
  </si>
  <si>
    <r>
      <rPr>
        <sz val="7.5"/>
        <rFont val="Verdana"/>
        <family val="2"/>
      </rPr>
      <t>E116</t>
    </r>
  </si>
  <si>
    <r>
      <rPr>
        <sz val="7.5"/>
        <rFont val="Verdana"/>
        <family val="2"/>
      </rPr>
      <t>DIABETES MELLITUS NO INSULINODEPENDIENTE CON OTRAS COMPLICACIONES ESPECIFICADAS</t>
    </r>
  </si>
  <si>
    <r>
      <rPr>
        <sz val="7.5"/>
        <rFont val="Verdana"/>
        <family val="2"/>
      </rPr>
      <t>E117</t>
    </r>
  </si>
  <si>
    <r>
      <rPr>
        <sz val="7.5"/>
        <rFont val="Verdana"/>
        <family val="2"/>
      </rPr>
      <t xml:space="preserve">DIABETES MELLITUS NO
</t>
    </r>
    <r>
      <rPr>
        <sz val="7.5"/>
        <rFont val="Verdana"/>
        <family val="2"/>
      </rPr>
      <t>INSULINODEPENDIENTE CON COMPLICACIONES MULTIPLES</t>
    </r>
  </si>
  <si>
    <r>
      <rPr>
        <sz val="7.5"/>
        <rFont val="Verdana"/>
        <family val="2"/>
      </rPr>
      <t>E118</t>
    </r>
  </si>
  <si>
    <r>
      <rPr>
        <sz val="7.5"/>
        <rFont val="Verdana"/>
        <family val="2"/>
      </rPr>
      <t>DIABETES MELLITUS NO INSULINODEPENDIENTE CON COMPLICACIONES NO ESPECIFICADAS</t>
    </r>
  </si>
  <si>
    <r>
      <rPr>
        <sz val="7.5"/>
        <rFont val="Verdana"/>
        <family val="2"/>
      </rPr>
      <t>E119</t>
    </r>
  </si>
  <si>
    <r>
      <rPr>
        <sz val="7.5"/>
        <rFont val="Verdana"/>
        <family val="2"/>
      </rPr>
      <t xml:space="preserve">DIABETES MELLITUS NO
</t>
    </r>
    <r>
      <rPr>
        <sz val="7.5"/>
        <rFont val="Verdana"/>
        <family val="2"/>
      </rPr>
      <t>INSULINODEPENDIENTE SIN MENCION DE COMPLICACION</t>
    </r>
  </si>
  <si>
    <r>
      <rPr>
        <sz val="7.5"/>
        <rFont val="Verdana"/>
        <family val="2"/>
      </rPr>
      <t>E120</t>
    </r>
  </si>
  <si>
    <r>
      <rPr>
        <sz val="7.5"/>
        <rFont val="Verdana"/>
        <family val="2"/>
      </rPr>
      <t xml:space="preserve">DIABETES MELLITUS ASOCIADA CON
</t>
    </r>
    <r>
      <rPr>
        <sz val="7.5"/>
        <rFont val="Verdana"/>
        <family val="2"/>
      </rPr>
      <t>DESNUTRICION CON COMA</t>
    </r>
  </si>
  <si>
    <r>
      <rPr>
        <sz val="7.5"/>
        <rFont val="Verdana"/>
        <family val="2"/>
      </rPr>
      <t>E121</t>
    </r>
  </si>
  <si>
    <r>
      <rPr>
        <sz val="7.5"/>
        <rFont val="Verdana"/>
        <family val="2"/>
      </rPr>
      <t>DIABETES MELLITUS ASOCIADA CON DESNUTRICION CON CETOACIDOSIS</t>
    </r>
  </si>
  <si>
    <r>
      <rPr>
        <sz val="7.5"/>
        <rFont val="Verdana"/>
        <family val="2"/>
      </rPr>
      <t>E122</t>
    </r>
  </si>
  <si>
    <r>
      <rPr>
        <sz val="7.5"/>
        <rFont val="Verdana"/>
        <family val="2"/>
      </rPr>
      <t xml:space="preserve">DIABETES MELLITUS ASOCIADA CON
</t>
    </r>
    <r>
      <rPr>
        <sz val="7.5"/>
        <rFont val="Verdana"/>
        <family val="2"/>
      </rPr>
      <t>DESNUTRICION CON COMPLICACIONES RENALES</t>
    </r>
  </si>
  <si>
    <r>
      <rPr>
        <sz val="7.5"/>
        <rFont val="Verdana"/>
        <family val="2"/>
      </rPr>
      <t>E123</t>
    </r>
  </si>
  <si>
    <r>
      <rPr>
        <sz val="7.5"/>
        <rFont val="Verdana"/>
        <family val="2"/>
      </rPr>
      <t xml:space="preserve">DIABETES MELLITUS ASOCIADA CON
</t>
    </r>
    <r>
      <rPr>
        <sz val="7.5"/>
        <rFont val="Verdana"/>
        <family val="2"/>
      </rPr>
      <t>DESNUTRICION CON COMPLICACIONES OFTALMICAS</t>
    </r>
  </si>
  <si>
    <r>
      <rPr>
        <sz val="7.5"/>
        <rFont val="Verdana"/>
        <family val="2"/>
      </rPr>
      <t>E124</t>
    </r>
  </si>
  <si>
    <r>
      <rPr>
        <sz val="7.5"/>
        <rFont val="Verdana"/>
        <family val="2"/>
      </rPr>
      <t xml:space="preserve">DIABETES MELLITUS ASOCIADA CON
</t>
    </r>
    <r>
      <rPr>
        <sz val="7.5"/>
        <rFont val="Verdana"/>
        <family val="2"/>
      </rPr>
      <t>DESNUTRICION CON COMPLICACIONES NEUROLOGICAS</t>
    </r>
  </si>
  <si>
    <r>
      <rPr>
        <sz val="7.5"/>
        <rFont val="Verdana"/>
        <family val="2"/>
      </rPr>
      <t>E125</t>
    </r>
  </si>
  <si>
    <r>
      <rPr>
        <sz val="7.5"/>
        <rFont val="Verdana"/>
        <family val="2"/>
      </rPr>
      <t>DIABETES MELLITUS ASOCIADA CON DESNUTRICION CON COMPLICACIONES CIRCULATORIAS PERIFERICAS</t>
    </r>
  </si>
  <si>
    <r>
      <rPr>
        <sz val="7.5"/>
        <rFont val="Verdana"/>
        <family val="2"/>
      </rPr>
      <t>E126</t>
    </r>
  </si>
  <si>
    <r>
      <rPr>
        <sz val="7.5"/>
        <rFont val="Verdana"/>
        <family val="2"/>
      </rPr>
      <t xml:space="preserve">DIABETES MELLITUS ASOCIADA CON
</t>
    </r>
    <r>
      <rPr>
        <sz val="7.5"/>
        <rFont val="Verdana"/>
        <family val="2"/>
      </rPr>
      <t>DESNUTRICION CON OTRAS COMPLICACIONES ESPECIFICADAS</t>
    </r>
  </si>
  <si>
    <r>
      <rPr>
        <sz val="7.5"/>
        <rFont val="Verdana"/>
        <family val="2"/>
      </rPr>
      <t>E127</t>
    </r>
  </si>
  <si>
    <r>
      <rPr>
        <sz val="7.5"/>
        <rFont val="Verdana"/>
        <family val="2"/>
      </rPr>
      <t xml:space="preserve">DIABETES MELLITUS ASOCIADA CON
</t>
    </r>
    <r>
      <rPr>
        <sz val="7.5"/>
        <rFont val="Verdana"/>
        <family val="2"/>
      </rPr>
      <t>DESNUTRICION CON COMPLICACIONES MULTIPLES</t>
    </r>
  </si>
  <si>
    <r>
      <rPr>
        <sz val="7.5"/>
        <rFont val="Verdana"/>
        <family val="2"/>
      </rPr>
      <t>E128</t>
    </r>
  </si>
  <si>
    <r>
      <rPr>
        <sz val="7.5"/>
        <rFont val="Verdana"/>
        <family val="2"/>
      </rPr>
      <t>DIABETES MELLITUS ASOCIADA CON DESNUTRICION CON COMPLICACIONES NO ESPECIFICADAS</t>
    </r>
  </si>
  <si>
    <r>
      <rPr>
        <sz val="7.5"/>
        <rFont val="Verdana"/>
        <family val="2"/>
      </rPr>
      <t>E129</t>
    </r>
  </si>
  <si>
    <r>
      <rPr>
        <sz val="7.5"/>
        <rFont val="Verdana"/>
        <family val="2"/>
      </rPr>
      <t xml:space="preserve">DIABETES MELLITUS ASOCIADA CON
</t>
    </r>
    <r>
      <rPr>
        <sz val="7.5"/>
        <rFont val="Verdana"/>
        <family val="2"/>
      </rPr>
      <t>DESNUTRICION SIN MENCION DE COMPLICACION</t>
    </r>
  </si>
  <si>
    <r>
      <rPr>
        <sz val="7.5"/>
        <rFont val="Verdana"/>
        <family val="2"/>
      </rPr>
      <t>E130</t>
    </r>
  </si>
  <si>
    <r>
      <rPr>
        <sz val="7.5"/>
        <rFont val="Verdana"/>
        <family val="2"/>
      </rPr>
      <t xml:space="preserve">OTRAS DIABETES MELLITUS
</t>
    </r>
    <r>
      <rPr>
        <sz val="7.5"/>
        <rFont val="Verdana"/>
        <family val="2"/>
      </rPr>
      <t>ESPECIFICADAS CON COMA</t>
    </r>
  </si>
  <si>
    <r>
      <rPr>
        <sz val="7.5"/>
        <rFont val="Verdana"/>
        <family val="2"/>
      </rPr>
      <t>E131</t>
    </r>
  </si>
  <si>
    <r>
      <rPr>
        <sz val="7.5"/>
        <rFont val="Verdana"/>
        <family val="2"/>
      </rPr>
      <t>OTRAS DIABETES MELLITUS ESPECIFICADAS CON CETOACIDOSIS</t>
    </r>
  </si>
  <si>
    <r>
      <rPr>
        <sz val="7.5"/>
        <rFont val="Verdana"/>
        <family val="2"/>
      </rPr>
      <t>E132</t>
    </r>
  </si>
  <si>
    <r>
      <rPr>
        <sz val="7.5"/>
        <rFont val="Verdana"/>
        <family val="2"/>
      </rPr>
      <t xml:space="preserve">OTRAS DIABETES MELLITUS
</t>
    </r>
    <r>
      <rPr>
        <sz val="7.5"/>
        <rFont val="Verdana"/>
        <family val="2"/>
      </rPr>
      <t>ESPECIFICADAS CON COMPLICACIONES RENALES</t>
    </r>
  </si>
  <si>
    <r>
      <rPr>
        <sz val="7.5"/>
        <rFont val="Verdana"/>
        <family val="2"/>
      </rPr>
      <t>E133</t>
    </r>
  </si>
  <si>
    <r>
      <rPr>
        <sz val="7.5"/>
        <rFont val="Verdana"/>
        <family val="2"/>
      </rPr>
      <t xml:space="preserve">OTRAS DIABETES MELLITUS
</t>
    </r>
    <r>
      <rPr>
        <sz val="7.5"/>
        <rFont val="Verdana"/>
        <family val="2"/>
      </rPr>
      <t>ESPECIFICADAS CON COMPLICACIONES OFTALMICAS</t>
    </r>
  </si>
  <si>
    <r>
      <rPr>
        <sz val="7.5"/>
        <rFont val="Verdana"/>
        <family val="2"/>
      </rPr>
      <t>E134</t>
    </r>
  </si>
  <si>
    <r>
      <rPr>
        <sz val="7.5"/>
        <rFont val="Verdana"/>
        <family val="2"/>
      </rPr>
      <t xml:space="preserve">OTRAS DIABETES MELLITUS
</t>
    </r>
    <r>
      <rPr>
        <sz val="7.5"/>
        <rFont val="Verdana"/>
        <family val="2"/>
      </rPr>
      <t>ESPECIFICADAS CON COMPLICACIONES NEUROLOGICAS</t>
    </r>
  </si>
  <si>
    <r>
      <rPr>
        <sz val="7.5"/>
        <rFont val="Verdana"/>
        <family val="2"/>
      </rPr>
      <t>E135</t>
    </r>
  </si>
  <si>
    <r>
      <rPr>
        <sz val="7.5"/>
        <rFont val="Verdana"/>
        <family val="2"/>
      </rPr>
      <t>OTRAS DIABETES MELLITUS ESPECIFICADAS CON COMPLICACIONES CIRCULATORIAS PERIFERICAS</t>
    </r>
  </si>
  <si>
    <r>
      <rPr>
        <sz val="7.5"/>
        <rFont val="Verdana"/>
        <family val="2"/>
      </rPr>
      <t>E136</t>
    </r>
  </si>
  <si>
    <r>
      <rPr>
        <sz val="7.5"/>
        <rFont val="Verdana"/>
        <family val="2"/>
      </rPr>
      <t xml:space="preserve">OTRAS DIABETES MELLITUS
</t>
    </r>
    <r>
      <rPr>
        <sz val="7.5"/>
        <rFont val="Verdana"/>
        <family val="2"/>
      </rPr>
      <t>ESPECIFICADAS CON OTRAS COMPLICACIONES ESPECIFICADAS</t>
    </r>
  </si>
  <si>
    <r>
      <rPr>
        <sz val="7.5"/>
        <rFont val="Verdana"/>
        <family val="2"/>
      </rPr>
      <t>E137</t>
    </r>
  </si>
  <si>
    <r>
      <rPr>
        <sz val="7.5"/>
        <rFont val="Verdana"/>
        <family val="2"/>
      </rPr>
      <t xml:space="preserve">OTRAS DIABETES MELLITUS
</t>
    </r>
    <r>
      <rPr>
        <sz val="7.5"/>
        <rFont val="Verdana"/>
        <family val="2"/>
      </rPr>
      <t>ESPECIFICADAS CON COMPLICACIONES MULTIPLES</t>
    </r>
  </si>
  <si>
    <r>
      <rPr>
        <sz val="7.5"/>
        <rFont val="Verdana"/>
        <family val="2"/>
      </rPr>
      <t>E138</t>
    </r>
  </si>
  <si>
    <r>
      <rPr>
        <sz val="7.5"/>
        <rFont val="Verdana"/>
        <family val="2"/>
      </rPr>
      <t>OTRAS DIABETES MELLITUS ESPECIFICADAS CON COMPLICACIONES NO ESPECIFICADAS</t>
    </r>
  </si>
  <si>
    <r>
      <rPr>
        <sz val="7.5"/>
        <rFont val="Verdana"/>
        <family val="2"/>
      </rPr>
      <t>E139</t>
    </r>
  </si>
  <si>
    <r>
      <rPr>
        <sz val="7.5"/>
        <rFont val="Verdana"/>
        <family val="2"/>
      </rPr>
      <t xml:space="preserve">OTRAS DIABETES MELLITUS
</t>
    </r>
    <r>
      <rPr>
        <sz val="7.5"/>
        <rFont val="Verdana"/>
        <family val="2"/>
      </rPr>
      <t>ESPECIFICADAS SIN MENCION DE COMPLICACION</t>
    </r>
  </si>
  <si>
    <r>
      <rPr>
        <sz val="7.5"/>
        <rFont val="Verdana"/>
        <family val="2"/>
      </rPr>
      <t>E140</t>
    </r>
  </si>
  <si>
    <r>
      <rPr>
        <sz val="7.5"/>
        <rFont val="Verdana"/>
        <family val="2"/>
      </rPr>
      <t xml:space="preserve">DIABETES MELLITUS, NO ESPECIFICADA
</t>
    </r>
    <r>
      <rPr>
        <sz val="7.5"/>
        <rFont val="Verdana"/>
        <family val="2"/>
      </rPr>
      <t>CON COMA</t>
    </r>
  </si>
  <si>
    <r>
      <rPr>
        <sz val="7.5"/>
        <rFont val="Verdana"/>
        <family val="2"/>
      </rPr>
      <t>E141</t>
    </r>
  </si>
  <si>
    <r>
      <rPr>
        <sz val="7.5"/>
        <rFont val="Verdana"/>
        <family val="2"/>
      </rPr>
      <t>DIABETES MELLITUS, NO ESPECIFICADA CON CETOACIDOSIS</t>
    </r>
  </si>
  <si>
    <r>
      <rPr>
        <sz val="7.5"/>
        <rFont val="Verdana"/>
        <family val="2"/>
      </rPr>
      <t>E142</t>
    </r>
  </si>
  <si>
    <r>
      <rPr>
        <sz val="7.5"/>
        <rFont val="Verdana"/>
        <family val="2"/>
      </rPr>
      <t>DIABETES MELLITUS, NO ESPECIFICADA CON COMPLICACIONES RENALES</t>
    </r>
  </si>
  <si>
    <r>
      <rPr>
        <sz val="7.5"/>
        <rFont val="Verdana"/>
        <family val="2"/>
      </rPr>
      <t>E143</t>
    </r>
  </si>
  <si>
    <r>
      <rPr>
        <sz val="7.5"/>
        <rFont val="Verdana"/>
        <family val="2"/>
      </rPr>
      <t>DIABETES MELLITUS, NO ESPECIFICADA CON COMPLICACIONES OFTALMICAS</t>
    </r>
  </si>
  <si>
    <r>
      <rPr>
        <sz val="7.5"/>
        <rFont val="Verdana"/>
        <family val="2"/>
      </rPr>
      <t>E144</t>
    </r>
  </si>
  <si>
    <r>
      <rPr>
        <sz val="7.5"/>
        <rFont val="Verdana"/>
        <family val="2"/>
      </rPr>
      <t>DIABETES MELLITUS, NO ESPECIFICADA CON COMPLICACIONES NEUROLOGICAS</t>
    </r>
  </si>
  <si>
    <r>
      <rPr>
        <sz val="7.5"/>
        <rFont val="Verdana"/>
        <family val="2"/>
      </rPr>
      <t>E145</t>
    </r>
  </si>
  <si>
    <r>
      <rPr>
        <sz val="7.5"/>
        <rFont val="Verdana"/>
        <family val="2"/>
      </rPr>
      <t>DIABETES MELLITUS, NO ESPECIFICADA CON COMPLICACIONES CIRCULATORIAS PERIFERICAS</t>
    </r>
  </si>
  <si>
    <r>
      <rPr>
        <sz val="7.5"/>
        <rFont val="Verdana"/>
        <family val="2"/>
      </rPr>
      <t>E146</t>
    </r>
  </si>
  <si>
    <r>
      <rPr>
        <sz val="7.5"/>
        <rFont val="Verdana"/>
        <family val="2"/>
      </rPr>
      <t xml:space="preserve">DIABETES MELLITUS, NO ESPECIFICADA
</t>
    </r>
    <r>
      <rPr>
        <sz val="7.5"/>
        <rFont val="Verdana"/>
        <family val="2"/>
      </rPr>
      <t>CON OTRAS COMPLICACIONES ESPECIFICADAS</t>
    </r>
  </si>
  <si>
    <r>
      <rPr>
        <sz val="7.5"/>
        <rFont val="Verdana"/>
        <family val="2"/>
      </rPr>
      <t>E147</t>
    </r>
  </si>
  <si>
    <r>
      <rPr>
        <sz val="7.5"/>
        <rFont val="Verdana"/>
        <family val="2"/>
      </rPr>
      <t>DIABETES MELLITUS, NO ESPECIFICADA CON COMPLICACIONES MULTIPLES</t>
    </r>
  </si>
  <si>
    <r>
      <rPr>
        <sz val="7.5"/>
        <rFont val="Verdana"/>
        <family val="2"/>
      </rPr>
      <t>E148</t>
    </r>
  </si>
  <si>
    <r>
      <rPr>
        <sz val="7.5"/>
        <rFont val="Verdana"/>
        <family val="2"/>
      </rPr>
      <t>DIABETES MELLITUS, NO ESPECIFICADA CON COMPLICACIONES NO ESPECIFICADAS</t>
    </r>
  </si>
  <si>
    <r>
      <rPr>
        <sz val="7.5"/>
        <rFont val="Verdana"/>
        <family val="2"/>
      </rPr>
      <t>E149</t>
    </r>
  </si>
  <si>
    <r>
      <rPr>
        <sz val="7.5"/>
        <rFont val="Verdana"/>
        <family val="2"/>
      </rPr>
      <t>DIABETES MELLITUS, NO ESPECIFICADA SIN MENCION DE COMPLICACION</t>
    </r>
  </si>
  <si>
    <r>
      <rPr>
        <sz val="7.5"/>
        <rFont val="Verdana"/>
        <family val="2"/>
      </rPr>
      <t>E15X</t>
    </r>
  </si>
  <si>
    <r>
      <rPr>
        <sz val="7.5"/>
        <rFont val="Verdana"/>
        <family val="2"/>
      </rPr>
      <t>COMA HIPOGLICEMICO NO DIABETICO</t>
    </r>
  </si>
  <si>
    <r>
      <rPr>
        <sz val="7.5"/>
        <rFont val="Verdana"/>
        <family val="2"/>
      </rPr>
      <t>E160</t>
    </r>
  </si>
  <si>
    <r>
      <rPr>
        <sz val="7.5"/>
        <rFont val="Verdana"/>
        <family val="2"/>
      </rPr>
      <t xml:space="preserve">HIPOGLICEMIA SIN COMA, INDUCIDA
</t>
    </r>
    <r>
      <rPr>
        <sz val="7.5"/>
        <rFont val="Verdana"/>
        <family val="2"/>
      </rPr>
      <t>POR DROGAS</t>
    </r>
  </si>
  <si>
    <r>
      <rPr>
        <sz val="7.5"/>
        <rFont val="Verdana"/>
        <family val="2"/>
      </rPr>
      <t>E161</t>
    </r>
  </si>
  <si>
    <r>
      <rPr>
        <sz val="7.5"/>
        <rFont val="Verdana"/>
        <family val="2"/>
      </rPr>
      <t>OTRAS HIPOGLICEMIAS</t>
    </r>
  </si>
  <si>
    <r>
      <rPr>
        <sz val="7.5"/>
        <rFont val="Verdana"/>
        <family val="2"/>
      </rPr>
      <t>E162</t>
    </r>
  </si>
  <si>
    <r>
      <rPr>
        <sz val="7.5"/>
        <rFont val="Verdana"/>
        <family val="2"/>
      </rPr>
      <t>HIPOGLICEMIA , NO ESPECIFICADA</t>
    </r>
  </si>
  <si>
    <r>
      <rPr>
        <sz val="7.5"/>
        <rFont val="Verdana"/>
        <family val="2"/>
      </rPr>
      <t>E163</t>
    </r>
  </si>
  <si>
    <r>
      <rPr>
        <sz val="7.5"/>
        <rFont val="Verdana"/>
        <family val="2"/>
      </rPr>
      <t>SECRECION EXAGERADA DEL GLUCAGON</t>
    </r>
  </si>
  <si>
    <r>
      <rPr>
        <sz val="7.5"/>
        <rFont val="Verdana"/>
        <family val="2"/>
      </rPr>
      <t>E164</t>
    </r>
  </si>
  <si>
    <r>
      <rPr>
        <sz val="7.5"/>
        <rFont val="Verdana"/>
        <family val="2"/>
      </rPr>
      <t>SECRECION ANORMAL DE GASTRINA</t>
    </r>
  </si>
  <si>
    <r>
      <rPr>
        <sz val="7.5"/>
        <rFont val="Verdana"/>
        <family val="2"/>
      </rPr>
      <t>E168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</si>
  <si>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SECRECION INTERNA DEL PANCREAS</t>
    </r>
  </si>
  <si>
    <r>
      <rPr>
        <sz val="7.5"/>
        <rFont val="Verdana"/>
        <family val="2"/>
      </rPr>
      <t>E169</t>
    </r>
  </si>
  <si>
    <r>
      <rPr>
        <sz val="7.5"/>
        <rFont val="Verdana"/>
        <family val="2"/>
      </rPr>
      <t xml:space="preserve">TRASTORNOS DE LA SECRECION
</t>
    </r>
    <r>
      <rPr>
        <sz val="7.5"/>
        <rFont val="Verdana"/>
        <family val="2"/>
      </rPr>
      <t>INTERNA DEL PANCREAS, SIN OTRA ESPECIFICACION</t>
    </r>
  </si>
  <si>
    <r>
      <rPr>
        <sz val="7.5"/>
        <rFont val="Verdana"/>
        <family val="2"/>
      </rPr>
      <t>E200</t>
    </r>
  </si>
  <si>
    <r>
      <rPr>
        <sz val="7.5"/>
        <rFont val="Verdana"/>
        <family val="2"/>
      </rPr>
      <t>HIPOPARATIROIDISMO IDIOPATICO</t>
    </r>
  </si>
  <si>
    <r>
      <rPr>
        <sz val="7.5"/>
        <rFont val="Verdana"/>
        <family val="2"/>
      </rPr>
      <t>E201</t>
    </r>
  </si>
  <si>
    <r>
      <rPr>
        <sz val="7.5"/>
        <rFont val="Verdana"/>
        <family val="2"/>
      </rPr>
      <t>PSEUDOHIPOPARATIROIDISMO</t>
    </r>
  </si>
  <si>
    <r>
      <rPr>
        <sz val="7.5"/>
        <rFont val="Verdana"/>
        <family val="2"/>
      </rPr>
      <t>E208</t>
    </r>
  </si>
  <si>
    <r>
      <rPr>
        <sz val="7.5"/>
        <rFont val="Verdana"/>
        <family val="2"/>
      </rPr>
      <t>OTROS TIPOS DE HIPOPARATIROIDISMO</t>
    </r>
  </si>
  <si>
    <r>
      <rPr>
        <sz val="7.5"/>
        <rFont val="Verdana"/>
        <family val="2"/>
      </rPr>
      <t>E209</t>
    </r>
  </si>
  <si>
    <r>
      <rPr>
        <sz val="7.5"/>
        <rFont val="Verdana"/>
        <family val="2"/>
      </rPr>
      <t xml:space="preserve">HIPOPARATIROIDISMO,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</si>
  <si>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E210</t>
    </r>
  </si>
  <si>
    <r>
      <rPr>
        <sz val="7.5"/>
        <rFont val="Verdana"/>
        <family val="2"/>
      </rPr>
      <t>HIPERPARATIROIDISMO PRIMARIO</t>
    </r>
  </si>
  <si>
    <r>
      <rPr>
        <sz val="7.5"/>
        <rFont val="Verdana"/>
        <family val="2"/>
      </rPr>
      <t>E211</t>
    </r>
  </si>
  <si>
    <r>
      <rPr>
        <sz val="7.5"/>
        <rFont val="Verdana"/>
        <family val="2"/>
      </rPr>
      <t>HIPERPARATIROIDISMO SECUNDARIO NO CLASIFICADO EN OTRA PARTE</t>
    </r>
  </si>
  <si>
    <r>
      <rPr>
        <sz val="7.5"/>
        <rFont val="Verdana"/>
        <family val="2"/>
      </rPr>
      <t>E212</t>
    </r>
  </si>
  <si>
    <r>
      <rPr>
        <sz val="7.5"/>
        <rFont val="Verdana"/>
        <family val="2"/>
      </rPr>
      <t xml:space="preserve">OTROS TIPOS DE
</t>
    </r>
    <r>
      <rPr>
        <sz val="7.5"/>
        <rFont val="Verdana"/>
        <family val="2"/>
      </rPr>
      <t>HIPERPARATIROIDISMO</t>
    </r>
  </si>
  <si>
    <r>
      <rPr>
        <sz val="7.5"/>
        <rFont val="Verdana"/>
        <family val="2"/>
      </rPr>
      <t>E213</t>
    </r>
  </si>
  <si>
    <r>
      <rPr>
        <sz val="7.5"/>
        <rFont val="Verdana"/>
        <family val="2"/>
      </rPr>
      <t xml:space="preserve">HIPERPARATIROIDISMO,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</si>
  <si>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E214</t>
    </r>
  </si>
  <si>
    <r>
      <rPr>
        <sz val="7.5"/>
        <rFont val="Verdana"/>
        <family val="2"/>
      </rPr>
      <t>OTROS TRASTORNOS ESPECIFICADOS DE LA GLANDULA PARATIROIDES</t>
    </r>
  </si>
  <si>
    <r>
      <rPr>
        <sz val="7.5"/>
        <rFont val="Verdana"/>
        <family val="2"/>
      </rPr>
      <t>E215</t>
    </r>
  </si>
  <si>
    <r>
      <rPr>
        <sz val="7.5"/>
        <rFont val="Verdana"/>
        <family val="2"/>
      </rPr>
      <t xml:space="preserve">TRASTORNO DE LA GLANDULA
</t>
    </r>
    <r>
      <rPr>
        <sz val="7.5"/>
        <rFont val="Verdana"/>
        <family val="2"/>
      </rPr>
      <t>PARATIROIDES, NO ESPECIFICADO</t>
    </r>
  </si>
  <si>
    <r>
      <rPr>
        <sz val="7.5"/>
        <rFont val="Verdana"/>
        <family val="2"/>
      </rPr>
      <t>E220</t>
    </r>
  </si>
  <si>
    <r>
      <rPr>
        <sz val="7.5"/>
        <rFont val="Verdana"/>
        <family val="2"/>
      </rPr>
      <t xml:space="preserve">ACROMEGALIA Y GIGANTISMO
</t>
    </r>
    <r>
      <rPr>
        <sz val="7.5"/>
        <rFont val="Verdana"/>
        <family val="2"/>
      </rPr>
      <t>HIPOFISARIO</t>
    </r>
  </si>
  <si>
    <r>
      <rPr>
        <sz val="7.5"/>
        <rFont val="Verdana"/>
        <family val="2"/>
      </rPr>
      <t>E221</t>
    </r>
  </si>
  <si>
    <r>
      <rPr>
        <sz val="7.5"/>
        <rFont val="Verdana"/>
        <family val="2"/>
      </rPr>
      <t>HIPERPROLACTINEMIA</t>
    </r>
  </si>
  <si>
    <r>
      <rPr>
        <sz val="7.5"/>
        <rFont val="Verdana"/>
        <family val="2"/>
      </rPr>
      <t>E222</t>
    </r>
  </si>
  <si>
    <r>
      <rPr>
        <sz val="7.5"/>
        <rFont val="Verdana"/>
        <family val="2"/>
      </rPr>
      <t>SINDROME DE SECRECION INAPROPIADA DE HORMONA ANTIDIURETICA</t>
    </r>
  </si>
  <si>
    <r>
      <rPr>
        <sz val="7.5"/>
        <rFont val="Verdana"/>
        <family val="2"/>
      </rPr>
      <t>E228</t>
    </r>
  </si>
  <si>
    <r>
      <rPr>
        <sz val="7.5"/>
        <rFont val="Verdana"/>
        <family val="2"/>
      </rPr>
      <t xml:space="preserve">OTRAS HIPERFUNCIONES DE LA
</t>
    </r>
    <r>
      <rPr>
        <sz val="7.5"/>
        <rFont val="Verdana"/>
        <family val="2"/>
      </rPr>
      <t>GLANDULA HIPOFISIS</t>
    </r>
  </si>
  <si>
    <r>
      <rPr>
        <sz val="7.5"/>
        <rFont val="Verdana"/>
        <family val="2"/>
      </rPr>
      <t>E229</t>
    </r>
  </si>
  <si>
    <r>
      <rPr>
        <sz val="7.5"/>
        <rFont val="Verdana"/>
        <family val="2"/>
      </rPr>
      <t xml:space="preserve">HIPERFUNCION DE LA GLANDULA
</t>
    </r>
    <r>
      <rPr>
        <sz val="7.5"/>
        <rFont val="Verdana"/>
        <family val="2"/>
      </rPr>
      <t>HIPOFISIS, NO ESPECIFICADA</t>
    </r>
  </si>
  <si>
    <r>
      <rPr>
        <sz val="7.5"/>
        <rFont val="Verdana"/>
        <family val="2"/>
      </rPr>
      <t>E230</t>
    </r>
  </si>
  <si>
    <r>
      <rPr>
        <sz val="7.5"/>
        <rFont val="Verdana"/>
        <family val="2"/>
      </rPr>
      <t>HIPOPITUITARISMO</t>
    </r>
  </si>
  <si>
    <r>
      <rPr>
        <sz val="7.5"/>
        <rFont val="Verdana"/>
        <family val="2"/>
      </rPr>
      <t>E231</t>
    </r>
  </si>
  <si>
    <r>
      <rPr>
        <sz val="7.5"/>
        <rFont val="Verdana"/>
        <family val="2"/>
      </rPr>
      <t xml:space="preserve">HIPOPITUITARISMO INDUCIDO POR
</t>
    </r>
    <r>
      <rPr>
        <sz val="7.5"/>
        <rFont val="Verdana"/>
        <family val="2"/>
      </rPr>
      <t>DROGAS</t>
    </r>
  </si>
  <si>
    <r>
      <rPr>
        <sz val="7.5"/>
        <rFont val="Verdana"/>
        <family val="2"/>
      </rPr>
      <t>E232</t>
    </r>
  </si>
  <si>
    <r>
      <rPr>
        <sz val="7.5"/>
        <rFont val="Verdana"/>
        <family val="2"/>
      </rPr>
      <t>DIABETES INSIPIDA</t>
    </r>
  </si>
  <si>
    <r>
      <rPr>
        <sz val="7.5"/>
        <rFont val="Verdana"/>
        <family val="2"/>
      </rPr>
      <t>E233</t>
    </r>
  </si>
  <si>
    <r>
      <rPr>
        <sz val="7.5"/>
        <rFont val="Verdana"/>
        <family val="2"/>
      </rPr>
      <t xml:space="preserve">DISFUNCION HIPOTALAMICA,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</si>
  <si>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E236</t>
    </r>
  </si>
  <si>
    <r>
      <rPr>
        <sz val="7.5"/>
        <rFont val="Verdana"/>
        <family val="2"/>
      </rPr>
      <t xml:space="preserve">OTROS TRASTORNOS DE LA GLANDULA
</t>
    </r>
    <r>
      <rPr>
        <sz val="7.5"/>
        <rFont val="Verdana"/>
        <family val="2"/>
      </rPr>
      <t>HIPOFISIS</t>
    </r>
  </si>
  <si>
    <r>
      <rPr>
        <sz val="7.5"/>
        <rFont val="Verdana"/>
        <family val="2"/>
      </rPr>
      <t>E237</t>
    </r>
  </si>
  <si>
    <r>
      <rPr>
        <sz val="7.5"/>
        <rFont val="Verdana"/>
        <family val="2"/>
      </rPr>
      <t xml:space="preserve">TRASTORNO DE LA GLANDULA
</t>
    </r>
    <r>
      <rPr>
        <sz val="7.5"/>
        <rFont val="Verdana"/>
        <family val="2"/>
      </rPr>
      <t>HIPOFISIS, NO ESPECIFICADO</t>
    </r>
  </si>
  <si>
    <r>
      <rPr>
        <sz val="7.5"/>
        <rFont val="Verdana"/>
        <family val="2"/>
      </rPr>
      <t>E240</t>
    </r>
  </si>
  <si>
    <r>
      <rPr>
        <sz val="7.5"/>
        <rFont val="Verdana"/>
        <family val="2"/>
      </rPr>
      <t xml:space="preserve">ENFERMEDAD DE CUSHING
</t>
    </r>
    <r>
      <rPr>
        <sz val="7.5"/>
        <rFont val="Verdana"/>
        <family val="2"/>
      </rPr>
      <t>DEPENDIENTE DE LA HIPOFISIS</t>
    </r>
  </si>
  <si>
    <r>
      <rPr>
        <sz val="7.5"/>
        <rFont val="Verdana"/>
        <family val="2"/>
      </rPr>
      <t>E241</t>
    </r>
  </si>
  <si>
    <r>
      <rPr>
        <sz val="7.5"/>
        <rFont val="Verdana"/>
        <family val="2"/>
      </rPr>
      <t>SINDROME DE NELSON</t>
    </r>
  </si>
  <si>
    <r>
      <rPr>
        <sz val="7.5"/>
        <rFont val="Verdana"/>
        <family val="2"/>
      </rPr>
      <t>E242</t>
    </r>
  </si>
  <si>
    <r>
      <rPr>
        <sz val="7.5"/>
        <rFont val="Verdana"/>
        <family val="2"/>
      </rPr>
      <t xml:space="preserve">SINDROME DE CUSHING INDUCIDO POR
</t>
    </r>
    <r>
      <rPr>
        <sz val="7.5"/>
        <rFont val="Verdana"/>
        <family val="2"/>
      </rPr>
      <t>DROGAS</t>
    </r>
  </si>
  <si>
    <r>
      <rPr>
        <sz val="7.5"/>
        <rFont val="Verdana"/>
        <family val="2"/>
      </rPr>
      <t>E243</t>
    </r>
  </si>
  <si>
    <r>
      <rPr>
        <sz val="7.5"/>
        <rFont val="Verdana"/>
        <family val="2"/>
      </rPr>
      <t>SINDROME DE ACTH ECTOPICO</t>
    </r>
  </si>
  <si>
    <r>
      <rPr>
        <sz val="7.5"/>
        <rFont val="Verdana"/>
        <family val="2"/>
      </rPr>
      <t>E244</t>
    </r>
  </si>
  <si>
    <r>
      <rPr>
        <sz val="7.5"/>
        <rFont val="Verdana"/>
        <family val="2"/>
      </rPr>
      <t xml:space="preserve">SINDROME DE SEUDO-CUSHING
</t>
    </r>
    <r>
      <rPr>
        <sz val="7.5"/>
        <rFont val="Verdana"/>
        <family val="2"/>
      </rPr>
      <t>INDUCIDO POR ALCOHOL</t>
    </r>
  </si>
  <si>
    <r>
      <rPr>
        <sz val="7.5"/>
        <rFont val="Verdana"/>
        <family val="2"/>
      </rPr>
      <t>E248</t>
    </r>
  </si>
  <si>
    <r>
      <rPr>
        <sz val="7.5"/>
        <rFont val="Verdana"/>
        <family val="2"/>
      </rPr>
      <t xml:space="preserve">OTROS TIPOS DE SINDROME DE
</t>
    </r>
    <r>
      <rPr>
        <sz val="7.5"/>
        <rFont val="Verdana"/>
        <family val="2"/>
      </rPr>
      <t>CUSHING</t>
    </r>
  </si>
  <si>
    <r>
      <rPr>
        <sz val="7.5"/>
        <rFont val="Verdana"/>
        <family val="2"/>
      </rPr>
      <t>E249</t>
    </r>
  </si>
  <si>
    <r>
      <rPr>
        <sz val="7.5"/>
        <rFont val="Verdana"/>
        <family val="2"/>
      </rPr>
      <t xml:space="preserve">SINDROME DE CUSHING,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</si>
  <si>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E250</t>
    </r>
  </si>
  <si>
    <r>
      <rPr>
        <sz val="7.5"/>
        <rFont val="Verdana"/>
        <family val="2"/>
      </rPr>
      <t xml:space="preserve">TRASTORNOS ADRENOGENITALES
</t>
    </r>
    <r>
      <rPr>
        <sz val="7.5"/>
        <rFont val="Verdana"/>
        <family val="2"/>
      </rPr>
      <t>CONGENITOS CON DEFICIENCIA ENZIMATICA</t>
    </r>
  </si>
  <si>
    <r>
      <rPr>
        <sz val="7.5"/>
        <rFont val="Verdana"/>
        <family val="2"/>
      </rPr>
      <t>E258</t>
    </r>
  </si>
  <si>
    <r>
      <rPr>
        <sz val="7.5"/>
        <rFont val="Verdana"/>
        <family val="2"/>
      </rPr>
      <t xml:space="preserve">OTROS TRASTORNOS
</t>
    </r>
    <r>
      <rPr>
        <sz val="7.5"/>
        <rFont val="Verdana"/>
        <family val="2"/>
      </rPr>
      <t>ADRENOGENITALES</t>
    </r>
  </si>
  <si>
    <r>
      <rPr>
        <sz val="7.5"/>
        <rFont val="Verdana"/>
        <family val="2"/>
      </rPr>
      <t>E259</t>
    </r>
  </si>
  <si>
    <r>
      <rPr>
        <sz val="7.5"/>
        <rFont val="Verdana"/>
        <family val="2"/>
      </rPr>
      <t xml:space="preserve">TRASTORNO ADRENOGENITAL,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</si>
  <si>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E260</t>
    </r>
  </si>
  <si>
    <r>
      <rPr>
        <sz val="7.5"/>
        <rFont val="Verdana"/>
        <family val="2"/>
      </rPr>
      <t>HIPERALDOSTERONISMO PRIMARIO</t>
    </r>
  </si>
  <si>
    <r>
      <rPr>
        <sz val="7.5"/>
        <rFont val="Verdana"/>
        <family val="2"/>
      </rPr>
      <t>E261</t>
    </r>
  </si>
  <si>
    <r>
      <rPr>
        <sz val="7.5"/>
        <rFont val="Verdana"/>
        <family val="2"/>
      </rPr>
      <t>HIPERALDOSTERONISMO SECUNDARIO</t>
    </r>
  </si>
  <si>
    <r>
      <rPr>
        <sz val="7.5"/>
        <rFont val="Verdana"/>
        <family val="2"/>
      </rPr>
      <t>E268</t>
    </r>
  </si>
  <si>
    <r>
      <rPr>
        <sz val="7.5"/>
        <rFont val="Verdana"/>
        <family val="2"/>
      </rPr>
      <t xml:space="preserve">OTROS TIPOS DE
</t>
    </r>
    <r>
      <rPr>
        <sz val="7.5"/>
        <rFont val="Verdana"/>
        <family val="2"/>
      </rPr>
      <t>HIPERALDOSTERONISMO</t>
    </r>
  </si>
  <si>
    <r>
      <rPr>
        <sz val="7.5"/>
        <rFont val="Verdana"/>
        <family val="2"/>
      </rPr>
      <t>E269</t>
    </r>
  </si>
  <si>
    <r>
      <rPr>
        <sz val="7.5"/>
        <rFont val="Verdana"/>
        <family val="2"/>
      </rPr>
      <t xml:space="preserve">HIPERALDOSTERONISMO,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</si>
  <si>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E270</t>
    </r>
  </si>
  <si>
    <r>
      <rPr>
        <sz val="7.5"/>
        <rFont val="Verdana"/>
        <family val="2"/>
      </rPr>
      <t xml:space="preserve">OTRA HIPERACTIVIDAD
</t>
    </r>
    <r>
      <rPr>
        <sz val="7.5"/>
        <rFont val="Verdana"/>
        <family val="2"/>
      </rPr>
      <t>CORTICOSUPRARRENAL</t>
    </r>
  </si>
  <si>
    <r>
      <rPr>
        <sz val="7.5"/>
        <rFont val="Verdana"/>
        <family val="2"/>
      </rPr>
      <t>E271</t>
    </r>
  </si>
  <si>
    <r>
      <rPr>
        <sz val="7.5"/>
        <rFont val="Verdana"/>
        <family val="2"/>
      </rPr>
      <t xml:space="preserve">INSUFICIENCIA CORTICOSUPRARRENAL
</t>
    </r>
    <r>
      <rPr>
        <sz val="7.5"/>
        <rFont val="Verdana"/>
        <family val="2"/>
      </rPr>
      <t>PRIMARIA</t>
    </r>
  </si>
  <si>
    <r>
      <rPr>
        <sz val="7.5"/>
        <rFont val="Verdana"/>
        <family val="2"/>
      </rPr>
      <t>E272</t>
    </r>
  </si>
  <si>
    <r>
      <rPr>
        <sz val="7.5"/>
        <rFont val="Verdana"/>
        <family val="2"/>
      </rPr>
      <t>CRISIS ADDISONIANA</t>
    </r>
  </si>
  <si>
    <r>
      <rPr>
        <sz val="7.5"/>
        <rFont val="Verdana"/>
        <family val="2"/>
      </rPr>
      <t>E273</t>
    </r>
  </si>
  <si>
    <r>
      <rPr>
        <sz val="7.5"/>
        <rFont val="Verdana"/>
        <family val="2"/>
      </rPr>
      <t>INSUFICIENCIA CORTICOSUPRARRENAL INDUCIDA POR DROGAS</t>
    </r>
  </si>
  <si>
    <r>
      <rPr>
        <sz val="7.5"/>
        <rFont val="Verdana"/>
        <family val="2"/>
      </rPr>
      <t>E274</t>
    </r>
  </si>
  <si>
    <r>
      <rPr>
        <sz val="7.5"/>
        <rFont val="Verdana"/>
        <family val="2"/>
      </rPr>
      <t xml:space="preserve">OTRAS INSUFICIENCIAS
</t>
    </r>
    <r>
      <rPr>
        <sz val="7.5"/>
        <rFont val="Verdana"/>
        <family val="2"/>
      </rPr>
      <t>CORTICOSUPRARRENALES Y LAS NO ESPECIFICADAS</t>
    </r>
  </si>
  <si>
    <r>
      <rPr>
        <sz val="7.5"/>
        <rFont val="Verdana"/>
        <family val="2"/>
      </rPr>
      <t>E275</t>
    </r>
  </si>
  <si>
    <r>
      <rPr>
        <sz val="7.5"/>
        <rFont val="Verdana"/>
        <family val="2"/>
      </rPr>
      <t xml:space="preserve">HIPERFUNCION DE LA MEDULA
</t>
    </r>
    <r>
      <rPr>
        <sz val="7.5"/>
        <rFont val="Verdana"/>
        <family val="2"/>
      </rPr>
      <t>SUPRARRENAL</t>
    </r>
  </si>
  <si>
    <r>
      <rPr>
        <sz val="7.5"/>
        <rFont val="Verdana"/>
        <family val="2"/>
      </rPr>
      <t>E278</t>
    </r>
  </si>
  <si>
    <r>
      <rPr>
        <sz val="7.5"/>
        <rFont val="Verdana"/>
        <family val="2"/>
      </rPr>
      <t>OTROS TRASTORNOS ESPECIFICADOS DE LA GLANDULA SUPRARRENAL</t>
    </r>
  </si>
  <si>
    <r>
      <rPr>
        <sz val="7.5"/>
        <rFont val="Verdana"/>
        <family val="2"/>
      </rPr>
      <t>E279</t>
    </r>
  </si>
  <si>
    <r>
      <rPr>
        <sz val="7.5"/>
        <rFont val="Verdana"/>
        <family val="2"/>
      </rPr>
      <t xml:space="preserve">TRASTORNO DE LA GLANDULA
</t>
    </r>
    <r>
      <rPr>
        <sz val="7.5"/>
        <rFont val="Verdana"/>
        <family val="2"/>
      </rPr>
      <t>SUPRARRENAL, NO ESPECIFICADO</t>
    </r>
  </si>
  <si>
    <r>
      <rPr>
        <sz val="7.5"/>
        <rFont val="Verdana"/>
        <family val="2"/>
      </rPr>
      <t>E280</t>
    </r>
  </si>
  <si>
    <r>
      <rPr>
        <sz val="7.5"/>
        <rFont val="Verdana"/>
        <family val="2"/>
      </rPr>
      <t>EXCESO DE ESTROGENOS</t>
    </r>
  </si>
  <si>
    <r>
      <rPr>
        <sz val="7.5"/>
        <rFont val="Verdana"/>
        <family val="2"/>
      </rPr>
      <t>E281</t>
    </r>
  </si>
  <si>
    <r>
      <rPr>
        <sz val="7.5"/>
        <rFont val="Verdana"/>
        <family val="2"/>
      </rPr>
      <t>EXCESO DE ANDROGENOS</t>
    </r>
  </si>
  <si>
    <r>
      <rPr>
        <sz val="7.5"/>
        <rFont val="Verdana"/>
        <family val="2"/>
      </rPr>
      <t>E282</t>
    </r>
  </si>
  <si>
    <r>
      <rPr>
        <sz val="7.5"/>
        <rFont val="Verdana"/>
        <family val="2"/>
      </rPr>
      <t>SINDROME DE OVARIO POLIQUISTICO</t>
    </r>
  </si>
  <si>
    <r>
      <rPr>
        <sz val="7.5"/>
        <rFont val="Verdana"/>
        <family val="2"/>
      </rPr>
      <t>E283</t>
    </r>
  </si>
  <si>
    <r>
      <rPr>
        <sz val="7.5"/>
        <rFont val="Verdana"/>
        <family val="2"/>
      </rPr>
      <t>INSUFICIENCIA OVARICA PRIMARIA</t>
    </r>
  </si>
  <si>
    <r>
      <rPr>
        <sz val="7.5"/>
        <rFont val="Verdana"/>
        <family val="2"/>
      </rPr>
      <t>E288</t>
    </r>
  </si>
  <si>
    <r>
      <rPr>
        <sz val="7.5"/>
        <rFont val="Verdana"/>
        <family val="2"/>
      </rPr>
      <t>OTRAS DISFUNCIONES OVARICAS</t>
    </r>
  </si>
  <si>
    <r>
      <rPr>
        <sz val="7.5"/>
        <rFont val="Verdana"/>
        <family val="2"/>
      </rPr>
      <t>E289</t>
    </r>
  </si>
  <si>
    <r>
      <rPr>
        <sz val="7.5"/>
        <rFont val="Verdana"/>
        <family val="2"/>
      </rPr>
      <t xml:space="preserve">DISFUNCION OVARICA,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</si>
  <si>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E290</t>
    </r>
  </si>
  <si>
    <r>
      <rPr>
        <sz val="7.5"/>
        <rFont val="Verdana"/>
        <family val="2"/>
      </rPr>
      <t>HIPERFUNCION TESTICULAR</t>
    </r>
  </si>
  <si>
    <r>
      <rPr>
        <sz val="7.5"/>
        <rFont val="Verdana"/>
        <family val="2"/>
      </rPr>
      <t>E291</t>
    </r>
  </si>
  <si>
    <r>
      <rPr>
        <sz val="7.5"/>
        <rFont val="Verdana"/>
        <family val="2"/>
      </rPr>
      <t>HIPOFUNCION TESTICULAR</t>
    </r>
  </si>
  <si>
    <r>
      <rPr>
        <sz val="7.5"/>
        <rFont val="Verdana"/>
        <family val="2"/>
      </rPr>
      <t>E298</t>
    </r>
  </si>
  <si>
    <r>
      <rPr>
        <sz val="7.5"/>
        <rFont val="Verdana"/>
        <family val="2"/>
      </rPr>
      <t>OTRAS DISFUNCIONES TESTICULARES</t>
    </r>
  </si>
  <si>
    <r>
      <rPr>
        <sz val="7.5"/>
        <rFont val="Verdana"/>
        <family val="2"/>
      </rPr>
      <t>E299</t>
    </r>
  </si>
  <si>
    <r>
      <rPr>
        <sz val="7.5"/>
        <rFont val="Verdana"/>
        <family val="2"/>
      </rPr>
      <t xml:space="preserve">DISFUNCION TESTICULAR,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</si>
  <si>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E300</t>
    </r>
  </si>
  <si>
    <r>
      <rPr>
        <sz val="7.5"/>
        <rFont val="Verdana"/>
        <family val="2"/>
      </rPr>
      <t>PUBERTAD RETARDADA</t>
    </r>
  </si>
  <si>
    <r>
      <rPr>
        <sz val="7.5"/>
        <rFont val="Verdana"/>
        <family val="2"/>
      </rPr>
      <t>E301</t>
    </r>
  </si>
  <si>
    <r>
      <rPr>
        <sz val="7.5"/>
        <rFont val="Verdana"/>
        <family val="2"/>
      </rPr>
      <t>PUBERTAD PRECOZ</t>
    </r>
  </si>
  <si>
    <r>
      <rPr>
        <sz val="7.5"/>
        <rFont val="Verdana"/>
        <family val="2"/>
      </rPr>
      <t>E308</t>
    </r>
  </si>
  <si>
    <r>
      <rPr>
        <sz val="7.5"/>
        <rFont val="Verdana"/>
        <family val="2"/>
      </rPr>
      <t>OTROS TRASTORNOS DE LA PUBERTAD</t>
    </r>
  </si>
  <si>
    <r>
      <rPr>
        <sz val="7.5"/>
        <rFont val="Verdana"/>
        <family val="2"/>
      </rPr>
      <t>E309</t>
    </r>
  </si>
  <si>
    <r>
      <rPr>
        <sz val="7.5"/>
        <rFont val="Verdana"/>
        <family val="2"/>
      </rPr>
      <t xml:space="preserve">TRASTORNO DE LA PUBERTAD,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</si>
  <si>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E310</t>
    </r>
  </si>
  <si>
    <r>
      <rPr>
        <sz val="7.5"/>
        <rFont val="Verdana"/>
        <family val="2"/>
      </rPr>
      <t xml:space="preserve">INSUFICIENCIA PILOGLANDULAR
</t>
    </r>
    <r>
      <rPr>
        <sz val="7.5"/>
        <rFont val="Verdana"/>
        <family val="2"/>
      </rPr>
      <t>AUTOINMUNE</t>
    </r>
  </si>
  <si>
    <r>
      <rPr>
        <sz val="7.5"/>
        <rFont val="Verdana"/>
        <family val="2"/>
      </rPr>
      <t>E311</t>
    </r>
  </si>
  <si>
    <r>
      <rPr>
        <sz val="7.5"/>
        <rFont val="Verdana"/>
        <family val="2"/>
      </rPr>
      <t>HIPERFUNCION POLIGLANDULAR</t>
    </r>
  </si>
  <si>
    <r>
      <rPr>
        <sz val="7.5"/>
        <rFont val="Verdana"/>
        <family val="2"/>
      </rPr>
      <t>E318</t>
    </r>
  </si>
  <si>
    <r>
      <rPr>
        <sz val="7.5"/>
        <rFont val="Verdana"/>
        <family val="2"/>
      </rPr>
      <t xml:space="preserve">OTRAS DISFUNCIONES
</t>
    </r>
    <r>
      <rPr>
        <sz val="7.5"/>
        <rFont val="Verdana"/>
        <family val="2"/>
      </rPr>
      <t>POLIGLANDULARES</t>
    </r>
  </si>
  <si>
    <r>
      <rPr>
        <sz val="7.5"/>
        <rFont val="Verdana"/>
        <family val="2"/>
      </rPr>
      <t>E319</t>
    </r>
  </si>
  <si>
    <r>
      <rPr>
        <sz val="7.5"/>
        <rFont val="Verdana"/>
        <family val="2"/>
      </rPr>
      <t xml:space="preserve">DISFUNCION POLIGLANDULAR,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</si>
  <si>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E320</t>
    </r>
  </si>
  <si>
    <r>
      <rPr>
        <sz val="7.5"/>
        <rFont val="Verdana"/>
        <family val="2"/>
      </rPr>
      <t>HIPERPLASIA PERSISTENTE DEL TIMO</t>
    </r>
  </si>
  <si>
    <r>
      <rPr>
        <sz val="7.5"/>
        <rFont val="Verdana"/>
        <family val="2"/>
      </rPr>
      <t>E321</t>
    </r>
  </si>
  <si>
    <r>
      <rPr>
        <sz val="7.5"/>
        <rFont val="Verdana"/>
        <family val="2"/>
      </rPr>
      <t>ABSCESO DEL TIMO</t>
    </r>
  </si>
  <si>
    <r>
      <rPr>
        <sz val="7.5"/>
        <rFont val="Verdana"/>
        <family val="2"/>
      </rPr>
      <t>E328</t>
    </r>
  </si>
  <si>
    <r>
      <rPr>
        <sz val="7.5"/>
        <rFont val="Verdana"/>
        <family val="2"/>
      </rPr>
      <t>OTRAS ENFERMEDADES DEL TIMO</t>
    </r>
  </si>
  <si>
    <r>
      <rPr>
        <sz val="7.5"/>
        <rFont val="Verdana"/>
        <family val="2"/>
      </rPr>
      <t>E329</t>
    </r>
  </si>
  <si>
    <r>
      <rPr>
        <sz val="7.5"/>
        <rFont val="Verdana"/>
        <family val="2"/>
      </rPr>
      <t xml:space="preserve">ENFERMEDAD DEL TIMO,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</si>
  <si>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E340</t>
    </r>
  </si>
  <si>
    <r>
      <rPr>
        <sz val="7.5"/>
        <rFont val="Verdana"/>
        <family val="2"/>
      </rPr>
      <t>SINDROME CARCINOIDE</t>
    </r>
  </si>
  <si>
    <r>
      <rPr>
        <sz val="7.5"/>
        <rFont val="Verdana"/>
        <family val="2"/>
      </rPr>
      <t>E341</t>
    </r>
  </si>
  <si>
    <r>
      <rPr>
        <sz val="7.5"/>
        <rFont val="Verdana"/>
        <family val="2"/>
      </rPr>
      <t xml:space="preserve">OTRAS HIPERSECRECIONES DE
</t>
    </r>
    <r>
      <rPr>
        <sz val="7.5"/>
        <rFont val="Verdana"/>
        <family val="2"/>
      </rPr>
      <t>HORMONAS INTESTINALES</t>
    </r>
  </si>
  <si>
    <r>
      <rPr>
        <sz val="7.5"/>
        <rFont val="Verdana"/>
        <family val="2"/>
      </rPr>
      <t>E342</t>
    </r>
  </si>
  <si>
    <r>
      <rPr>
        <sz val="7.5"/>
        <rFont val="Verdana"/>
        <family val="2"/>
      </rPr>
      <t xml:space="preserve">SECRECION HORMONAL ECTOPICA,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</si>
  <si>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E343</t>
    </r>
  </si>
  <si>
    <r>
      <rPr>
        <sz val="7.5"/>
        <rFont val="Verdana"/>
        <family val="2"/>
      </rPr>
      <t xml:space="preserve">ENANISMO, NO CLASIFICADO EN OTRA
</t>
    </r>
    <r>
      <rPr>
        <sz val="7.5"/>
        <rFont val="Verdana"/>
        <family val="2"/>
      </rPr>
      <t>PARTE</t>
    </r>
  </si>
  <si>
    <r>
      <rPr>
        <sz val="7.5"/>
        <rFont val="Verdana"/>
        <family val="2"/>
      </rPr>
      <t>E344</t>
    </r>
  </si>
  <si>
    <r>
      <rPr>
        <sz val="7.5"/>
        <rFont val="Verdana"/>
        <family val="2"/>
      </rPr>
      <t>ESTATURA ALTA CONSTITUCIONAL</t>
    </r>
  </si>
  <si>
    <r>
      <rPr>
        <sz val="7.5"/>
        <rFont val="Verdana"/>
        <family val="2"/>
      </rPr>
      <t>E345</t>
    </r>
  </si>
  <si>
    <r>
      <rPr>
        <sz val="7.5"/>
        <rFont val="Verdana"/>
        <family val="2"/>
      </rPr>
      <t xml:space="preserve">SINDROME DE RESISTENCIA
</t>
    </r>
    <r>
      <rPr>
        <sz val="7.5"/>
        <rFont val="Verdana"/>
        <family val="2"/>
      </rPr>
      <t>ANDROGENICA</t>
    </r>
  </si>
  <si>
    <r>
      <rPr>
        <sz val="7.5"/>
        <rFont val="Verdana"/>
        <family val="2"/>
      </rPr>
      <t>E348</t>
    </r>
  </si>
  <si>
    <r>
      <rPr>
        <sz val="7.5"/>
        <rFont val="Verdana"/>
        <family val="2"/>
      </rPr>
      <t xml:space="preserve">OTROS TRASTORNOS ENDOCRINOS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</si>
  <si>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E349</t>
    </r>
  </si>
  <si>
    <r>
      <rPr>
        <sz val="7.5"/>
        <rFont val="Verdana"/>
        <family val="2"/>
      </rPr>
      <t xml:space="preserve">TRASTORNO ENDOCRINO,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</si>
  <si>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E350</t>
    </r>
  </si>
  <si>
    <r>
      <rPr>
        <sz val="7.5"/>
        <rFont val="Verdana"/>
        <family val="2"/>
      </rPr>
      <t xml:space="preserve">TRASTORNOS DE LA GLANDULA
</t>
    </r>
    <r>
      <rPr>
        <sz val="7.5"/>
        <rFont val="Verdana"/>
        <family val="2"/>
      </rPr>
      <t>TIROIDES EN ENFERMEDADES CLASIFICADAS EN OTRA PARTE</t>
    </r>
  </si>
  <si>
    <r>
      <rPr>
        <sz val="7.5"/>
        <rFont val="Verdana"/>
        <family val="2"/>
      </rPr>
      <t>E351</t>
    </r>
  </si>
  <si>
    <r>
      <rPr>
        <sz val="7.5"/>
        <rFont val="Verdana"/>
        <family val="2"/>
      </rPr>
      <t>TRASTORNOS DE LA GLANDULAS SUPRARRENALES EN ENFERMEDADES CLASIFICADAS EN OTRA PARTE</t>
    </r>
  </si>
  <si>
    <r>
      <rPr>
        <sz val="7.5"/>
        <rFont val="Verdana"/>
        <family val="2"/>
      </rPr>
      <t>E358</t>
    </r>
  </si>
  <si>
    <r>
      <rPr>
        <sz val="7.5"/>
        <rFont val="Verdana"/>
        <family val="2"/>
      </rPr>
      <t>TRASTORNOS DE OTRAS GLANDULAS ENDOCRINAS EN ENFERMEDADES CLASIFICADAS EN OTRA PARTE</t>
    </r>
  </si>
  <si>
    <r>
      <rPr>
        <sz val="7.5"/>
        <rFont val="Verdana"/>
        <family val="2"/>
      </rPr>
      <t>E40X</t>
    </r>
  </si>
  <si>
    <r>
      <rPr>
        <sz val="7.5"/>
        <rFont val="Verdana"/>
        <family val="2"/>
      </rPr>
      <t>KWASHIORKOR</t>
    </r>
  </si>
  <si>
    <r>
      <rPr>
        <sz val="7.5"/>
        <rFont val="Verdana"/>
        <family val="2"/>
      </rPr>
      <t>E41X</t>
    </r>
  </si>
  <si>
    <r>
      <rPr>
        <sz val="7.5"/>
        <rFont val="Verdana"/>
        <family val="2"/>
      </rPr>
      <t>MARASMO NUTRICIONAL</t>
    </r>
  </si>
  <si>
    <r>
      <rPr>
        <sz val="7.5"/>
        <rFont val="Verdana"/>
        <family val="2"/>
      </rPr>
      <t>E42X</t>
    </r>
  </si>
  <si>
    <r>
      <rPr>
        <sz val="7.5"/>
        <rFont val="Verdana"/>
        <family val="2"/>
      </rPr>
      <t>KWASHIORKOR MARASMATICO</t>
    </r>
  </si>
  <si>
    <r>
      <rPr>
        <sz val="7.5"/>
        <rFont val="Verdana"/>
        <family val="2"/>
      </rPr>
      <t>E43X</t>
    </r>
  </si>
  <si>
    <r>
      <rPr>
        <sz val="7.5"/>
        <rFont val="Verdana"/>
        <family val="2"/>
      </rPr>
      <t>DESNUTRICION PROTEICOCALORICA SEVERA, NO ESPECIFICADA</t>
    </r>
  </si>
  <si>
    <r>
      <rPr>
        <sz val="7.5"/>
        <rFont val="Verdana"/>
        <family val="2"/>
      </rPr>
      <t>E440</t>
    </r>
  </si>
  <si>
    <r>
      <rPr>
        <sz val="7.5"/>
        <rFont val="Verdana"/>
        <family val="2"/>
      </rPr>
      <t xml:space="preserve">DESNUTRICION PROTEICOCALORICA
</t>
    </r>
    <r>
      <rPr>
        <sz val="7.5"/>
        <rFont val="Verdana"/>
        <family val="2"/>
      </rPr>
      <t>MODERADA</t>
    </r>
  </si>
  <si>
    <r>
      <rPr>
        <sz val="7.5"/>
        <rFont val="Verdana"/>
        <family val="2"/>
      </rPr>
      <t>E441</t>
    </r>
  </si>
  <si>
    <r>
      <rPr>
        <sz val="7.5"/>
        <rFont val="Verdana"/>
        <family val="2"/>
      </rPr>
      <t xml:space="preserve">DESNUTRICION PROTEICOCALORICA
</t>
    </r>
    <r>
      <rPr>
        <sz val="7.5"/>
        <rFont val="Verdana"/>
        <family val="2"/>
      </rPr>
      <t>LEVE</t>
    </r>
  </si>
  <si>
    <r>
      <rPr>
        <sz val="7.5"/>
        <rFont val="Verdana"/>
        <family val="2"/>
      </rPr>
      <t>E45X</t>
    </r>
  </si>
  <si>
    <r>
      <rPr>
        <sz val="7.5"/>
        <rFont val="Verdana"/>
        <family val="2"/>
      </rPr>
      <t>RETARDO DEL DESARROLLO DEBIDO A DESNUTRICION PROTEICOCALORICA</t>
    </r>
  </si>
  <si>
    <r>
      <rPr>
        <sz val="7.5"/>
        <rFont val="Verdana"/>
        <family val="2"/>
      </rPr>
      <t>E46X</t>
    </r>
  </si>
  <si>
    <r>
      <rPr>
        <sz val="7.5"/>
        <rFont val="Verdana"/>
        <family val="2"/>
      </rPr>
      <t>DESNUTRICION PROTEICOCALORICA , NO ESPECIFICADA</t>
    </r>
  </si>
  <si>
    <r>
      <rPr>
        <sz val="7.5"/>
        <rFont val="Verdana"/>
        <family val="2"/>
      </rPr>
      <t>E500</t>
    </r>
  </si>
  <si>
    <r>
      <rPr>
        <sz val="7.5"/>
        <rFont val="Verdana"/>
        <family val="2"/>
      </rPr>
      <t xml:space="preserve">DEFICIENCIA DE VITAMINA A CON
</t>
    </r>
    <r>
      <rPr>
        <sz val="7.5"/>
        <rFont val="Verdana"/>
        <family val="2"/>
      </rPr>
      <t>XEROSIS CONJUNTIVAL</t>
    </r>
  </si>
  <si>
    <r>
      <rPr>
        <sz val="7.5"/>
        <rFont val="Verdana"/>
        <family val="2"/>
      </rPr>
      <t>E501</t>
    </r>
  </si>
  <si>
    <r>
      <rPr>
        <sz val="7.5"/>
        <rFont val="Verdana"/>
        <family val="2"/>
      </rPr>
      <t xml:space="preserve">DEFICIENCIA DE VITAMINA A CON
</t>
    </r>
    <r>
      <rPr>
        <sz val="7.5"/>
        <rFont val="Verdana"/>
        <family val="2"/>
      </rPr>
      <t>MANCHA DE BITOT Y XEROSIS CONJUNTIVAL</t>
    </r>
  </si>
  <si>
    <r>
      <rPr>
        <sz val="7.5"/>
        <rFont val="Verdana"/>
        <family val="2"/>
      </rPr>
      <t>E502</t>
    </r>
  </si>
  <si>
    <r>
      <rPr>
        <sz val="7.5"/>
        <rFont val="Verdana"/>
        <family val="2"/>
      </rPr>
      <t xml:space="preserve">DEFICIENCIA DE VITAMINA A CON
</t>
    </r>
    <r>
      <rPr>
        <sz val="7.5"/>
        <rFont val="Verdana"/>
        <family val="2"/>
      </rPr>
      <t>XEROSIS CORNEAL</t>
    </r>
  </si>
  <si>
    <r>
      <rPr>
        <sz val="7.5"/>
        <rFont val="Verdana"/>
        <family val="2"/>
      </rPr>
      <t>E503</t>
    </r>
  </si>
  <si>
    <r>
      <rPr>
        <sz val="7.5"/>
        <rFont val="Verdana"/>
        <family val="2"/>
      </rPr>
      <t xml:space="preserve">DEFICIENCIA DE VITAMINA A CON
</t>
    </r>
    <r>
      <rPr>
        <sz val="7.5"/>
        <rFont val="Verdana"/>
        <family val="2"/>
      </rPr>
      <t>ULCERACION CORNEAL Y XEROSIS</t>
    </r>
  </si>
  <si>
    <r>
      <rPr>
        <sz val="7.5"/>
        <rFont val="Verdana"/>
        <family val="2"/>
      </rPr>
      <t>E504</t>
    </r>
  </si>
  <si>
    <r>
      <rPr>
        <sz val="7.5"/>
        <rFont val="Verdana"/>
        <family val="2"/>
      </rPr>
      <t xml:space="preserve">DEFICIENCIA DE VITAMINA A CON
</t>
    </r>
    <r>
      <rPr>
        <sz val="7.5"/>
        <rFont val="Verdana"/>
        <family val="2"/>
      </rPr>
      <t>QUERATOMALACIA</t>
    </r>
  </si>
  <si>
    <r>
      <rPr>
        <sz val="7.5"/>
        <rFont val="Verdana"/>
        <family val="2"/>
      </rPr>
      <t>E505</t>
    </r>
  </si>
  <si>
    <r>
      <rPr>
        <sz val="7.5"/>
        <rFont val="Verdana"/>
        <family val="2"/>
      </rPr>
      <t xml:space="preserve">DEFICIENCIA DE VITAMINA A CON
</t>
    </r>
    <r>
      <rPr>
        <sz val="7.5"/>
        <rFont val="Verdana"/>
        <family val="2"/>
      </rPr>
      <t>CEGUERA NOCTURNA</t>
    </r>
  </si>
  <si>
    <r>
      <rPr>
        <sz val="7.5"/>
        <rFont val="Verdana"/>
        <family val="2"/>
      </rPr>
      <t>E506</t>
    </r>
  </si>
  <si>
    <r>
      <rPr>
        <sz val="7.5"/>
        <rFont val="Verdana"/>
        <family val="2"/>
      </rPr>
      <t xml:space="preserve">DEFICIENCIA DE VITAMINA A CON
</t>
    </r>
    <r>
      <rPr>
        <sz val="7.5"/>
        <rFont val="Verdana"/>
        <family val="2"/>
      </rPr>
      <t>CICATRICES XEROFTALMICAS DE LA CORNEA</t>
    </r>
  </si>
  <si>
    <r>
      <rPr>
        <sz val="7.5"/>
        <rFont val="Verdana"/>
        <family val="2"/>
      </rPr>
      <t>E507</t>
    </r>
  </si>
  <si>
    <r>
      <rPr>
        <sz val="7.5"/>
        <rFont val="Verdana"/>
        <family val="2"/>
      </rPr>
      <t>OTRAS MANIFESTACIONES OCULARES DE DEFICIENCIA DE VITAMINA A</t>
    </r>
  </si>
  <si>
    <r>
      <rPr>
        <sz val="7.5"/>
        <rFont val="Verdana"/>
        <family val="2"/>
      </rPr>
      <t>E508</t>
    </r>
  </si>
  <si>
    <r>
      <rPr>
        <sz val="7.5"/>
        <rFont val="Verdana"/>
        <family val="2"/>
      </rPr>
      <t xml:space="preserve">OTRAS MANIFESTACIONES DE
</t>
    </r>
    <r>
      <rPr>
        <sz val="7.5"/>
        <rFont val="Verdana"/>
        <family val="2"/>
      </rPr>
      <t>DEFICIENCIA DE VITAMINA A</t>
    </r>
  </si>
  <si>
    <r>
      <rPr>
        <sz val="7.5"/>
        <rFont val="Verdana"/>
        <family val="2"/>
      </rPr>
      <t>E509</t>
    </r>
  </si>
  <si>
    <r>
      <rPr>
        <sz val="7.5"/>
        <rFont val="Verdana"/>
        <family val="2"/>
      </rPr>
      <t xml:space="preserve">DEFICIENCIA DE VITAMINA 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</si>
  <si>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E511</t>
    </r>
  </si>
  <si>
    <r>
      <rPr>
        <sz val="7.5"/>
        <rFont val="Verdana"/>
        <family val="2"/>
      </rPr>
      <t>BERIBERI</t>
    </r>
  </si>
  <si>
    <r>
      <rPr>
        <sz val="7.5"/>
        <rFont val="Verdana"/>
        <family val="2"/>
      </rPr>
      <t>E512</t>
    </r>
  </si>
  <si>
    <r>
      <rPr>
        <sz val="7.5"/>
        <rFont val="Verdana"/>
        <family val="2"/>
      </rPr>
      <t>ENCEFALOPATIA DE WERNICKE</t>
    </r>
  </si>
  <si>
    <r>
      <rPr>
        <sz val="7.5"/>
        <rFont val="Verdana"/>
        <family val="2"/>
      </rPr>
      <t>E518</t>
    </r>
  </si>
  <si>
    <r>
      <rPr>
        <sz val="7.5"/>
        <rFont val="Verdana"/>
        <family val="2"/>
      </rPr>
      <t xml:space="preserve">OTRAS MANIFESTACIONES DE LA
</t>
    </r>
    <r>
      <rPr>
        <sz val="7.5"/>
        <rFont val="Verdana"/>
        <family val="2"/>
      </rPr>
      <t>DEFICIENCIA DE TIAMINA</t>
    </r>
  </si>
  <si>
    <r>
      <rPr>
        <sz val="7.5"/>
        <rFont val="Verdana"/>
        <family val="2"/>
      </rPr>
      <t>E519</t>
    </r>
  </si>
  <si>
    <r>
      <rPr>
        <sz val="7.5"/>
        <rFont val="Verdana"/>
        <family val="2"/>
      </rPr>
      <t xml:space="preserve">DEFICIENCIA DE TIAMINA,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</si>
  <si>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E52X</t>
    </r>
  </si>
  <si>
    <r>
      <rPr>
        <sz val="7.5"/>
        <rFont val="Verdana"/>
        <family val="2"/>
      </rPr>
      <t>DEFICIENCIA DE NIACINA [PELAGRA]</t>
    </r>
  </si>
  <si>
    <r>
      <rPr>
        <sz val="7.5"/>
        <rFont val="Verdana"/>
        <family val="2"/>
      </rPr>
      <t>E530</t>
    </r>
  </si>
  <si>
    <r>
      <rPr>
        <sz val="7.5"/>
        <rFont val="Verdana"/>
        <family val="2"/>
      </rPr>
      <t>DEFICIENCIA DE RIBOFLAVINA</t>
    </r>
  </si>
  <si>
    <r>
      <rPr>
        <sz val="7.5"/>
        <rFont val="Verdana"/>
        <family val="2"/>
      </rPr>
      <t>E531</t>
    </r>
  </si>
  <si>
    <r>
      <rPr>
        <sz val="7.5"/>
        <rFont val="Verdana"/>
        <family val="2"/>
      </rPr>
      <t>DEFICIENCIA DE PIRIDOXINA</t>
    </r>
  </si>
  <si>
    <r>
      <rPr>
        <sz val="7.5"/>
        <rFont val="Verdana"/>
        <family val="2"/>
      </rPr>
      <t>E538</t>
    </r>
  </si>
  <si>
    <r>
      <rPr>
        <sz val="7.5"/>
        <rFont val="Verdana"/>
        <family val="2"/>
      </rPr>
      <t xml:space="preserve">DEFICIENCIA DE OTRAS VITAMINAS DEL
</t>
    </r>
    <r>
      <rPr>
        <sz val="7.5"/>
        <rFont val="Verdana"/>
        <family val="2"/>
      </rPr>
      <t>GRUPO B</t>
    </r>
  </si>
  <si>
    <r>
      <rPr>
        <sz val="7.5"/>
        <rFont val="Verdana"/>
        <family val="2"/>
      </rPr>
      <t>E539</t>
    </r>
  </si>
  <si>
    <r>
      <rPr>
        <sz val="7.5"/>
        <rFont val="Verdana"/>
        <family val="2"/>
      </rPr>
      <t xml:space="preserve">DEFICIENCIA DE VITAMINA B,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</si>
  <si>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E54X</t>
    </r>
  </si>
  <si>
    <r>
      <rPr>
        <sz val="7.5"/>
        <rFont val="Verdana"/>
        <family val="2"/>
      </rPr>
      <t>DEFICIENCIA DE ACIDO ASCORBICO</t>
    </r>
  </si>
  <si>
    <r>
      <rPr>
        <sz val="7.5"/>
        <rFont val="Verdana"/>
        <family val="2"/>
      </rPr>
      <t>E550</t>
    </r>
  </si>
  <si>
    <r>
      <rPr>
        <sz val="7.5"/>
        <rFont val="Verdana"/>
        <family val="2"/>
      </rPr>
      <t>RAQUITISMO ACTIVO</t>
    </r>
  </si>
  <si>
    <r>
      <rPr>
        <sz val="7.5"/>
        <rFont val="Verdana"/>
        <family val="2"/>
      </rPr>
      <t>E559</t>
    </r>
  </si>
  <si>
    <r>
      <rPr>
        <sz val="7.5"/>
        <rFont val="Verdana"/>
        <family val="2"/>
      </rPr>
      <t xml:space="preserve">DEFICIENCIA DE VITAMINA D,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</si>
  <si>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E560</t>
    </r>
  </si>
  <si>
    <r>
      <rPr>
        <sz val="7.5"/>
        <rFont val="Verdana"/>
        <family val="2"/>
      </rPr>
      <t>DEFICIENCIA DE VITAMINA E</t>
    </r>
  </si>
  <si>
    <r>
      <rPr>
        <sz val="7.5"/>
        <rFont val="Verdana"/>
        <family val="2"/>
      </rPr>
      <t>E561</t>
    </r>
  </si>
  <si>
    <r>
      <rPr>
        <sz val="7.5"/>
        <rFont val="Verdana"/>
        <family val="2"/>
      </rPr>
      <t>DEFICIENCIA DE VITAMINA K</t>
    </r>
  </si>
  <si>
    <r>
      <rPr>
        <sz val="7.5"/>
        <rFont val="Verdana"/>
        <family val="2"/>
      </rPr>
      <t>E568</t>
    </r>
  </si>
  <si>
    <r>
      <rPr>
        <sz val="7.5"/>
        <rFont val="Verdana"/>
        <family val="2"/>
      </rPr>
      <t>DEFICIENCIA DE OTRAS VITAMINAS</t>
    </r>
  </si>
  <si>
    <r>
      <rPr>
        <sz val="7.5"/>
        <rFont val="Verdana"/>
        <family val="2"/>
      </rPr>
      <t>E569</t>
    </r>
  </si>
  <si>
    <r>
      <rPr>
        <sz val="7.5"/>
        <rFont val="Verdana"/>
        <family val="2"/>
      </rPr>
      <t xml:space="preserve">DEFICIENCIA DE VITAMINA,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</si>
  <si>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E58X</t>
    </r>
  </si>
  <si>
    <r>
      <rPr>
        <sz val="7.5"/>
        <rFont val="Verdana"/>
        <family val="2"/>
      </rPr>
      <t>DEFICIENCIA DIETETICA DE CALCIO</t>
    </r>
  </si>
  <si>
    <r>
      <rPr>
        <sz val="7.5"/>
        <rFont val="Verdana"/>
        <family val="2"/>
      </rPr>
      <t>E59X</t>
    </r>
  </si>
  <si>
    <r>
      <rPr>
        <sz val="7.5"/>
        <rFont val="Verdana"/>
        <family val="2"/>
      </rPr>
      <t>DEFICIENCIA DIETETICA DE SELENIO</t>
    </r>
  </si>
  <si>
    <r>
      <rPr>
        <sz val="7.5"/>
        <rFont val="Verdana"/>
        <family val="2"/>
      </rPr>
      <t>E60X</t>
    </r>
  </si>
  <si>
    <r>
      <rPr>
        <sz val="7.5"/>
        <rFont val="Verdana"/>
        <family val="2"/>
      </rPr>
      <t>DEFICIENCIA DIETETICA DE ZINC</t>
    </r>
  </si>
  <si>
    <r>
      <rPr>
        <sz val="7.5"/>
        <rFont val="Verdana"/>
        <family val="2"/>
      </rPr>
      <t>E610</t>
    </r>
  </si>
  <si>
    <r>
      <rPr>
        <sz val="7.5"/>
        <rFont val="Verdana"/>
        <family val="2"/>
      </rPr>
      <t>DEFICIENCIA DE COBRE</t>
    </r>
  </si>
  <si>
    <r>
      <rPr>
        <sz val="7.5"/>
        <rFont val="Verdana"/>
        <family val="2"/>
      </rPr>
      <t>E611</t>
    </r>
  </si>
  <si>
    <r>
      <rPr>
        <sz val="7.5"/>
        <rFont val="Verdana"/>
        <family val="2"/>
      </rPr>
      <t>DEFICIENCIA DE HIERRO</t>
    </r>
  </si>
  <si>
    <r>
      <rPr>
        <sz val="7.5"/>
        <rFont val="Verdana"/>
        <family val="2"/>
      </rPr>
      <t>E612</t>
    </r>
  </si>
  <si>
    <r>
      <rPr>
        <sz val="7.5"/>
        <rFont val="Verdana"/>
        <family val="2"/>
      </rPr>
      <t>DEFICIENCIA DE MAGNESIO</t>
    </r>
  </si>
  <si>
    <r>
      <rPr>
        <sz val="7.5"/>
        <rFont val="Verdana"/>
        <family val="2"/>
      </rPr>
      <t>E613</t>
    </r>
  </si>
  <si>
    <r>
      <rPr>
        <sz val="7.5"/>
        <rFont val="Verdana"/>
        <family val="2"/>
      </rPr>
      <t>DEFICIENCIA DE MANGANESO</t>
    </r>
  </si>
  <si>
    <r>
      <rPr>
        <sz val="7.5"/>
        <rFont val="Verdana"/>
        <family val="2"/>
      </rPr>
      <t>E614</t>
    </r>
  </si>
  <si>
    <r>
      <rPr>
        <sz val="7.5"/>
        <rFont val="Verdana"/>
        <family val="2"/>
      </rPr>
      <t>DEFICIENCIA DE CROMO</t>
    </r>
  </si>
  <si>
    <r>
      <rPr>
        <sz val="7.5"/>
        <rFont val="Verdana"/>
        <family val="2"/>
      </rPr>
      <t>E615</t>
    </r>
  </si>
  <si>
    <r>
      <rPr>
        <sz val="7.5"/>
        <rFont val="Verdana"/>
        <family val="2"/>
      </rPr>
      <t>DEFICIENCIA DE MOLIBDENO</t>
    </r>
  </si>
  <si>
    <r>
      <rPr>
        <sz val="7.5"/>
        <rFont val="Verdana"/>
        <family val="2"/>
      </rPr>
      <t>E616</t>
    </r>
  </si>
  <si>
    <r>
      <rPr>
        <sz val="7.5"/>
        <rFont val="Verdana"/>
        <family val="2"/>
      </rPr>
      <t>DEFICIENCIA DE VANADIO</t>
    </r>
  </si>
  <si>
    <r>
      <rPr>
        <sz val="7.5"/>
        <rFont val="Verdana"/>
        <family val="2"/>
      </rPr>
      <t>E617</t>
    </r>
  </si>
  <si>
    <r>
      <rPr>
        <sz val="7.5"/>
        <rFont val="Verdana"/>
        <family val="2"/>
      </rPr>
      <t xml:space="preserve">DEFICIENCIA DE MULTIPLES ELEMENTOS
</t>
    </r>
    <r>
      <rPr>
        <sz val="7.5"/>
        <rFont val="Verdana"/>
        <family val="2"/>
      </rPr>
      <t>NUTRICIONALES</t>
    </r>
  </si>
  <si>
    <r>
      <rPr>
        <sz val="7.5"/>
        <rFont val="Verdana"/>
        <family val="2"/>
      </rPr>
      <t>E618</t>
    </r>
  </si>
  <si>
    <r>
      <rPr>
        <sz val="7.5"/>
        <rFont val="Verdana"/>
        <family val="2"/>
      </rPr>
      <t>DEFICIENCIA DE OTROS ELEMENTOS NUTRICIONALES ESPECIFICADOS</t>
    </r>
  </si>
  <si>
    <r>
      <rPr>
        <sz val="7.5"/>
        <rFont val="Verdana"/>
        <family val="2"/>
      </rPr>
      <t>E619</t>
    </r>
  </si>
  <si>
    <r>
      <rPr>
        <sz val="7.5"/>
        <rFont val="Verdana"/>
        <family val="2"/>
      </rPr>
      <t xml:space="preserve">DEFICIENCIA DE OTRO ELEMENTO
</t>
    </r>
    <r>
      <rPr>
        <sz val="7.5"/>
        <rFont val="Verdana"/>
        <family val="2"/>
      </rPr>
      <t>NUTRICIONAL, NO ESPECIFICADO</t>
    </r>
  </si>
  <si>
    <r>
      <rPr>
        <sz val="7.5"/>
        <rFont val="Verdana"/>
        <family val="2"/>
      </rPr>
      <t>E630</t>
    </r>
  </si>
  <si>
    <r>
      <rPr>
        <sz val="7.5"/>
        <rFont val="Verdana"/>
        <family val="2"/>
      </rPr>
      <t xml:space="preserve">DEFICIENCIA DE ACIDOS GRASOS
</t>
    </r>
    <r>
      <rPr>
        <sz val="7.5"/>
        <rFont val="Verdana"/>
        <family val="2"/>
      </rPr>
      <t>ESENCIALES [AGE]</t>
    </r>
  </si>
  <si>
    <r>
      <rPr>
        <sz val="7.5"/>
        <rFont val="Verdana"/>
        <family val="2"/>
      </rPr>
      <t>E631</t>
    </r>
  </si>
  <si>
    <r>
      <rPr>
        <sz val="7.5"/>
        <rFont val="Verdana"/>
        <family val="2"/>
      </rPr>
      <t xml:space="preserve">DESEQUILIBRIO DE LOS
</t>
    </r>
    <r>
      <rPr>
        <sz val="7.5"/>
        <rFont val="Verdana"/>
        <family val="2"/>
      </rPr>
      <t>CONSTITUYENTES EN LA DIETA</t>
    </r>
  </si>
  <si>
    <r>
      <rPr>
        <sz val="7.5"/>
        <rFont val="Verdana"/>
        <family val="2"/>
      </rPr>
      <t>E638</t>
    </r>
  </si>
  <si>
    <r>
      <rPr>
        <sz val="7.5"/>
        <rFont val="Verdana"/>
        <family val="2"/>
      </rPr>
      <t xml:space="preserve">OTRAS DEFICIENCIAS NUTRICIONALES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</si>
  <si>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E639</t>
    </r>
  </si>
  <si>
    <r>
      <rPr>
        <sz val="7.5"/>
        <rFont val="Verdana"/>
        <family val="2"/>
      </rPr>
      <t xml:space="preserve">DEFICIENCIA NUTRICIONAL,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</si>
  <si>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E640</t>
    </r>
  </si>
  <si>
    <r>
      <rPr>
        <sz val="7.5"/>
        <rFont val="Verdana"/>
        <family val="2"/>
      </rPr>
      <t xml:space="preserve">SECUELAS DE LA DESNUTRICION
</t>
    </r>
    <r>
      <rPr>
        <sz val="7.5"/>
        <rFont val="Verdana"/>
        <family val="2"/>
      </rPr>
      <t>PROTEICOCALORICA</t>
    </r>
  </si>
  <si>
    <r>
      <rPr>
        <sz val="7.5"/>
        <rFont val="Verdana"/>
        <family val="2"/>
      </rPr>
      <t>E641</t>
    </r>
  </si>
  <si>
    <r>
      <rPr>
        <sz val="7.5"/>
        <rFont val="Verdana"/>
        <family val="2"/>
      </rPr>
      <t xml:space="preserve">SECUELAS DE LA DEFICIENCIA DE
</t>
    </r>
    <r>
      <rPr>
        <sz val="7.5"/>
        <rFont val="Verdana"/>
        <family val="2"/>
      </rPr>
      <t>VITAMINA A</t>
    </r>
  </si>
  <si>
    <r>
      <rPr>
        <sz val="7.5"/>
        <rFont val="Verdana"/>
        <family val="2"/>
      </rPr>
      <t>E642</t>
    </r>
  </si>
  <si>
    <r>
      <rPr>
        <sz val="7.5"/>
        <rFont val="Verdana"/>
        <family val="2"/>
      </rPr>
      <t xml:space="preserve">SECUELAS DE LA DEFICIENCIA DE
</t>
    </r>
    <r>
      <rPr>
        <sz val="7.5"/>
        <rFont val="Verdana"/>
        <family val="2"/>
      </rPr>
      <t>VITAMINA C</t>
    </r>
  </si>
  <si>
    <r>
      <rPr>
        <sz val="7.5"/>
        <rFont val="Verdana"/>
        <family val="2"/>
      </rPr>
      <t>E643</t>
    </r>
  </si>
  <si>
    <r>
      <rPr>
        <sz val="7.5"/>
        <rFont val="Verdana"/>
        <family val="2"/>
      </rPr>
      <t>SECUELAS DEL RAQUITISMO</t>
    </r>
  </si>
  <si>
    <r>
      <rPr>
        <sz val="7.5"/>
        <rFont val="Verdana"/>
        <family val="2"/>
      </rPr>
      <t>E648</t>
    </r>
  </si>
  <si>
    <r>
      <rPr>
        <sz val="7.5"/>
        <rFont val="Verdana"/>
        <family val="2"/>
      </rPr>
      <t xml:space="preserve">SECUELAS DE OTRAS DEFICIENCIAS
</t>
    </r>
    <r>
      <rPr>
        <sz val="7.5"/>
        <rFont val="Verdana"/>
        <family val="2"/>
      </rPr>
      <t>NUTRICIONALES</t>
    </r>
  </si>
  <si>
    <r>
      <rPr>
        <sz val="7.5"/>
        <rFont val="Verdana"/>
        <family val="2"/>
      </rPr>
      <t>E649</t>
    </r>
  </si>
  <si>
    <r>
      <rPr>
        <sz val="7.5"/>
        <rFont val="Verdana"/>
        <family val="2"/>
      </rPr>
      <t xml:space="preserve">SECUELAS DE LA DEFICIENCIA
</t>
    </r>
    <r>
      <rPr>
        <sz val="7.5"/>
        <rFont val="Verdana"/>
        <family val="2"/>
      </rPr>
      <t>NUTRICIONAL NO ESPECIFICADA</t>
    </r>
  </si>
  <si>
    <r>
      <rPr>
        <sz val="7.5"/>
        <rFont val="Verdana"/>
        <family val="2"/>
      </rPr>
      <t>E65X</t>
    </r>
  </si>
  <si>
    <r>
      <rPr>
        <sz val="7.5"/>
        <rFont val="Verdana"/>
        <family val="2"/>
      </rPr>
      <t>ADIPOSIDAD LOCALIZADA</t>
    </r>
  </si>
  <si>
    <r>
      <rPr>
        <sz val="7.5"/>
        <rFont val="Verdana"/>
        <family val="2"/>
      </rPr>
      <t>E660</t>
    </r>
  </si>
  <si>
    <r>
      <rPr>
        <sz val="7.5"/>
        <rFont val="Verdana"/>
        <family val="2"/>
      </rPr>
      <t xml:space="preserve">OBESIDAD DEBIDA A EXCESO DE
</t>
    </r>
    <r>
      <rPr>
        <sz val="7.5"/>
        <rFont val="Verdana"/>
        <family val="2"/>
      </rPr>
      <t>CALORIAS</t>
    </r>
  </si>
  <si>
    <r>
      <rPr>
        <sz val="7.5"/>
        <rFont val="Verdana"/>
        <family val="2"/>
      </rPr>
      <t>E661</t>
    </r>
  </si>
  <si>
    <r>
      <rPr>
        <sz val="7.5"/>
        <rFont val="Verdana"/>
        <family val="2"/>
      </rPr>
      <t>OBESIDAD INDUCIDA POR DROGAS</t>
    </r>
  </si>
  <si>
    <r>
      <rPr>
        <sz val="7.5"/>
        <rFont val="Verdana"/>
        <family val="2"/>
      </rPr>
      <t>E662</t>
    </r>
  </si>
  <si>
    <r>
      <rPr>
        <sz val="7.5"/>
        <rFont val="Verdana"/>
        <family val="2"/>
      </rPr>
      <t xml:space="preserve">OBESIDAD EXTREMA CON
</t>
    </r>
    <r>
      <rPr>
        <sz val="7.5"/>
        <rFont val="Verdana"/>
        <family val="2"/>
      </rPr>
      <t>HIPOVENTILACION ALVEOLAR</t>
    </r>
  </si>
  <si>
    <r>
      <rPr>
        <sz val="7.5"/>
        <rFont val="Verdana"/>
        <family val="2"/>
      </rPr>
      <t>E668</t>
    </r>
  </si>
  <si>
    <r>
      <rPr>
        <sz val="7.5"/>
        <rFont val="Verdana"/>
        <family val="2"/>
      </rPr>
      <t>OTROS TIPOS DE OBESIDAD</t>
    </r>
  </si>
  <si>
    <r>
      <rPr>
        <sz val="7.5"/>
        <rFont val="Verdana"/>
        <family val="2"/>
      </rPr>
      <t>E669</t>
    </r>
  </si>
  <si>
    <r>
      <rPr>
        <sz val="7.5"/>
        <rFont val="Verdana"/>
        <family val="2"/>
      </rPr>
      <t>OBESIDAD, NO ESPECIFICADA</t>
    </r>
  </si>
  <si>
    <r>
      <rPr>
        <sz val="7.5"/>
        <rFont val="Verdana"/>
        <family val="2"/>
      </rPr>
      <t>E670</t>
    </r>
  </si>
  <si>
    <r>
      <rPr>
        <sz val="7.5"/>
        <rFont val="Verdana"/>
        <family val="2"/>
      </rPr>
      <t>HIPERVITAMINOSIS A</t>
    </r>
  </si>
  <si>
    <r>
      <rPr>
        <sz val="7.5"/>
        <rFont val="Verdana"/>
        <family val="2"/>
      </rPr>
      <t>E671</t>
    </r>
  </si>
  <si>
    <r>
      <rPr>
        <sz val="7.5"/>
        <rFont val="Verdana"/>
        <family val="2"/>
      </rPr>
      <t>HIPERCAROTINEMIA</t>
    </r>
  </si>
  <si>
    <r>
      <rPr>
        <sz val="7.5"/>
        <rFont val="Verdana"/>
        <family val="2"/>
      </rPr>
      <t>E672</t>
    </r>
  </si>
  <si>
    <r>
      <rPr>
        <sz val="7.5"/>
        <rFont val="Verdana"/>
        <family val="2"/>
      </rPr>
      <t>SINDROME DE MEGAVITAMINA B6</t>
    </r>
  </si>
  <si>
    <r>
      <rPr>
        <sz val="7.5"/>
        <rFont val="Verdana"/>
        <family val="2"/>
      </rPr>
      <t>E673</t>
    </r>
  </si>
  <si>
    <r>
      <rPr>
        <sz val="7.5"/>
        <rFont val="Verdana"/>
        <family val="2"/>
      </rPr>
      <t>HIPERVITAMINOSIS D</t>
    </r>
  </si>
  <si>
    <r>
      <rPr>
        <sz val="7.5"/>
        <rFont val="Verdana"/>
        <family val="2"/>
      </rPr>
      <t>E678</t>
    </r>
  </si>
  <si>
    <r>
      <rPr>
        <sz val="7.5"/>
        <rFont val="Verdana"/>
        <family val="2"/>
      </rPr>
      <t>OTROS TIPOS DE HIPERALIMENTACION ESPECIFICADOS</t>
    </r>
  </si>
  <si>
    <r>
      <rPr>
        <sz val="7.5"/>
        <rFont val="Verdana"/>
        <family val="2"/>
      </rPr>
      <t>E68X</t>
    </r>
  </si>
  <si>
    <r>
      <rPr>
        <sz val="7.5"/>
        <rFont val="Verdana"/>
        <family val="2"/>
      </rPr>
      <t>SECUELAS DE HIPERALIMENTACION</t>
    </r>
  </si>
  <si>
    <r>
      <rPr>
        <sz val="7.5"/>
        <rFont val="Verdana"/>
        <family val="2"/>
      </rPr>
      <t>E700</t>
    </r>
  </si>
  <si>
    <r>
      <rPr>
        <sz val="7.5"/>
        <rFont val="Verdana"/>
        <family val="2"/>
      </rPr>
      <t>FENILCETONURIA CLASICA</t>
    </r>
  </si>
  <si>
    <r>
      <rPr>
        <sz val="7.5"/>
        <rFont val="Verdana"/>
        <family val="2"/>
      </rPr>
      <t>E701</t>
    </r>
  </si>
  <si>
    <r>
      <rPr>
        <sz val="7.5"/>
        <rFont val="Verdana"/>
        <family val="2"/>
      </rPr>
      <t>OTRAS HIPERFENILALANINEMIAS</t>
    </r>
  </si>
  <si>
    <r>
      <rPr>
        <sz val="7.5"/>
        <rFont val="Verdana"/>
        <family val="2"/>
      </rPr>
      <t>E702</t>
    </r>
  </si>
  <si>
    <r>
      <rPr>
        <sz val="7.5"/>
        <rFont val="Verdana"/>
        <family val="2"/>
      </rPr>
      <t xml:space="preserve">TRASTORNOS DEL METABOLISMO DE LA
</t>
    </r>
    <r>
      <rPr>
        <sz val="7.5"/>
        <rFont val="Verdana"/>
        <family val="2"/>
      </rPr>
      <t>TIROSINA</t>
    </r>
  </si>
  <si>
    <r>
      <rPr>
        <sz val="7.5"/>
        <rFont val="Verdana"/>
        <family val="2"/>
      </rPr>
      <t>E703</t>
    </r>
  </si>
  <si>
    <r>
      <rPr>
        <sz val="7.5"/>
        <rFont val="Verdana"/>
        <family val="2"/>
      </rPr>
      <t>ALBINISMO</t>
    </r>
  </si>
  <si>
    <r>
      <rPr>
        <sz val="7.5"/>
        <rFont val="Verdana"/>
        <family val="2"/>
      </rPr>
      <t>E708</t>
    </r>
  </si>
  <si>
    <r>
      <rPr>
        <sz val="7.5"/>
        <rFont val="Verdana"/>
        <family val="2"/>
      </rPr>
      <t xml:space="preserve">OTROS TRASTORNOS DEL
</t>
    </r>
    <r>
      <rPr>
        <sz val="7.5"/>
        <rFont val="Verdana"/>
        <family val="2"/>
      </rPr>
      <t>METABOLISMO DE LOS AMINOACIDOS AROMATICOS</t>
    </r>
  </si>
  <si>
    <r>
      <rPr>
        <sz val="7.5"/>
        <rFont val="Verdana"/>
        <family val="2"/>
      </rPr>
      <t>E709</t>
    </r>
  </si>
  <si>
    <r>
      <rPr>
        <sz val="7.5"/>
        <rFont val="Verdana"/>
        <family val="2"/>
      </rPr>
      <t xml:space="preserve">TRASTORNO DEL METABOLISMO DE LOS
</t>
    </r>
    <r>
      <rPr>
        <sz val="7.5"/>
        <rFont val="Verdana"/>
        <family val="2"/>
      </rPr>
      <t>AMINOACIDOS AROMATICOS, NO ESPECIFICADO</t>
    </r>
  </si>
  <si>
    <r>
      <rPr>
        <sz val="7.5"/>
        <rFont val="Verdana"/>
        <family val="2"/>
      </rPr>
      <t>E710</t>
    </r>
  </si>
  <si>
    <r>
      <rPr>
        <sz val="7.5"/>
        <rFont val="Verdana"/>
        <family val="2"/>
      </rPr>
      <t xml:space="preserve">ENFERMEDAD DE LA ORINA EN JARABE
</t>
    </r>
    <r>
      <rPr>
        <sz val="7.5"/>
        <rFont val="Verdana"/>
        <family val="2"/>
      </rPr>
      <t>DE ARCE</t>
    </r>
  </si>
  <si>
    <r>
      <rPr>
        <sz val="7.5"/>
        <rFont val="Verdana"/>
        <family val="2"/>
      </rPr>
      <t>E711</t>
    </r>
  </si>
  <si>
    <r>
      <rPr>
        <sz val="7.5"/>
        <rFont val="Verdana"/>
        <family val="2"/>
      </rPr>
      <t>OTROS TRASTORNOS DEL METABOLISMO DE LOS AMINOACIDOS DE CADENA RAMIFICADA</t>
    </r>
  </si>
  <si>
    <r>
      <rPr>
        <sz val="7.5"/>
        <rFont val="Verdana"/>
        <family val="2"/>
      </rPr>
      <t>E712</t>
    </r>
  </si>
  <si>
    <r>
      <rPr>
        <sz val="7.5"/>
        <rFont val="Verdana"/>
        <family val="2"/>
      </rPr>
      <t xml:space="preserve">OTROS TRASTORNOS DEL
</t>
    </r>
    <r>
      <rPr>
        <sz val="7.5"/>
        <rFont val="Verdana"/>
        <family val="2"/>
      </rPr>
      <t>METABOLISMO DE LOS AMINOACIDOS DE CADENA RAMIFICADA, NO ESPECIFICADOS</t>
    </r>
  </si>
  <si>
    <r>
      <rPr>
        <sz val="7.5"/>
        <rFont val="Verdana"/>
        <family val="2"/>
      </rPr>
      <t>E713</t>
    </r>
  </si>
  <si>
    <r>
      <rPr>
        <sz val="7.5"/>
        <rFont val="Verdana"/>
        <family val="2"/>
      </rPr>
      <t xml:space="preserve">TRASTORNOS DEL METABOLISMO DE
</t>
    </r>
    <r>
      <rPr>
        <sz val="7.5"/>
        <rFont val="Verdana"/>
        <family val="2"/>
      </rPr>
      <t>LOS ACIDOS GRASOS</t>
    </r>
  </si>
  <si>
    <r>
      <rPr>
        <sz val="7.5"/>
        <rFont val="Verdana"/>
        <family val="2"/>
      </rPr>
      <t>E720</t>
    </r>
  </si>
  <si>
    <r>
      <rPr>
        <sz val="7.5"/>
        <rFont val="Verdana"/>
        <family val="2"/>
      </rPr>
      <t xml:space="preserve">TRASTORNOS DEL TRANSPORTE DE LOS
</t>
    </r>
    <r>
      <rPr>
        <sz val="7.5"/>
        <rFont val="Verdana"/>
        <family val="2"/>
      </rPr>
      <t>AMINOACIDOS</t>
    </r>
  </si>
  <si>
    <r>
      <rPr>
        <sz val="7.5"/>
        <rFont val="Verdana"/>
        <family val="2"/>
      </rPr>
      <t>E721</t>
    </r>
  </si>
  <si>
    <r>
      <rPr>
        <sz val="7.5"/>
        <rFont val="Verdana"/>
        <family val="2"/>
      </rPr>
      <t xml:space="preserve">TRASTORNO DEL METABOLISMO DE LOS
</t>
    </r>
    <r>
      <rPr>
        <sz val="7.5"/>
        <rFont val="Verdana"/>
        <family val="2"/>
      </rPr>
      <t>AMINOACIDOS AZUFRADOS</t>
    </r>
  </si>
  <si>
    <r>
      <rPr>
        <sz val="7.5"/>
        <rFont val="Verdana"/>
        <family val="2"/>
      </rPr>
      <t>E722</t>
    </r>
  </si>
  <si>
    <r>
      <rPr>
        <sz val="7.5"/>
        <rFont val="Verdana"/>
        <family val="2"/>
      </rPr>
      <t xml:space="preserve">TRASTORNOS DEL METABOLISMO DEL
</t>
    </r>
    <r>
      <rPr>
        <sz val="7.5"/>
        <rFont val="Verdana"/>
        <family val="2"/>
      </rPr>
      <t>CICLO DE LA UREA</t>
    </r>
  </si>
  <si>
    <r>
      <rPr>
        <sz val="7.5"/>
        <rFont val="Verdana"/>
        <family val="2"/>
      </rPr>
      <t>E723</t>
    </r>
  </si>
  <si>
    <r>
      <rPr>
        <sz val="7.5"/>
        <rFont val="Verdana"/>
        <family val="2"/>
      </rPr>
      <t xml:space="preserve">TRASTORNOS DEL METABOLISMO DE LA
</t>
    </r>
    <r>
      <rPr>
        <sz val="7.5"/>
        <rFont val="Verdana"/>
        <family val="2"/>
      </rPr>
      <t>LISINA Y LA HIDROXILISINA</t>
    </r>
  </si>
  <si>
    <r>
      <rPr>
        <sz val="7.5"/>
        <rFont val="Verdana"/>
        <family val="2"/>
      </rPr>
      <t>E724</t>
    </r>
  </si>
  <si>
    <r>
      <rPr>
        <sz val="7.5"/>
        <rFont val="Verdana"/>
        <family val="2"/>
      </rPr>
      <t xml:space="preserve">TRASTORNO DEL METABOLISMO DE LA
</t>
    </r>
    <r>
      <rPr>
        <sz val="7.5"/>
        <rFont val="Verdana"/>
        <family val="2"/>
      </rPr>
      <t>ORNITINA</t>
    </r>
  </si>
  <si>
    <r>
      <rPr>
        <sz val="7.5"/>
        <rFont val="Verdana"/>
        <family val="2"/>
      </rPr>
      <t>E725</t>
    </r>
  </si>
  <si>
    <r>
      <rPr>
        <sz val="7.5"/>
        <rFont val="Verdana"/>
        <family val="2"/>
      </rPr>
      <t xml:space="preserve">TRASTORNO DEL METABOLISMO DE LA
</t>
    </r>
    <r>
      <rPr>
        <sz val="7.5"/>
        <rFont val="Verdana"/>
        <family val="2"/>
      </rPr>
      <t>GLICINA</t>
    </r>
  </si>
  <si>
    <r>
      <rPr>
        <sz val="7.5"/>
        <rFont val="Verdana"/>
        <family val="2"/>
      </rPr>
      <t>E728</t>
    </r>
  </si>
  <si>
    <r>
      <rPr>
        <sz val="7.5"/>
        <rFont val="Verdana"/>
        <family val="2"/>
      </rPr>
      <t>OTROS TRASTORNOS ESPECIFICADOS DEL METABOLISMO DE LOS AMINOACIDOS</t>
    </r>
  </si>
  <si>
    <r>
      <rPr>
        <sz val="7.5"/>
        <rFont val="Verdana"/>
        <family val="2"/>
      </rPr>
      <t>E729</t>
    </r>
  </si>
  <si>
    <r>
      <rPr>
        <sz val="7.5"/>
        <rFont val="Verdana"/>
        <family val="2"/>
      </rPr>
      <t>TRASTORNO DEL METABOLISMO DE LOS AMINOACIDOS, NO ESPECIFICADO</t>
    </r>
  </si>
  <si>
    <r>
      <rPr>
        <sz val="7.5"/>
        <rFont val="Verdana"/>
        <family val="2"/>
      </rPr>
      <t>E730</t>
    </r>
  </si>
  <si>
    <r>
      <rPr>
        <sz val="7.5"/>
        <rFont val="Verdana"/>
        <family val="2"/>
      </rPr>
      <t>DEFICIENCIA CONGENITA DE LACTASA</t>
    </r>
  </si>
  <si>
    <r>
      <rPr>
        <sz val="7.5"/>
        <rFont val="Verdana"/>
        <family val="2"/>
      </rPr>
      <t>E731</t>
    </r>
  </si>
  <si>
    <r>
      <rPr>
        <sz val="7.5"/>
        <rFont val="Verdana"/>
        <family val="2"/>
      </rPr>
      <t>DEFICIENCIA SECUNDARIA DE LACTASA</t>
    </r>
  </si>
  <si>
    <r>
      <rPr>
        <sz val="7.5"/>
        <rFont val="Verdana"/>
        <family val="2"/>
      </rPr>
      <t>E738</t>
    </r>
  </si>
  <si>
    <r>
      <rPr>
        <sz val="7.5"/>
        <rFont val="Verdana"/>
        <family val="2"/>
      </rPr>
      <t xml:space="preserve">OTROS TIPOS DE INTOLERANCIA A LA
</t>
    </r>
    <r>
      <rPr>
        <sz val="7.5"/>
        <rFont val="Verdana"/>
        <family val="2"/>
      </rPr>
      <t>LACTOSA</t>
    </r>
  </si>
  <si>
    <r>
      <rPr>
        <sz val="7.5"/>
        <rFont val="Verdana"/>
        <family val="2"/>
      </rPr>
      <t>E739</t>
    </r>
  </si>
  <si>
    <r>
      <rPr>
        <sz val="7.5"/>
        <rFont val="Verdana"/>
        <family val="2"/>
      </rPr>
      <t xml:space="preserve">INTOLERANCIA A LA LACTOSA,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</si>
  <si>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E740</t>
    </r>
  </si>
  <si>
    <r>
      <rPr>
        <sz val="7.5"/>
        <rFont val="Verdana"/>
        <family val="2"/>
      </rPr>
      <t xml:space="preserve">ENFERMEDAD DEL ALMACENAMIENTO DE
</t>
    </r>
    <r>
      <rPr>
        <sz val="7.5"/>
        <rFont val="Verdana"/>
        <family val="2"/>
      </rPr>
      <t>GLUCOGENO</t>
    </r>
  </si>
  <si>
    <r>
      <rPr>
        <sz val="7.5"/>
        <rFont val="Verdana"/>
        <family val="2"/>
      </rPr>
      <t>E741</t>
    </r>
  </si>
  <si>
    <r>
      <rPr>
        <sz val="7.5"/>
        <rFont val="Verdana"/>
        <family val="2"/>
      </rPr>
      <t xml:space="preserve">TRASTORNOS DEL METABOLISMO DE LA
</t>
    </r>
    <r>
      <rPr>
        <sz val="7.5"/>
        <rFont val="Verdana"/>
        <family val="2"/>
      </rPr>
      <t>FRUCTOSA</t>
    </r>
  </si>
  <si>
    <r>
      <rPr>
        <sz val="7.5"/>
        <rFont val="Verdana"/>
        <family val="2"/>
      </rPr>
      <t>E742</t>
    </r>
  </si>
  <si>
    <r>
      <rPr>
        <sz val="7.5"/>
        <rFont val="Verdana"/>
        <family val="2"/>
      </rPr>
      <t xml:space="preserve">TRASTORNO DEL METABOLISMO DE LA
</t>
    </r>
    <r>
      <rPr>
        <sz val="7.5"/>
        <rFont val="Verdana"/>
        <family val="2"/>
      </rPr>
      <t>GALACTOSA</t>
    </r>
  </si>
  <si>
    <r>
      <rPr>
        <sz val="7.5"/>
        <rFont val="Verdana"/>
        <family val="2"/>
      </rPr>
      <t>E743</t>
    </r>
  </si>
  <si>
    <r>
      <rPr>
        <sz val="7.5"/>
        <rFont val="Verdana"/>
        <family val="2"/>
      </rPr>
      <t>OTROS TRASTORNOS DE LA ABSORCION INTESTINAL DE CARBOHIDRATOS</t>
    </r>
  </si>
  <si>
    <r>
      <rPr>
        <sz val="7.5"/>
        <rFont val="Verdana"/>
        <family val="2"/>
      </rPr>
      <t>E744</t>
    </r>
  </si>
  <si>
    <r>
      <rPr>
        <sz val="7.5"/>
        <rFont val="Verdana"/>
        <family val="2"/>
      </rPr>
      <t>TRASTORNOS DEL METABOLISMO DEL PIRUVATO Y DE LAS GLUCONEOGENESIS</t>
    </r>
  </si>
  <si>
    <r>
      <rPr>
        <sz val="7.5"/>
        <rFont val="Verdana"/>
        <family val="2"/>
      </rPr>
      <t>E748</t>
    </r>
  </si>
  <si>
    <r>
      <rPr>
        <sz val="7.5"/>
        <rFont val="Verdana"/>
        <family val="2"/>
      </rPr>
      <t>OTROS TRASTORNOS ESPECIFICADOS DEL METABOLISMO DE LOS CARBOHIDRATOS</t>
    </r>
  </si>
  <si>
    <r>
      <rPr>
        <sz val="7.5"/>
        <rFont val="Verdana"/>
        <family val="2"/>
      </rPr>
      <t>E749</t>
    </r>
  </si>
  <si>
    <r>
      <rPr>
        <sz val="7.5"/>
        <rFont val="Verdana"/>
        <family val="2"/>
      </rPr>
      <t>TRASTORNO DEL METABOLISMO DE LOS CARBOHIDRATOS, NO ESPECIFICADO</t>
    </r>
  </si>
  <si>
    <r>
      <rPr>
        <sz val="7.5"/>
        <rFont val="Verdana"/>
        <family val="2"/>
      </rPr>
      <t>E750</t>
    </r>
  </si>
  <si>
    <r>
      <rPr>
        <sz val="7.5"/>
        <rFont val="Verdana"/>
        <family val="2"/>
      </rPr>
      <t>GANGLIOSIDOSIS GM2</t>
    </r>
  </si>
  <si>
    <r>
      <rPr>
        <sz val="7.5"/>
        <rFont val="Verdana"/>
        <family val="2"/>
      </rPr>
      <t>E751</t>
    </r>
  </si>
  <si>
    <r>
      <rPr>
        <sz val="7.5"/>
        <rFont val="Verdana"/>
        <family val="2"/>
      </rPr>
      <t>OTRAS GANGLIOSIDOSIS</t>
    </r>
  </si>
  <si>
    <r>
      <rPr>
        <sz val="7.5"/>
        <rFont val="Verdana"/>
        <family val="2"/>
      </rPr>
      <t>E752</t>
    </r>
  </si>
  <si>
    <r>
      <rPr>
        <sz val="7.5"/>
        <rFont val="Verdana"/>
        <family val="2"/>
      </rPr>
      <t>OTRAS ESFINGOLIPIDOSIS</t>
    </r>
  </si>
  <si>
    <r>
      <rPr>
        <sz val="7.5"/>
        <rFont val="Verdana"/>
        <family val="2"/>
      </rPr>
      <t>E753</t>
    </r>
  </si>
  <si>
    <r>
      <rPr>
        <sz val="7.5"/>
        <rFont val="Verdana"/>
        <family val="2"/>
      </rPr>
      <t>ESFINGOLIPIDOSIS, NO ESPECIFICADA</t>
    </r>
  </si>
  <si>
    <r>
      <rPr>
        <sz val="7.5"/>
        <rFont val="Verdana"/>
        <family val="2"/>
      </rPr>
      <t>E754</t>
    </r>
  </si>
  <si>
    <r>
      <rPr>
        <sz val="7.5"/>
        <rFont val="Verdana"/>
        <family val="2"/>
      </rPr>
      <t>LIPOFUSCINOSIS CEROIDE NEURONAL</t>
    </r>
  </si>
  <si>
    <r>
      <rPr>
        <sz val="7.5"/>
        <rFont val="Verdana"/>
        <family val="2"/>
      </rPr>
      <t>E755</t>
    </r>
  </si>
  <si>
    <r>
      <rPr>
        <sz val="7.5"/>
        <rFont val="Verdana"/>
        <family val="2"/>
      </rPr>
      <t xml:space="preserve">OTROS TRASTORNOS DEL
</t>
    </r>
    <r>
      <rPr>
        <sz val="7.5"/>
        <rFont val="Verdana"/>
        <family val="2"/>
      </rPr>
      <t>ALMACENAMIENTO DE LIPIDOS</t>
    </r>
  </si>
  <si>
    <r>
      <rPr>
        <sz val="7.5"/>
        <rFont val="Verdana"/>
        <family val="2"/>
      </rPr>
      <t>E756</t>
    </r>
  </si>
  <si>
    <r>
      <rPr>
        <sz val="7.5"/>
        <rFont val="Verdana"/>
        <family val="2"/>
      </rPr>
      <t>TRASTORNOS DE ALMACENAMIENTO DE LIPIDOS, NO ESPECIFICADO</t>
    </r>
  </si>
  <si>
    <r>
      <rPr>
        <sz val="7.5"/>
        <rFont val="Verdana"/>
        <family val="2"/>
      </rPr>
      <t>E760</t>
    </r>
  </si>
  <si>
    <r>
      <rPr>
        <sz val="7.5"/>
        <rFont val="Verdana"/>
        <family val="2"/>
      </rPr>
      <t>MUCOPOLISACARIDOSIS TIPO I</t>
    </r>
  </si>
  <si>
    <r>
      <rPr>
        <sz val="7.5"/>
        <rFont val="Verdana"/>
        <family val="2"/>
      </rPr>
      <t>E761</t>
    </r>
  </si>
  <si>
    <r>
      <rPr>
        <sz val="7.5"/>
        <rFont val="Verdana"/>
        <family val="2"/>
      </rPr>
      <t>MUCOPOLISACARIDOSIS TIPO II</t>
    </r>
  </si>
  <si>
    <r>
      <rPr>
        <sz val="7.5"/>
        <rFont val="Verdana"/>
        <family val="2"/>
      </rPr>
      <t>E762</t>
    </r>
  </si>
  <si>
    <r>
      <rPr>
        <sz val="7.5"/>
        <rFont val="Verdana"/>
        <family val="2"/>
      </rPr>
      <t>OTRAS MUCOPOLISACARIDOSIS</t>
    </r>
  </si>
  <si>
    <r>
      <rPr>
        <sz val="7.5"/>
        <rFont val="Verdana"/>
        <family val="2"/>
      </rPr>
      <t>E763</t>
    </r>
  </si>
  <si>
    <r>
      <rPr>
        <sz val="7.5"/>
        <rFont val="Verdana"/>
        <family val="2"/>
      </rPr>
      <t xml:space="preserve">MUCOPOLISACARIDOSIS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</si>
  <si>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E768</t>
    </r>
  </si>
  <si>
    <r>
      <rPr>
        <sz val="7.5"/>
        <rFont val="Verdana"/>
        <family val="2"/>
      </rPr>
      <t>OTRO TRASTORNOS DEL METABOLISMO DE LOS GLUCOSAMINOGLICANOS</t>
    </r>
  </si>
  <si>
    <r>
      <rPr>
        <sz val="7.5"/>
        <rFont val="Verdana"/>
        <family val="2"/>
      </rPr>
      <t>E769</t>
    </r>
  </si>
  <si>
    <r>
      <rPr>
        <sz val="7.5"/>
        <rFont val="Verdana"/>
        <family val="2"/>
      </rPr>
      <t xml:space="preserve">TRASTORNO DEL METABOLISMO DE LOS
</t>
    </r>
    <r>
      <rPr>
        <sz val="7.5"/>
        <rFont val="Verdana"/>
        <family val="2"/>
      </rPr>
      <t>GLUCOSAMINOGLICANOS, NO ESPECIFICADO</t>
    </r>
  </si>
  <si>
    <r>
      <rPr>
        <sz val="7.5"/>
        <rFont val="Verdana"/>
        <family val="2"/>
      </rPr>
      <t>E770</t>
    </r>
  </si>
  <si>
    <r>
      <rPr>
        <sz val="7.5"/>
        <rFont val="Verdana"/>
        <family val="2"/>
      </rPr>
      <t xml:space="preserve">DEFECTOS EN LA MODIFICACION
</t>
    </r>
    <r>
      <rPr>
        <sz val="7.5"/>
        <rFont val="Verdana"/>
        <family val="2"/>
      </rPr>
      <t>POSTRASLACIONAL DE ENZIMAS LISOSOMALES</t>
    </r>
  </si>
  <si>
    <r>
      <rPr>
        <sz val="7.5"/>
        <rFont val="Verdana"/>
        <family val="2"/>
      </rPr>
      <t>E771</t>
    </r>
  </si>
  <si>
    <r>
      <rPr>
        <sz val="7.5"/>
        <rFont val="Verdana"/>
        <family val="2"/>
      </rPr>
      <t xml:space="preserve">DEFECTOS DE LA DEGRADACION DE
</t>
    </r>
    <r>
      <rPr>
        <sz val="7.5"/>
        <rFont val="Verdana"/>
        <family val="2"/>
      </rPr>
      <t>GLUCOPROTEINAS</t>
    </r>
  </si>
  <si>
    <r>
      <rPr>
        <sz val="7.5"/>
        <rFont val="Verdana"/>
        <family val="2"/>
      </rPr>
      <t>E778</t>
    </r>
  </si>
  <si>
    <r>
      <rPr>
        <sz val="7.5"/>
        <rFont val="Verdana"/>
        <family val="2"/>
      </rPr>
      <t xml:space="preserve">OTROS TRASTORNOS DEL
</t>
    </r>
    <r>
      <rPr>
        <sz val="7.5"/>
        <rFont val="Verdana"/>
        <family val="2"/>
      </rPr>
      <t>METABOLISMO DE LAS GLUCOPROTEINAS</t>
    </r>
  </si>
  <si>
    <r>
      <rPr>
        <sz val="7.5"/>
        <rFont val="Verdana"/>
        <family val="2"/>
      </rPr>
      <t>E779</t>
    </r>
  </si>
  <si>
    <r>
      <rPr>
        <sz val="7.5"/>
        <rFont val="Verdana"/>
        <family val="2"/>
      </rPr>
      <t>TRASTORNO DEL METABOLISMO DE LAS GLUCOPROTEINAS, NO ESPECIFICADO</t>
    </r>
  </si>
  <si>
    <r>
      <rPr>
        <sz val="7.5"/>
        <rFont val="Verdana"/>
        <family val="2"/>
      </rPr>
      <t>E780</t>
    </r>
  </si>
  <si>
    <r>
      <rPr>
        <sz val="7.5"/>
        <rFont val="Verdana"/>
        <family val="2"/>
      </rPr>
      <t>HIPERCOLESTEROLEMIA PURA</t>
    </r>
  </si>
  <si>
    <r>
      <rPr>
        <sz val="7.5"/>
        <rFont val="Verdana"/>
        <family val="2"/>
      </rPr>
      <t>E781</t>
    </r>
  </si>
  <si>
    <r>
      <rPr>
        <sz val="7.5"/>
        <rFont val="Verdana"/>
        <family val="2"/>
      </rPr>
      <t>HIPERGLICERIDEMIA PURA</t>
    </r>
  </si>
  <si>
    <r>
      <rPr>
        <sz val="7.5"/>
        <rFont val="Verdana"/>
        <family val="2"/>
      </rPr>
      <t>E782</t>
    </r>
  </si>
  <si>
    <r>
      <rPr>
        <sz val="7.5"/>
        <rFont val="Verdana"/>
        <family val="2"/>
      </rPr>
      <t>HIPERLIPIDEMIA MIXTA</t>
    </r>
  </si>
  <si>
    <r>
      <rPr>
        <sz val="7.5"/>
        <rFont val="Verdana"/>
        <family val="2"/>
      </rPr>
      <t>E783</t>
    </r>
  </si>
  <si>
    <r>
      <rPr>
        <sz val="7.5"/>
        <rFont val="Verdana"/>
        <family val="2"/>
      </rPr>
      <t>HIPERQUILOMICRONEMIA</t>
    </r>
  </si>
  <si>
    <r>
      <rPr>
        <sz val="7.5"/>
        <rFont val="Verdana"/>
        <family val="2"/>
      </rPr>
      <t>E784</t>
    </r>
  </si>
  <si>
    <r>
      <rPr>
        <sz val="7.5"/>
        <rFont val="Verdana"/>
        <family val="2"/>
      </rPr>
      <t>OTRA HIPERLIPIDEMIA</t>
    </r>
  </si>
  <si>
    <r>
      <rPr>
        <sz val="7.5"/>
        <rFont val="Verdana"/>
        <family val="2"/>
      </rPr>
      <t>E785</t>
    </r>
  </si>
  <si>
    <r>
      <rPr>
        <sz val="7.5"/>
        <rFont val="Verdana"/>
        <family val="2"/>
      </rPr>
      <t>HIPERLIPIDEMIA NO ESPECIFICADA</t>
    </r>
  </si>
  <si>
    <r>
      <rPr>
        <sz val="7.5"/>
        <rFont val="Verdana"/>
        <family val="2"/>
      </rPr>
      <t>E786</t>
    </r>
  </si>
  <si>
    <r>
      <rPr>
        <sz val="7.5"/>
        <rFont val="Verdana"/>
        <family val="2"/>
      </rPr>
      <t>DEFICIENCIA DE LIPOPROTEINAS</t>
    </r>
  </si>
  <si>
    <r>
      <rPr>
        <sz val="7.5"/>
        <rFont val="Verdana"/>
        <family val="2"/>
      </rPr>
      <t>E788</t>
    </r>
  </si>
  <si>
    <r>
      <rPr>
        <sz val="7.5"/>
        <rFont val="Verdana"/>
        <family val="2"/>
      </rPr>
      <t>OTROS TRASTORNOS DEL METABOLISMO DE LAS LIPOPROTEINAS</t>
    </r>
  </si>
  <si>
    <r>
      <rPr>
        <sz val="7.5"/>
        <rFont val="Verdana"/>
        <family val="2"/>
      </rPr>
      <t>E789</t>
    </r>
  </si>
  <si>
    <r>
      <rPr>
        <sz val="7.5"/>
        <rFont val="Verdana"/>
        <family val="2"/>
      </rPr>
      <t>TRASTORNO DEL METABOLISMO DE LAS LIPOPROTEINAS, NO ESPECIFICADO</t>
    </r>
  </si>
  <si>
    <r>
      <rPr>
        <sz val="7.5"/>
        <rFont val="Verdana"/>
        <family val="2"/>
      </rPr>
      <t>E790</t>
    </r>
  </si>
  <si>
    <r>
      <rPr>
        <sz val="7.5"/>
        <rFont val="Verdana"/>
        <family val="2"/>
      </rPr>
      <t xml:space="preserve">HIPERURICEMIA SIN SIGNOS DE
</t>
    </r>
    <r>
      <rPr>
        <sz val="7.5"/>
        <rFont val="Verdana"/>
        <family val="2"/>
      </rPr>
      <t>ARTRITIS INFLAMATORIA Y ENFERMEDAD TOFACEA</t>
    </r>
  </si>
  <si>
    <r>
      <rPr>
        <sz val="7.5"/>
        <rFont val="Verdana"/>
        <family val="2"/>
      </rPr>
      <t>E791</t>
    </r>
  </si>
  <si>
    <r>
      <rPr>
        <sz val="7.5"/>
        <rFont val="Verdana"/>
        <family val="2"/>
      </rPr>
      <t>SINDROME DE LESCH-NYHAN</t>
    </r>
  </si>
  <si>
    <r>
      <rPr>
        <sz val="7.5"/>
        <rFont val="Verdana"/>
        <family val="2"/>
      </rPr>
      <t>E798</t>
    </r>
  </si>
  <si>
    <r>
      <rPr>
        <sz val="7.5"/>
        <rFont val="Verdana"/>
        <family val="2"/>
      </rPr>
      <t xml:space="preserve">OTROS TRASTORNOS DEL
</t>
    </r>
    <r>
      <rPr>
        <sz val="7.5"/>
        <rFont val="Verdana"/>
        <family val="2"/>
      </rPr>
      <t>METABOLISMO DE LAS PURINAS Y DE LAS PIRIMIDINAS</t>
    </r>
  </si>
  <si>
    <r>
      <rPr>
        <sz val="7.5"/>
        <rFont val="Verdana"/>
        <family val="2"/>
      </rPr>
      <t>E799</t>
    </r>
  </si>
  <si>
    <r>
      <rPr>
        <sz val="7.5"/>
        <rFont val="Verdana"/>
        <family val="2"/>
      </rPr>
      <t xml:space="preserve">TRASTORNOS DEL METABOLISMO DE
</t>
    </r>
    <r>
      <rPr>
        <sz val="7.5"/>
        <rFont val="Verdana"/>
        <family val="2"/>
      </rPr>
      <t>LAS PURINAS Y DE LAS PIRIMIDINAS, NO ESPECIFICADO</t>
    </r>
  </si>
  <si>
    <r>
      <rPr>
        <sz val="7.5"/>
        <rFont val="Verdana"/>
        <family val="2"/>
      </rPr>
      <t>E800</t>
    </r>
  </si>
  <si>
    <r>
      <rPr>
        <sz val="7.5"/>
        <rFont val="Verdana"/>
        <family val="2"/>
      </rPr>
      <t xml:space="preserve">PORFIRIA ERITROPOYETICA
</t>
    </r>
    <r>
      <rPr>
        <sz val="7.5"/>
        <rFont val="Verdana"/>
        <family val="2"/>
      </rPr>
      <t>HEREDITARIA</t>
    </r>
  </si>
  <si>
    <r>
      <rPr>
        <sz val="7.5"/>
        <rFont val="Verdana"/>
        <family val="2"/>
      </rPr>
      <t>E801</t>
    </r>
  </si>
  <si>
    <r>
      <rPr>
        <sz val="7.5"/>
        <rFont val="Verdana"/>
        <family val="2"/>
      </rPr>
      <t>PORFIRIA CUTANEA TARDIA</t>
    </r>
  </si>
  <si>
    <r>
      <rPr>
        <sz val="7.5"/>
        <rFont val="Verdana"/>
        <family val="2"/>
      </rPr>
      <t>E802</t>
    </r>
  </si>
  <si>
    <r>
      <rPr>
        <sz val="7.5"/>
        <rFont val="Verdana"/>
        <family val="2"/>
      </rPr>
      <t>OTRAS PORFIRIAS</t>
    </r>
  </si>
  <si>
    <r>
      <rPr>
        <sz val="7.5"/>
        <rFont val="Verdana"/>
        <family val="2"/>
      </rPr>
      <t>E803</t>
    </r>
  </si>
  <si>
    <r>
      <rPr>
        <sz val="7.5"/>
        <rFont val="Verdana"/>
        <family val="2"/>
      </rPr>
      <t>DEFECTOS DE CATALASA Y PEROXIDASA</t>
    </r>
  </si>
  <si>
    <r>
      <rPr>
        <sz val="7.5"/>
        <rFont val="Verdana"/>
        <family val="2"/>
      </rPr>
      <t>E804</t>
    </r>
  </si>
  <si>
    <r>
      <rPr>
        <sz val="7.5"/>
        <rFont val="Verdana"/>
        <family val="2"/>
      </rPr>
      <t>SINDROME DE GILBERT</t>
    </r>
  </si>
  <si>
    <r>
      <rPr>
        <sz val="7.5"/>
        <rFont val="Verdana"/>
        <family val="2"/>
      </rPr>
      <t>E805</t>
    </r>
  </si>
  <si>
    <r>
      <rPr>
        <sz val="7.5"/>
        <rFont val="Verdana"/>
        <family val="2"/>
      </rPr>
      <t>SINDROME DE CRIGLER-NAJJAR</t>
    </r>
  </si>
  <si>
    <r>
      <rPr>
        <sz val="7.5"/>
        <rFont val="Verdana"/>
        <family val="2"/>
      </rPr>
      <t>E806</t>
    </r>
  </si>
  <si>
    <r>
      <rPr>
        <sz val="7.5"/>
        <rFont val="Verdana"/>
        <family val="2"/>
      </rPr>
      <t xml:space="preserve">OTROS TRASTORNOS DEL
</t>
    </r>
    <r>
      <rPr>
        <sz val="7.5"/>
        <rFont val="Verdana"/>
        <family val="2"/>
      </rPr>
      <t>METABOLISMO DE LA BILIRRUBINA</t>
    </r>
  </si>
  <si>
    <r>
      <rPr>
        <sz val="7.5"/>
        <rFont val="Verdana"/>
        <family val="2"/>
      </rPr>
      <t>E807</t>
    </r>
  </si>
  <si>
    <r>
      <rPr>
        <sz val="7.5"/>
        <rFont val="Verdana"/>
        <family val="2"/>
      </rPr>
      <t>TRASTORNOS DEL METABOLISMO DE LA BILIRRUBINA, NO ESPECIFICADO</t>
    </r>
  </si>
  <si>
    <r>
      <rPr>
        <sz val="7.5"/>
        <rFont val="Verdana"/>
        <family val="2"/>
      </rPr>
      <t>E830</t>
    </r>
  </si>
  <si>
    <r>
      <rPr>
        <sz val="7.5"/>
        <rFont val="Verdana"/>
        <family val="2"/>
      </rPr>
      <t xml:space="preserve">TRASTORNOS DEL METABOLISMO DEL
</t>
    </r>
    <r>
      <rPr>
        <sz val="7.5"/>
        <rFont val="Verdana"/>
        <family val="2"/>
      </rPr>
      <t>COBRE</t>
    </r>
  </si>
  <si>
    <r>
      <rPr>
        <sz val="7.5"/>
        <rFont val="Verdana"/>
        <family val="2"/>
      </rPr>
      <t>E831</t>
    </r>
  </si>
  <si>
    <r>
      <rPr>
        <sz val="7.5"/>
        <rFont val="Verdana"/>
        <family val="2"/>
      </rPr>
      <t xml:space="preserve">TRASTORNOS DEL METABOLISMO DEL
</t>
    </r>
    <r>
      <rPr>
        <sz val="7.5"/>
        <rFont val="Verdana"/>
        <family val="2"/>
      </rPr>
      <t>HIERRO</t>
    </r>
  </si>
  <si>
    <r>
      <rPr>
        <sz val="7.5"/>
        <rFont val="Verdana"/>
        <family val="2"/>
      </rPr>
      <t>E832</t>
    </r>
  </si>
  <si>
    <r>
      <rPr>
        <sz val="7.5"/>
        <rFont val="Verdana"/>
        <family val="2"/>
      </rPr>
      <t xml:space="preserve">TRASTORNOS DEL METABOLISMO DEL
</t>
    </r>
    <r>
      <rPr>
        <sz val="7.5"/>
        <rFont val="Verdana"/>
        <family val="2"/>
      </rPr>
      <t>ZINC</t>
    </r>
  </si>
  <si>
    <r>
      <rPr>
        <sz val="7.5"/>
        <rFont val="Verdana"/>
        <family val="2"/>
      </rPr>
      <t>E833</t>
    </r>
  </si>
  <si>
    <r>
      <rPr>
        <sz val="7.5"/>
        <rFont val="Verdana"/>
        <family val="2"/>
      </rPr>
      <t xml:space="preserve">TRASTORNOS DEL METABOLISMO DEL
</t>
    </r>
    <r>
      <rPr>
        <sz val="7.5"/>
        <rFont val="Verdana"/>
        <family val="2"/>
      </rPr>
      <t>FOSFORO</t>
    </r>
  </si>
  <si>
    <r>
      <rPr>
        <sz val="7.5"/>
        <rFont val="Verdana"/>
        <family val="2"/>
      </rPr>
      <t>E834</t>
    </r>
  </si>
  <si>
    <r>
      <rPr>
        <sz val="7.5"/>
        <rFont val="Verdana"/>
        <family val="2"/>
      </rPr>
      <t xml:space="preserve">TRASTORNOS DEL METABOLISMO DEL
</t>
    </r>
    <r>
      <rPr>
        <sz val="7.5"/>
        <rFont val="Verdana"/>
        <family val="2"/>
      </rPr>
      <t>MAGNESIO</t>
    </r>
  </si>
  <si>
    <r>
      <rPr>
        <sz val="7.5"/>
        <rFont val="Verdana"/>
        <family val="2"/>
      </rPr>
      <t>E835</t>
    </r>
  </si>
  <si>
    <r>
      <rPr>
        <sz val="7.5"/>
        <rFont val="Verdana"/>
        <family val="2"/>
      </rPr>
      <t xml:space="preserve">TRASTORNOS DEL METABOLISMO DEL
</t>
    </r>
    <r>
      <rPr>
        <sz val="7.5"/>
        <rFont val="Verdana"/>
        <family val="2"/>
      </rPr>
      <t>CALCIO</t>
    </r>
  </si>
  <si>
    <r>
      <rPr>
        <sz val="7.5"/>
        <rFont val="Verdana"/>
        <family val="2"/>
      </rPr>
      <t>E838</t>
    </r>
  </si>
  <si>
    <r>
      <rPr>
        <sz val="7.5"/>
        <rFont val="Verdana"/>
        <family val="2"/>
      </rPr>
      <t xml:space="preserve">OTROS TRASTORNOS DEL
</t>
    </r>
    <r>
      <rPr>
        <sz val="7.5"/>
        <rFont val="Verdana"/>
        <family val="2"/>
      </rPr>
      <t>METABOLISMO DE LOS MINERALES</t>
    </r>
  </si>
  <si>
    <r>
      <rPr>
        <sz val="7.5"/>
        <rFont val="Verdana"/>
        <family val="2"/>
      </rPr>
      <t>E839</t>
    </r>
  </si>
  <si>
    <r>
      <rPr>
        <sz val="7.5"/>
        <rFont val="Verdana"/>
        <family val="2"/>
      </rPr>
      <t>TRASTORNO DEL METABOLISMO DE LOS MINERALES, NO ESPECIFICADO</t>
    </r>
  </si>
  <si>
    <r>
      <rPr>
        <sz val="7.5"/>
        <rFont val="Verdana"/>
        <family val="2"/>
      </rPr>
      <t>E840</t>
    </r>
  </si>
  <si>
    <r>
      <rPr>
        <sz val="7.5"/>
        <rFont val="Verdana"/>
        <family val="2"/>
      </rPr>
      <t xml:space="preserve">FIBROSIS QUISTICA CON
</t>
    </r>
    <r>
      <rPr>
        <sz val="7.5"/>
        <rFont val="Verdana"/>
        <family val="2"/>
      </rPr>
      <t>MANIFESTACIONES PULMONARES</t>
    </r>
  </si>
  <si>
    <r>
      <rPr>
        <sz val="7.5"/>
        <rFont val="Verdana"/>
        <family val="2"/>
      </rPr>
      <t>E841</t>
    </r>
  </si>
  <si>
    <r>
      <rPr>
        <sz val="7.5"/>
        <rFont val="Verdana"/>
        <family val="2"/>
      </rPr>
      <t xml:space="preserve">FIBROSIS QUISTICA CON
</t>
    </r>
    <r>
      <rPr>
        <sz val="7.5"/>
        <rFont val="Verdana"/>
        <family val="2"/>
      </rPr>
      <t>MANIFESTACIONES INTESTINALES</t>
    </r>
  </si>
  <si>
    <r>
      <rPr>
        <sz val="7.5"/>
        <rFont val="Verdana"/>
        <family val="2"/>
      </rPr>
      <t>E848</t>
    </r>
  </si>
  <si>
    <r>
      <rPr>
        <sz val="7.5"/>
        <rFont val="Verdana"/>
        <family val="2"/>
      </rPr>
      <t xml:space="preserve">FIBROSIS QUISTICA CON OTRAS
</t>
    </r>
    <r>
      <rPr>
        <sz val="7.5"/>
        <rFont val="Verdana"/>
        <family val="2"/>
      </rPr>
      <t>MANIFESTACIONES</t>
    </r>
  </si>
  <si>
    <r>
      <rPr>
        <sz val="7.5"/>
        <rFont val="Verdana"/>
        <family val="2"/>
      </rPr>
      <t>E849</t>
    </r>
  </si>
  <si>
    <r>
      <rPr>
        <sz val="7.5"/>
        <rFont val="Verdana"/>
        <family val="2"/>
      </rPr>
      <t xml:space="preserve">FIBROSIS QUISTICA,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</si>
  <si>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E850</t>
    </r>
  </si>
  <si>
    <r>
      <rPr>
        <sz val="7.5"/>
        <rFont val="Verdana"/>
        <family val="2"/>
      </rPr>
      <t xml:space="preserve">AMILOIDOSIS HEREDOFAMILIAR NO
</t>
    </r>
    <r>
      <rPr>
        <sz val="7.5"/>
        <rFont val="Verdana"/>
        <family val="2"/>
      </rPr>
      <t>NEUROPATICA</t>
    </r>
  </si>
  <si>
    <r>
      <rPr>
        <sz val="7.5"/>
        <rFont val="Verdana"/>
        <family val="2"/>
      </rPr>
      <t>E851</t>
    </r>
  </si>
  <si>
    <r>
      <rPr>
        <sz val="7.5"/>
        <rFont val="Verdana"/>
        <family val="2"/>
      </rPr>
      <t xml:space="preserve">AMILOIDOSIS HEREDOFAMILIAR
</t>
    </r>
    <r>
      <rPr>
        <sz val="7.5"/>
        <rFont val="Verdana"/>
        <family val="2"/>
      </rPr>
      <t>NEUROPATICA</t>
    </r>
  </si>
  <si>
    <r>
      <rPr>
        <sz val="7.5"/>
        <rFont val="Verdana"/>
        <family val="2"/>
      </rPr>
      <t>E852</t>
    </r>
  </si>
  <si>
    <r>
      <rPr>
        <sz val="7.5"/>
        <rFont val="Verdana"/>
        <family val="2"/>
      </rPr>
      <t xml:space="preserve">AMILOIDOSIS HEREDOFAMILIAR,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</si>
  <si>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E853</t>
    </r>
  </si>
  <si>
    <r>
      <rPr>
        <sz val="7.5"/>
        <rFont val="Verdana"/>
        <family val="2"/>
      </rPr>
      <t>AMILOIDOSIS SISTEMICA SECUNDARIA</t>
    </r>
  </si>
  <si>
    <r>
      <rPr>
        <sz val="7.5"/>
        <rFont val="Verdana"/>
        <family val="2"/>
      </rPr>
      <t>E854</t>
    </r>
  </si>
  <si>
    <r>
      <rPr>
        <sz val="7.5"/>
        <rFont val="Verdana"/>
        <family val="2"/>
      </rPr>
      <t>AMILOIDOSIS LIMITADA A UN ORGANO</t>
    </r>
  </si>
  <si>
    <r>
      <rPr>
        <sz val="7.5"/>
        <rFont val="Verdana"/>
        <family val="2"/>
      </rPr>
      <t>E858</t>
    </r>
  </si>
  <si>
    <r>
      <rPr>
        <sz val="7.5"/>
        <rFont val="Verdana"/>
        <family val="2"/>
      </rPr>
      <t>OTRAS AMILOIDOSIS</t>
    </r>
  </si>
  <si>
    <r>
      <rPr>
        <sz val="7.5"/>
        <rFont val="Verdana"/>
        <family val="2"/>
      </rPr>
      <t>E859</t>
    </r>
  </si>
  <si>
    <r>
      <rPr>
        <sz val="7.5"/>
        <rFont val="Verdana"/>
        <family val="2"/>
      </rPr>
      <t>AMILOIDOSIS, NO ESPECIFICADA</t>
    </r>
  </si>
  <si>
    <r>
      <rPr>
        <sz val="7.5"/>
        <rFont val="Verdana"/>
        <family val="2"/>
      </rPr>
      <t>E86X</t>
    </r>
  </si>
  <si>
    <r>
      <rPr>
        <sz val="7.5"/>
        <rFont val="Verdana"/>
        <family val="2"/>
      </rPr>
      <t>DEPLECION DEL VOLUMEN</t>
    </r>
  </si>
  <si>
    <r>
      <rPr>
        <sz val="7.5"/>
        <rFont val="Verdana"/>
        <family val="2"/>
      </rPr>
      <t>E870</t>
    </r>
  </si>
  <si>
    <r>
      <rPr>
        <sz val="7.5"/>
        <rFont val="Verdana"/>
        <family val="2"/>
      </rPr>
      <t>HIPEROSMOLARIDAD E HIPERNATREMIA</t>
    </r>
  </si>
  <si>
    <r>
      <rPr>
        <sz val="7.5"/>
        <rFont val="Verdana"/>
        <family val="2"/>
      </rPr>
      <t>E871</t>
    </r>
  </si>
  <si>
    <r>
      <rPr>
        <sz val="7.5"/>
        <rFont val="Verdana"/>
        <family val="2"/>
      </rPr>
      <t>HIPOSMOLARIDAD E HIPERNATREMIA</t>
    </r>
  </si>
  <si>
    <r>
      <rPr>
        <sz val="7.5"/>
        <rFont val="Verdana"/>
        <family val="2"/>
      </rPr>
      <t>E872</t>
    </r>
  </si>
  <si>
    <r>
      <rPr>
        <sz val="7.5"/>
        <rFont val="Verdana"/>
        <family val="2"/>
      </rPr>
      <t>ACIDOSIS</t>
    </r>
  </si>
  <si>
    <r>
      <rPr>
        <sz val="7.5"/>
        <rFont val="Verdana"/>
        <family val="2"/>
      </rPr>
      <t>E873</t>
    </r>
  </si>
  <si>
    <r>
      <rPr>
        <sz val="7.5"/>
        <rFont val="Verdana"/>
        <family val="2"/>
      </rPr>
      <t>ALCALOSIS</t>
    </r>
  </si>
  <si>
    <r>
      <rPr>
        <sz val="7.5"/>
        <rFont val="Verdana"/>
        <family val="2"/>
      </rPr>
      <t>E874</t>
    </r>
  </si>
  <si>
    <r>
      <rPr>
        <sz val="7.5"/>
        <rFont val="Verdana"/>
        <family val="2"/>
      </rPr>
      <t xml:space="preserve">TRASTORNOS MIXTOS DEL BALANCE
</t>
    </r>
    <r>
      <rPr>
        <sz val="7.5"/>
        <rFont val="Verdana"/>
        <family val="2"/>
      </rPr>
      <t>ACIDO-BASICO</t>
    </r>
  </si>
  <si>
    <r>
      <rPr>
        <sz val="7.5"/>
        <rFont val="Verdana"/>
        <family val="2"/>
      </rPr>
      <t>E875</t>
    </r>
  </si>
  <si>
    <r>
      <rPr>
        <sz val="7.5"/>
        <rFont val="Verdana"/>
        <family val="2"/>
      </rPr>
      <t>HIPERPOTASEMIA</t>
    </r>
  </si>
  <si>
    <r>
      <rPr>
        <sz val="7.5"/>
        <rFont val="Verdana"/>
        <family val="2"/>
      </rPr>
      <t>E876</t>
    </r>
  </si>
  <si>
    <r>
      <rPr>
        <sz val="7.5"/>
        <rFont val="Verdana"/>
        <family val="2"/>
      </rPr>
      <t>HIPOPOTASMIA</t>
    </r>
  </si>
  <si>
    <r>
      <rPr>
        <sz val="7.5"/>
        <rFont val="Verdana"/>
        <family val="2"/>
      </rPr>
      <t>E877</t>
    </r>
  </si>
  <si>
    <r>
      <rPr>
        <sz val="7.5"/>
        <rFont val="Verdana"/>
        <family val="2"/>
      </rPr>
      <t>SOBRECARGA DE LIQUIDOS</t>
    </r>
  </si>
  <si>
    <r>
      <rPr>
        <sz val="7.5"/>
        <rFont val="Verdana"/>
        <family val="2"/>
      </rPr>
      <t>E878</t>
    </r>
  </si>
  <si>
    <r>
      <rPr>
        <sz val="7.5"/>
        <rFont val="Verdana"/>
        <family val="2"/>
      </rPr>
      <t xml:space="preserve">OTROS TRASTORNOS DEL EQUILIBRIO
</t>
    </r>
    <r>
      <rPr>
        <sz val="7.5"/>
        <rFont val="Verdana"/>
        <family val="2"/>
      </rPr>
      <t>DE LOS ELECTROLITOS Y DE LOS LIQUIDOS, NO CLASIFICADOS EN OTRA PARTE</t>
    </r>
  </si>
  <si>
    <r>
      <rPr>
        <sz val="7.5"/>
        <rFont val="Verdana"/>
        <family val="2"/>
      </rPr>
      <t>E880</t>
    </r>
  </si>
  <si>
    <r>
      <rPr>
        <sz val="7.5"/>
        <rFont val="Verdana"/>
        <family val="2"/>
      </rPr>
      <t xml:space="preserve">TRASTORNOS DEL METABOLISMO DE
</t>
    </r>
    <r>
      <rPr>
        <sz val="7.5"/>
        <rFont val="Verdana"/>
        <family val="2"/>
      </rPr>
      <t>LAS PROTEINAS PLASMATICAS, NO CLASIFICADOS EN OTRA PARTE</t>
    </r>
  </si>
  <si>
    <r>
      <rPr>
        <sz val="7.5"/>
        <rFont val="Verdana"/>
        <family val="2"/>
      </rPr>
      <t>E881</t>
    </r>
  </si>
  <si>
    <r>
      <rPr>
        <sz val="7.5"/>
        <rFont val="Verdana"/>
        <family val="2"/>
      </rPr>
      <t xml:space="preserve">LIPODISTROFIA,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</si>
  <si>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E882</t>
    </r>
  </si>
  <si>
    <r>
      <rPr>
        <sz val="7.5"/>
        <rFont val="Verdana"/>
        <family val="2"/>
      </rPr>
      <t xml:space="preserve">LIPOMATOSIS,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</si>
  <si>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E888</t>
    </r>
  </si>
  <si>
    <r>
      <rPr>
        <sz val="7.5"/>
        <rFont val="Verdana"/>
        <family val="2"/>
      </rPr>
      <t>OTROS TRASTORNOS ESPECIFICADOS DEL METABOLISMO</t>
    </r>
  </si>
  <si>
    <r>
      <rPr>
        <sz val="7.5"/>
        <rFont val="Verdana"/>
        <family val="2"/>
      </rPr>
      <t>E889</t>
    </r>
  </si>
  <si>
    <r>
      <rPr>
        <sz val="7.5"/>
        <rFont val="Verdana"/>
        <family val="2"/>
      </rPr>
      <t xml:space="preserve">TRASTORNO METABOLICO,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</si>
  <si>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E890</t>
    </r>
  </si>
  <si>
    <r>
      <rPr>
        <sz val="7.5"/>
        <rFont val="Verdana"/>
        <family val="2"/>
      </rPr>
      <t xml:space="preserve">HIPOTIROIDISMO CONSECUTIVO A
</t>
    </r>
    <r>
      <rPr>
        <sz val="7.5"/>
        <rFont val="Verdana"/>
        <family val="2"/>
      </rPr>
      <t>PROCEDIMIENTOS</t>
    </r>
  </si>
  <si>
    <r>
      <rPr>
        <sz val="7.5"/>
        <rFont val="Verdana"/>
        <family val="2"/>
      </rPr>
      <t>E891</t>
    </r>
  </si>
  <si>
    <r>
      <rPr>
        <sz val="7.5"/>
        <rFont val="Verdana"/>
        <family val="2"/>
      </rPr>
      <t xml:space="preserve">HIPOINSULINEMIA CONSECUTIVA A
</t>
    </r>
    <r>
      <rPr>
        <sz val="7.5"/>
        <rFont val="Verdana"/>
        <family val="2"/>
      </rPr>
      <t>PROCEDIMIENTOS</t>
    </r>
  </si>
  <si>
    <r>
      <rPr>
        <sz val="7.5"/>
        <rFont val="Verdana"/>
        <family val="2"/>
      </rPr>
      <t>E892</t>
    </r>
  </si>
  <si>
    <r>
      <rPr>
        <sz val="7.5"/>
        <rFont val="Verdana"/>
        <family val="2"/>
      </rPr>
      <t>HIPOPARATIROIDISMO CONSECUTIVO A PROCEDIMIENTOS</t>
    </r>
  </si>
  <si>
    <r>
      <rPr>
        <sz val="7.5"/>
        <rFont val="Verdana"/>
        <family val="2"/>
      </rPr>
      <t>E893</t>
    </r>
  </si>
  <si>
    <r>
      <rPr>
        <sz val="7.5"/>
        <rFont val="Verdana"/>
        <family val="2"/>
      </rPr>
      <t xml:space="preserve">HIPOPITUITARISMO CONSECUTIVO A
</t>
    </r>
    <r>
      <rPr>
        <sz val="7.5"/>
        <rFont val="Verdana"/>
        <family val="2"/>
      </rPr>
      <t>PROCEDIMIENTOS</t>
    </r>
  </si>
  <si>
    <r>
      <rPr>
        <sz val="7.5"/>
        <rFont val="Verdana"/>
        <family val="2"/>
      </rPr>
      <t>E894</t>
    </r>
  </si>
  <si>
    <r>
      <rPr>
        <sz val="7.5"/>
        <rFont val="Verdana"/>
        <family val="2"/>
      </rPr>
      <t xml:space="preserve">INSUFICIENCIA OVARICA CONSECUTIVA
</t>
    </r>
    <r>
      <rPr>
        <sz val="7.5"/>
        <rFont val="Verdana"/>
        <family val="2"/>
      </rPr>
      <t>A PROCEDIMIENTOS</t>
    </r>
  </si>
  <si>
    <r>
      <rPr>
        <sz val="7.5"/>
        <rFont val="Verdana"/>
        <family val="2"/>
      </rPr>
      <t>E895</t>
    </r>
  </si>
  <si>
    <r>
      <rPr>
        <sz val="7.5"/>
        <rFont val="Verdana"/>
        <family val="2"/>
      </rPr>
      <t xml:space="preserve">HIPOFUNCION TESTICULAR
</t>
    </r>
    <r>
      <rPr>
        <sz val="7.5"/>
        <rFont val="Verdana"/>
        <family val="2"/>
      </rPr>
      <t>CONSECUTIVA A PROCEDIMIENTOS</t>
    </r>
  </si>
  <si>
    <r>
      <rPr>
        <sz val="7.5"/>
        <rFont val="Verdana"/>
        <family val="2"/>
      </rPr>
      <t>E896</t>
    </r>
  </si>
  <si>
    <r>
      <rPr>
        <sz val="7.5"/>
        <rFont val="Verdana"/>
        <family val="2"/>
      </rPr>
      <t xml:space="preserve">HIPOFUNCION ADRENOCORTICAL
</t>
    </r>
    <r>
      <rPr>
        <sz val="7.5"/>
        <rFont val="Verdana"/>
        <family val="2"/>
      </rPr>
      <t>[MEDULA SUPRARRENAL] CONSECUTIVA A PROCEDIMIENTOS</t>
    </r>
  </si>
  <si>
    <r>
      <rPr>
        <sz val="7.5"/>
        <rFont val="Verdana"/>
        <family val="2"/>
      </rPr>
      <t>E898</t>
    </r>
  </si>
  <si>
    <r>
      <rPr>
        <sz val="7.5"/>
        <rFont val="Verdana"/>
        <family val="2"/>
      </rPr>
      <t>OTROS TRASTORNOS METABOLICOS Y ENDOCRINOS CONSECUTIVO A PROCEDIMIENTOS</t>
    </r>
  </si>
  <si>
    <r>
      <rPr>
        <sz val="7.5"/>
        <rFont val="Verdana"/>
        <family val="2"/>
      </rPr>
      <t>E899</t>
    </r>
  </si>
  <si>
    <r>
      <rPr>
        <sz val="7.5"/>
        <rFont val="Verdana"/>
        <family val="2"/>
      </rPr>
      <t>TRASTORNO ENDOCRINO Y METABOLICO CONSECUTIVO A PROCEDIMIENTOS, NO ESPECIFICADO</t>
    </r>
  </si>
  <si>
    <r>
      <rPr>
        <sz val="7.5"/>
        <rFont val="Verdana"/>
        <family val="2"/>
      </rPr>
      <t>E90X</t>
    </r>
  </si>
  <si>
    <r>
      <rPr>
        <sz val="7.5"/>
        <rFont val="Verdana"/>
        <family val="2"/>
      </rPr>
      <t xml:space="preserve">TRASTORNOS NUTRICIONALES Y
</t>
    </r>
    <r>
      <rPr>
        <sz val="7.5"/>
        <rFont val="Verdana"/>
        <family val="2"/>
      </rPr>
      <t>METABOLICOS EN ENFERMEDADES CLASIFICADAS EN OTRA PARTE</t>
    </r>
  </si>
  <si>
    <r>
      <rPr>
        <sz val="7.5"/>
        <rFont val="Verdana"/>
        <family val="2"/>
      </rPr>
      <t>F000</t>
    </r>
  </si>
  <si>
    <r>
      <rPr>
        <sz val="7.5"/>
        <rFont val="Verdana"/>
        <family val="2"/>
      </rPr>
      <t xml:space="preserve">DEMENCIA EN LA ENFERMEDAD DE
</t>
    </r>
    <r>
      <rPr>
        <sz val="7.5"/>
        <rFont val="Verdana"/>
        <family val="2"/>
      </rPr>
      <t>ALZHEIMER, DE COMIENZO TEMPRANO (G30.0†)</t>
    </r>
  </si>
  <si>
    <r>
      <rPr>
        <sz val="7.5"/>
        <rFont val="Verdana"/>
        <family val="2"/>
      </rPr>
      <t>F001</t>
    </r>
  </si>
  <si>
    <r>
      <rPr>
        <sz val="7.5"/>
        <rFont val="Verdana"/>
        <family val="2"/>
      </rPr>
      <t xml:space="preserve">DEMENCIA EN LA ENFERMEDAD DE
</t>
    </r>
    <r>
      <rPr>
        <sz val="7.5"/>
        <rFont val="Verdana"/>
        <family val="2"/>
      </rPr>
      <t>ALZHEIMER, DE COMIENZO TARDIO (G30.1†)</t>
    </r>
  </si>
  <si>
    <r>
      <rPr>
        <sz val="7.5"/>
        <rFont val="Verdana"/>
        <family val="2"/>
      </rPr>
      <t>F002</t>
    </r>
  </si>
  <si>
    <r>
      <rPr>
        <sz val="7.5"/>
        <rFont val="Verdana"/>
        <family val="2"/>
      </rPr>
      <t xml:space="preserve">DEMENCIA EN LA ENFERMEDAD DE
</t>
    </r>
    <r>
      <rPr>
        <sz val="7.5"/>
        <rFont val="Verdana"/>
        <family val="2"/>
      </rPr>
      <t>ALZHEIMER, ATIPICA O DE TIPO MIXTO (G30.8†)</t>
    </r>
  </si>
  <si>
    <r>
      <rPr>
        <sz val="7.5"/>
        <rFont val="Verdana"/>
        <family val="2"/>
      </rPr>
      <t>F009</t>
    </r>
  </si>
  <si>
    <r>
      <rPr>
        <sz val="7.5"/>
        <rFont val="Verdana"/>
        <family val="2"/>
      </rPr>
      <t>DEMENCIA EN LA ENFERMEDAD DE ALZHEIMER, NO ESPECIFICADA (G30.9†)</t>
    </r>
  </si>
  <si>
    <r>
      <rPr>
        <sz val="7.5"/>
        <rFont val="Verdana"/>
        <family val="2"/>
      </rPr>
      <t>F010</t>
    </r>
  </si>
  <si>
    <r>
      <rPr>
        <sz val="7.5"/>
        <rFont val="Verdana"/>
        <family val="2"/>
      </rPr>
      <t xml:space="preserve">DEMENCIA VASCULAR DE COMIENZO
</t>
    </r>
    <r>
      <rPr>
        <sz val="7.5"/>
        <rFont val="Verdana"/>
        <family val="2"/>
      </rPr>
      <t>AGUDO</t>
    </r>
  </si>
  <si>
    <r>
      <rPr>
        <sz val="7.5"/>
        <rFont val="Verdana"/>
        <family val="2"/>
      </rPr>
      <t>F011</t>
    </r>
  </si>
  <si>
    <r>
      <rPr>
        <sz val="7.5"/>
        <rFont val="Verdana"/>
        <family val="2"/>
      </rPr>
      <t xml:space="preserve">DEMENCIA VASCULAR POR INFARTOS
</t>
    </r>
    <r>
      <rPr>
        <sz val="7.5"/>
        <rFont val="Verdana"/>
        <family val="2"/>
      </rPr>
      <t>MULTIPLES</t>
    </r>
  </si>
  <si>
    <r>
      <rPr>
        <sz val="7.5"/>
        <rFont val="Verdana"/>
        <family val="2"/>
      </rPr>
      <t>F012</t>
    </r>
  </si>
  <si>
    <r>
      <rPr>
        <sz val="7.5"/>
        <rFont val="Verdana"/>
        <family val="2"/>
      </rPr>
      <t>DEMENCIA VASCULAR SUBCORTICAL</t>
    </r>
  </si>
  <si>
    <r>
      <rPr>
        <sz val="7.5"/>
        <rFont val="Verdana"/>
        <family val="2"/>
      </rPr>
      <t>F013</t>
    </r>
  </si>
  <si>
    <r>
      <rPr>
        <sz val="7.5"/>
        <rFont val="Verdana"/>
        <family val="2"/>
      </rPr>
      <t xml:space="preserve">DEMENCIA VASCULAR MIXTA, CORTICAL
</t>
    </r>
    <r>
      <rPr>
        <sz val="7.5"/>
        <rFont val="Verdana"/>
        <family val="2"/>
      </rPr>
      <t>Y SUBCORTICAL</t>
    </r>
  </si>
  <si>
    <r>
      <rPr>
        <sz val="7.5"/>
        <rFont val="Verdana"/>
        <family val="2"/>
      </rPr>
      <t>F018</t>
    </r>
  </si>
  <si>
    <r>
      <rPr>
        <sz val="7.5"/>
        <rFont val="Verdana"/>
        <family val="2"/>
      </rPr>
      <t>OTRAS DEMENCIAS VASCULARES</t>
    </r>
  </si>
  <si>
    <r>
      <rPr>
        <sz val="7.5"/>
        <rFont val="Verdana"/>
        <family val="2"/>
      </rPr>
      <t>F019</t>
    </r>
  </si>
  <si>
    <r>
      <rPr>
        <sz val="7.5"/>
        <rFont val="Verdana"/>
        <family val="2"/>
      </rPr>
      <t xml:space="preserve">DEMENCIA VASCULAR,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</si>
  <si>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F020</t>
    </r>
  </si>
  <si>
    <r>
      <rPr>
        <sz val="7.5"/>
        <rFont val="Verdana"/>
        <family val="2"/>
      </rPr>
      <t xml:space="preserve">DEMENCIA EN LA ENFERMEDAD DE PICK
</t>
    </r>
    <r>
      <rPr>
        <sz val="7.5"/>
        <rFont val="Verdana"/>
        <family val="2"/>
      </rPr>
      <t>(G31.0†)</t>
    </r>
  </si>
  <si>
    <r>
      <rPr>
        <sz val="7.5"/>
        <rFont val="Verdana"/>
        <family val="2"/>
      </rPr>
      <t>F021</t>
    </r>
  </si>
  <si>
    <r>
      <rPr>
        <sz val="7.5"/>
        <rFont val="Verdana"/>
        <family val="2"/>
      </rPr>
      <t xml:space="preserve">DEMENCIA EN LA ENFERMEDAD DE
</t>
    </r>
    <r>
      <rPr>
        <sz val="7.5"/>
        <rFont val="Verdana"/>
        <family val="2"/>
      </rPr>
      <t>CREUTZFELDT-JAKOB (A81.0†)</t>
    </r>
  </si>
  <si>
    <r>
      <rPr>
        <sz val="7.5"/>
        <rFont val="Verdana"/>
        <family val="2"/>
      </rPr>
      <t>F022</t>
    </r>
  </si>
  <si>
    <r>
      <rPr>
        <sz val="7.5"/>
        <rFont val="Verdana"/>
        <family val="2"/>
      </rPr>
      <t xml:space="preserve">DEMENCIA EN LA ENFERMEDAD DE
</t>
    </r>
    <r>
      <rPr>
        <sz val="7.5"/>
        <rFont val="Verdana"/>
        <family val="2"/>
      </rPr>
      <t>HUNTINGTON (G10†)</t>
    </r>
  </si>
  <si>
    <r>
      <rPr>
        <sz val="7.5"/>
        <rFont val="Verdana"/>
        <family val="2"/>
      </rPr>
      <t>F023</t>
    </r>
  </si>
  <si>
    <r>
      <rPr>
        <sz val="7.5"/>
        <rFont val="Verdana"/>
        <family val="2"/>
      </rPr>
      <t xml:space="preserve">DEMENCIA EN LA ENFERMEDAD DE
</t>
    </r>
    <r>
      <rPr>
        <sz val="7.5"/>
        <rFont val="Verdana"/>
        <family val="2"/>
      </rPr>
      <t>PARKINSON (G20†)</t>
    </r>
  </si>
  <si>
    <r>
      <rPr>
        <sz val="7.5"/>
        <rFont val="Verdana"/>
        <family val="2"/>
      </rPr>
      <t>F024</t>
    </r>
  </si>
  <si>
    <r>
      <rPr>
        <sz val="7.5"/>
        <rFont val="Verdana"/>
        <family val="2"/>
      </rPr>
      <t xml:space="preserve">DEMENCIA EN LA ENFERMEDAD POR
</t>
    </r>
    <r>
      <rPr>
        <sz val="7.5"/>
        <rFont val="Verdana"/>
        <family val="2"/>
      </rPr>
      <t>VIRUS DE LA INMUNODEFICIENCIA HUMANA [VIH] (B22.0†)</t>
    </r>
  </si>
  <si>
    <r>
      <rPr>
        <sz val="7.5"/>
        <rFont val="Verdana"/>
        <family val="2"/>
      </rPr>
      <t>F028</t>
    </r>
  </si>
  <si>
    <r>
      <rPr>
        <sz val="7.5"/>
        <rFont val="Verdana"/>
        <family val="2"/>
      </rPr>
      <t xml:space="preserve">DEMENCIA EN OTRAS ENFERMEDADES
</t>
    </r>
    <r>
      <rPr>
        <sz val="7.5"/>
        <rFont val="Verdana"/>
        <family val="2"/>
      </rPr>
      <t>ESPECIFICADAS CLASIFICADAS EN OTRA PARTE</t>
    </r>
  </si>
  <si>
    <r>
      <rPr>
        <sz val="7.5"/>
        <rFont val="Verdana"/>
        <family val="2"/>
      </rPr>
      <t>F03X</t>
    </r>
  </si>
  <si>
    <r>
      <rPr>
        <sz val="7.5"/>
        <rFont val="Verdana"/>
        <family val="2"/>
      </rPr>
      <t>DEMENCIA , NO ESPECIFICADA</t>
    </r>
  </si>
  <si>
    <r>
      <rPr>
        <sz val="7.5"/>
        <rFont val="Verdana"/>
        <family val="2"/>
      </rPr>
      <t>F04X</t>
    </r>
  </si>
  <si>
    <r>
      <rPr>
        <sz val="7.5"/>
        <rFont val="Verdana"/>
        <family val="2"/>
      </rPr>
      <t>SINDROME AMNESICO ORGANICO, NO INDUCIDO POR ACOHOL O POR OTRAS SUSTANCIAS PSICOACTIVAS</t>
    </r>
  </si>
  <si>
    <r>
      <rPr>
        <sz val="7.5"/>
        <rFont val="Verdana"/>
        <family val="2"/>
      </rPr>
      <t>F050</t>
    </r>
  </si>
  <si>
    <r>
      <rPr>
        <sz val="7.5"/>
        <rFont val="Verdana"/>
        <family val="2"/>
      </rPr>
      <t>DELIRIO NO SUPERPUESTO A UN CUADRO DE DEMENCIA, ASI DESCRITO</t>
    </r>
  </si>
  <si>
    <r>
      <rPr>
        <sz val="7.5"/>
        <rFont val="Verdana"/>
        <family val="2"/>
      </rPr>
      <t>F051</t>
    </r>
  </si>
  <si>
    <r>
      <rPr>
        <sz val="7.5"/>
        <rFont val="Verdana"/>
        <family val="2"/>
      </rPr>
      <t xml:space="preserve">DELIRIO SUPERPUESTO A UN CUADRO
</t>
    </r>
    <r>
      <rPr>
        <sz val="7.5"/>
        <rFont val="Verdana"/>
        <family val="2"/>
      </rPr>
      <t>DE DEMENCIA</t>
    </r>
  </si>
  <si>
    <r>
      <rPr>
        <sz val="7.5"/>
        <rFont val="Verdana"/>
        <family val="2"/>
      </rPr>
      <t>F058</t>
    </r>
  </si>
  <si>
    <r>
      <rPr>
        <sz val="7.5"/>
        <rFont val="Verdana"/>
        <family val="2"/>
      </rPr>
      <t>OTROS DELIRIOS</t>
    </r>
  </si>
  <si>
    <r>
      <rPr>
        <sz val="7.5"/>
        <rFont val="Verdana"/>
        <family val="2"/>
      </rPr>
      <t>F059</t>
    </r>
  </si>
  <si>
    <r>
      <rPr>
        <sz val="7.5"/>
        <rFont val="Verdana"/>
        <family val="2"/>
      </rPr>
      <t>DELIRIO, NO ESPECIFICADO</t>
    </r>
  </si>
  <si>
    <r>
      <rPr>
        <sz val="7.5"/>
        <rFont val="Verdana"/>
        <family val="2"/>
      </rPr>
      <t>F060</t>
    </r>
  </si>
  <si>
    <r>
      <rPr>
        <sz val="7.5"/>
        <rFont val="Verdana"/>
        <family val="2"/>
      </rPr>
      <t>ALUCINOSIS ORGANICA</t>
    </r>
  </si>
  <si>
    <r>
      <rPr>
        <sz val="7.5"/>
        <rFont val="Verdana"/>
        <family val="2"/>
      </rPr>
      <t>F061</t>
    </r>
  </si>
  <si>
    <r>
      <rPr>
        <sz val="7.5"/>
        <rFont val="Verdana"/>
        <family val="2"/>
      </rPr>
      <t>TRASTORNO CATATONICO, ORGANICO</t>
    </r>
  </si>
  <si>
    <r>
      <rPr>
        <sz val="7.5"/>
        <rFont val="Verdana"/>
        <family val="2"/>
      </rPr>
      <t>F062</t>
    </r>
  </si>
  <si>
    <r>
      <rPr>
        <sz val="7.5"/>
        <rFont val="Verdana"/>
        <family val="2"/>
      </rPr>
      <t>TRASTORNO DELIRANTE [ESQUIZOFRENIFORME], ORGANICO</t>
    </r>
  </si>
  <si>
    <r>
      <rPr>
        <sz val="7.5"/>
        <rFont val="Verdana"/>
        <family val="2"/>
      </rPr>
      <t>F063</t>
    </r>
  </si>
  <si>
    <r>
      <rPr>
        <sz val="7.5"/>
        <rFont val="Verdana"/>
        <family val="2"/>
      </rPr>
      <t xml:space="preserve">TRASTORNOS DEL HUMOR [AFECTIVOS],
</t>
    </r>
    <r>
      <rPr>
        <sz val="7.5"/>
        <rFont val="Verdana"/>
        <family val="2"/>
      </rPr>
      <t>ORGANICOS</t>
    </r>
  </si>
  <si>
    <r>
      <rPr>
        <sz val="7.5"/>
        <rFont val="Verdana"/>
        <family val="2"/>
      </rPr>
      <t>F064</t>
    </r>
  </si>
  <si>
    <r>
      <rPr>
        <sz val="7.5"/>
        <rFont val="Verdana"/>
        <family val="2"/>
      </rPr>
      <t>TRASTORNO DE ANSIEDAD, ORGANICO</t>
    </r>
  </si>
  <si>
    <r>
      <rPr>
        <sz val="7.5"/>
        <rFont val="Verdana"/>
        <family val="2"/>
      </rPr>
      <t>F065</t>
    </r>
  </si>
  <si>
    <r>
      <rPr>
        <sz val="7.5"/>
        <rFont val="Verdana"/>
        <family val="2"/>
      </rPr>
      <t>TRASTORNO DISOCIATIVO, ORGANICO</t>
    </r>
  </si>
  <si>
    <r>
      <rPr>
        <sz val="7.5"/>
        <rFont val="Verdana"/>
        <family val="2"/>
      </rPr>
      <t>F066</t>
    </r>
  </si>
  <si>
    <r>
      <rPr>
        <sz val="7.5"/>
        <rFont val="Verdana"/>
        <family val="2"/>
      </rPr>
      <t>TRASTORNO DE LABILIDAD EMOCIONAL [ASTENICO], ORGANICO</t>
    </r>
  </si>
  <si>
    <r>
      <rPr>
        <sz val="7.5"/>
        <rFont val="Verdana"/>
        <family val="2"/>
      </rPr>
      <t>F067</t>
    </r>
  </si>
  <si>
    <r>
      <rPr>
        <sz val="7.5"/>
        <rFont val="Verdana"/>
        <family val="2"/>
      </rPr>
      <t>TRASTORNO COGNOSCITIVO LEVE</t>
    </r>
  </si>
  <si>
    <r>
      <rPr>
        <sz val="7.5"/>
        <rFont val="Verdana"/>
        <family val="2"/>
      </rPr>
      <t>F068</t>
    </r>
  </si>
  <si>
    <r>
      <rPr>
        <sz val="7.5"/>
        <rFont val="Verdana"/>
        <family val="2"/>
      </rPr>
      <t xml:space="preserve">OTROS TRASTORNOS MENTALES
</t>
    </r>
    <r>
      <rPr>
        <sz val="7.5"/>
        <rFont val="Verdana"/>
        <family val="2"/>
      </rPr>
      <t>ESPECIFICADOS DEBIDOS A LESION Y DISFUNCION CEREBRAL Y A ENFERMEDAD FISICA</t>
    </r>
  </si>
  <si>
    <r>
      <rPr>
        <sz val="7.5"/>
        <rFont val="Verdana"/>
        <family val="2"/>
      </rPr>
      <t>F069</t>
    </r>
  </si>
  <si>
    <r>
      <rPr>
        <sz val="7.5"/>
        <rFont val="Verdana"/>
        <family val="2"/>
      </rPr>
      <t>TRASTORNO MENTAL NO ESPECIFICADO DEBIDO A LESION Y DISFUNCION CEREBRAL Y A ENFERMEDAD FISICA</t>
    </r>
  </si>
  <si>
    <r>
      <rPr>
        <sz val="7.5"/>
        <rFont val="Verdana"/>
        <family val="2"/>
      </rPr>
      <t>F070</t>
    </r>
  </si>
  <si>
    <r>
      <rPr>
        <sz val="7.5"/>
        <rFont val="Verdana"/>
        <family val="2"/>
      </rPr>
      <t xml:space="preserve">TRASTORNO DE LA PERSONALIDAD,
</t>
    </r>
    <r>
      <rPr>
        <sz val="7.5"/>
        <rFont val="Verdana"/>
        <family val="2"/>
      </rPr>
      <t>ORGANICO</t>
    </r>
  </si>
  <si>
    <r>
      <rPr>
        <sz val="7.5"/>
        <rFont val="Verdana"/>
        <family val="2"/>
      </rPr>
      <t>F071</t>
    </r>
  </si>
  <si>
    <r>
      <rPr>
        <sz val="7.5"/>
        <rFont val="Verdana"/>
        <family val="2"/>
      </rPr>
      <t>SINDROME POSTENCEFALITICO</t>
    </r>
  </si>
  <si>
    <r>
      <rPr>
        <sz val="7.5"/>
        <rFont val="Verdana"/>
        <family val="2"/>
      </rPr>
      <t>F072</t>
    </r>
  </si>
  <si>
    <r>
      <rPr>
        <sz val="7.5"/>
        <rFont val="Verdana"/>
        <family val="2"/>
      </rPr>
      <t>SINDROME POSTCONCUSIONAL</t>
    </r>
  </si>
  <si>
    <r>
      <rPr>
        <sz val="7.5"/>
        <rFont val="Verdana"/>
        <family val="2"/>
      </rPr>
      <t>F078</t>
    </r>
  </si>
  <si>
    <r>
      <rPr>
        <sz val="7.5"/>
        <rFont val="Verdana"/>
        <family val="2"/>
      </rPr>
      <t xml:space="preserve">OTROS TRASTORNOS ORGANICOS DE LA
</t>
    </r>
    <r>
      <rPr>
        <sz val="7.5"/>
        <rFont val="Verdana"/>
        <family val="2"/>
      </rPr>
      <t>PERSONALIDAD Y DEL COMPORTAMIENTO DEBIDOS A ENFERMEDAD, LESION Y DISFUNCION CEREBRALES</t>
    </r>
  </si>
  <si>
    <r>
      <rPr>
        <sz val="7.5"/>
        <rFont val="Verdana"/>
        <family val="2"/>
      </rPr>
      <t>F079</t>
    </r>
  </si>
  <si>
    <r>
      <rPr>
        <sz val="7.5"/>
        <rFont val="Verdana"/>
        <family val="2"/>
      </rPr>
      <t>TRASTORNO ORGANICO DE LA PERSONALIDAD Y DEL COMPORTAMIENTO, NO ESPECIFICADO, DEBIDO A ENFERMEDAD, LESION Y DISFUNCION CEREBRAL</t>
    </r>
  </si>
  <si>
    <r>
      <rPr>
        <sz val="7.5"/>
        <rFont val="Verdana"/>
        <family val="2"/>
      </rPr>
      <t>F09X</t>
    </r>
  </si>
  <si>
    <r>
      <rPr>
        <sz val="7.5"/>
        <rFont val="Verdana"/>
        <family val="2"/>
      </rPr>
      <t xml:space="preserve">TRASTORNO MENTAL ORGANICO O
</t>
    </r>
    <r>
      <rPr>
        <sz val="7.5"/>
        <rFont val="Verdana"/>
        <family val="2"/>
      </rPr>
      <t>SINTOMATICO, NO ESPECIFICADO</t>
    </r>
  </si>
  <si>
    <r>
      <rPr>
        <sz val="7.5"/>
        <rFont val="Verdana"/>
        <family val="2"/>
      </rPr>
      <t>F100</t>
    </r>
  </si>
  <si>
    <r>
      <rPr>
        <sz val="7.5"/>
        <rFont val="Verdana"/>
        <family val="2"/>
      </rPr>
      <t>TRASTORNOS MENTALES Y DEL COMPORTAMIENTO DEBIDOS AL USO DEL ALCOHOL: INTOXICACION AGUDA</t>
    </r>
  </si>
  <si>
    <r>
      <rPr>
        <sz val="7.5"/>
        <rFont val="Verdana"/>
        <family val="2"/>
      </rPr>
      <t>F101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</si>
  <si>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DEL ALCOHOL: USO NOCIVO</t>
    </r>
  </si>
  <si>
    <r>
      <rPr>
        <sz val="7.5"/>
        <rFont val="Verdana"/>
        <family val="2"/>
      </rPr>
      <t>F102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</si>
  <si>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DEL ALCOHOL: SINDROME DE DEPENDENCIA</t>
    </r>
  </si>
  <si>
    <r>
      <rPr>
        <sz val="7.5"/>
        <rFont val="Verdana"/>
        <family val="2"/>
      </rPr>
      <t>F103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</si>
  <si>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DEL ALCOHOL: ESTADO DE ABSTINENCIA</t>
    </r>
  </si>
  <si>
    <r>
      <rPr>
        <sz val="7.5"/>
        <rFont val="Verdana"/>
        <family val="2"/>
      </rPr>
      <t>F104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</si>
  <si>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DEL ALCOHOL: ESTADO DE ABSTINENCIA CON DELIRIO</t>
    </r>
  </si>
  <si>
    <r>
      <rPr>
        <sz val="7.5"/>
        <rFont val="Verdana"/>
        <family val="2"/>
      </rPr>
      <t>F105</t>
    </r>
  </si>
  <si>
    <r>
      <rPr>
        <sz val="7.5"/>
        <rFont val="Verdana"/>
        <family val="2"/>
      </rPr>
      <t>TRASTORNOS MENTALES Y DEL COMPORTAMIENTO DEBIDOS AL USO DEL ALCOHOL: TRASTORNO PSICOTICO</t>
    </r>
  </si>
  <si>
    <r>
      <rPr>
        <sz val="7.5"/>
        <rFont val="Verdana"/>
        <family val="2"/>
      </rPr>
      <t>F106</t>
    </r>
  </si>
  <si>
    <r>
      <rPr>
        <sz val="7.5"/>
        <rFont val="Verdana"/>
        <family val="2"/>
      </rPr>
      <t>TRASTORNOS MENTALES Y DEL COMPORTAMIENTO DEBIDOS AL USO DEL ALCOHOL: SINDROME AMNESICO</t>
    </r>
  </si>
  <si>
    <r>
      <rPr>
        <sz val="7.5"/>
        <rFont val="Verdana"/>
        <family val="2"/>
      </rPr>
      <t>F107</t>
    </r>
  </si>
  <si>
    <r>
      <rPr>
        <sz val="7.5"/>
        <rFont val="Verdana"/>
        <family val="2"/>
      </rPr>
      <t>TRASTORNOS MENTALES Y DEL COMPORTAMIENTO DEBIDOS AL USO DEL ALCOHOL: TRASTORNO PSICOTICO RESIDUAL Y DE COMIENZO TARDIO</t>
    </r>
  </si>
  <si>
    <r>
      <rPr>
        <sz val="7.5"/>
        <rFont val="Verdana"/>
        <family val="2"/>
      </rPr>
      <t>F108</t>
    </r>
  </si>
  <si>
    <r>
      <rPr>
        <sz val="7.5"/>
        <rFont val="Verdana"/>
        <family val="2"/>
      </rPr>
      <t>TRASTORNOS MENTALES Y DEL COMPORTAMIENTO DEBIDOS AL USO DEL ALCOHOL: OTROS TRASTORNOS MENTALES Y DEL COMPORTAMIENTO</t>
    </r>
  </si>
  <si>
    <r>
      <rPr>
        <sz val="7.5"/>
        <rFont val="Verdana"/>
        <family val="2"/>
      </rPr>
      <t>F109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</si>
  <si>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DEL ALCOHOL: TRASTORNO MENTAL Y DEL COMPORTAMIENTO, NO ESPECIFICADO</t>
    </r>
  </si>
  <si>
    <r>
      <rPr>
        <sz val="7.5"/>
        <rFont val="Verdana"/>
        <family val="2"/>
      </rPr>
      <t>F110</t>
    </r>
  </si>
  <si>
    <r>
      <rPr>
        <sz val="7.5"/>
        <rFont val="Verdana"/>
        <family val="2"/>
      </rPr>
      <t>TRASTORNOS MENTALES Y DEL COMPORTAMIENTO DEBIDOS AL USO DE OPIACEOS: INTOXICACION AGUDA</t>
    </r>
  </si>
  <si>
    <r>
      <rPr>
        <sz val="7.5"/>
        <rFont val="Verdana"/>
        <family val="2"/>
      </rPr>
      <t>F111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</si>
  <si>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OPIACEOS: USO NOCIVO</t>
    </r>
  </si>
  <si>
    <r>
      <rPr>
        <sz val="7.5"/>
        <rFont val="Verdana"/>
        <family val="2"/>
      </rPr>
      <t>F112</t>
    </r>
  </si>
  <si>
    <r>
      <rPr>
        <sz val="7.5"/>
        <rFont val="Verdana"/>
        <family val="2"/>
      </rPr>
      <t>TRASTORNOS MENTALES Y DEL COMPORTAMIENTO DEBIDOS AL USO DE OPIACEOS: SINDROME DE DEPENDENCIA</t>
    </r>
  </si>
  <si>
    <r>
      <rPr>
        <sz val="7.5"/>
        <rFont val="Verdana"/>
        <family val="2"/>
      </rPr>
      <t>F113</t>
    </r>
  </si>
  <si>
    <r>
      <rPr>
        <sz val="7.5"/>
        <rFont val="Verdana"/>
        <family val="2"/>
      </rPr>
      <t>TRASTORNOS MENTALES Y DEL COMPORTAMIENTO DEBIDOS AL USO DE OPIACEOS: ESTADO DE ABSTINENCIA</t>
    </r>
  </si>
  <si>
    <r>
      <rPr>
        <sz val="7.5"/>
        <rFont val="Verdana"/>
        <family val="2"/>
      </rPr>
      <t>F114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</si>
  <si>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OPIACEOS: ESTADO DE ABSTINENCIA CON DELIRIO</t>
    </r>
  </si>
  <si>
    <r>
      <rPr>
        <sz val="7.5"/>
        <rFont val="Verdana"/>
        <family val="2"/>
      </rPr>
      <t>F115</t>
    </r>
  </si>
  <si>
    <r>
      <rPr>
        <sz val="7.5"/>
        <rFont val="Verdana"/>
        <family val="2"/>
      </rPr>
      <t>TRASTORNOS MENTALES Y DEL COMPORTAMIENTO DEBIDOS AL USO DE OPIACEOS: TRASTORNO PSICOTICO</t>
    </r>
  </si>
  <si>
    <r>
      <rPr>
        <sz val="7.5"/>
        <rFont val="Verdana"/>
        <family val="2"/>
      </rPr>
      <t>F116</t>
    </r>
  </si>
  <si>
    <r>
      <rPr>
        <sz val="7.5"/>
        <rFont val="Verdana"/>
        <family val="2"/>
      </rPr>
      <t>TRASTORNOS MENTALES Y DEL COMPORTAMIENTO DEBIDOS AL USO DE OPIACEOS: SINDROME AMNESICO</t>
    </r>
  </si>
  <si>
    <r>
      <rPr>
        <sz val="7.5"/>
        <rFont val="Verdana"/>
        <family val="2"/>
      </rPr>
      <t>F117</t>
    </r>
  </si>
  <si>
    <r>
      <rPr>
        <sz val="7.5"/>
        <rFont val="Verdana"/>
        <family val="2"/>
      </rPr>
      <t>TRASTORNOS MENTALES Y DEL COMPORTAMIENTO DEBIDOS AL USO DE OPIACEOS: TRASTORNO PSICOTICO RESIDUAL Y DE COMIENZO TARDIO</t>
    </r>
  </si>
  <si>
    <r>
      <rPr>
        <sz val="7.5"/>
        <rFont val="Verdana"/>
        <family val="2"/>
      </rPr>
      <t>F118</t>
    </r>
  </si>
  <si>
    <r>
      <rPr>
        <sz val="7.5"/>
        <rFont val="Verdana"/>
        <family val="2"/>
      </rPr>
      <t>TRASTORNOS MENTALES Y DEL COMPORTAMIENTO DEBIDOS AL USO DE OPIACEOS: OTROS TRASTORNOS MENTALES Y DEL COMPORTAMIENTO</t>
    </r>
  </si>
  <si>
    <r>
      <rPr>
        <sz val="7.5"/>
        <rFont val="Verdana"/>
        <family val="2"/>
      </rPr>
      <t>F119</t>
    </r>
  </si>
  <si>
    <r>
      <rPr>
        <sz val="7.5"/>
        <rFont val="Verdana"/>
        <family val="2"/>
      </rPr>
      <t>TRASTORNOS MENTALES Y DEL COMPORTAMIENTO DEBIDOS AL USO DE OPIACEOS: TRASTORNO MENTAL Y DEL COMPORTAMIENTO, NO ESPECIFICADO</t>
    </r>
  </si>
  <si>
    <r>
      <rPr>
        <sz val="7.5"/>
        <rFont val="Verdana"/>
        <family val="2"/>
      </rPr>
      <t>F120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</si>
  <si>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CANNABINOIDES: INTOXICACION AGUDA</t>
    </r>
  </si>
  <si>
    <r>
      <rPr>
        <sz val="7.5"/>
        <rFont val="Verdana"/>
        <family val="2"/>
      </rPr>
      <t>F121</t>
    </r>
  </si>
  <si>
    <r>
      <rPr>
        <sz val="7.5"/>
        <rFont val="Verdana"/>
        <family val="2"/>
      </rPr>
      <t>TRASTORNOS MENTALES Y DEL COMPORTAMIENTO DEBIDOS AL USO DE CANNABINOIDES: USO NOCIVO</t>
    </r>
  </si>
  <si>
    <r>
      <rPr>
        <sz val="7.5"/>
        <rFont val="Verdana"/>
        <family val="2"/>
      </rPr>
      <t>F122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</si>
  <si>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CANNABINOIDES: SINDROME DE DEPENDENCIA</t>
    </r>
  </si>
  <si>
    <r>
      <rPr>
        <sz val="7.5"/>
        <rFont val="Verdana"/>
        <family val="2"/>
      </rPr>
      <t>F123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</si>
  <si>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CANNABINOIDES: ESTADO DE ABSTINENCIA</t>
    </r>
  </si>
  <si>
    <r>
      <rPr>
        <sz val="7.5"/>
        <rFont val="Verdana"/>
        <family val="2"/>
      </rPr>
      <t>F124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</si>
  <si>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CANNABINOIDES: ESTADO DE ABSTINENCIA CON DELIRIO</t>
    </r>
  </si>
  <si>
    <r>
      <rPr>
        <sz val="7.5"/>
        <rFont val="Verdana"/>
        <family val="2"/>
      </rPr>
      <t>F125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</si>
  <si>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CANNABINOIDES: TRASTORNO PSICOTICO</t>
    </r>
  </si>
  <si>
    <r>
      <rPr>
        <sz val="7.5"/>
        <rFont val="Verdana"/>
        <family val="2"/>
      </rPr>
      <t>F126</t>
    </r>
  </si>
  <si>
    <r>
      <rPr>
        <sz val="7.5"/>
        <rFont val="Verdana"/>
        <family val="2"/>
      </rPr>
      <t>TRASTORNOS MENTALES Y DEL COMPORTAMIENTO DEBIDOS AL USO DE CANNABINOIDES: SINDROME AMNESICO</t>
    </r>
  </si>
  <si>
    <r>
      <rPr>
        <sz val="7.5"/>
        <rFont val="Verdana"/>
        <family val="2"/>
      </rPr>
      <t>F127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</si>
  <si>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CANNABINOIDES: TRASTORNO PSICOTICO RESIDUAL Y DE COMIENZO TARDIO</t>
    </r>
  </si>
  <si>
    <r>
      <rPr>
        <sz val="7.5"/>
        <rFont val="Verdana"/>
        <family val="2"/>
      </rPr>
      <t>F128</t>
    </r>
  </si>
  <si>
    <r>
      <rPr>
        <sz val="7.5"/>
        <rFont val="Verdana"/>
        <family val="2"/>
      </rPr>
      <t>TRASTORNOS MENTALES Y DEL COMPORTAMIENTO DEBIDOS AL USO DE CANNABINOIDES: OTROS TRASTORNOS MENTALES Y DEL COMPORTAMIENTO</t>
    </r>
  </si>
  <si>
    <r>
      <rPr>
        <sz val="7.5"/>
        <rFont val="Verdana"/>
        <family val="2"/>
      </rPr>
      <t>F129</t>
    </r>
  </si>
  <si>
    <r>
      <rPr>
        <sz val="7.5"/>
        <rFont val="Verdana"/>
        <family val="2"/>
      </rPr>
      <t>TRASTORNOS MENTALES Y DEL COMPORTAMIENTO DEBIDOS AL USO DE CANNABINOIDES: TRASTORNO MENTAL Y DEL COMPORTAMIENTO, NO ESPECIFICADO</t>
    </r>
  </si>
  <si>
    <r>
      <rPr>
        <sz val="7.5"/>
        <rFont val="Verdana"/>
        <family val="2"/>
      </rPr>
      <t>F130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</si>
  <si>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SEDANTES O HIPNOTICOS: INTOXICACION AGUDA</t>
    </r>
  </si>
  <si>
    <r>
      <rPr>
        <sz val="7.5"/>
        <rFont val="Verdana"/>
        <family val="2"/>
      </rPr>
      <t>F131</t>
    </r>
  </si>
  <si>
    <r>
      <rPr>
        <sz val="7.5"/>
        <rFont val="Verdana"/>
        <family val="2"/>
      </rPr>
      <t>TRASTORNOS MENTALES Y DEL COMPORTAMIENTO DEBIDOS AL USO DE SEDANTES O HIPNOTICOS: USO NOCIVO</t>
    </r>
  </si>
  <si>
    <r>
      <rPr>
        <sz val="7.5"/>
        <rFont val="Verdana"/>
        <family val="2"/>
      </rPr>
      <t>F132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</si>
  <si>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SEDANTES O HIPNOTICOS: SINDROME DE DEPENDENCIA</t>
    </r>
  </si>
  <si>
    <r>
      <rPr>
        <sz val="7.5"/>
        <rFont val="Verdana"/>
        <family val="2"/>
      </rPr>
      <t>F133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</si>
  <si>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SEDANTES O HIPNOTICOS: ESTADO DE ABSTINENCIA</t>
    </r>
  </si>
  <si>
    <r>
      <rPr>
        <sz val="7.5"/>
        <rFont val="Verdana"/>
        <family val="2"/>
      </rPr>
      <t>F134</t>
    </r>
  </si>
  <si>
    <r>
      <rPr>
        <sz val="7.5"/>
        <rFont val="Verdana"/>
        <family val="2"/>
      </rPr>
      <t>TRASTORNOS MENTALES Y DEL COMPORTAMIENTO DEBIDOS AL USO DE SEDANTES O HIPNOTICOS: ESTADO DE ABSTINENCIA CON DELIRIO</t>
    </r>
  </si>
  <si>
    <r>
      <rPr>
        <sz val="7.5"/>
        <rFont val="Verdana"/>
        <family val="2"/>
      </rPr>
      <t>F135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</si>
  <si>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SEDANTES O HIPNOTICOS: TRASTORNO PSICOTICO</t>
    </r>
  </si>
  <si>
    <r>
      <rPr>
        <sz val="7.5"/>
        <rFont val="Verdana"/>
        <family val="2"/>
      </rPr>
      <t>F136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</si>
  <si>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SEDANTES O HIPNOTICOS: SINDROME AMNESICO</t>
    </r>
  </si>
  <si>
    <r>
      <rPr>
        <sz val="7.5"/>
        <rFont val="Verdana"/>
        <family val="2"/>
      </rPr>
      <t>F137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</si>
  <si>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SEDANTES O HIPNOTICOS: TRASTORNO PSICOTICO RESIDUAL Y DE COMIENZO TARDIO</t>
    </r>
  </si>
  <si>
    <r>
      <rPr>
        <sz val="7.5"/>
        <rFont val="Verdana"/>
        <family val="2"/>
      </rPr>
      <t>F138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</si>
  <si>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SEDANTES O HIPNOTICOS: OTROS TRASTORNOS MENTALES Y DEL COMPORTAMIENTO</t>
    </r>
  </si>
  <si>
    <r>
      <rPr>
        <sz val="7.5"/>
        <rFont val="Verdana"/>
        <family val="2"/>
      </rPr>
      <t>F139</t>
    </r>
  </si>
  <si>
    <r>
      <rPr>
        <sz val="7.5"/>
        <rFont val="Verdana"/>
        <family val="2"/>
      </rPr>
      <t>TRASTORNOS MENTALES Y DEL COMPORTAMIENTO DEBIDOS AL USO DE SEDANTES O HIPNOTICOS: TRASTORNO MENTAL Y DEL COMPORTAMIENTO, NO ESPECIFICADO</t>
    </r>
  </si>
  <si>
    <r>
      <rPr>
        <sz val="7.5"/>
        <rFont val="Verdana"/>
        <family val="2"/>
      </rPr>
      <t>F140</t>
    </r>
  </si>
  <si>
    <r>
      <rPr>
        <sz val="7.5"/>
        <rFont val="Verdana"/>
        <family val="2"/>
      </rPr>
      <t>TRASTORNOS MENTALES Y DEL COMPORTAMIENTO DEBIDOS AL USO DE COCAINA: INTOXICACION AGUDA</t>
    </r>
  </si>
  <si>
    <r>
      <rPr>
        <sz val="7.5"/>
        <rFont val="Verdana"/>
        <family val="2"/>
      </rPr>
      <t>F141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</si>
  <si>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COCAINA: USO NOCIVO</t>
    </r>
  </si>
  <si>
    <r>
      <rPr>
        <sz val="7.5"/>
        <rFont val="Verdana"/>
        <family val="2"/>
      </rPr>
      <t>F142</t>
    </r>
  </si>
  <si>
    <r>
      <rPr>
        <sz val="7.5"/>
        <rFont val="Verdana"/>
        <family val="2"/>
      </rPr>
      <t>TRASTORNOS MENTALES Y DEL COMPORTAMIENTO DEBIDOS AL USO DE COCAINA: SINDROME DE DEPENDENCIA</t>
    </r>
  </si>
  <si>
    <r>
      <rPr>
        <sz val="7.5"/>
        <rFont val="Verdana"/>
        <family val="2"/>
      </rPr>
      <t>F143</t>
    </r>
  </si>
  <si>
    <r>
      <rPr>
        <sz val="7.5"/>
        <rFont val="Verdana"/>
        <family val="2"/>
      </rPr>
      <t>TRASTORNOS MENTALES Y DEL COMPORTAMIENTO DEBIDOS AL USO DE COCAINA: ESTADO DE ABSTINENCIA</t>
    </r>
  </si>
  <si>
    <r>
      <rPr>
        <sz val="7.5"/>
        <rFont val="Verdana"/>
        <family val="2"/>
      </rPr>
      <t>F144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</si>
  <si>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COCAINA: ESTADO DE ABSTINENCIA CON DELIRIO</t>
    </r>
  </si>
  <si>
    <r>
      <rPr>
        <sz val="7.5"/>
        <rFont val="Verdana"/>
        <family val="2"/>
      </rPr>
      <t>F145</t>
    </r>
  </si>
  <si>
    <r>
      <rPr>
        <sz val="7.5"/>
        <rFont val="Verdana"/>
        <family val="2"/>
      </rPr>
      <t>TRASTORNOS MENTALES Y DEL COMPORTAMIENTO DEBIDOS AL USO DE COCAINA: TRASTORNO PSICOTICO</t>
    </r>
  </si>
  <si>
    <r>
      <rPr>
        <sz val="7.5"/>
        <rFont val="Verdana"/>
        <family val="2"/>
      </rPr>
      <t>F146</t>
    </r>
  </si>
  <si>
    <r>
      <rPr>
        <sz val="7.5"/>
        <rFont val="Verdana"/>
        <family val="2"/>
      </rPr>
      <t>TRASTORNOS MENTALES Y DEL COMPORTAMIENTO DEBIDOS AL USO DE COCAINA: SINDROME AMNESICO</t>
    </r>
  </si>
  <si>
    <r>
      <rPr>
        <sz val="7.5"/>
        <rFont val="Verdana"/>
        <family val="2"/>
      </rPr>
      <t>F147</t>
    </r>
  </si>
  <si>
    <r>
      <rPr>
        <sz val="7.5"/>
        <rFont val="Verdana"/>
        <family val="2"/>
      </rPr>
      <t>TRASTORNOS MENTALES Y DEL COMPORTAMIENTO DEBIDOS AL USO DE COCAINA: TRASTORNO PSICOTICO RESIDUAL Y DE COMIENZO TARDIO</t>
    </r>
  </si>
  <si>
    <r>
      <rPr>
        <sz val="7.5"/>
        <rFont val="Verdana"/>
        <family val="2"/>
      </rPr>
      <t>F148</t>
    </r>
  </si>
  <si>
    <r>
      <rPr>
        <sz val="7.5"/>
        <rFont val="Verdana"/>
        <family val="2"/>
      </rPr>
      <t>TRASTORNOS MENTALES Y DEL COMPORTAMIENTO DEBIDOS AL USO DE COCAINA: OTROS TRASTORNOS MENTALES Y DEL COMPORTAMIENTO</t>
    </r>
  </si>
  <si>
    <r>
      <rPr>
        <sz val="7.5"/>
        <rFont val="Verdana"/>
        <family val="2"/>
      </rPr>
      <t>F149</t>
    </r>
  </si>
  <si>
    <r>
      <rPr>
        <sz val="7.5"/>
        <rFont val="Verdana"/>
        <family val="2"/>
      </rPr>
      <t>TRASTORNOS MENTALES Y DEL COMPORTAMIENTO DEBIDOS AL USO DE COCAINA: TRASTORNO MENTAL Y DEL COMPORTAMIENTO, NO ESPECIFICADO</t>
    </r>
  </si>
  <si>
    <r>
      <rPr>
        <sz val="7.5"/>
        <rFont val="Verdana"/>
        <family val="2"/>
      </rPr>
      <t>F150</t>
    </r>
  </si>
  <si>
    <r>
      <rPr>
        <sz val="7.5"/>
        <rFont val="Verdana"/>
        <family val="2"/>
      </rPr>
      <t>TRASTORNOS MENTALES Y DEL COMPORTAMIENTO DEBIDOS AL USO DE OTROS ESTIMULANTES, INCLUIDA LA CAFEINA: INTOXICACION AGUDA</t>
    </r>
  </si>
  <si>
    <r>
      <rPr>
        <sz val="7.5"/>
        <rFont val="Verdana"/>
        <family val="2"/>
      </rPr>
      <t>F151</t>
    </r>
  </si>
  <si>
    <r>
      <rPr>
        <sz val="7.5"/>
        <rFont val="Verdana"/>
        <family val="2"/>
      </rPr>
      <t>TRASTORNOS MENTALES Y DEL COMPORTAMIENTO DEBIDOS AL USO DE OTROS ESTIMULANTES, INCLUIDA LA CAFEINA: USO NOCIVO</t>
    </r>
  </si>
  <si>
    <r>
      <rPr>
        <sz val="7.5"/>
        <rFont val="Verdana"/>
        <family val="2"/>
      </rPr>
      <t>F152</t>
    </r>
  </si>
  <si>
    <r>
      <rPr>
        <sz val="7.5"/>
        <rFont val="Verdana"/>
        <family val="2"/>
      </rPr>
      <t>TRASTORNOS MENTALES Y DEL COMPORTAMIENTO DEBIDOS AL USO DE OTROS ESTIMULANTES, INCLUIDA LA CAFEINA: SINDROME DE DEPENDENCIA</t>
    </r>
  </si>
  <si>
    <r>
      <rPr>
        <sz val="7.5"/>
        <rFont val="Verdana"/>
        <family val="2"/>
      </rPr>
      <t>F153</t>
    </r>
  </si>
  <si>
    <r>
      <rPr>
        <sz val="7.5"/>
        <rFont val="Verdana"/>
        <family val="2"/>
      </rPr>
      <t>TRASTORNOS MENTALES Y DEL COMPORTAMIENTO DEBIDOS AL USO DE OTROS ESTIMULANTES, INCLUIDA LA CAFEINA: ESTADO DE ABSTINENCIA</t>
    </r>
  </si>
  <si>
    <r>
      <rPr>
        <sz val="7.5"/>
        <rFont val="Verdana"/>
        <family val="2"/>
      </rPr>
      <t>F154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</si>
  <si>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OTROS ESTIMULANTES, INCLUIDA LA CAFEINA:. ESTADO DE ABSTINENCIA CON DELIRIO</t>
    </r>
  </si>
  <si>
    <r>
      <rPr>
        <sz val="7.5"/>
        <rFont val="Verdana"/>
        <family val="2"/>
      </rPr>
      <t>F155</t>
    </r>
  </si>
  <si>
    <r>
      <rPr>
        <sz val="7.5"/>
        <rFont val="Verdana"/>
        <family val="2"/>
      </rPr>
      <t>TRASTORNOS MENTALES Y DEL COMPORTAMIENTO DEBIDOS AL USO DE OTROS ESTIMULANTES, INCLUIDA LA CAFEINA: TRASTORNO PSICOTICO</t>
    </r>
  </si>
  <si>
    <r>
      <rPr>
        <sz val="7.5"/>
        <rFont val="Verdana"/>
        <family val="2"/>
      </rPr>
      <t>F156</t>
    </r>
  </si>
  <si>
    <r>
      <rPr>
        <sz val="7.5"/>
        <rFont val="Verdana"/>
        <family val="2"/>
      </rPr>
      <t>TRASTORNOS MENTALES Y DEL COMPORTAMIENTO DEBIDOS AL USO DE OTROS ESTIMULANTES, INCLUIDA LA CAFEINA: SINDROME AMNESICO</t>
    </r>
  </si>
  <si>
    <r>
      <rPr>
        <sz val="7.5"/>
        <rFont val="Verdana"/>
        <family val="2"/>
      </rPr>
      <t>F157</t>
    </r>
  </si>
  <si>
    <r>
      <rPr>
        <sz val="7.5"/>
        <rFont val="Verdana"/>
        <family val="2"/>
      </rPr>
      <t>TRASTORNOS MENTALES Y DEL COMPORTAMIENTO DEBIDOS AL USO DE OTROS ESTIMULANTES, INCLUIDA LA CAFEINA: TRASTORNO PSICOTICO RESIDUAL Y DE COMIENZO TARDIO</t>
    </r>
  </si>
  <si>
    <r>
      <rPr>
        <sz val="7.5"/>
        <rFont val="Verdana"/>
        <family val="2"/>
      </rPr>
      <t>F158</t>
    </r>
  </si>
  <si>
    <r>
      <rPr>
        <sz val="7.5"/>
        <rFont val="Verdana"/>
        <family val="2"/>
      </rPr>
      <t>TRASTORNOS MENTALES Y DEL COMPORTAMIENTO DEBIDOS AL USO DE OTROS ESTIMULANTES, INCLUIDA LA CAFEINA: OTROS TRASTORNOS MENTALES Y DEL COMPORTAMIENTO</t>
    </r>
  </si>
  <si>
    <r>
      <rPr>
        <sz val="7.5"/>
        <rFont val="Verdana"/>
        <family val="2"/>
      </rPr>
      <t>F159</t>
    </r>
  </si>
  <si>
    <r>
      <rPr>
        <sz val="7.5"/>
        <rFont val="Verdana"/>
        <family val="2"/>
      </rPr>
      <t>TRASTORNOS MENTALES Y DEL COMPORTAMIENTO DEBIDOS AL USO DE OTROS ESTIMULANTES, INCLUIDA LA CAFEINA: TRASTORNO MENTAL Y DEL COMPORTAMIENTO, NO ESPECIFICADO</t>
    </r>
  </si>
  <si>
    <r>
      <rPr>
        <sz val="7.5"/>
        <rFont val="Verdana"/>
        <family val="2"/>
      </rPr>
      <t>F160</t>
    </r>
  </si>
  <si>
    <r>
      <rPr>
        <sz val="7.5"/>
        <rFont val="Verdana"/>
        <family val="2"/>
      </rPr>
      <t>TRASTORNOS MENTALES Y DEL COMPORTAMIENTO DEBIDOS AL USO DE ALUCINOGENOS: INTOXICACION AGUDA</t>
    </r>
  </si>
  <si>
    <r>
      <rPr>
        <sz val="7.5"/>
        <rFont val="Verdana"/>
        <family val="2"/>
      </rPr>
      <t>F161</t>
    </r>
  </si>
  <si>
    <r>
      <rPr>
        <sz val="7.5"/>
        <rFont val="Verdana"/>
        <family val="2"/>
      </rPr>
      <t>TRASTORNOS MENTALES Y DEL COMPORTAMIENTO DEBIDOS AL USO DE ALUCINOGENOS: USO NOCIVO</t>
    </r>
  </si>
  <si>
    <r>
      <rPr>
        <sz val="7.5"/>
        <rFont val="Verdana"/>
        <family val="2"/>
      </rPr>
      <t>F162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</si>
  <si>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ALUCINOGENOS: SINDROME DE DEPENDENCIA</t>
    </r>
  </si>
  <si>
    <r>
      <rPr>
        <sz val="7.5"/>
        <rFont val="Verdana"/>
        <family val="2"/>
      </rPr>
      <t>F163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</si>
  <si>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ALUCINOGENOS: ESTADO DE ABSTINENCIA</t>
    </r>
  </si>
  <si>
    <r>
      <rPr>
        <sz val="7.5"/>
        <rFont val="Verdana"/>
        <family val="2"/>
      </rPr>
      <t>F164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</si>
  <si>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ALUCINOGENOS: ESTADO DE ABSTINENCIA CON DELIRIO</t>
    </r>
  </si>
  <si>
    <r>
      <rPr>
        <sz val="7.5"/>
        <rFont val="Verdana"/>
        <family val="2"/>
      </rPr>
      <t>F165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</si>
  <si>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ALUCINOGENOS: TRASTORNO PSICOTICO</t>
    </r>
  </si>
  <si>
    <r>
      <rPr>
        <sz val="7.5"/>
        <rFont val="Verdana"/>
        <family val="2"/>
      </rPr>
      <t>F166</t>
    </r>
  </si>
  <si>
    <r>
      <rPr>
        <sz val="7.5"/>
        <rFont val="Verdana"/>
        <family val="2"/>
      </rPr>
      <t>TRASTORNOS MENTALES Y DEL COMPORTAMIENTO DEBIDOS AL USO DE ALUCINOGENOS: SINDROME AMNESICO</t>
    </r>
  </si>
  <si>
    <r>
      <rPr>
        <sz val="7.5"/>
        <rFont val="Verdana"/>
        <family val="2"/>
      </rPr>
      <t>F167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</si>
  <si>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ALUCINOGENOS: TRASTORNO PSICOTICO RESIDUAL Y DE COMIENZO TARDIO</t>
    </r>
  </si>
  <si>
    <r>
      <rPr>
        <sz val="7.5"/>
        <rFont val="Verdana"/>
        <family val="2"/>
      </rPr>
      <t>F168</t>
    </r>
  </si>
  <si>
    <r>
      <rPr>
        <sz val="7.5"/>
        <rFont val="Verdana"/>
        <family val="2"/>
      </rPr>
      <t>TRASTORNOS MENTALES Y DEL COMPORTAMIENTO DEBIDOS AL USO DE ALUCINOGENOS: OTROS TRASTORNOS MENTALES Y DEL COMPORTAMIENTO</t>
    </r>
  </si>
  <si>
    <r>
      <rPr>
        <sz val="7.5"/>
        <rFont val="Verdana"/>
        <family val="2"/>
      </rPr>
      <t>F169</t>
    </r>
  </si>
  <si>
    <r>
      <rPr>
        <sz val="7.5"/>
        <rFont val="Verdana"/>
        <family val="2"/>
      </rPr>
      <t>TRASTORNOS MENTALES Y DEL COMPORTAMIENTO DEBIDOS AL USO DE ALUCINOGENOS: TRASTORNO MENTAL Y DEL COMPORTAMIENTO, NO ESPECIFICADO</t>
    </r>
  </si>
  <si>
    <r>
      <rPr>
        <sz val="7.5"/>
        <rFont val="Verdana"/>
        <family val="2"/>
      </rPr>
      <t>F170</t>
    </r>
  </si>
  <si>
    <r>
      <rPr>
        <sz val="7.5"/>
        <rFont val="Verdana"/>
        <family val="2"/>
      </rPr>
      <t>TRASTORNOS MENTALES Y DEL COMPORTAMIENTO DEBIDOS AL USO DE TABACO: INTOXICACION AGUDA</t>
    </r>
  </si>
  <si>
    <r>
      <rPr>
        <sz val="7.5"/>
        <rFont val="Verdana"/>
        <family val="2"/>
      </rPr>
      <t>F171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</si>
  <si>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TABACO: USO NOCIVO</t>
    </r>
  </si>
  <si>
    <r>
      <rPr>
        <sz val="7.5"/>
        <rFont val="Verdana"/>
        <family val="2"/>
      </rPr>
      <t>F172</t>
    </r>
  </si>
  <si>
    <r>
      <rPr>
        <sz val="7.5"/>
        <rFont val="Verdana"/>
        <family val="2"/>
      </rPr>
      <t>TRASTORNOS MENTALES Y DEL COMPORTAMIENTO DEBIDOS AL USO DE TABACO: SINDROME DE DEPENDENCIA</t>
    </r>
  </si>
  <si>
    <r>
      <rPr>
        <sz val="7.5"/>
        <rFont val="Verdana"/>
        <family val="2"/>
      </rPr>
      <t>F173</t>
    </r>
  </si>
  <si>
    <r>
      <rPr>
        <sz val="7.5"/>
        <rFont val="Verdana"/>
        <family val="2"/>
      </rPr>
      <t>TRASTORNOS MENTALES Y DEL COMPORTAMIENTO DEBIDOS AL USO DE TABACO: ESTADO DE ABSTINENCIA</t>
    </r>
  </si>
  <si>
    <r>
      <rPr>
        <sz val="7.5"/>
        <rFont val="Verdana"/>
        <family val="2"/>
      </rPr>
      <t>F174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</si>
  <si>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TABACO: ESTADO DE ABSTINENCIA CON DELIRIO</t>
    </r>
  </si>
  <si>
    <r>
      <rPr>
        <sz val="7.5"/>
        <rFont val="Verdana"/>
        <family val="2"/>
      </rPr>
      <t>F175</t>
    </r>
  </si>
  <si>
    <r>
      <rPr>
        <sz val="7.5"/>
        <rFont val="Verdana"/>
        <family val="2"/>
      </rPr>
      <t>TRASTORNOS MENTALES Y DEL COMPORTAMIENTO DEBIDOS AL USO DE TABACO: TRASTORNO PSICOTICO</t>
    </r>
  </si>
  <si>
    <r>
      <rPr>
        <sz val="7.5"/>
        <rFont val="Verdana"/>
        <family val="2"/>
      </rPr>
      <t>F176</t>
    </r>
  </si>
  <si>
    <r>
      <rPr>
        <sz val="7.5"/>
        <rFont val="Verdana"/>
        <family val="2"/>
      </rPr>
      <t>TRASTORNOS MENTALES Y DEL COMPORTAMIENTO DEBIDOS AL USO DE TABACO: SINDROME AMNESICO</t>
    </r>
  </si>
  <si>
    <r>
      <rPr>
        <sz val="7.5"/>
        <rFont val="Verdana"/>
        <family val="2"/>
      </rPr>
      <t>F177</t>
    </r>
  </si>
  <si>
    <r>
      <rPr>
        <sz val="7.5"/>
        <rFont val="Verdana"/>
        <family val="2"/>
      </rPr>
      <t>TRASTORNOS MENTALES Y DEL COMPORTAMIENTO DEBIDOS AL USO DE TABACO: TRASTORNO PSICOTICO RESIDUAL Y DE COMIENZO TARDIO</t>
    </r>
  </si>
  <si>
    <r>
      <rPr>
        <sz val="7.5"/>
        <rFont val="Verdana"/>
        <family val="2"/>
      </rPr>
      <t>F178</t>
    </r>
  </si>
  <si>
    <r>
      <rPr>
        <sz val="7.5"/>
        <rFont val="Verdana"/>
        <family val="2"/>
      </rPr>
      <t>TRASTORNOS MENTALES Y DEL COMPORTAMIENTO DEBIDOS AL USO DE TABACO: OTROS TRASTORNOS MENTALES Y DEL COMPORTAMIENTO</t>
    </r>
  </si>
  <si>
    <r>
      <rPr>
        <sz val="7.5"/>
        <rFont val="Verdana"/>
        <family val="2"/>
      </rPr>
      <t>F179</t>
    </r>
  </si>
  <si>
    <r>
      <rPr>
        <sz val="7.5"/>
        <rFont val="Verdana"/>
        <family val="2"/>
      </rPr>
      <t>TRASTORNOS MENTALES Y DEL COMPORTAMIENTO DEBIDOS AL USO DE TABACO: TRASTORNO MENTAL Y DEL COMPORTAMIENTO, NO ESPECIFICADO</t>
    </r>
  </si>
  <si>
    <r>
      <rPr>
        <sz val="7.5"/>
        <rFont val="Verdana"/>
        <family val="2"/>
      </rPr>
      <t>F180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</si>
  <si>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DISOLVENTES VOLATILES: INTOXICACION AGUDA</t>
    </r>
  </si>
  <si>
    <r>
      <rPr>
        <sz val="7.5"/>
        <rFont val="Verdana"/>
        <family val="2"/>
      </rPr>
      <t>F181</t>
    </r>
  </si>
  <si>
    <r>
      <rPr>
        <sz val="7.5"/>
        <rFont val="Verdana"/>
        <family val="2"/>
      </rPr>
      <t>TRASTORNOS MENTALES Y DEL COMPORTAMIENTO DEBIDOS AL USO DE DISOLVENTES VOLATILES: USO NOCIVO</t>
    </r>
  </si>
  <si>
    <r>
      <rPr>
        <sz val="7.5"/>
        <rFont val="Verdana"/>
        <family val="2"/>
      </rPr>
      <t>F182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</si>
  <si>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DISOLVENTES VOLATILES: SINDROME DE DEPENDENCIA</t>
    </r>
  </si>
  <si>
    <r>
      <rPr>
        <sz val="7.5"/>
        <rFont val="Verdana"/>
        <family val="2"/>
      </rPr>
      <t>F183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</si>
  <si>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DISOLVENTES VOLATILES: ESTADO DE ABSTINENCIA</t>
    </r>
  </si>
  <si>
    <r>
      <rPr>
        <sz val="7.5"/>
        <rFont val="Verdana"/>
        <family val="2"/>
      </rPr>
      <t>F184</t>
    </r>
  </si>
  <si>
    <r>
      <rPr>
        <sz val="7.5"/>
        <rFont val="Verdana"/>
        <family val="2"/>
      </rPr>
      <t>TRASTORNOS MENTALES Y DEL COMPORTAMIENTO DEBIDOS AL USO DE DISOLVENTES VOLATILES: ESTADO DE ABSTINENCIA CON DELIRIO</t>
    </r>
  </si>
  <si>
    <r>
      <rPr>
        <sz val="7.5"/>
        <rFont val="Verdana"/>
        <family val="2"/>
      </rPr>
      <t>F185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</si>
  <si>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DISOLVENTES VOLATILES: TRASTORNO PSICOTICO</t>
    </r>
  </si>
  <si>
    <r>
      <rPr>
        <sz val="7.5"/>
        <rFont val="Verdana"/>
        <family val="2"/>
      </rPr>
      <t>F186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</si>
  <si>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DISOLVENTES VOLATILES: SINDROME AMNESICO</t>
    </r>
  </si>
  <si>
    <r>
      <rPr>
        <sz val="7.5"/>
        <rFont val="Verdana"/>
        <family val="2"/>
      </rPr>
      <t>F187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</si>
  <si>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DISOLVENTES VOLATILES: TRASTORNO PSICOTICO RESIDUAL Y DE COMIENZO TARDIO</t>
    </r>
  </si>
  <si>
    <r>
      <rPr>
        <sz val="7.5"/>
        <rFont val="Verdana"/>
        <family val="2"/>
      </rPr>
      <t>F188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</si>
  <si>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DISOLVENTES VOLATILES: OTROS TRASTORNOS MENTALES Y DEL COMPORTAMIENTO</t>
    </r>
  </si>
  <si>
    <r>
      <rPr>
        <sz val="7.5"/>
        <rFont val="Verdana"/>
        <family val="2"/>
      </rPr>
      <t>F189</t>
    </r>
  </si>
  <si>
    <r>
      <rPr>
        <sz val="7.5"/>
        <rFont val="Verdana"/>
        <family val="2"/>
      </rPr>
      <t>TRASTORNOS MENTALES Y DEL COMPORTAMIENTO DEBIDOS AL USO DE DISOLVENTES VOLATILES: TRASTORNO MENTAL Y DEL COMPORTAMIENTO, NO ESPECIFICADO</t>
    </r>
  </si>
  <si>
    <r>
      <rPr>
        <sz val="7.5"/>
        <rFont val="Verdana"/>
        <family val="2"/>
      </rPr>
      <t>F190</t>
    </r>
  </si>
  <si>
    <r>
      <rPr>
        <sz val="7.5"/>
        <rFont val="Verdana"/>
        <family val="2"/>
      </rPr>
      <t>TRASTORNOS MENTALES Y DEL COMPORTAMIENTO DEBIDOS AL USO DE MULTIPLES DROGAS Y AL USO DE OTRAS SUSTANCIAS PSICOACTIVAS: INTOXICACION AGUDA</t>
    </r>
  </si>
  <si>
    <r>
      <rPr>
        <sz val="7.5"/>
        <rFont val="Verdana"/>
        <family val="2"/>
      </rPr>
      <t>F191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</si>
  <si>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DEBIDOS AL USO DE MULTIPLES DROGAS Y AL USO DE OTRAS SUSTANCIAS PSICOACTIVAS: USO NOCIVO</t>
    </r>
  </si>
  <si>
    <r>
      <rPr>
        <sz val="7.5"/>
        <rFont val="Verdana"/>
        <family val="2"/>
      </rPr>
      <t>F192</t>
    </r>
  </si>
  <si>
    <r>
      <rPr>
        <sz val="7.5"/>
        <rFont val="Verdana"/>
        <family val="2"/>
      </rPr>
      <t>TRASTORNOS MENTALES Y DEL COMPORTAMIENTO DEBIDOS AL USO DE MULTIPLES DROGAS Y AL USO DE OTRAS SUSTANCIAS PSICOACTIVAS: SINDROME DE DEPENDENCIA</t>
    </r>
  </si>
  <si>
    <r>
      <rPr>
        <sz val="7.5"/>
        <rFont val="Verdana"/>
        <family val="2"/>
      </rPr>
      <t>F193</t>
    </r>
  </si>
  <si>
    <r>
      <rPr>
        <sz val="7.5"/>
        <rFont val="Verdana"/>
        <family val="2"/>
      </rPr>
      <t>TRASTORNOS MENTALES Y DEL COMPORTAMIENTO DEBIDOS AL USO DE MULTIPLES DROGAS Y AL USO DE OTRAS SUSTANCIAS PSICOACTIVAS: ESTADO DE ABSTINENCIA</t>
    </r>
  </si>
  <si>
    <r>
      <rPr>
        <sz val="7.5"/>
        <rFont val="Verdana"/>
        <family val="2"/>
      </rPr>
      <t>F194</t>
    </r>
  </si>
  <si>
    <r>
      <rPr>
        <sz val="7.5"/>
        <rFont val="Verdana"/>
        <family val="2"/>
      </rPr>
      <t>TRASTORNOS MENTALES Y DEL COMPORTAMIENTO DEBIDOS AL USO DE MULTIPLES DROGAS Y AL USO DE OTRAS SUSTANCIAS PSICOACTIVAS: ESTADO DE ABSTINENCIA CON DELIRIO</t>
    </r>
  </si>
  <si>
    <r>
      <rPr>
        <sz val="7.5"/>
        <rFont val="Verdana"/>
        <family val="2"/>
      </rPr>
      <t>F195</t>
    </r>
  </si>
  <si>
    <r>
      <rPr>
        <sz val="7.5"/>
        <rFont val="Verdana"/>
        <family val="2"/>
      </rPr>
      <t>TRASTORNOS MENTALES Y DEL COMPORTAMIENTO DEBIDOS AL USO DE MULTIPLES DROGAS Y AL USO DE OTRAS SUSTANCIAS PSICOACTIVAS: TRASTORNO PSICOTICO</t>
    </r>
  </si>
  <si>
    <r>
      <rPr>
        <sz val="7.5"/>
        <rFont val="Verdana"/>
        <family val="2"/>
      </rPr>
      <t>F196</t>
    </r>
  </si>
  <si>
    <r>
      <rPr>
        <sz val="7.5"/>
        <rFont val="Verdana"/>
        <family val="2"/>
      </rPr>
      <t>TRASTORNOS MENTALES Y DEL COMPORTAMIENTO DEBIDOS AL USO DE MULTIPLES DROGAS Y AL USO DE OTRAS SUSTANCIAS PSICOACTIVAS: SINDROME AMNESICO</t>
    </r>
  </si>
  <si>
    <r>
      <rPr>
        <sz val="7.5"/>
        <rFont val="Verdana"/>
        <family val="2"/>
      </rPr>
      <t>F197</t>
    </r>
  </si>
  <si>
    <r>
      <rPr>
        <sz val="7.5"/>
        <rFont val="Verdana"/>
        <family val="2"/>
      </rPr>
      <t>TRASTORNOS MENTALES Y DEL COMPORTAMIENTO DEBIDOS AL USO DE MULTIPLES DROGAS Y AL USO DE OTRAS SUSTANCIAS PSICOACTIVAS: TRASTORNO PSICOTICO RESIDUAL Y DE COMIENZO TARDIO</t>
    </r>
  </si>
  <si>
    <r>
      <rPr>
        <sz val="7.5"/>
        <rFont val="Verdana"/>
        <family val="2"/>
      </rPr>
      <t>F198</t>
    </r>
  </si>
  <si>
    <r>
      <rPr>
        <sz val="7.5"/>
        <rFont val="Verdana"/>
        <family val="2"/>
      </rPr>
      <t>TRASTORNOS MENTALES Y DEL COMPORTAMIENTO DEBIDOS AL USO DE MULTIPLES DROGAS Y AL USO DE OTRAS SUSTANCIAS PSICOACTIVAS: OTROS TRASTORNOS MENTALES Y DEL COMPORTAMIENTO</t>
    </r>
  </si>
  <si>
    <r>
      <rPr>
        <sz val="7.5"/>
        <rFont val="Verdana"/>
        <family val="2"/>
      </rPr>
      <t>F199</t>
    </r>
  </si>
  <si>
    <r>
      <rPr>
        <sz val="7.5"/>
        <rFont val="Verdana"/>
        <family val="2"/>
      </rPr>
      <t>TRASTORNOS MENTALES Y DEL COMPORTAMIENTO DEBIDOS AL USO DE MULTIPLES DROGAS Y AL USO DE OTRAS SUSTANCIAS PSICOACTIVAS: TRASTORNO MENTAL Y DEL COMPORTAMIENTO, NO ESPECIFICADO</t>
    </r>
  </si>
  <si>
    <r>
      <rPr>
        <sz val="7.5"/>
        <rFont val="Verdana"/>
        <family val="2"/>
      </rPr>
      <t>F200</t>
    </r>
  </si>
  <si>
    <r>
      <rPr>
        <sz val="7.5"/>
        <rFont val="Verdana"/>
        <family val="2"/>
      </rPr>
      <t>ESQUIZOFRENIA PARANOIDE</t>
    </r>
  </si>
  <si>
    <r>
      <rPr>
        <sz val="7.5"/>
        <rFont val="Verdana"/>
        <family val="2"/>
      </rPr>
      <t>F201</t>
    </r>
  </si>
  <si>
    <r>
      <rPr>
        <sz val="7.5"/>
        <rFont val="Verdana"/>
        <family val="2"/>
      </rPr>
      <t>ESQUIZOFRENIA HEBEFRENICA</t>
    </r>
  </si>
  <si>
    <r>
      <rPr>
        <sz val="7.5"/>
        <rFont val="Verdana"/>
        <family val="2"/>
      </rPr>
      <t>F202</t>
    </r>
  </si>
  <si>
    <r>
      <rPr>
        <sz val="7.5"/>
        <rFont val="Verdana"/>
        <family val="2"/>
      </rPr>
      <t>ESQUIZOFRENIA CATATONICA</t>
    </r>
  </si>
  <si>
    <r>
      <rPr>
        <sz val="7.5"/>
        <rFont val="Verdana"/>
        <family val="2"/>
      </rPr>
      <t>F203</t>
    </r>
  </si>
  <si>
    <r>
      <rPr>
        <sz val="7.5"/>
        <rFont val="Verdana"/>
        <family val="2"/>
      </rPr>
      <t>ESQUIZOFRENIA INDIFERENCIADA</t>
    </r>
  </si>
  <si>
    <r>
      <rPr>
        <sz val="7.5"/>
        <rFont val="Verdana"/>
        <family val="2"/>
      </rPr>
      <t>F204</t>
    </r>
  </si>
  <si>
    <r>
      <rPr>
        <sz val="7.5"/>
        <rFont val="Verdana"/>
        <family val="2"/>
      </rPr>
      <t>DEPRESION POSTESQUIZOFRENICA</t>
    </r>
  </si>
  <si>
    <r>
      <rPr>
        <sz val="7.5"/>
        <rFont val="Verdana"/>
        <family val="2"/>
      </rPr>
      <t>F205</t>
    </r>
  </si>
  <si>
    <r>
      <rPr>
        <sz val="7.5"/>
        <rFont val="Verdana"/>
        <family val="2"/>
      </rPr>
      <t>ESQUIZOFRENIA RESIDUAL</t>
    </r>
  </si>
  <si>
    <r>
      <rPr>
        <sz val="7.5"/>
        <rFont val="Verdana"/>
        <family val="2"/>
      </rPr>
      <t>F206</t>
    </r>
  </si>
  <si>
    <r>
      <rPr>
        <sz val="7.5"/>
        <rFont val="Verdana"/>
        <family val="2"/>
      </rPr>
      <t>ESQUIZOFRENIA SIMPLE</t>
    </r>
  </si>
  <si>
    <r>
      <rPr>
        <sz val="7.5"/>
        <rFont val="Verdana"/>
        <family val="2"/>
      </rPr>
      <t>F208</t>
    </r>
  </si>
  <si>
    <r>
      <rPr>
        <sz val="7.5"/>
        <rFont val="Verdana"/>
        <family val="2"/>
      </rPr>
      <t>OTRAS ESQUIZOFRENIAS</t>
    </r>
  </si>
  <si>
    <r>
      <rPr>
        <sz val="7.5"/>
        <rFont val="Verdana"/>
        <family val="2"/>
      </rPr>
      <t>F209</t>
    </r>
  </si>
  <si>
    <r>
      <rPr>
        <sz val="7.5"/>
        <rFont val="Verdana"/>
        <family val="2"/>
      </rPr>
      <t>ESQUIZOFRENIA, NO ESPECIFICADA</t>
    </r>
  </si>
  <si>
    <r>
      <rPr>
        <sz val="7.5"/>
        <rFont val="Verdana"/>
        <family val="2"/>
      </rPr>
      <t>F21X</t>
    </r>
  </si>
  <si>
    <r>
      <rPr>
        <sz val="7.5"/>
        <rFont val="Verdana"/>
        <family val="2"/>
      </rPr>
      <t>TRASTORNO ESQUIZOTIPICO</t>
    </r>
  </si>
  <si>
    <r>
      <rPr>
        <sz val="7.5"/>
        <rFont val="Verdana"/>
        <family val="2"/>
      </rPr>
      <t>F220</t>
    </r>
  </si>
  <si>
    <r>
      <rPr>
        <sz val="7.5"/>
        <rFont val="Verdana"/>
        <family val="2"/>
      </rPr>
      <t>TRASTORNO DELIRANTE</t>
    </r>
  </si>
  <si>
    <r>
      <rPr>
        <sz val="7.5"/>
        <rFont val="Verdana"/>
        <family val="2"/>
      </rPr>
      <t>F228</t>
    </r>
  </si>
  <si>
    <r>
      <rPr>
        <sz val="7.5"/>
        <rFont val="Verdana"/>
        <family val="2"/>
      </rPr>
      <t xml:space="preserve">OTROS TRASTORNOS DELIRANTES
</t>
    </r>
    <r>
      <rPr>
        <sz val="7.5"/>
        <rFont val="Verdana"/>
        <family val="2"/>
      </rPr>
      <t>PERSISTENTES</t>
    </r>
  </si>
  <si>
    <r>
      <rPr>
        <sz val="7.5"/>
        <rFont val="Verdana"/>
        <family val="2"/>
      </rPr>
      <t>F229</t>
    </r>
  </si>
  <si>
    <r>
      <rPr>
        <sz val="7.5"/>
        <rFont val="Verdana"/>
        <family val="2"/>
      </rPr>
      <t xml:space="preserve">TRASTORNO DELIRANTE PERSISTENTE,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</si>
  <si>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F230</t>
    </r>
  </si>
  <si>
    <r>
      <rPr>
        <sz val="7.5"/>
        <rFont val="Verdana"/>
        <family val="2"/>
      </rPr>
      <t xml:space="preserve">TRASTORNO PSICOTICO AGUDO
</t>
    </r>
    <r>
      <rPr>
        <sz val="7.5"/>
        <rFont val="Verdana"/>
        <family val="2"/>
      </rPr>
      <t>POLIMORFO, SIN SINTOMAS DE ESQUIZOFRENIA</t>
    </r>
  </si>
  <si>
    <r>
      <rPr>
        <sz val="7.5"/>
        <rFont val="Verdana"/>
        <family val="2"/>
      </rPr>
      <t>F231</t>
    </r>
  </si>
  <si>
    <r>
      <rPr>
        <sz val="7.5"/>
        <rFont val="Verdana"/>
        <family val="2"/>
      </rPr>
      <t xml:space="preserve">TRASTORNO PSICOTICO AGUDO
</t>
    </r>
    <r>
      <rPr>
        <sz val="7.5"/>
        <rFont val="Verdana"/>
        <family val="2"/>
      </rPr>
      <t>POLIMORFO, CON SINTOMAS DE ESQUIZOFRENIA</t>
    </r>
  </si>
  <si>
    <r>
      <rPr>
        <sz val="7.5"/>
        <rFont val="Verdana"/>
        <family val="2"/>
      </rPr>
      <t>F232</t>
    </r>
  </si>
  <si>
    <r>
      <rPr>
        <sz val="7.5"/>
        <rFont val="Verdana"/>
        <family val="2"/>
      </rPr>
      <t xml:space="preserve">TRASTORNO PSICOTICO AGUDO DE TIPO
</t>
    </r>
    <r>
      <rPr>
        <sz val="7.5"/>
        <rFont val="Verdana"/>
        <family val="2"/>
      </rPr>
      <t>ESQUIZOFRENICO</t>
    </r>
  </si>
  <si>
    <r>
      <rPr>
        <sz val="7.5"/>
        <rFont val="Verdana"/>
        <family val="2"/>
      </rPr>
      <t>F233</t>
    </r>
  </si>
  <si>
    <r>
      <rPr>
        <sz val="7.5"/>
        <rFont val="Verdana"/>
        <family val="2"/>
      </rPr>
      <t xml:space="preserve">OTRO TRASTORNO PSICOTICO AGUDO,
</t>
    </r>
    <r>
      <rPr>
        <sz val="7.5"/>
        <rFont val="Verdana"/>
        <family val="2"/>
      </rPr>
      <t>CON PREDOMINIO DE IDEAS DELIRANTES</t>
    </r>
  </si>
  <si>
    <r>
      <rPr>
        <sz val="7.5"/>
        <rFont val="Verdana"/>
        <family val="2"/>
      </rPr>
      <t>F238</t>
    </r>
  </si>
  <si>
    <r>
      <rPr>
        <sz val="7.5"/>
        <rFont val="Verdana"/>
        <family val="2"/>
      </rPr>
      <t xml:space="preserve">OTROS TRASTORNOS PSICOTICOS
</t>
    </r>
    <r>
      <rPr>
        <sz val="7.5"/>
        <rFont val="Verdana"/>
        <family val="2"/>
      </rPr>
      <t>AGUDOS Y TRANSITORIOS</t>
    </r>
  </si>
  <si>
    <r>
      <rPr>
        <sz val="7.5"/>
        <rFont val="Verdana"/>
        <family val="2"/>
      </rPr>
      <t>F239</t>
    </r>
  </si>
  <si>
    <r>
      <rPr>
        <sz val="7.5"/>
        <rFont val="Verdana"/>
        <family val="2"/>
      </rPr>
      <t xml:space="preserve">TRASTORNO PSICOTICO AGUDO Y
</t>
    </r>
    <r>
      <rPr>
        <sz val="7.5"/>
        <rFont val="Verdana"/>
        <family val="2"/>
      </rPr>
      <t>TRANSITORIO, NO ESPECIFICADO DE TIPO ESQUIZOFRENICO</t>
    </r>
  </si>
  <si>
    <r>
      <rPr>
        <sz val="7.5"/>
        <rFont val="Verdana"/>
        <family val="2"/>
      </rPr>
      <t>F24X</t>
    </r>
  </si>
  <si>
    <r>
      <rPr>
        <sz val="7.5"/>
        <rFont val="Verdana"/>
        <family val="2"/>
      </rPr>
      <t>TRASTORNO DELIRANTE INDUCIDO</t>
    </r>
  </si>
  <si>
    <r>
      <rPr>
        <sz val="7.5"/>
        <rFont val="Verdana"/>
        <family val="2"/>
      </rPr>
      <t>F250</t>
    </r>
  </si>
  <si>
    <r>
      <rPr>
        <sz val="7.5"/>
        <rFont val="Verdana"/>
        <family val="2"/>
      </rPr>
      <t xml:space="preserve">TRASTORNO ESQUIZOAFECTIVO DE TIPO
</t>
    </r>
    <r>
      <rPr>
        <sz val="7.5"/>
        <rFont val="Verdana"/>
        <family val="2"/>
      </rPr>
      <t>MANIACO</t>
    </r>
  </si>
  <si>
    <r>
      <rPr>
        <sz val="7.5"/>
        <rFont val="Verdana"/>
        <family val="2"/>
      </rPr>
      <t>F251</t>
    </r>
  </si>
  <si>
    <r>
      <rPr>
        <sz val="7.5"/>
        <rFont val="Verdana"/>
        <family val="2"/>
      </rPr>
      <t xml:space="preserve">TRASTORNO ESQUIZOAFECTIVO DE TIPO
</t>
    </r>
    <r>
      <rPr>
        <sz val="7.5"/>
        <rFont val="Verdana"/>
        <family val="2"/>
      </rPr>
      <t>DEPRESIVO</t>
    </r>
  </si>
  <si>
    <r>
      <rPr>
        <sz val="7.5"/>
        <rFont val="Verdana"/>
        <family val="2"/>
      </rPr>
      <t>F252</t>
    </r>
  </si>
  <si>
    <r>
      <rPr>
        <sz val="7.5"/>
        <rFont val="Verdana"/>
        <family val="2"/>
      </rPr>
      <t xml:space="preserve">TRASTORNO ESQUIZOAFECTIVO DE TIPO
</t>
    </r>
    <r>
      <rPr>
        <sz val="7.5"/>
        <rFont val="Verdana"/>
        <family val="2"/>
      </rPr>
      <t>MIXTO</t>
    </r>
  </si>
  <si>
    <r>
      <rPr>
        <sz val="7.5"/>
        <rFont val="Verdana"/>
        <family val="2"/>
      </rPr>
      <t>F258</t>
    </r>
  </si>
  <si>
    <r>
      <rPr>
        <sz val="7.5"/>
        <rFont val="Verdana"/>
        <family val="2"/>
      </rPr>
      <t xml:space="preserve">OTROS TRASTORNOS
</t>
    </r>
    <r>
      <rPr>
        <sz val="7.5"/>
        <rFont val="Verdana"/>
        <family val="2"/>
      </rPr>
      <t>ESQUIZOAFECTIVOS</t>
    </r>
  </si>
  <si>
    <r>
      <rPr>
        <sz val="7.5"/>
        <rFont val="Verdana"/>
        <family val="2"/>
      </rPr>
      <t>F259</t>
    </r>
  </si>
  <si>
    <r>
      <rPr>
        <sz val="7.5"/>
        <rFont val="Verdana"/>
        <family val="2"/>
      </rPr>
      <t xml:space="preserve">TRASTORNO ESQUIZOAFECTIVO,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</si>
  <si>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F28X</t>
    </r>
  </si>
  <si>
    <r>
      <rPr>
        <sz val="7.5"/>
        <rFont val="Verdana"/>
        <family val="2"/>
      </rPr>
      <t xml:space="preserve">OTROS TRASTORNOS PSICOTICOS DE
</t>
    </r>
    <r>
      <rPr>
        <sz val="7.5"/>
        <rFont val="Verdana"/>
        <family val="2"/>
      </rPr>
      <t>ORIGEN NO ORGANICO</t>
    </r>
  </si>
  <si>
    <r>
      <rPr>
        <sz val="7.5"/>
        <rFont val="Verdana"/>
        <family val="2"/>
      </rPr>
      <t>F29X</t>
    </r>
  </si>
  <si>
    <r>
      <rPr>
        <sz val="7.5"/>
        <rFont val="Verdana"/>
        <family val="2"/>
      </rPr>
      <t xml:space="preserve">PSICOSIS DE ORIGEN NO ORGANICO,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</si>
  <si>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F300</t>
    </r>
  </si>
  <si>
    <r>
      <rPr>
        <sz val="7.5"/>
        <rFont val="Verdana"/>
        <family val="2"/>
      </rPr>
      <t>HPOMANIA</t>
    </r>
  </si>
  <si>
    <r>
      <rPr>
        <sz val="7.5"/>
        <rFont val="Verdana"/>
        <family val="2"/>
      </rPr>
      <t>F301</t>
    </r>
  </si>
  <si>
    <r>
      <rPr>
        <sz val="7.5"/>
        <rFont val="Verdana"/>
        <family val="2"/>
      </rPr>
      <t>MANIA SIN SINTOMAS PSICOTICOS</t>
    </r>
  </si>
  <si>
    <r>
      <rPr>
        <sz val="7.5"/>
        <rFont val="Verdana"/>
        <family val="2"/>
      </rPr>
      <t>F302</t>
    </r>
  </si>
  <si>
    <r>
      <rPr>
        <sz val="7.5"/>
        <rFont val="Verdana"/>
        <family val="2"/>
      </rPr>
      <t>MANIA CON SINTOMAS PSICOTICOS</t>
    </r>
  </si>
  <si>
    <r>
      <rPr>
        <sz val="7.5"/>
        <rFont val="Verdana"/>
        <family val="2"/>
      </rPr>
      <t>F308</t>
    </r>
  </si>
  <si>
    <r>
      <rPr>
        <sz val="7.5"/>
        <rFont val="Verdana"/>
        <family val="2"/>
      </rPr>
      <t>OTROS EPISODIOS MANIACOS</t>
    </r>
  </si>
  <si>
    <r>
      <rPr>
        <sz val="7.5"/>
        <rFont val="Verdana"/>
        <family val="2"/>
      </rPr>
      <t>F309</t>
    </r>
  </si>
  <si>
    <r>
      <rPr>
        <sz val="7.5"/>
        <rFont val="Verdana"/>
        <family val="2"/>
      </rPr>
      <t>EPISODIO MANIACO, NO ESPECIFICADO</t>
    </r>
  </si>
  <si>
    <r>
      <rPr>
        <sz val="7.5"/>
        <rFont val="Verdana"/>
        <family val="2"/>
      </rPr>
      <t>F310</t>
    </r>
  </si>
  <si>
    <r>
      <rPr>
        <sz val="7.5"/>
        <rFont val="Verdana"/>
        <family val="2"/>
      </rPr>
      <t>TRASTORNO AFECTIVO BIPOLAR, EPISODIO HIPOMANIACO PRESENTE</t>
    </r>
  </si>
  <si>
    <r>
      <rPr>
        <sz val="7.5"/>
        <rFont val="Verdana"/>
        <family val="2"/>
      </rPr>
      <t>F311</t>
    </r>
  </si>
  <si>
    <r>
      <rPr>
        <sz val="7.5"/>
        <rFont val="Verdana"/>
        <family val="2"/>
      </rPr>
      <t xml:space="preserve">TRASTORNO AFECTIVO BIPOLAR,
</t>
    </r>
    <r>
      <rPr>
        <sz val="7.5"/>
        <rFont val="Verdana"/>
        <family val="2"/>
      </rPr>
      <t>EPISODIO MANIACO PRESENTE SIN SINTOMAS PSICOTICOS</t>
    </r>
  </si>
  <si>
    <r>
      <rPr>
        <sz val="7.5"/>
        <rFont val="Verdana"/>
        <family val="2"/>
      </rPr>
      <t>F312</t>
    </r>
  </si>
  <si>
    <r>
      <rPr>
        <sz val="7.5"/>
        <rFont val="Verdana"/>
        <family val="2"/>
      </rPr>
      <t xml:space="preserve">TRASTORNO AFECTIVO BIPOLAR,
</t>
    </r>
    <r>
      <rPr>
        <sz val="7.5"/>
        <rFont val="Verdana"/>
        <family val="2"/>
      </rPr>
      <t>EPISODIO MANIACO PRESENTE CON SINTOMAS PSICOTICOS</t>
    </r>
  </si>
  <si>
    <r>
      <rPr>
        <sz val="7.5"/>
        <rFont val="Verdana"/>
        <family val="2"/>
      </rPr>
      <t>F313</t>
    </r>
  </si>
  <si>
    <r>
      <rPr>
        <sz val="7.5"/>
        <rFont val="Verdana"/>
        <family val="2"/>
      </rPr>
      <t xml:space="preserve">TRASTORNO AFECTIVO BIPOLAR,
</t>
    </r>
    <r>
      <rPr>
        <sz val="7.5"/>
        <rFont val="Verdana"/>
        <family val="2"/>
      </rPr>
      <t>EPISODIO DEPRESIVO PRESENTE LEVE O MODERADO</t>
    </r>
  </si>
  <si>
    <r>
      <rPr>
        <sz val="7.5"/>
        <rFont val="Verdana"/>
        <family val="2"/>
      </rPr>
      <t>F314</t>
    </r>
  </si>
  <si>
    <r>
      <rPr>
        <sz val="7.5"/>
        <rFont val="Verdana"/>
        <family val="2"/>
      </rPr>
      <t>TRASTORNO AFECTIVO BIPOLAR, EPISODIO DEPRESIVO GRAVE PRESENTE SIN SINTOMAS PSICOTICOS</t>
    </r>
  </si>
  <si>
    <r>
      <rPr>
        <sz val="7.5"/>
        <rFont val="Verdana"/>
        <family val="2"/>
      </rPr>
      <t>F315</t>
    </r>
  </si>
  <si>
    <r>
      <rPr>
        <sz val="7.5"/>
        <rFont val="Verdana"/>
        <family val="2"/>
      </rPr>
      <t>TRASTORNO AFECTIVO BIPOLAR, EPISODIO DEPRESIVO GRAVE PRESENTE CON SINTOMAS PSICOTICOS</t>
    </r>
  </si>
  <si>
    <r>
      <rPr>
        <sz val="7.5"/>
        <rFont val="Verdana"/>
        <family val="2"/>
      </rPr>
      <t>F316</t>
    </r>
  </si>
  <si>
    <r>
      <rPr>
        <sz val="7.5"/>
        <rFont val="Verdana"/>
        <family val="2"/>
      </rPr>
      <t xml:space="preserve">TRASTORNO AFECTIVO BIPOLAR,
</t>
    </r>
    <r>
      <rPr>
        <sz val="7.5"/>
        <rFont val="Verdana"/>
        <family val="2"/>
      </rPr>
      <t>EPISODIO MIXTO PRESENTE</t>
    </r>
  </si>
  <si>
    <r>
      <rPr>
        <sz val="7.5"/>
        <rFont val="Verdana"/>
        <family val="2"/>
      </rPr>
      <t>F317</t>
    </r>
  </si>
  <si>
    <r>
      <rPr>
        <sz val="7.5"/>
        <rFont val="Verdana"/>
        <family val="2"/>
      </rPr>
      <t xml:space="preserve">TRASTORNO AFECTIVO BIPOLAR,
</t>
    </r>
    <r>
      <rPr>
        <sz val="7.5"/>
        <rFont val="Verdana"/>
        <family val="2"/>
      </rPr>
      <t>ACTUALMENTE EN REMISION</t>
    </r>
  </si>
  <si>
    <r>
      <rPr>
        <sz val="7.5"/>
        <rFont val="Verdana"/>
        <family val="2"/>
      </rPr>
      <t>F318</t>
    </r>
  </si>
  <si>
    <r>
      <rPr>
        <sz val="7.5"/>
        <rFont val="Verdana"/>
        <family val="2"/>
      </rPr>
      <t xml:space="preserve">OTROS TRASTORNOS AFECTIVOS
</t>
    </r>
    <r>
      <rPr>
        <sz val="7.5"/>
        <rFont val="Verdana"/>
        <family val="2"/>
      </rPr>
      <t>BIPOLARES</t>
    </r>
  </si>
  <si>
    <r>
      <rPr>
        <sz val="7.5"/>
        <rFont val="Verdana"/>
        <family val="2"/>
      </rPr>
      <t>F319</t>
    </r>
  </si>
  <si>
    <r>
      <rPr>
        <sz val="7.5"/>
        <rFont val="Verdana"/>
        <family val="2"/>
      </rPr>
      <t xml:space="preserve">TRASTORNO AFECTIVO BIPOLAR,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</si>
  <si>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F320</t>
    </r>
  </si>
  <si>
    <r>
      <rPr>
        <sz val="7.5"/>
        <rFont val="Verdana"/>
        <family val="2"/>
      </rPr>
      <t>EPISODIO DEPRESIVO LEVE</t>
    </r>
  </si>
  <si>
    <r>
      <rPr>
        <sz val="7.5"/>
        <rFont val="Verdana"/>
        <family val="2"/>
      </rPr>
      <t>F321</t>
    </r>
  </si>
  <si>
    <r>
      <rPr>
        <sz val="7.5"/>
        <rFont val="Verdana"/>
        <family val="2"/>
      </rPr>
      <t>EPISODIO DEPRESIVO MODERADO</t>
    </r>
  </si>
  <si>
    <r>
      <rPr>
        <sz val="7.5"/>
        <rFont val="Verdana"/>
        <family val="2"/>
      </rPr>
      <t>F322</t>
    </r>
  </si>
  <si>
    <r>
      <rPr>
        <sz val="7.5"/>
        <rFont val="Verdana"/>
        <family val="2"/>
      </rPr>
      <t xml:space="preserve">EPISODIO DEPRESIVO GRAVE SIN
</t>
    </r>
    <r>
      <rPr>
        <sz val="7.5"/>
        <rFont val="Verdana"/>
        <family val="2"/>
      </rPr>
      <t>SINTOMAS PSICOTICOS</t>
    </r>
  </si>
  <si>
    <r>
      <rPr>
        <sz val="7.5"/>
        <rFont val="Verdana"/>
        <family val="2"/>
      </rPr>
      <t>F323</t>
    </r>
  </si>
  <si>
    <r>
      <rPr>
        <sz val="7.5"/>
        <rFont val="Verdana"/>
        <family val="2"/>
      </rPr>
      <t xml:space="preserve">EPISODIO DEPRESIVO GRAVE CON
</t>
    </r>
    <r>
      <rPr>
        <sz val="7.5"/>
        <rFont val="Verdana"/>
        <family val="2"/>
      </rPr>
      <t>SINTOMAS PSICOTICOS</t>
    </r>
  </si>
  <si>
    <r>
      <rPr>
        <sz val="7.5"/>
        <rFont val="Verdana"/>
        <family val="2"/>
      </rPr>
      <t>F328</t>
    </r>
  </si>
  <si>
    <r>
      <rPr>
        <sz val="7.5"/>
        <rFont val="Verdana"/>
        <family val="2"/>
      </rPr>
      <t>OTROS EPISODIOS DEPRESIVOS</t>
    </r>
  </si>
  <si>
    <r>
      <rPr>
        <sz val="7.5"/>
        <rFont val="Verdana"/>
        <family val="2"/>
      </rPr>
      <t>F329</t>
    </r>
  </si>
  <si>
    <r>
      <rPr>
        <sz val="7.5"/>
        <rFont val="Verdana"/>
        <family val="2"/>
      </rPr>
      <t xml:space="preserve">EPISODIO DEPRESIVO,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</si>
  <si>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F330</t>
    </r>
  </si>
  <si>
    <r>
      <rPr>
        <sz val="7.5"/>
        <rFont val="Verdana"/>
        <family val="2"/>
      </rPr>
      <t>TRASTORNO DEPRESIVO RECURRENTE, EPISODIO LEVE PRESENTE</t>
    </r>
  </si>
  <si>
    <r>
      <rPr>
        <sz val="7.5"/>
        <rFont val="Verdana"/>
        <family val="2"/>
      </rPr>
      <t>F331</t>
    </r>
  </si>
  <si>
    <r>
      <rPr>
        <sz val="7.5"/>
        <rFont val="Verdana"/>
        <family val="2"/>
      </rPr>
      <t>TRASTORNO DEPRESIVO RECURRENTE, EPISODIO MODERADO PRESENTE</t>
    </r>
  </si>
  <si>
    <r>
      <rPr>
        <sz val="7.5"/>
        <rFont val="Verdana"/>
        <family val="2"/>
      </rPr>
      <t>F332</t>
    </r>
  </si>
  <si>
    <r>
      <rPr>
        <sz val="7.5"/>
        <rFont val="Verdana"/>
        <family val="2"/>
      </rPr>
      <t>TRASTORNO DEPRESIVO RECURRENTE, EPISODIO DEPRESIVO GRAVE PRESENTE SIN SINTOMAS PSICOTICOS</t>
    </r>
  </si>
  <si>
    <r>
      <rPr>
        <sz val="7.5"/>
        <rFont val="Verdana"/>
        <family val="2"/>
      </rPr>
      <t>F333</t>
    </r>
  </si>
  <si>
    <r>
      <rPr>
        <sz val="7.5"/>
        <rFont val="Verdana"/>
        <family val="2"/>
      </rPr>
      <t>TRASTORNO DEPRESIVO RECURRENTE, EPISODIO DEPRESIVO GRAVE PRESENTE, CON SINTOMAS PSICOTICOS</t>
    </r>
  </si>
  <si>
    <r>
      <rPr>
        <sz val="7.5"/>
        <rFont val="Verdana"/>
        <family val="2"/>
      </rPr>
      <t>F334</t>
    </r>
  </si>
  <si>
    <r>
      <rPr>
        <sz val="7.5"/>
        <rFont val="Verdana"/>
        <family val="2"/>
      </rPr>
      <t>TRASTORNO DEPRESIVO RECURRENTE ACTUALMENTE EN REMISION</t>
    </r>
  </si>
  <si>
    <r>
      <rPr>
        <sz val="7.5"/>
        <rFont val="Verdana"/>
        <family val="2"/>
      </rPr>
      <t>F338</t>
    </r>
  </si>
  <si>
    <r>
      <rPr>
        <sz val="7.5"/>
        <rFont val="Verdana"/>
        <family val="2"/>
      </rPr>
      <t xml:space="preserve">OTROS TRASTORNOS DEPRESIVOS
</t>
    </r>
    <r>
      <rPr>
        <sz val="7.5"/>
        <rFont val="Verdana"/>
        <family val="2"/>
      </rPr>
      <t>RECURRENTES</t>
    </r>
  </si>
  <si>
    <r>
      <rPr>
        <sz val="7.5"/>
        <rFont val="Verdana"/>
        <family val="2"/>
      </rPr>
      <t>F339</t>
    </r>
  </si>
  <si>
    <r>
      <rPr>
        <sz val="7.5"/>
        <rFont val="Verdana"/>
        <family val="2"/>
      </rPr>
      <t xml:space="preserve">TRASTORNO DEPRESIVO RECURRENTE,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</si>
  <si>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F340</t>
    </r>
  </si>
  <si>
    <r>
      <rPr>
        <sz val="7.5"/>
        <rFont val="Verdana"/>
        <family val="2"/>
      </rPr>
      <t>CICLOTIMIA</t>
    </r>
  </si>
  <si>
    <r>
      <rPr>
        <sz val="7.5"/>
        <rFont val="Verdana"/>
        <family val="2"/>
      </rPr>
      <t>F341</t>
    </r>
  </si>
  <si>
    <r>
      <rPr>
        <sz val="7.5"/>
        <rFont val="Verdana"/>
        <family val="2"/>
      </rPr>
      <t>DISTIMIA</t>
    </r>
  </si>
  <si>
    <r>
      <rPr>
        <sz val="7.5"/>
        <rFont val="Verdana"/>
        <family val="2"/>
      </rPr>
      <t>F348</t>
    </r>
  </si>
  <si>
    <r>
      <rPr>
        <sz val="7.5"/>
        <rFont val="Verdana"/>
        <family val="2"/>
      </rPr>
      <t xml:space="preserve">OTROS TRASTORNOS DEL HUMOR
</t>
    </r>
    <r>
      <rPr>
        <sz val="7.5"/>
        <rFont val="Verdana"/>
        <family val="2"/>
      </rPr>
      <t>[AFECTIVOS] PERSISTENTES</t>
    </r>
  </si>
  <si>
    <r>
      <rPr>
        <sz val="7.5"/>
        <rFont val="Verdana"/>
        <family val="2"/>
      </rPr>
      <t>F349</t>
    </r>
  </si>
  <si>
    <r>
      <rPr>
        <sz val="7.5"/>
        <rFont val="Verdana"/>
        <family val="2"/>
      </rPr>
      <t>TRASTORNO PERSISTENTE DEL HUMOR [AFECTIVO], NO ESPECIFICADO</t>
    </r>
  </si>
  <si>
    <r>
      <rPr>
        <sz val="7.5"/>
        <rFont val="Verdana"/>
        <family val="2"/>
      </rPr>
      <t>F380</t>
    </r>
  </si>
  <si>
    <r>
      <rPr>
        <sz val="7.5"/>
        <rFont val="Verdana"/>
        <family val="2"/>
      </rPr>
      <t xml:space="preserve">OTROS TRASTORNOS DEL HUMOR
</t>
    </r>
    <r>
      <rPr>
        <sz val="7.5"/>
        <rFont val="Verdana"/>
        <family val="2"/>
      </rPr>
      <t>[AFECTIVOS], AISLADOS</t>
    </r>
  </si>
  <si>
    <r>
      <rPr>
        <sz val="7.5"/>
        <rFont val="Verdana"/>
        <family val="2"/>
      </rPr>
      <t>F381</t>
    </r>
  </si>
  <si>
    <r>
      <rPr>
        <sz val="7.5"/>
        <rFont val="Verdana"/>
        <family val="2"/>
      </rPr>
      <t xml:space="preserve">OTROS TRASTORNOS DEL HUMOR
</t>
    </r>
    <r>
      <rPr>
        <sz val="7.5"/>
        <rFont val="Verdana"/>
        <family val="2"/>
      </rPr>
      <t>[AFECTIVOS], RECURRENTES</t>
    </r>
  </si>
  <si>
    <r>
      <rPr>
        <sz val="7.5"/>
        <rFont val="Verdana"/>
        <family val="2"/>
      </rPr>
      <t>F388</t>
    </r>
  </si>
  <si>
    <r>
      <rPr>
        <sz val="7.5"/>
        <rFont val="Verdana"/>
        <family val="2"/>
      </rPr>
      <t xml:space="preserve">OTROS TRASTORNOS DEL HUMOR
</t>
    </r>
    <r>
      <rPr>
        <sz val="7.5"/>
        <rFont val="Verdana"/>
        <family val="2"/>
      </rPr>
      <t>[AFECTIVOS], ESPECIFICADOS</t>
    </r>
  </si>
  <si>
    <r>
      <rPr>
        <sz val="7.5"/>
        <rFont val="Verdana"/>
        <family val="2"/>
      </rPr>
      <t>F39X</t>
    </r>
  </si>
  <si>
    <r>
      <rPr>
        <sz val="7.5"/>
        <rFont val="Verdana"/>
        <family val="2"/>
      </rPr>
      <t xml:space="preserve">TRASTORNO DEL HUMOR [AFECTIVO],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</si>
  <si>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F400</t>
    </r>
  </si>
  <si>
    <r>
      <rPr>
        <sz val="7.5"/>
        <rFont val="Verdana"/>
        <family val="2"/>
      </rPr>
      <t>AGORAFOBIA</t>
    </r>
  </si>
  <si>
    <r>
      <rPr>
        <sz val="7.5"/>
        <rFont val="Verdana"/>
        <family val="2"/>
      </rPr>
      <t>F401</t>
    </r>
  </si>
  <si>
    <r>
      <rPr>
        <sz val="7.5"/>
        <rFont val="Verdana"/>
        <family val="2"/>
      </rPr>
      <t>FOBIAS SOCIALES</t>
    </r>
  </si>
  <si>
    <r>
      <rPr>
        <sz val="7.5"/>
        <rFont val="Verdana"/>
        <family val="2"/>
      </rPr>
      <t>F402</t>
    </r>
  </si>
  <si>
    <r>
      <rPr>
        <sz val="7.5"/>
        <rFont val="Verdana"/>
        <family val="2"/>
      </rPr>
      <t>FOBIAS ESPECIFICADAS [AISLADAS]</t>
    </r>
  </si>
  <si>
    <r>
      <rPr>
        <sz val="7.5"/>
        <rFont val="Verdana"/>
        <family val="2"/>
      </rPr>
      <t>F408</t>
    </r>
  </si>
  <si>
    <r>
      <rPr>
        <sz val="7.5"/>
        <rFont val="Verdana"/>
        <family val="2"/>
      </rPr>
      <t xml:space="preserve">OTROS TRASTORNOS FOBICOS DE
</t>
    </r>
    <r>
      <rPr>
        <sz val="7.5"/>
        <rFont val="Verdana"/>
        <family val="2"/>
      </rPr>
      <t>ANSIEDAD</t>
    </r>
  </si>
  <si>
    <r>
      <rPr>
        <sz val="7.5"/>
        <rFont val="Verdana"/>
        <family val="2"/>
      </rPr>
      <t>F409</t>
    </r>
  </si>
  <si>
    <r>
      <rPr>
        <sz val="7.5"/>
        <rFont val="Verdana"/>
        <family val="2"/>
      </rPr>
      <t xml:space="preserve">TRASTORNO FOBICO DE ANSIEDAD,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</si>
  <si>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F410</t>
    </r>
  </si>
  <si>
    <r>
      <rPr>
        <sz val="7.5"/>
        <rFont val="Verdana"/>
        <family val="2"/>
      </rPr>
      <t>TRASTORNO DE PANICO [ANSIEDAD PAROXISTICA EPISODICA]</t>
    </r>
  </si>
  <si>
    <r>
      <rPr>
        <sz val="7.5"/>
        <rFont val="Verdana"/>
        <family val="2"/>
      </rPr>
      <t>F411</t>
    </r>
  </si>
  <si>
    <r>
      <rPr>
        <sz val="7.5"/>
        <rFont val="Verdana"/>
        <family val="2"/>
      </rPr>
      <t xml:space="preserve">TRASTORNO DE ANSIEDAD
</t>
    </r>
    <r>
      <rPr>
        <sz val="7.5"/>
        <rFont val="Verdana"/>
        <family val="2"/>
      </rPr>
      <t>GENERALIZADA</t>
    </r>
  </si>
  <si>
    <r>
      <rPr>
        <sz val="7.5"/>
        <rFont val="Verdana"/>
        <family val="2"/>
      </rPr>
      <t>F412</t>
    </r>
  </si>
  <si>
    <r>
      <rPr>
        <sz val="7.5"/>
        <rFont val="Verdana"/>
        <family val="2"/>
      </rPr>
      <t xml:space="preserve">TRASTORNO MIXTO DE ANSIEDAD Y
</t>
    </r>
    <r>
      <rPr>
        <sz val="7.5"/>
        <rFont val="Verdana"/>
        <family val="2"/>
      </rPr>
      <t>DEPRESION</t>
    </r>
  </si>
  <si>
    <r>
      <rPr>
        <sz val="7.5"/>
        <rFont val="Verdana"/>
        <family val="2"/>
      </rPr>
      <t>F413</t>
    </r>
  </si>
  <si>
    <r>
      <rPr>
        <sz val="7.5"/>
        <rFont val="Verdana"/>
        <family val="2"/>
      </rPr>
      <t xml:space="preserve">OTROS TRASTORNOS DE ANSIEDAD
</t>
    </r>
    <r>
      <rPr>
        <sz val="7.5"/>
        <rFont val="Verdana"/>
        <family val="2"/>
      </rPr>
      <t>MIXTOS</t>
    </r>
  </si>
  <si>
    <r>
      <rPr>
        <sz val="7.5"/>
        <rFont val="Verdana"/>
        <family val="2"/>
      </rPr>
      <t>F418</t>
    </r>
  </si>
  <si>
    <r>
      <rPr>
        <sz val="7.5"/>
        <rFont val="Verdana"/>
        <family val="2"/>
      </rPr>
      <t xml:space="preserve">OTROS TRASTORNOS DE ANSIEDAD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</si>
  <si>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F419</t>
    </r>
  </si>
  <si>
    <r>
      <rPr>
        <sz val="7.5"/>
        <rFont val="Verdana"/>
        <family val="2"/>
      </rPr>
      <t xml:space="preserve">TRASTORNO DE ANSIEDAD 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</si>
  <si>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F420</t>
    </r>
  </si>
  <si>
    <r>
      <rPr>
        <sz val="7.5"/>
        <rFont val="Verdana"/>
        <family val="2"/>
      </rPr>
      <t xml:space="preserve">PREDOMINIO DE PENSAMIENTOS O
</t>
    </r>
    <r>
      <rPr>
        <sz val="7.5"/>
        <rFont val="Verdana"/>
        <family val="2"/>
      </rPr>
      <t>RUMIACIONES OBSESIVAS</t>
    </r>
  </si>
  <si>
    <r>
      <rPr>
        <sz val="7.5"/>
        <rFont val="Verdana"/>
        <family val="2"/>
      </rPr>
      <t>F421</t>
    </r>
  </si>
  <si>
    <r>
      <rPr>
        <sz val="7.5"/>
        <rFont val="Verdana"/>
        <family val="2"/>
      </rPr>
      <t>PREDOMINIO DE ACTOS COMPULSIVOS [RITUALES OBSESIVOS]</t>
    </r>
  </si>
  <si>
    <r>
      <rPr>
        <sz val="7.5"/>
        <rFont val="Verdana"/>
        <family val="2"/>
      </rPr>
      <t>F422</t>
    </r>
  </si>
  <si>
    <r>
      <rPr>
        <sz val="7.5"/>
        <rFont val="Verdana"/>
        <family val="2"/>
      </rPr>
      <t>ACTOS E IDEAS OBSESIVAS MIXTOS</t>
    </r>
  </si>
  <si>
    <r>
      <rPr>
        <sz val="7.5"/>
        <rFont val="Verdana"/>
        <family val="2"/>
      </rPr>
      <t>F428</t>
    </r>
  </si>
  <si>
    <r>
      <rPr>
        <sz val="7.5"/>
        <rFont val="Verdana"/>
        <family val="2"/>
      </rPr>
      <t xml:space="preserve">OTROS TRASTORNOS OBSESIVO-
</t>
    </r>
    <r>
      <rPr>
        <sz val="7.5"/>
        <rFont val="Verdana"/>
        <family val="2"/>
      </rPr>
      <t>COMPULSIVOS</t>
    </r>
  </si>
  <si>
    <r>
      <rPr>
        <sz val="7.5"/>
        <rFont val="Verdana"/>
        <family val="2"/>
      </rPr>
      <t>F429</t>
    </r>
  </si>
  <si>
    <r>
      <rPr>
        <sz val="7.5"/>
        <rFont val="Verdana"/>
        <family val="2"/>
      </rPr>
      <t xml:space="preserve">TRASTORNO OBSESIVO-COMPULSIVO,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</si>
  <si>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F430</t>
    </r>
  </si>
  <si>
    <r>
      <rPr>
        <sz val="7.5"/>
        <rFont val="Verdana"/>
        <family val="2"/>
      </rPr>
      <t>REACCION AL ESTRÉS AGUDO</t>
    </r>
  </si>
  <si>
    <r>
      <rPr>
        <sz val="7.5"/>
        <rFont val="Verdana"/>
        <family val="2"/>
      </rPr>
      <t>F431</t>
    </r>
  </si>
  <si>
    <r>
      <rPr>
        <sz val="7.5"/>
        <rFont val="Verdana"/>
        <family val="2"/>
      </rPr>
      <t xml:space="preserve">TRASTORNO DE ESTRÉS
</t>
    </r>
    <r>
      <rPr>
        <sz val="7.5"/>
        <rFont val="Verdana"/>
        <family val="2"/>
      </rPr>
      <t>POSTRAUMATICO</t>
    </r>
  </si>
  <si>
    <r>
      <rPr>
        <sz val="7.5"/>
        <rFont val="Verdana"/>
        <family val="2"/>
      </rPr>
      <t>F432</t>
    </r>
  </si>
  <si>
    <r>
      <rPr>
        <sz val="7.5"/>
        <rFont val="Verdana"/>
        <family val="2"/>
      </rPr>
      <t>TRASTORNOS DE ADAPTACION</t>
    </r>
  </si>
  <si>
    <r>
      <rPr>
        <sz val="7.5"/>
        <rFont val="Verdana"/>
        <family val="2"/>
      </rPr>
      <t>F438</t>
    </r>
  </si>
  <si>
    <r>
      <rPr>
        <sz val="7.5"/>
        <rFont val="Verdana"/>
        <family val="2"/>
      </rPr>
      <t>OTRAS REACCIONES AL ESTRÉS GRAVE</t>
    </r>
  </si>
  <si>
    <r>
      <rPr>
        <sz val="7.5"/>
        <rFont val="Verdana"/>
        <family val="2"/>
      </rPr>
      <t>F439</t>
    </r>
  </si>
  <si>
    <r>
      <rPr>
        <sz val="7.5"/>
        <rFont val="Verdana"/>
        <family val="2"/>
      </rPr>
      <t xml:space="preserve">REACCION AL ESTRÉS GRAVE,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</si>
  <si>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F440</t>
    </r>
  </si>
  <si>
    <r>
      <rPr>
        <sz val="7.5"/>
        <rFont val="Verdana"/>
        <family val="2"/>
      </rPr>
      <t>AMNESIA DISOCIATIVA</t>
    </r>
  </si>
  <si>
    <r>
      <rPr>
        <sz val="7.5"/>
        <rFont val="Verdana"/>
        <family val="2"/>
      </rPr>
      <t>F441</t>
    </r>
  </si>
  <si>
    <r>
      <rPr>
        <sz val="7.5"/>
        <rFont val="Verdana"/>
        <family val="2"/>
      </rPr>
      <t>FUGA DISOCIATIVA</t>
    </r>
  </si>
  <si>
    <r>
      <rPr>
        <sz val="7.5"/>
        <rFont val="Verdana"/>
        <family val="2"/>
      </rPr>
      <t>F442</t>
    </r>
  </si>
  <si>
    <r>
      <rPr>
        <sz val="7.5"/>
        <rFont val="Verdana"/>
        <family val="2"/>
      </rPr>
      <t>ESTUPOR DISOCIATIVO</t>
    </r>
  </si>
  <si>
    <r>
      <rPr>
        <sz val="7.5"/>
        <rFont val="Verdana"/>
        <family val="2"/>
      </rPr>
      <t>F443</t>
    </r>
  </si>
  <si>
    <r>
      <rPr>
        <sz val="7.5"/>
        <rFont val="Verdana"/>
        <family val="2"/>
      </rPr>
      <t xml:space="preserve">TRASTORNOS DE TRANCE Y DE
</t>
    </r>
    <r>
      <rPr>
        <sz val="7.5"/>
        <rFont val="Verdana"/>
        <family val="2"/>
      </rPr>
      <t>POSESION</t>
    </r>
  </si>
  <si>
    <r>
      <rPr>
        <sz val="7.5"/>
        <rFont val="Verdana"/>
        <family val="2"/>
      </rPr>
      <t>F444</t>
    </r>
  </si>
  <si>
    <r>
      <rPr>
        <sz val="7.5"/>
        <rFont val="Verdana"/>
        <family val="2"/>
      </rPr>
      <t xml:space="preserve">TRASTORNOS DISOCIATIVOS DEL
</t>
    </r>
    <r>
      <rPr>
        <sz val="7.5"/>
        <rFont val="Verdana"/>
        <family val="2"/>
      </rPr>
      <t>MOVIMIENTO</t>
    </r>
  </si>
  <si>
    <r>
      <rPr>
        <sz val="7.5"/>
        <rFont val="Verdana"/>
        <family val="2"/>
      </rPr>
      <t>F445</t>
    </r>
  </si>
  <si>
    <r>
      <rPr>
        <sz val="7.5"/>
        <rFont val="Verdana"/>
        <family val="2"/>
      </rPr>
      <t>CONVULSIONES DISOCIATIVAS</t>
    </r>
  </si>
  <si>
    <r>
      <rPr>
        <sz val="7.5"/>
        <rFont val="Verdana"/>
        <family val="2"/>
      </rPr>
      <t>F446</t>
    </r>
  </si>
  <si>
    <r>
      <rPr>
        <sz val="7.5"/>
        <rFont val="Verdana"/>
        <family val="2"/>
      </rPr>
      <t xml:space="preserve">ANESTESIA DISOCIATIVA Y PERDIDA
</t>
    </r>
    <r>
      <rPr>
        <sz val="7.5"/>
        <rFont val="Verdana"/>
        <family val="2"/>
      </rPr>
      <t>SENSORIAL</t>
    </r>
  </si>
  <si>
    <r>
      <rPr>
        <sz val="7.5"/>
        <rFont val="Verdana"/>
        <family val="2"/>
      </rPr>
      <t>F447</t>
    </r>
  </si>
  <si>
    <r>
      <rPr>
        <sz val="7.5"/>
        <rFont val="Verdana"/>
        <family val="2"/>
      </rPr>
      <t xml:space="preserve">TRASTORNOS DISOCIATIVOS MIXTOS [Y
</t>
    </r>
    <r>
      <rPr>
        <sz val="7.5"/>
        <rFont val="Verdana"/>
        <family val="2"/>
      </rPr>
      <t>DE CONVERSION]</t>
    </r>
  </si>
  <si>
    <r>
      <rPr>
        <sz val="7.5"/>
        <rFont val="Verdana"/>
        <family val="2"/>
      </rPr>
      <t>F448</t>
    </r>
  </si>
  <si>
    <r>
      <rPr>
        <sz val="7.5"/>
        <rFont val="Verdana"/>
        <family val="2"/>
      </rPr>
      <t xml:space="preserve">OTROS TRASTORNOS DISOCIATIVOS
</t>
    </r>
    <r>
      <rPr>
        <sz val="7.5"/>
        <rFont val="Verdana"/>
        <family val="2"/>
      </rPr>
      <t>[DE CONVERSION]</t>
    </r>
  </si>
  <si>
    <r>
      <rPr>
        <sz val="7.5"/>
        <rFont val="Verdana"/>
        <family val="2"/>
      </rPr>
      <t>F449</t>
    </r>
  </si>
  <si>
    <r>
      <rPr>
        <sz val="7.5"/>
        <rFont val="Verdana"/>
        <family val="2"/>
      </rPr>
      <t xml:space="preserve">TRASTORNO DISOCIATIVO [DE
</t>
    </r>
    <r>
      <rPr>
        <sz val="7.5"/>
        <rFont val="Verdana"/>
        <family val="2"/>
      </rPr>
      <t>CONVERSION], NO ESPECIFICADO</t>
    </r>
  </si>
  <si>
    <r>
      <rPr>
        <sz val="7.5"/>
        <rFont val="Verdana"/>
        <family val="2"/>
      </rPr>
      <t>F450</t>
    </r>
  </si>
  <si>
    <r>
      <rPr>
        <sz val="7.5"/>
        <rFont val="Verdana"/>
        <family val="2"/>
      </rPr>
      <t>TRASTORNO DE SOMATIZACION</t>
    </r>
  </si>
  <si>
    <r>
      <rPr>
        <sz val="7.5"/>
        <rFont val="Verdana"/>
        <family val="2"/>
      </rPr>
      <t>F451</t>
    </r>
  </si>
  <si>
    <r>
      <rPr>
        <sz val="7.5"/>
        <rFont val="Verdana"/>
        <family val="2"/>
      </rPr>
      <t xml:space="preserve">TRASTORNO SOMATOMORFO
</t>
    </r>
    <r>
      <rPr>
        <sz val="7.5"/>
        <rFont val="Verdana"/>
        <family val="2"/>
      </rPr>
      <t>INDIFERENCIADO</t>
    </r>
  </si>
  <si>
    <r>
      <rPr>
        <sz val="7.5"/>
        <rFont val="Verdana"/>
        <family val="2"/>
      </rPr>
      <t>F452</t>
    </r>
  </si>
  <si>
    <r>
      <rPr>
        <sz val="7.5"/>
        <rFont val="Verdana"/>
        <family val="2"/>
      </rPr>
      <t>TRASTORNO HIPOCONDRIACO</t>
    </r>
  </si>
  <si>
    <r>
      <rPr>
        <sz val="7.5"/>
        <rFont val="Verdana"/>
        <family val="2"/>
      </rPr>
      <t>F453</t>
    </r>
  </si>
  <si>
    <r>
      <rPr>
        <sz val="7.5"/>
        <rFont val="Verdana"/>
        <family val="2"/>
      </rPr>
      <t xml:space="preserve">DISFUNCION AUTONOMICA
</t>
    </r>
    <r>
      <rPr>
        <sz val="7.5"/>
        <rFont val="Verdana"/>
        <family val="2"/>
      </rPr>
      <t>SOMATOMORFA</t>
    </r>
  </si>
  <si>
    <r>
      <rPr>
        <sz val="7.5"/>
        <rFont val="Verdana"/>
        <family val="2"/>
      </rPr>
      <t>F454</t>
    </r>
  </si>
  <si>
    <r>
      <rPr>
        <sz val="7.5"/>
        <rFont val="Verdana"/>
        <family val="2"/>
      </rPr>
      <t xml:space="preserve">TRASTORNO DE DOLOR PERSISTENTE
</t>
    </r>
    <r>
      <rPr>
        <sz val="7.5"/>
        <rFont val="Verdana"/>
        <family val="2"/>
      </rPr>
      <t>SOMATOMORFO</t>
    </r>
  </si>
  <si>
    <r>
      <rPr>
        <sz val="7.5"/>
        <rFont val="Verdana"/>
        <family val="2"/>
      </rPr>
      <t>F458</t>
    </r>
  </si>
  <si>
    <r>
      <rPr>
        <sz val="7.5"/>
        <rFont val="Verdana"/>
        <family val="2"/>
      </rPr>
      <t>OTROS TRASTORNOS SOMATOMORFOS</t>
    </r>
  </si>
  <si>
    <r>
      <rPr>
        <sz val="7.5"/>
        <rFont val="Verdana"/>
        <family val="2"/>
      </rPr>
      <t>F459</t>
    </r>
  </si>
  <si>
    <r>
      <rPr>
        <sz val="7.5"/>
        <rFont val="Verdana"/>
        <family val="2"/>
      </rPr>
      <t xml:space="preserve">TRASTORNO SOMATOMORFO,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</si>
  <si>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F480</t>
    </r>
  </si>
  <si>
    <r>
      <rPr>
        <sz val="7.5"/>
        <rFont val="Verdana"/>
        <family val="2"/>
      </rPr>
      <t>NEURASTENIA</t>
    </r>
  </si>
  <si>
    <r>
      <rPr>
        <sz val="7.5"/>
        <rFont val="Verdana"/>
        <family val="2"/>
      </rPr>
      <t>F481</t>
    </r>
  </si>
  <si>
    <r>
      <rPr>
        <sz val="7.5"/>
        <rFont val="Verdana"/>
        <family val="2"/>
      </rPr>
      <t>SINDROME DE DESPERSONALIZACION Y DESVINCULACION DE LA REALIDAD</t>
    </r>
  </si>
  <si>
    <r>
      <rPr>
        <sz val="7.5"/>
        <rFont val="Verdana"/>
        <family val="2"/>
      </rPr>
      <t>F488</t>
    </r>
  </si>
  <si>
    <r>
      <rPr>
        <sz val="7.5"/>
        <rFont val="Verdana"/>
        <family val="2"/>
      </rPr>
      <t xml:space="preserve">OTROS TRASTORNOS NEUROTICOS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</si>
  <si>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F489</t>
    </r>
  </si>
  <si>
    <r>
      <rPr>
        <sz val="7.5"/>
        <rFont val="Verdana"/>
        <family val="2"/>
      </rPr>
      <t xml:space="preserve">TRASTORNO NEUROTICO,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</si>
  <si>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F500</t>
    </r>
  </si>
  <si>
    <r>
      <rPr>
        <sz val="7.5"/>
        <rFont val="Verdana"/>
        <family val="2"/>
      </rPr>
      <t>ANOREXIA NERVIOSA</t>
    </r>
  </si>
  <si>
    <r>
      <rPr>
        <sz val="7.5"/>
        <rFont val="Verdana"/>
        <family val="2"/>
      </rPr>
      <t>F501</t>
    </r>
  </si>
  <si>
    <r>
      <rPr>
        <sz val="7.5"/>
        <rFont val="Verdana"/>
        <family val="2"/>
      </rPr>
      <t>ANOREXIA NERVIOSA ATIPICA</t>
    </r>
  </si>
  <si>
    <r>
      <rPr>
        <sz val="7.5"/>
        <rFont val="Verdana"/>
        <family val="2"/>
      </rPr>
      <t>F502</t>
    </r>
  </si>
  <si>
    <r>
      <rPr>
        <sz val="7.5"/>
        <rFont val="Verdana"/>
        <family val="2"/>
      </rPr>
      <t>BULIMIA NERVIOSA</t>
    </r>
  </si>
  <si>
    <r>
      <rPr>
        <sz val="7.5"/>
        <rFont val="Verdana"/>
        <family val="2"/>
      </rPr>
      <t>F503</t>
    </r>
  </si>
  <si>
    <r>
      <rPr>
        <sz val="7.5"/>
        <rFont val="Verdana"/>
        <family val="2"/>
      </rPr>
      <t>BULIMIA NERVIOSA ATIPICA</t>
    </r>
  </si>
  <si>
    <r>
      <rPr>
        <sz val="7.5"/>
        <rFont val="Verdana"/>
        <family val="2"/>
      </rPr>
      <t>F504</t>
    </r>
  </si>
  <si>
    <r>
      <rPr>
        <sz val="7.5"/>
        <rFont val="Verdana"/>
        <family val="2"/>
      </rPr>
      <t>HIPERFAGIA ASOCIADA CON OTRAS ALTERACIONES PSICOLOGICAS</t>
    </r>
  </si>
  <si>
    <r>
      <rPr>
        <sz val="7.5"/>
        <rFont val="Verdana"/>
        <family val="2"/>
      </rPr>
      <t>F505</t>
    </r>
  </si>
  <si>
    <r>
      <rPr>
        <sz val="7.5"/>
        <rFont val="Verdana"/>
        <family val="2"/>
      </rPr>
      <t xml:space="preserve">VOMITOS ASOCIADOS CON OTRAS
</t>
    </r>
    <r>
      <rPr>
        <sz val="7.5"/>
        <rFont val="Verdana"/>
        <family val="2"/>
      </rPr>
      <t>ALTERACIONES PSICOLOGICAS</t>
    </r>
  </si>
  <si>
    <r>
      <rPr>
        <sz val="7.5"/>
        <rFont val="Verdana"/>
        <family val="2"/>
      </rPr>
      <t>F508</t>
    </r>
  </si>
  <si>
    <r>
      <rPr>
        <sz val="7.5"/>
        <rFont val="Verdana"/>
        <family val="2"/>
      </rPr>
      <t xml:space="preserve">OTROS TRASTORNOS DE LA INGESTION
</t>
    </r>
    <r>
      <rPr>
        <sz val="7.5"/>
        <rFont val="Verdana"/>
        <family val="2"/>
      </rPr>
      <t>DE ALIMENTOS</t>
    </r>
  </si>
  <si>
    <r>
      <rPr>
        <sz val="7.5"/>
        <rFont val="Verdana"/>
        <family val="2"/>
      </rPr>
      <t>F509</t>
    </r>
  </si>
  <si>
    <r>
      <rPr>
        <sz val="7.5"/>
        <rFont val="Verdana"/>
        <family val="2"/>
      </rPr>
      <t xml:space="preserve">TRASTORNO DE LA INGESTION DE
</t>
    </r>
    <r>
      <rPr>
        <sz val="7.5"/>
        <rFont val="Verdana"/>
        <family val="2"/>
      </rPr>
      <t>ALIMENTOS, NO ESPECIFICADO</t>
    </r>
  </si>
  <si>
    <r>
      <rPr>
        <sz val="7.5"/>
        <rFont val="Verdana"/>
        <family val="2"/>
      </rPr>
      <t>F510</t>
    </r>
  </si>
  <si>
    <r>
      <rPr>
        <sz val="7.5"/>
        <rFont val="Verdana"/>
        <family val="2"/>
      </rPr>
      <t>INSOMNIO NO ORGANICO</t>
    </r>
  </si>
  <si>
    <r>
      <rPr>
        <sz val="7.5"/>
        <rFont val="Verdana"/>
        <family val="2"/>
      </rPr>
      <t>F511</t>
    </r>
  </si>
  <si>
    <r>
      <rPr>
        <sz val="7.5"/>
        <rFont val="Verdana"/>
        <family val="2"/>
      </rPr>
      <t>HIPERSOMNIO NO ORGANICO</t>
    </r>
  </si>
  <si>
    <r>
      <rPr>
        <sz val="7.5"/>
        <rFont val="Verdana"/>
        <family val="2"/>
      </rPr>
      <t>F512</t>
    </r>
  </si>
  <si>
    <r>
      <rPr>
        <sz val="7.5"/>
        <rFont val="Verdana"/>
        <family val="2"/>
      </rPr>
      <t xml:space="preserve">TRASTORNO NO ORGANICO DEL CICLO
</t>
    </r>
    <r>
      <rPr>
        <sz val="7.5"/>
        <rFont val="Verdana"/>
        <family val="2"/>
      </rPr>
      <t>SUEÑO-VIGILIA</t>
    </r>
  </si>
  <si>
    <r>
      <rPr>
        <sz val="7.5"/>
        <rFont val="Verdana"/>
        <family val="2"/>
      </rPr>
      <t>F513</t>
    </r>
  </si>
  <si>
    <r>
      <rPr>
        <sz val="7.5"/>
        <rFont val="Verdana"/>
        <family val="2"/>
      </rPr>
      <t>SONAMBULISMO</t>
    </r>
  </si>
  <si>
    <r>
      <rPr>
        <sz val="7.5"/>
        <rFont val="Verdana"/>
        <family val="2"/>
      </rPr>
      <t>F514</t>
    </r>
  </si>
  <si>
    <r>
      <rPr>
        <sz val="7.5"/>
        <rFont val="Verdana"/>
        <family val="2"/>
      </rPr>
      <t xml:space="preserve">TERRORES DEL SUEÑO [TERRORES
</t>
    </r>
    <r>
      <rPr>
        <sz val="7.5"/>
        <rFont val="Verdana"/>
        <family val="2"/>
      </rPr>
      <t>NOCTURNOS]</t>
    </r>
  </si>
  <si>
    <r>
      <rPr>
        <sz val="7.5"/>
        <rFont val="Verdana"/>
        <family val="2"/>
      </rPr>
      <t>F515</t>
    </r>
  </si>
  <si>
    <r>
      <rPr>
        <sz val="7.5"/>
        <rFont val="Verdana"/>
        <family val="2"/>
      </rPr>
      <t>PESADILLAS</t>
    </r>
  </si>
  <si>
    <r>
      <rPr>
        <sz val="7.5"/>
        <rFont val="Verdana"/>
        <family val="2"/>
      </rPr>
      <t>F518</t>
    </r>
  </si>
  <si>
    <r>
      <rPr>
        <sz val="7.5"/>
        <rFont val="Verdana"/>
        <family val="2"/>
      </rPr>
      <t xml:space="preserve">OTROS TRASTORNOS NO ORGANICOS
</t>
    </r>
    <r>
      <rPr>
        <sz val="7.5"/>
        <rFont val="Verdana"/>
        <family val="2"/>
      </rPr>
      <t>DEL SUEÑO</t>
    </r>
  </si>
  <si>
    <r>
      <rPr>
        <sz val="7.5"/>
        <rFont val="Verdana"/>
        <family val="2"/>
      </rPr>
      <t>F519</t>
    </r>
  </si>
  <si>
    <r>
      <rPr>
        <sz val="7.5"/>
        <rFont val="Verdana"/>
        <family val="2"/>
      </rPr>
      <t xml:space="preserve">TRASTORNO NO ORGANICO DEL SUEÑO,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</si>
  <si>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F520</t>
    </r>
  </si>
  <si>
    <r>
      <rPr>
        <sz val="7.5"/>
        <rFont val="Verdana"/>
        <family val="2"/>
      </rPr>
      <t>FALTA O PERDIDA DEL DESEO SEXUAL</t>
    </r>
  </si>
  <si>
    <r>
      <rPr>
        <sz val="7.5"/>
        <rFont val="Verdana"/>
        <family val="2"/>
      </rPr>
      <t>F521</t>
    </r>
  </si>
  <si>
    <r>
      <rPr>
        <sz val="7.5"/>
        <rFont val="Verdana"/>
        <family val="2"/>
      </rPr>
      <t xml:space="preserve">AVERSION AL SEXO Y FALTA DE GOCE
</t>
    </r>
    <r>
      <rPr>
        <sz val="7.5"/>
        <rFont val="Verdana"/>
        <family val="2"/>
      </rPr>
      <t>SEXUAL</t>
    </r>
  </si>
  <si>
    <r>
      <rPr>
        <sz val="7.5"/>
        <rFont val="Verdana"/>
        <family val="2"/>
      </rPr>
      <t>F522</t>
    </r>
  </si>
  <si>
    <r>
      <rPr>
        <sz val="7.5"/>
        <rFont val="Verdana"/>
        <family val="2"/>
      </rPr>
      <t>FALLA DE LA RESPUESTA GENITAL</t>
    </r>
  </si>
  <si>
    <r>
      <rPr>
        <sz val="7.5"/>
        <rFont val="Verdana"/>
        <family val="2"/>
      </rPr>
      <t>F523</t>
    </r>
  </si>
  <si>
    <r>
      <rPr>
        <sz val="7.5"/>
        <rFont val="Verdana"/>
        <family val="2"/>
      </rPr>
      <t>DISFUNCION ORGASMICA</t>
    </r>
  </si>
  <si>
    <r>
      <rPr>
        <sz val="7.5"/>
        <rFont val="Verdana"/>
        <family val="2"/>
      </rPr>
      <t>F524</t>
    </r>
  </si>
  <si>
    <r>
      <rPr>
        <sz val="7.5"/>
        <rFont val="Verdana"/>
        <family val="2"/>
      </rPr>
      <t>EYACULACION PRECOZ</t>
    </r>
  </si>
  <si>
    <r>
      <rPr>
        <sz val="7.5"/>
        <rFont val="Verdana"/>
        <family val="2"/>
      </rPr>
      <t>F525</t>
    </r>
  </si>
  <si>
    <r>
      <rPr>
        <sz val="7.5"/>
        <rFont val="Verdana"/>
        <family val="2"/>
      </rPr>
      <t>VAGINISMO NO ORGANICO</t>
    </r>
  </si>
  <si>
    <r>
      <rPr>
        <sz val="7.5"/>
        <rFont val="Verdana"/>
        <family val="2"/>
      </rPr>
      <t>F526</t>
    </r>
  </si>
  <si>
    <r>
      <rPr>
        <sz val="7.5"/>
        <rFont val="Verdana"/>
        <family val="2"/>
      </rPr>
      <t>DISPAREUNIA NO ORGANICA</t>
    </r>
  </si>
  <si>
    <r>
      <rPr>
        <sz val="7.5"/>
        <rFont val="Verdana"/>
        <family val="2"/>
      </rPr>
      <t>F527</t>
    </r>
  </si>
  <si>
    <r>
      <rPr>
        <sz val="7.5"/>
        <rFont val="Verdana"/>
        <family val="2"/>
      </rPr>
      <t>IMPULSO SEXUAL EXCESIVO</t>
    </r>
  </si>
  <si>
    <r>
      <rPr>
        <sz val="7.5"/>
        <rFont val="Verdana"/>
        <family val="2"/>
      </rPr>
      <t>F528</t>
    </r>
  </si>
  <si>
    <r>
      <rPr>
        <sz val="7.5"/>
        <rFont val="Verdana"/>
        <family val="2"/>
      </rPr>
      <t>OTRAS DISFUNCIONES SEXUALES, NO OCASIONADAS POR TRASTORNO NI POR ENFERMEDAD ORGANICOS</t>
    </r>
  </si>
  <si>
    <r>
      <rPr>
        <sz val="7.5"/>
        <rFont val="Verdana"/>
        <family val="2"/>
      </rPr>
      <t>F529</t>
    </r>
  </si>
  <si>
    <r>
      <rPr>
        <sz val="7.5"/>
        <rFont val="Verdana"/>
        <family val="2"/>
      </rPr>
      <t>DISFUNCION SEXUAL, NO OCASIONADA POR TRASTORNO NI POR ENFERMEDAD ORGANICOS, NO ESPECIFICADA</t>
    </r>
  </si>
  <si>
    <r>
      <rPr>
        <sz val="7.5"/>
        <rFont val="Verdana"/>
        <family val="2"/>
      </rPr>
      <t>F530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</si>
  <si>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LEVES, ASOCIADOS CON EL PUERPERIO, NO CLASIFICADOS EN OTRA PARTE</t>
    </r>
  </si>
  <si>
    <r>
      <rPr>
        <sz val="7.5"/>
        <rFont val="Verdana"/>
        <family val="2"/>
      </rPr>
      <t>F531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</si>
  <si>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GRAVES, ASOCIADOS CON EL PUERPERIO, NO CLASIFICADOS EN OTRA PARTE</t>
    </r>
  </si>
  <si>
    <r>
      <rPr>
        <sz val="7.5"/>
        <rFont val="Verdana"/>
        <family val="2"/>
      </rPr>
      <t>F538</t>
    </r>
  </si>
  <si>
    <r>
      <rPr>
        <sz val="7.5"/>
        <rFont val="Verdana"/>
        <family val="2"/>
      </rPr>
      <t xml:space="preserve">TRASTORNOS MENTALES Y DEL
</t>
    </r>
    <r>
      <rPr>
        <sz val="7.5"/>
        <rFont val="Verdana"/>
        <family val="2"/>
      </rPr>
      <t>COMPORTAMIENTO ASOCIADOS CON EL PUERPERIO, NO CLASIFICADOS EN OTRA PARTE</t>
    </r>
  </si>
  <si>
    <r>
      <rPr>
        <sz val="7.5"/>
        <rFont val="Verdana"/>
        <family val="2"/>
      </rPr>
      <t>F539</t>
    </r>
  </si>
  <si>
    <r>
      <rPr>
        <sz val="7.5"/>
        <rFont val="Verdana"/>
        <family val="2"/>
      </rPr>
      <t xml:space="preserve">TRASTORNO MENTAL PUERPERAL,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</si>
  <si>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F54X</t>
    </r>
  </si>
  <si>
    <r>
      <rPr>
        <sz val="7.5"/>
        <rFont val="Verdana"/>
        <family val="2"/>
      </rPr>
      <t>FACTORES PSICOLOGICOS Y DEL COMPORTAMIENTO ASOCIADOS CON TRASTORNOS O ENFERMEDADES CLASIFICADOS EN OTRA PARTE</t>
    </r>
  </si>
  <si>
    <r>
      <rPr>
        <sz val="7.5"/>
        <rFont val="Verdana"/>
        <family val="2"/>
      </rPr>
      <t>F55X</t>
    </r>
  </si>
  <si>
    <r>
      <rPr>
        <sz val="7.5"/>
        <rFont val="Verdana"/>
        <family val="2"/>
      </rPr>
      <t xml:space="preserve">ABUSO DE SUSTANCIAS QUE NO
</t>
    </r>
    <r>
      <rPr>
        <sz val="7.5"/>
        <rFont val="Verdana"/>
        <family val="2"/>
      </rPr>
      <t>PRODUCEN DEPENDENCIA</t>
    </r>
  </si>
  <si>
    <r>
      <rPr>
        <sz val="7.5"/>
        <rFont val="Verdana"/>
        <family val="2"/>
      </rPr>
      <t>F59X</t>
    </r>
  </si>
  <si>
    <r>
      <rPr>
        <sz val="7.5"/>
        <rFont val="Verdana"/>
        <family val="2"/>
      </rPr>
      <t>SINDROMES DEL COMPORTAMIENTO ASOCIADOS CON ALTERACIONES FISIOLOGICAS Y FACTORES FISICOS, NO ESPECIFICADOS</t>
    </r>
  </si>
  <si>
    <r>
      <rPr>
        <sz val="7.5"/>
        <rFont val="Verdana"/>
        <family val="2"/>
      </rPr>
      <t>F600</t>
    </r>
  </si>
  <si>
    <r>
      <rPr>
        <sz val="7.5"/>
        <rFont val="Verdana"/>
        <family val="2"/>
      </rPr>
      <t xml:space="preserve">TRASTORNO PARANOIDE DE LA
</t>
    </r>
    <r>
      <rPr>
        <sz val="7.5"/>
        <rFont val="Verdana"/>
        <family val="2"/>
      </rPr>
      <t>PERSONALIDAD</t>
    </r>
  </si>
  <si>
    <r>
      <rPr>
        <sz val="7.5"/>
        <rFont val="Verdana"/>
        <family val="2"/>
      </rPr>
      <t>F601</t>
    </r>
  </si>
  <si>
    <r>
      <rPr>
        <sz val="7.5"/>
        <rFont val="Verdana"/>
        <family val="2"/>
      </rPr>
      <t xml:space="preserve">TRASTORNO ESQUIZOIDE DE LA
</t>
    </r>
    <r>
      <rPr>
        <sz val="7.5"/>
        <rFont val="Verdana"/>
        <family val="2"/>
      </rPr>
      <t>PERSONALIDAD</t>
    </r>
  </si>
  <si>
    <r>
      <rPr>
        <sz val="7.5"/>
        <rFont val="Verdana"/>
        <family val="2"/>
      </rPr>
      <t>F602</t>
    </r>
  </si>
  <si>
    <r>
      <rPr>
        <sz val="7.5"/>
        <rFont val="Verdana"/>
        <family val="2"/>
      </rPr>
      <t xml:space="preserve">TRASTORNO ASOCIAL DE LA
</t>
    </r>
    <r>
      <rPr>
        <sz val="7.5"/>
        <rFont val="Verdana"/>
        <family val="2"/>
      </rPr>
      <t>PERSONALIDAD</t>
    </r>
  </si>
  <si>
    <r>
      <rPr>
        <sz val="7.5"/>
        <rFont val="Verdana"/>
        <family val="2"/>
      </rPr>
      <t>F603</t>
    </r>
  </si>
  <si>
    <r>
      <rPr>
        <sz val="7.5"/>
        <rFont val="Verdana"/>
        <family val="2"/>
      </rPr>
      <t xml:space="preserve">TRASTORNO DE LA PERSONALIDAD
</t>
    </r>
    <r>
      <rPr>
        <sz val="7.5"/>
        <rFont val="Verdana"/>
        <family val="2"/>
      </rPr>
      <t>EMOCIONALMENTE INESTABLE</t>
    </r>
  </si>
  <si>
    <r>
      <rPr>
        <sz val="7.5"/>
        <rFont val="Verdana"/>
        <family val="2"/>
      </rPr>
      <t>F604</t>
    </r>
  </si>
  <si>
    <r>
      <rPr>
        <sz val="7.5"/>
        <rFont val="Verdana"/>
        <family val="2"/>
      </rPr>
      <t xml:space="preserve">TRASTORNO HISTRIONICO DE LA
</t>
    </r>
    <r>
      <rPr>
        <sz val="7.5"/>
        <rFont val="Verdana"/>
        <family val="2"/>
      </rPr>
      <t>PERSONALIDAD</t>
    </r>
  </si>
  <si>
    <r>
      <rPr>
        <sz val="7.5"/>
        <rFont val="Verdana"/>
        <family val="2"/>
      </rPr>
      <t>F605</t>
    </r>
  </si>
  <si>
    <r>
      <rPr>
        <sz val="7.5"/>
        <rFont val="Verdana"/>
        <family val="2"/>
      </rPr>
      <t xml:space="preserve">TRASTORNO ANANCASTICO DE LA
</t>
    </r>
    <r>
      <rPr>
        <sz val="7.5"/>
        <rFont val="Verdana"/>
        <family val="2"/>
      </rPr>
      <t>PERSONALIDAD</t>
    </r>
  </si>
  <si>
    <r>
      <rPr>
        <sz val="7.5"/>
        <rFont val="Verdana"/>
        <family val="2"/>
      </rPr>
      <t>F606</t>
    </r>
  </si>
  <si>
    <r>
      <rPr>
        <sz val="7.5"/>
        <rFont val="Verdana"/>
        <family val="2"/>
      </rPr>
      <t xml:space="preserve">TRASTORNO DE LA PERSONALIDAD
</t>
    </r>
    <r>
      <rPr>
        <sz val="7.5"/>
        <rFont val="Verdana"/>
        <family val="2"/>
      </rPr>
      <t>ANSIOSA (EVASIVA, ELUSIVA)</t>
    </r>
  </si>
  <si>
    <r>
      <rPr>
        <sz val="7.5"/>
        <rFont val="Verdana"/>
        <family val="2"/>
      </rPr>
      <t>F607</t>
    </r>
  </si>
  <si>
    <r>
      <rPr>
        <sz val="7.5"/>
        <rFont val="Verdana"/>
        <family val="2"/>
      </rPr>
      <t xml:space="preserve">TRASTORNO DE LA PERSONALIDAD
</t>
    </r>
    <r>
      <rPr>
        <sz val="7.5"/>
        <rFont val="Verdana"/>
        <family val="2"/>
      </rPr>
      <t>DEPENDIENTE</t>
    </r>
  </si>
  <si>
    <r>
      <rPr>
        <sz val="7.5"/>
        <rFont val="Verdana"/>
        <family val="2"/>
      </rPr>
      <t>F608</t>
    </r>
  </si>
  <si>
    <r>
      <rPr>
        <sz val="7.5"/>
        <rFont val="Verdana"/>
        <family val="2"/>
      </rPr>
      <t xml:space="preserve">OTROS TRASTORNOS ESPECIFICOS DE
</t>
    </r>
    <r>
      <rPr>
        <sz val="7.5"/>
        <rFont val="Verdana"/>
        <family val="2"/>
      </rPr>
      <t>LA PERSONALIDAD</t>
    </r>
  </si>
  <si>
    <r>
      <rPr>
        <sz val="7.5"/>
        <rFont val="Verdana"/>
        <family val="2"/>
      </rPr>
      <t>F609</t>
    </r>
  </si>
  <si>
    <r>
      <rPr>
        <sz val="7.5"/>
        <rFont val="Verdana"/>
        <family val="2"/>
      </rPr>
      <t>TRASTORNO DE LA PERSONALIDAD, NO ESPECIFICADO</t>
    </r>
  </si>
  <si>
    <r>
      <rPr>
        <sz val="7.5"/>
        <rFont val="Verdana"/>
        <family val="2"/>
      </rPr>
      <t>F61X</t>
    </r>
  </si>
  <si>
    <r>
      <rPr>
        <sz val="7.5"/>
        <rFont val="Verdana"/>
        <family val="2"/>
      </rPr>
      <t>TRASTORNOS MIXTOS Y OTROS TRASTORNOS DE LA PERSONALIDAD</t>
    </r>
  </si>
  <si>
    <r>
      <rPr>
        <sz val="7.5"/>
        <rFont val="Verdana"/>
        <family val="2"/>
      </rPr>
      <t>F620</t>
    </r>
  </si>
  <si>
    <r>
      <rPr>
        <sz val="7.5"/>
        <rFont val="Verdana"/>
        <family val="2"/>
      </rPr>
      <t xml:space="preserve">CAMBIO PERDURABLE DE LA
</t>
    </r>
    <r>
      <rPr>
        <sz val="7.5"/>
        <rFont val="Verdana"/>
        <family val="2"/>
      </rPr>
      <t>PERSONALIDAD DESPUES DE UNA EXPERIENCIA CATASTROFICA</t>
    </r>
  </si>
  <si>
    <r>
      <rPr>
        <sz val="7.5"/>
        <rFont val="Verdana"/>
        <family val="2"/>
      </rPr>
      <t>F621</t>
    </r>
  </si>
  <si>
    <r>
      <rPr>
        <sz val="7.5"/>
        <rFont val="Verdana"/>
        <family val="2"/>
      </rPr>
      <t xml:space="preserve">CAMBIO PERDURABLE DE LA
</t>
    </r>
    <r>
      <rPr>
        <sz val="7.5"/>
        <rFont val="Verdana"/>
        <family val="2"/>
      </rPr>
      <t>PERSONALIDAD CONSECUTIVO A UNA ENFERMEDAD PSIQUIATRICA</t>
    </r>
  </si>
  <si>
    <r>
      <rPr>
        <sz val="7.5"/>
        <rFont val="Verdana"/>
        <family val="2"/>
      </rPr>
      <t>F628</t>
    </r>
  </si>
  <si>
    <r>
      <rPr>
        <sz val="7.5"/>
        <rFont val="Verdana"/>
        <family val="2"/>
      </rPr>
      <t xml:space="preserve">OTROS CAMBIOS PERDURABLES DE LA
</t>
    </r>
    <r>
      <rPr>
        <sz val="7.5"/>
        <rFont val="Verdana"/>
        <family val="2"/>
      </rPr>
      <t>PERSONALIDAD</t>
    </r>
  </si>
  <si>
    <r>
      <rPr>
        <sz val="7.5"/>
        <rFont val="Verdana"/>
        <family val="2"/>
      </rPr>
      <t>F629</t>
    </r>
  </si>
  <si>
    <r>
      <rPr>
        <sz val="7.5"/>
        <rFont val="Verdana"/>
        <family val="2"/>
      </rPr>
      <t>CAMBIO PERDURABLE DE LA PERSONALIDAD, NO ESPECIFICADO</t>
    </r>
  </si>
  <si>
    <r>
      <rPr>
        <sz val="7.5"/>
        <rFont val="Verdana"/>
        <family val="2"/>
      </rPr>
      <t>F630</t>
    </r>
  </si>
  <si>
    <r>
      <rPr>
        <sz val="7.5"/>
        <rFont val="Verdana"/>
        <family val="2"/>
      </rPr>
      <t>JUEGO PATOLOGICO</t>
    </r>
  </si>
  <si>
    <r>
      <rPr>
        <sz val="7.5"/>
        <rFont val="Verdana"/>
        <family val="2"/>
      </rPr>
      <t>F631</t>
    </r>
  </si>
  <si>
    <r>
      <rPr>
        <sz val="7.5"/>
        <rFont val="Verdana"/>
        <family val="2"/>
      </rPr>
      <t>PIROMANIA</t>
    </r>
  </si>
  <si>
    <r>
      <rPr>
        <sz val="7.5"/>
        <rFont val="Verdana"/>
        <family val="2"/>
      </rPr>
      <t>F632</t>
    </r>
  </si>
  <si>
    <r>
      <rPr>
        <sz val="7.5"/>
        <rFont val="Verdana"/>
        <family val="2"/>
      </rPr>
      <t>HURTO PATOLOGICO (CLEPTOMANIA)</t>
    </r>
  </si>
  <si>
    <r>
      <rPr>
        <sz val="7.5"/>
        <rFont val="Verdana"/>
        <family val="2"/>
      </rPr>
      <t>F633</t>
    </r>
  </si>
  <si>
    <r>
      <rPr>
        <sz val="7.5"/>
        <rFont val="Verdana"/>
        <family val="2"/>
      </rPr>
      <t>TRICOTILOMANIA</t>
    </r>
  </si>
  <si>
    <r>
      <rPr>
        <sz val="7.5"/>
        <rFont val="Verdana"/>
        <family val="2"/>
      </rPr>
      <t>F638</t>
    </r>
  </si>
  <si>
    <r>
      <rPr>
        <sz val="7.5"/>
        <rFont val="Verdana"/>
        <family val="2"/>
      </rPr>
      <t xml:space="preserve">OTROS TRASTORNOS DE LOS HABITOS Y
</t>
    </r>
    <r>
      <rPr>
        <sz val="7.5"/>
        <rFont val="Verdana"/>
        <family val="2"/>
      </rPr>
      <t>DE LOS IMPULSOS</t>
    </r>
  </si>
  <si>
    <r>
      <rPr>
        <sz val="7.5"/>
        <rFont val="Verdana"/>
        <family val="2"/>
      </rPr>
      <t>F639</t>
    </r>
  </si>
  <si>
    <r>
      <rPr>
        <sz val="7.5"/>
        <rFont val="Verdana"/>
        <family val="2"/>
      </rPr>
      <t xml:space="preserve">TRASTORNO DE LOS HABITOS Y DE LOS
</t>
    </r>
    <r>
      <rPr>
        <sz val="7.5"/>
        <rFont val="Verdana"/>
        <family val="2"/>
      </rPr>
      <t>IMPULSOS, NO ESPECIFICADO</t>
    </r>
  </si>
  <si>
    <r>
      <rPr>
        <sz val="7.5"/>
        <rFont val="Verdana"/>
        <family val="2"/>
      </rPr>
      <t>F640</t>
    </r>
  </si>
  <si>
    <r>
      <rPr>
        <sz val="7.5"/>
        <rFont val="Verdana"/>
        <family val="2"/>
      </rPr>
      <t>TRANSEXUALISMO</t>
    </r>
  </si>
  <si>
    <r>
      <rPr>
        <sz val="7.5"/>
        <rFont val="Verdana"/>
        <family val="2"/>
      </rPr>
      <t>F641</t>
    </r>
  </si>
  <si>
    <r>
      <rPr>
        <sz val="7.5"/>
        <rFont val="Verdana"/>
        <family val="2"/>
      </rPr>
      <t>TRANSVESTISMO DE ROL DUAL</t>
    </r>
  </si>
  <si>
    <r>
      <rPr>
        <sz val="7.5"/>
        <rFont val="Verdana"/>
        <family val="2"/>
      </rPr>
      <t>F642</t>
    </r>
  </si>
  <si>
    <r>
      <rPr>
        <sz val="7.5"/>
        <rFont val="Verdana"/>
        <family val="2"/>
      </rPr>
      <t xml:space="preserve">TRASTORNO DE LA IDENTIDAD DE
</t>
    </r>
    <r>
      <rPr>
        <sz val="7.5"/>
        <rFont val="Verdana"/>
        <family val="2"/>
      </rPr>
      <t>GENERO EN LA NIÑEZ</t>
    </r>
  </si>
  <si>
    <r>
      <rPr>
        <sz val="7.5"/>
        <rFont val="Verdana"/>
        <family val="2"/>
      </rPr>
      <t>F648</t>
    </r>
  </si>
  <si>
    <r>
      <rPr>
        <sz val="7.5"/>
        <rFont val="Verdana"/>
        <family val="2"/>
      </rPr>
      <t xml:space="preserve">OTROS TRASTORNOS DE LA IDENTIDAD
</t>
    </r>
    <r>
      <rPr>
        <sz val="7.5"/>
        <rFont val="Verdana"/>
        <family val="2"/>
      </rPr>
      <t>DE GENERO</t>
    </r>
  </si>
  <si>
    <r>
      <rPr>
        <sz val="7.5"/>
        <rFont val="Verdana"/>
        <family val="2"/>
      </rPr>
      <t>F649</t>
    </r>
  </si>
  <si>
    <r>
      <rPr>
        <sz val="7.5"/>
        <rFont val="Verdana"/>
        <family val="2"/>
      </rPr>
      <t xml:space="preserve">TRASTORNO DE LA IDENTIDAD DE
</t>
    </r>
    <r>
      <rPr>
        <sz val="7.5"/>
        <rFont val="Verdana"/>
        <family val="2"/>
      </rPr>
      <t>GENERO, NO ESPECIFICADO</t>
    </r>
  </si>
  <si>
    <r>
      <rPr>
        <sz val="7.5"/>
        <rFont val="Verdana"/>
        <family val="2"/>
      </rPr>
      <t>F650</t>
    </r>
  </si>
  <si>
    <r>
      <rPr>
        <sz val="7.5"/>
        <rFont val="Verdana"/>
        <family val="2"/>
      </rPr>
      <t>FETICHISMO</t>
    </r>
  </si>
  <si>
    <r>
      <rPr>
        <sz val="7.5"/>
        <rFont val="Verdana"/>
        <family val="2"/>
      </rPr>
      <t>F651</t>
    </r>
  </si>
  <si>
    <r>
      <rPr>
        <sz val="7.5"/>
        <rFont val="Verdana"/>
        <family val="2"/>
      </rPr>
      <t>TRANSVESTISMO FETICHISTA</t>
    </r>
  </si>
  <si>
    <r>
      <rPr>
        <sz val="7.5"/>
        <rFont val="Verdana"/>
        <family val="2"/>
      </rPr>
      <t>F652</t>
    </r>
  </si>
  <si>
    <r>
      <rPr>
        <sz val="7.5"/>
        <rFont val="Verdana"/>
        <family val="2"/>
      </rPr>
      <t>EXHIBICIONISMO</t>
    </r>
  </si>
  <si>
    <r>
      <rPr>
        <sz val="7.5"/>
        <rFont val="Verdana"/>
        <family val="2"/>
      </rPr>
      <t>F653</t>
    </r>
  </si>
  <si>
    <r>
      <rPr>
        <sz val="7.5"/>
        <rFont val="Verdana"/>
        <family val="2"/>
      </rPr>
      <t>VOYEURISMO</t>
    </r>
  </si>
  <si>
    <r>
      <rPr>
        <sz val="7.5"/>
        <rFont val="Verdana"/>
        <family val="2"/>
      </rPr>
      <t>F654</t>
    </r>
  </si>
  <si>
    <r>
      <rPr>
        <sz val="7.5"/>
        <rFont val="Verdana"/>
        <family val="2"/>
      </rPr>
      <t>PEDOFILIA</t>
    </r>
  </si>
  <si>
    <r>
      <rPr>
        <sz val="7.5"/>
        <rFont val="Verdana"/>
        <family val="2"/>
      </rPr>
      <t>F655</t>
    </r>
  </si>
  <si>
    <r>
      <rPr>
        <sz val="7.5"/>
        <rFont val="Verdana"/>
        <family val="2"/>
      </rPr>
      <t>SADOMASOQUISMO</t>
    </r>
  </si>
  <si>
    <r>
      <rPr>
        <sz val="7.5"/>
        <rFont val="Verdana"/>
        <family val="2"/>
      </rPr>
      <t>F656</t>
    </r>
  </si>
  <si>
    <r>
      <rPr>
        <sz val="7.5"/>
        <rFont val="Verdana"/>
        <family val="2"/>
      </rPr>
      <t xml:space="preserve">TRASTORNOS MULTIPLES DE LA
</t>
    </r>
    <r>
      <rPr>
        <sz val="7.5"/>
        <rFont val="Verdana"/>
        <family val="2"/>
      </rPr>
      <t>PREFERENCIA SEXUAL</t>
    </r>
  </si>
  <si>
    <r>
      <rPr>
        <sz val="7.5"/>
        <rFont val="Verdana"/>
        <family val="2"/>
      </rPr>
      <t>F658</t>
    </r>
  </si>
  <si>
    <r>
      <rPr>
        <sz val="7.5"/>
        <rFont val="Verdana"/>
        <family val="2"/>
      </rPr>
      <t xml:space="preserve">OTROS TRASTORNOS DE LA
</t>
    </r>
    <r>
      <rPr>
        <sz val="7.5"/>
        <rFont val="Verdana"/>
        <family val="2"/>
      </rPr>
      <t>PREFERENCIA SEXUAL</t>
    </r>
  </si>
  <si>
    <r>
      <rPr>
        <sz val="7.5"/>
        <rFont val="Verdana"/>
        <family val="2"/>
      </rPr>
      <t>F659</t>
    </r>
  </si>
  <si>
    <r>
      <rPr>
        <sz val="7.5"/>
        <rFont val="Verdana"/>
        <family val="2"/>
      </rPr>
      <t xml:space="preserve">TRASTORNO DE LA PREFERENCIA
</t>
    </r>
    <r>
      <rPr>
        <sz val="7.5"/>
        <rFont val="Verdana"/>
        <family val="2"/>
      </rPr>
      <t>SEXUAL, NO ESPECIFICADO</t>
    </r>
  </si>
  <si>
    <r>
      <rPr>
        <sz val="7.5"/>
        <rFont val="Verdana"/>
        <family val="2"/>
      </rPr>
      <t>F660</t>
    </r>
  </si>
  <si>
    <r>
      <rPr>
        <sz val="7.5"/>
        <rFont val="Verdana"/>
        <family val="2"/>
      </rPr>
      <t xml:space="preserve">TRASTORNO DE LA MADURACION
</t>
    </r>
    <r>
      <rPr>
        <sz val="7.5"/>
        <rFont val="Verdana"/>
        <family val="2"/>
      </rPr>
      <t>SEXUAL</t>
    </r>
  </si>
  <si>
    <r>
      <rPr>
        <sz val="7.5"/>
        <rFont val="Verdana"/>
        <family val="2"/>
      </rPr>
      <t>F661</t>
    </r>
  </si>
  <si>
    <r>
      <rPr>
        <sz val="7.5"/>
        <rFont val="Verdana"/>
        <family val="2"/>
      </rPr>
      <t>ORIENTACION SEXUAL EGODISTONICA</t>
    </r>
  </si>
  <si>
    <r>
      <rPr>
        <sz val="7.5"/>
        <rFont val="Verdana"/>
        <family val="2"/>
      </rPr>
      <t>F662</t>
    </r>
  </si>
  <si>
    <r>
      <rPr>
        <sz val="7.5"/>
        <rFont val="Verdana"/>
        <family val="2"/>
      </rPr>
      <t>TRASTORNO DE LA RELACION SEXUAL</t>
    </r>
  </si>
  <si>
    <r>
      <rPr>
        <sz val="7.5"/>
        <rFont val="Verdana"/>
        <family val="2"/>
      </rPr>
      <t>F668</t>
    </r>
  </si>
  <si>
    <r>
      <rPr>
        <sz val="7.5"/>
        <rFont val="Verdana"/>
        <family val="2"/>
      </rPr>
      <t xml:space="preserve">OTROS TRASTORNOS DEL DESARROLLO
</t>
    </r>
    <r>
      <rPr>
        <sz val="7.5"/>
        <rFont val="Verdana"/>
        <family val="2"/>
      </rPr>
      <t>PSICOSEXUAL</t>
    </r>
  </si>
  <si>
    <r>
      <rPr>
        <sz val="7.5"/>
        <rFont val="Verdana"/>
        <family val="2"/>
      </rPr>
      <t>F669</t>
    </r>
  </si>
  <si>
    <r>
      <rPr>
        <sz val="7.5"/>
        <rFont val="Verdana"/>
        <family val="2"/>
      </rPr>
      <t xml:space="preserve">TRASTORNO DEL DESARROLLO
</t>
    </r>
    <r>
      <rPr>
        <sz val="7.5"/>
        <rFont val="Verdana"/>
        <family val="2"/>
      </rPr>
      <t>PSICOSEXUAL, NO ESPECIFICADO</t>
    </r>
  </si>
  <si>
    <r>
      <rPr>
        <sz val="7.5"/>
        <rFont val="Verdana"/>
        <family val="2"/>
      </rPr>
      <t>F680</t>
    </r>
  </si>
  <si>
    <r>
      <rPr>
        <sz val="7.5"/>
        <rFont val="Verdana"/>
        <family val="2"/>
      </rPr>
      <t>ELABORACION DE SINTOMAS FISICOS POR CAUSAS PSICOLOGICAS</t>
    </r>
  </si>
  <si>
    <r>
      <rPr>
        <sz val="7.5"/>
        <rFont val="Verdana"/>
        <family val="2"/>
      </rPr>
      <t>F681</t>
    </r>
  </si>
  <si>
    <r>
      <rPr>
        <sz val="7.5"/>
        <rFont val="Verdana"/>
        <family val="2"/>
      </rPr>
      <t>PRODUCCION INTENCIONAL O SIMULACION DE SINTOMAS O DE INCAPACIDADES, TANTO FISICAS COMO PSICOLOGICAS [TRASTORNO FACTICIO]</t>
    </r>
  </si>
  <si>
    <r>
      <rPr>
        <sz val="7.5"/>
        <rFont val="Verdana"/>
        <family val="2"/>
      </rPr>
      <t>F688</t>
    </r>
  </si>
  <si>
    <r>
      <rPr>
        <sz val="7.5"/>
        <rFont val="Verdana"/>
        <family val="2"/>
      </rPr>
      <t>OTROS TRASTORNOS ESPECIFICADOS DE LA PERSONALIDAD Y DEL COMPORTAMIENTO EN ADULTOS</t>
    </r>
  </si>
  <si>
    <r>
      <rPr>
        <sz val="7.5"/>
        <rFont val="Verdana"/>
        <family val="2"/>
      </rPr>
      <t>F69X</t>
    </r>
  </si>
  <si>
    <r>
      <rPr>
        <sz val="7.5"/>
        <rFont val="Verdana"/>
        <family val="2"/>
      </rPr>
      <t xml:space="preserve">TRASTORNO DE LA PERSONALIDAD Y
</t>
    </r>
    <r>
      <rPr>
        <sz val="7.5"/>
        <rFont val="Verdana"/>
        <family val="2"/>
      </rPr>
      <t>DEL COMPORTAMIENTO EN ADULTOS, NO ESPECIFICADO</t>
    </r>
  </si>
  <si>
    <r>
      <rPr>
        <sz val="7.5"/>
        <rFont val="Verdana"/>
        <family val="2"/>
      </rPr>
      <t>F700</t>
    </r>
  </si>
  <si>
    <r>
      <rPr>
        <sz val="7.5"/>
        <rFont val="Verdana"/>
        <family val="2"/>
      </rPr>
      <t>RETRASO MENTAL LEVE: DETERIORO DEL COMPORTAMIENTO NULO O MINIMO</t>
    </r>
  </si>
  <si>
    <r>
      <rPr>
        <sz val="7.5"/>
        <rFont val="Verdana"/>
        <family val="2"/>
      </rPr>
      <t>F701</t>
    </r>
  </si>
  <si>
    <r>
      <rPr>
        <sz val="7.5"/>
        <rFont val="Verdana"/>
        <family val="2"/>
      </rPr>
      <t>RETRASO MENTAL LEVE: DETERIORO DEL COMPORTAMIENTO SIGNIFICATIVO, QUE REQUIERE ATENCION O TRATAMIENTO</t>
    </r>
  </si>
  <si>
    <r>
      <rPr>
        <sz val="7.5"/>
        <rFont val="Verdana"/>
        <family val="2"/>
      </rPr>
      <t>F708</t>
    </r>
  </si>
  <si>
    <r>
      <rPr>
        <sz val="7.5"/>
        <rFont val="Verdana"/>
        <family val="2"/>
      </rPr>
      <t>RETRASO MENTAL LEVE: OTROS DETERIOROS DEL COMPORTAMIENTO</t>
    </r>
  </si>
  <si>
    <r>
      <rPr>
        <sz val="7.5"/>
        <rFont val="Verdana"/>
        <family val="2"/>
      </rPr>
      <t>F709</t>
    </r>
  </si>
  <si>
    <r>
      <rPr>
        <sz val="7.5"/>
        <rFont val="Verdana"/>
        <family val="2"/>
      </rPr>
      <t>RETRASO MENTAL LEVE: DETERIORO DEL COMPORTAMIENTO DE GRADO NO ESPECIFICADO</t>
    </r>
  </si>
  <si>
    <r>
      <rPr>
        <sz val="7.5"/>
        <rFont val="Verdana"/>
        <family val="2"/>
      </rPr>
      <t>F710</t>
    </r>
  </si>
  <si>
    <r>
      <rPr>
        <sz val="7.5"/>
        <rFont val="Verdana"/>
        <family val="2"/>
      </rPr>
      <t xml:space="preserve">RETRASO MENTAL MODERADO:
</t>
    </r>
    <r>
      <rPr>
        <sz val="7.5"/>
        <rFont val="Verdana"/>
        <family val="2"/>
      </rPr>
      <t>DETERIORO DEL COMPORTAMIENTO NULO O MINIMO</t>
    </r>
  </si>
  <si>
    <r>
      <rPr>
        <sz val="7.5"/>
        <rFont val="Verdana"/>
        <family val="2"/>
      </rPr>
      <t>F711</t>
    </r>
  </si>
  <si>
    <r>
      <rPr>
        <sz val="7.5"/>
        <rFont val="Verdana"/>
        <family val="2"/>
      </rPr>
      <t>RETRASO MENTAL MODERADO: DETERIORO DEL COMPORTAMIENTO SIGNIFICATIVO, QUE REQUIERE ATENCION O TRATAMIENTO</t>
    </r>
  </si>
  <si>
    <r>
      <rPr>
        <sz val="7.5"/>
        <rFont val="Verdana"/>
        <family val="2"/>
      </rPr>
      <t>F718</t>
    </r>
  </si>
  <si>
    <r>
      <rPr>
        <sz val="7.5"/>
        <rFont val="Verdana"/>
        <family val="2"/>
      </rPr>
      <t>RETRASO MENTAL MODERADO: OTROS DETERIOROS DEL COMPORTAMIENTO</t>
    </r>
  </si>
  <si>
    <r>
      <rPr>
        <sz val="7.5"/>
        <rFont val="Verdana"/>
        <family val="2"/>
      </rPr>
      <t>F719</t>
    </r>
  </si>
  <si>
    <r>
      <rPr>
        <sz val="7.5"/>
        <rFont val="Verdana"/>
        <family val="2"/>
      </rPr>
      <t>RETRASO MENTAL MODERADO: DETERIORO DEL COMPORTAMIENTO DE GRADO NO ESPECIFICADO</t>
    </r>
  </si>
  <si>
    <r>
      <rPr>
        <sz val="7.5"/>
        <rFont val="Verdana"/>
        <family val="2"/>
      </rPr>
      <t>F720</t>
    </r>
  </si>
  <si>
    <r>
      <rPr>
        <sz val="7.5"/>
        <rFont val="Verdana"/>
        <family val="2"/>
      </rPr>
      <t>RETRASO MENTAL GRAVE: DETERIORO DEL COMPORTAMIENTO NULO O MINIMO</t>
    </r>
  </si>
  <si>
    <r>
      <rPr>
        <sz val="7.5"/>
        <rFont val="Verdana"/>
        <family val="2"/>
      </rPr>
      <t>F721</t>
    </r>
  </si>
  <si>
    <r>
      <rPr>
        <sz val="7.5"/>
        <rFont val="Verdana"/>
        <family val="2"/>
      </rPr>
      <t>RETRASO MENTAL GRAVE: DETERIORO DEL COMPORTAMIENTO SIGNIFICATIVO, QUE REQUIERE ATENCION O TRATAMIENTO</t>
    </r>
  </si>
  <si>
    <r>
      <rPr>
        <sz val="7.5"/>
        <rFont val="Verdana"/>
        <family val="2"/>
      </rPr>
      <t>F728</t>
    </r>
  </si>
  <si>
    <r>
      <rPr>
        <sz val="7.5"/>
        <rFont val="Verdana"/>
        <family val="2"/>
      </rPr>
      <t>RETRASO MENTAL GRAVE: OTROS DETERIOROS DEL COMPORTAMIENTO</t>
    </r>
  </si>
  <si>
    <r>
      <rPr>
        <sz val="7.5"/>
        <rFont val="Verdana"/>
        <family val="2"/>
      </rPr>
      <t>F729</t>
    </r>
  </si>
  <si>
    <r>
      <rPr>
        <sz val="7.5"/>
        <rFont val="Verdana"/>
        <family val="2"/>
      </rPr>
      <t>RETRASO MENTAL GRAVE: DETERIORO DEL COMPORTAMIENTO DE GRADO NO ESPECIFICADO</t>
    </r>
  </si>
  <si>
    <r>
      <rPr>
        <sz val="7.5"/>
        <rFont val="Verdana"/>
        <family val="2"/>
      </rPr>
      <t>F730</t>
    </r>
  </si>
  <si>
    <r>
      <rPr>
        <sz val="7.5"/>
        <rFont val="Verdana"/>
        <family val="2"/>
      </rPr>
      <t xml:space="preserve">RETRASO MENTAL PROFUNDO:
</t>
    </r>
    <r>
      <rPr>
        <sz val="7.5"/>
        <rFont val="Verdana"/>
        <family val="2"/>
      </rPr>
      <t>DETERIORO DEL COMPORTAMIENTO NULO O MINIMO</t>
    </r>
  </si>
  <si>
    <r>
      <rPr>
        <sz val="7.5"/>
        <rFont val="Verdana"/>
        <family val="2"/>
      </rPr>
      <t>F731</t>
    </r>
  </si>
  <si>
    <r>
      <rPr>
        <sz val="7.5"/>
        <rFont val="Verdana"/>
        <family val="2"/>
      </rPr>
      <t>RETRASO MENTAL PROFUNDO: DETERIORO DEL COMPORTAMIENTO SIGNIFICATIVO, QUE REQUIERE ATENCION O TRATAMIENTO</t>
    </r>
  </si>
  <si>
    <r>
      <rPr>
        <sz val="7.5"/>
        <rFont val="Verdana"/>
        <family val="2"/>
      </rPr>
      <t>F738</t>
    </r>
  </si>
  <si>
    <r>
      <rPr>
        <sz val="7.5"/>
        <rFont val="Verdana"/>
        <family val="2"/>
      </rPr>
      <t>RETRASO MENTAL PROFUNDO: OTROS DETERIOROS DEL COMPORTAMIENTO</t>
    </r>
  </si>
  <si>
    <r>
      <rPr>
        <sz val="7.5"/>
        <rFont val="Verdana"/>
        <family val="2"/>
      </rPr>
      <t>F739</t>
    </r>
  </si>
  <si>
    <r>
      <rPr>
        <sz val="7.5"/>
        <rFont val="Verdana"/>
        <family val="2"/>
      </rPr>
      <t>RETRASO MENTAL PROFUNDO: DETERIORO DEL COMPORTAMIENTO DE GRADO NO ESPECIFICADO</t>
    </r>
  </si>
  <si>
    <r>
      <rPr>
        <sz val="7.5"/>
        <rFont val="Verdana"/>
        <family val="2"/>
      </rPr>
      <t>F780</t>
    </r>
  </si>
  <si>
    <r>
      <rPr>
        <sz val="7.5"/>
        <rFont val="Verdana"/>
        <family val="2"/>
      </rPr>
      <t xml:space="preserve">OTROS TIPOS DE RETRASO MENTAL
</t>
    </r>
    <r>
      <rPr>
        <sz val="7.5"/>
        <rFont val="Verdana"/>
        <family val="2"/>
      </rPr>
      <t>PROFUNDO: DETERIORO DEL COMPORTAMIENTO NULO O MINIMO</t>
    </r>
  </si>
  <si>
    <r>
      <rPr>
        <sz val="7.5"/>
        <rFont val="Verdana"/>
        <family val="2"/>
      </rPr>
      <t>F781</t>
    </r>
  </si>
  <si>
    <r>
      <rPr>
        <sz val="7.5"/>
        <rFont val="Verdana"/>
        <family val="2"/>
      </rPr>
      <t>OTROS TIPOS DE RETRASO MENTAL PROFUNDO: DETERIORO DEL COMPORTAMIENTO SIGNIFICATIVO, QUE REQUIERE ATENCION O TRATAMIENTO</t>
    </r>
  </si>
  <si>
    <r>
      <rPr>
        <sz val="7.5"/>
        <rFont val="Verdana"/>
        <family val="2"/>
      </rPr>
      <t>F788</t>
    </r>
  </si>
  <si>
    <r>
      <rPr>
        <sz val="7.5"/>
        <rFont val="Verdana"/>
        <family val="2"/>
      </rPr>
      <t xml:space="preserve">OTROS TIPOS DE RETRASO MENTAL
</t>
    </r>
    <r>
      <rPr>
        <sz val="7.5"/>
        <rFont val="Verdana"/>
        <family val="2"/>
      </rPr>
      <t>PROFUNDO: OTROS DETERIOROS DEL COMPORTAMIENTO</t>
    </r>
  </si>
  <si>
    <r>
      <rPr>
        <sz val="7.5"/>
        <rFont val="Verdana"/>
        <family val="2"/>
      </rPr>
      <t>F789</t>
    </r>
  </si>
  <si>
    <r>
      <rPr>
        <sz val="7.5"/>
        <rFont val="Verdana"/>
        <family val="2"/>
      </rPr>
      <t xml:space="preserve">OTROS TIPOS DE RETRASO MENTAL
</t>
    </r>
    <r>
      <rPr>
        <sz val="7.5"/>
        <rFont val="Verdana"/>
        <family val="2"/>
      </rPr>
      <t>PROFUNDO: DETERIORO DEL COMPORTAMIENTO DE GRADO NO ESPECIFICADO</t>
    </r>
  </si>
  <si>
    <r>
      <rPr>
        <sz val="7.5"/>
        <rFont val="Verdana"/>
        <family val="2"/>
      </rPr>
      <t>F790</t>
    </r>
  </si>
  <si>
    <r>
      <rPr>
        <sz val="7.5"/>
        <rFont val="Verdana"/>
        <family val="2"/>
      </rPr>
      <t xml:space="preserve">RETRASO MENTAL, NO ESPECIFICADO:
</t>
    </r>
    <r>
      <rPr>
        <sz val="7.5"/>
        <rFont val="Verdana"/>
        <family val="2"/>
      </rPr>
      <t>DETERIORO DEL COMPORTAMIENTO NULO O MINIMO</t>
    </r>
  </si>
  <si>
    <r>
      <rPr>
        <sz val="7.5"/>
        <rFont val="Verdana"/>
        <family val="2"/>
      </rPr>
      <t>F791</t>
    </r>
  </si>
  <si>
    <r>
      <rPr>
        <sz val="7.5"/>
        <rFont val="Verdana"/>
        <family val="2"/>
      </rPr>
      <t>RETRASO MENTAL, NO ESPECIFICADO: DETERIORO DEL COMPORTAMIENTO SIGNIFICATIVO, QUE REQUIERE ATENCION O TRATAMIENTO</t>
    </r>
  </si>
  <si>
    <r>
      <rPr>
        <sz val="7.5"/>
        <rFont val="Verdana"/>
        <family val="2"/>
      </rPr>
      <t>F798</t>
    </r>
  </si>
  <si>
    <r>
      <rPr>
        <sz val="7.5"/>
        <rFont val="Verdana"/>
        <family val="2"/>
      </rPr>
      <t>RETRASO MENTAL, NO ESPECIFICADO: OTROS DETERIOROS DEL COMPORTAMIENTO</t>
    </r>
  </si>
  <si>
    <r>
      <rPr>
        <sz val="7.5"/>
        <rFont val="Verdana"/>
        <family val="2"/>
      </rPr>
      <t>F799</t>
    </r>
  </si>
  <si>
    <r>
      <rPr>
        <sz val="7.5"/>
        <rFont val="Verdana"/>
        <family val="2"/>
      </rPr>
      <t>RETRASO MENTAL, NO ESPECIFICADO: DETERIORO DEL COMPORTAMIENTO DE GRADO NO ESPECIFICADO</t>
    </r>
  </si>
  <si>
    <r>
      <rPr>
        <sz val="7.5"/>
        <rFont val="Verdana"/>
        <family val="2"/>
      </rPr>
      <t>F800</t>
    </r>
  </si>
  <si>
    <r>
      <rPr>
        <sz val="7.5"/>
        <rFont val="Verdana"/>
        <family val="2"/>
      </rPr>
      <t xml:space="preserve">TRASTORNO ESPECIFICO DE LA
</t>
    </r>
    <r>
      <rPr>
        <sz val="7.5"/>
        <rFont val="Verdana"/>
        <family val="2"/>
      </rPr>
      <t>PRONUNCIACION</t>
    </r>
  </si>
  <si>
    <r>
      <rPr>
        <sz val="7.5"/>
        <rFont val="Verdana"/>
        <family val="2"/>
      </rPr>
      <t>F801</t>
    </r>
  </si>
  <si>
    <r>
      <rPr>
        <sz val="7.5"/>
        <rFont val="Verdana"/>
        <family val="2"/>
      </rPr>
      <t>TRASTORNO DEL LENGUAJE EXPRESIVO</t>
    </r>
  </si>
  <si>
    <r>
      <rPr>
        <sz val="7.5"/>
        <rFont val="Verdana"/>
        <family val="2"/>
      </rPr>
      <t>F802</t>
    </r>
  </si>
  <si>
    <r>
      <rPr>
        <sz val="7.5"/>
        <rFont val="Verdana"/>
        <family val="2"/>
      </rPr>
      <t xml:space="preserve">TRASTORNO DE LA RECEPCION DEL
</t>
    </r>
    <r>
      <rPr>
        <sz val="7.5"/>
        <rFont val="Verdana"/>
        <family val="2"/>
      </rPr>
      <t>LENGUAJE</t>
    </r>
  </si>
  <si>
    <r>
      <rPr>
        <sz val="7.5"/>
        <rFont val="Verdana"/>
        <family val="2"/>
      </rPr>
      <t>F803</t>
    </r>
  </si>
  <si>
    <r>
      <rPr>
        <sz val="7.5"/>
        <rFont val="Verdana"/>
        <family val="2"/>
      </rPr>
      <t xml:space="preserve">AFASIA ADQUIRIDA CON EPILEPSIA
</t>
    </r>
    <r>
      <rPr>
        <sz val="7.5"/>
        <rFont val="Verdana"/>
        <family val="2"/>
      </rPr>
      <t>[LANDAU-KLEFFNER]</t>
    </r>
  </si>
  <si>
    <r>
      <rPr>
        <sz val="7.5"/>
        <rFont val="Verdana"/>
        <family val="2"/>
      </rPr>
      <t>F808</t>
    </r>
  </si>
  <si>
    <r>
      <rPr>
        <sz val="7.5"/>
        <rFont val="Verdana"/>
        <family val="2"/>
      </rPr>
      <t>OTROS TRASTORNOS DEL DESARROLLO DEL HABLA Y DEL LENGUAJE</t>
    </r>
  </si>
  <si>
    <r>
      <rPr>
        <sz val="7.5"/>
        <rFont val="Verdana"/>
        <family val="2"/>
      </rPr>
      <t>F809</t>
    </r>
  </si>
  <si>
    <r>
      <rPr>
        <sz val="7.5"/>
        <rFont val="Verdana"/>
        <family val="2"/>
      </rPr>
      <t xml:space="preserve">TRASTORNO DEL DESARROLLO DEL
</t>
    </r>
    <r>
      <rPr>
        <sz val="7.5"/>
        <rFont val="Verdana"/>
        <family val="2"/>
      </rPr>
      <t>HABLA Y DEL LENGUAJE NO ESPECIFICADO</t>
    </r>
  </si>
  <si>
    <r>
      <rPr>
        <sz val="7.5"/>
        <rFont val="Verdana"/>
        <family val="2"/>
      </rPr>
      <t>F810</t>
    </r>
  </si>
  <si>
    <r>
      <rPr>
        <sz val="7.5"/>
        <rFont val="Verdana"/>
        <family val="2"/>
      </rPr>
      <t>TRASTORNO ESPECIFICO DE LA LECTURA</t>
    </r>
  </si>
  <si>
    <r>
      <rPr>
        <sz val="7.5"/>
        <rFont val="Verdana"/>
        <family val="2"/>
      </rPr>
      <t>F811</t>
    </r>
  </si>
  <si>
    <r>
      <rPr>
        <sz val="7.5"/>
        <rFont val="Verdana"/>
        <family val="2"/>
      </rPr>
      <t xml:space="preserve">TRASTORNO ESPECIFICO DEL DELETREO
</t>
    </r>
    <r>
      <rPr>
        <sz val="7.5"/>
        <rFont val="Verdana"/>
        <family val="2"/>
      </rPr>
      <t>(ORTOGRAFIA)</t>
    </r>
  </si>
  <si>
    <r>
      <rPr>
        <sz val="7.5"/>
        <rFont val="Verdana"/>
        <family val="2"/>
      </rPr>
      <t>F812</t>
    </r>
  </si>
  <si>
    <r>
      <rPr>
        <sz val="7.5"/>
        <rFont val="Verdana"/>
        <family val="2"/>
      </rPr>
      <t xml:space="preserve">TRASTORNO ESPECIFICO DE LAS
</t>
    </r>
    <r>
      <rPr>
        <sz val="7.5"/>
        <rFont val="Verdana"/>
        <family val="2"/>
      </rPr>
      <t>HABILIDADES ARITMETICAS</t>
    </r>
  </si>
  <si>
    <r>
      <rPr>
        <sz val="7.5"/>
        <rFont val="Verdana"/>
        <family val="2"/>
      </rPr>
      <t>F813</t>
    </r>
  </si>
  <si>
    <r>
      <rPr>
        <sz val="7.5"/>
        <rFont val="Verdana"/>
        <family val="2"/>
      </rPr>
      <t xml:space="preserve">TRASTORNO MIXTO DE LAS
</t>
    </r>
    <r>
      <rPr>
        <sz val="7.5"/>
        <rFont val="Verdana"/>
        <family val="2"/>
      </rPr>
      <t>HABILIDADES ESCOLARES</t>
    </r>
  </si>
  <si>
    <r>
      <rPr>
        <sz val="7.5"/>
        <rFont val="Verdana"/>
        <family val="2"/>
      </rPr>
      <t>F818</t>
    </r>
  </si>
  <si>
    <r>
      <rPr>
        <sz val="7.5"/>
        <rFont val="Verdana"/>
        <family val="2"/>
      </rPr>
      <t>OTROS TRASTORNOS DEL DESARROLLO DE LAS HABILIDADES ESCOLARES</t>
    </r>
  </si>
  <si>
    <r>
      <rPr>
        <sz val="7.5"/>
        <rFont val="Verdana"/>
        <family val="2"/>
      </rPr>
      <t>F819</t>
    </r>
  </si>
  <si>
    <r>
      <rPr>
        <sz val="7.5"/>
        <rFont val="Verdana"/>
        <family val="2"/>
      </rPr>
      <t xml:space="preserve">TRASTORNO DEL DESARROLLO DE LAS
</t>
    </r>
    <r>
      <rPr>
        <sz val="7.5"/>
        <rFont val="Verdana"/>
        <family val="2"/>
      </rPr>
      <t>HABILIDADES ESCOLARES, NO ESPECIFICADO</t>
    </r>
  </si>
  <si>
    <r>
      <rPr>
        <sz val="7.5"/>
        <rFont val="Verdana"/>
        <family val="2"/>
      </rPr>
      <t>F82X</t>
    </r>
  </si>
  <si>
    <r>
      <rPr>
        <sz val="7.5"/>
        <rFont val="Verdana"/>
        <family val="2"/>
      </rPr>
      <t>TRASTORNO ESPECIFICO DEL DESARROLLO DE LA FUNCION MOTRIZ</t>
    </r>
  </si>
  <si>
    <r>
      <rPr>
        <sz val="7.5"/>
        <rFont val="Verdana"/>
        <family val="2"/>
      </rPr>
      <t>F83X</t>
    </r>
  </si>
  <si>
    <r>
      <rPr>
        <sz val="7.5"/>
        <rFont val="Verdana"/>
        <family val="2"/>
      </rPr>
      <t xml:space="preserve">TRASTORNOS ESPECIFICOS MIXTOS DEL
</t>
    </r>
    <r>
      <rPr>
        <sz val="7.5"/>
        <rFont val="Verdana"/>
        <family val="2"/>
      </rPr>
      <t>DESARROLLO</t>
    </r>
  </si>
  <si>
    <r>
      <rPr>
        <sz val="7.5"/>
        <rFont val="Verdana"/>
        <family val="2"/>
      </rPr>
      <t>F840</t>
    </r>
  </si>
  <si>
    <r>
      <rPr>
        <sz val="7.5"/>
        <rFont val="Verdana"/>
        <family val="2"/>
      </rPr>
      <t>AUTISMO EN LA NIÑEZ</t>
    </r>
  </si>
  <si>
    <r>
      <rPr>
        <sz val="7.5"/>
        <rFont val="Verdana"/>
        <family val="2"/>
      </rPr>
      <t>F841</t>
    </r>
  </si>
  <si>
    <r>
      <rPr>
        <sz val="7.5"/>
        <rFont val="Verdana"/>
        <family val="2"/>
      </rPr>
      <t>AUTISMO ATIPICO</t>
    </r>
  </si>
  <si>
    <r>
      <rPr>
        <sz val="7.5"/>
        <rFont val="Verdana"/>
        <family val="2"/>
      </rPr>
      <t>F842</t>
    </r>
  </si>
  <si>
    <r>
      <rPr>
        <sz val="7.5"/>
        <rFont val="Verdana"/>
        <family val="2"/>
      </rPr>
      <t>SINDROME DE RETT</t>
    </r>
  </si>
  <si>
    <r>
      <rPr>
        <sz val="7.5"/>
        <rFont val="Verdana"/>
        <family val="2"/>
      </rPr>
      <t>F843</t>
    </r>
  </si>
  <si>
    <r>
      <rPr>
        <sz val="7.5"/>
        <rFont val="Verdana"/>
        <family val="2"/>
      </rPr>
      <t xml:space="preserve">OTRO TRASTORNO DESINTEGRATIVO DE
</t>
    </r>
    <r>
      <rPr>
        <sz val="7.5"/>
        <rFont val="Verdana"/>
        <family val="2"/>
      </rPr>
      <t>LA NIÑEZ</t>
    </r>
  </si>
  <si>
    <r>
      <rPr>
        <sz val="7.5"/>
        <rFont val="Verdana"/>
        <family val="2"/>
      </rPr>
      <t>F844</t>
    </r>
  </si>
  <si>
    <r>
      <rPr>
        <sz val="7.5"/>
        <rFont val="Verdana"/>
        <family val="2"/>
      </rPr>
      <t xml:space="preserve">TRASTORNO HIPERACTIVO ASOCIADO
</t>
    </r>
    <r>
      <rPr>
        <sz val="7.5"/>
        <rFont val="Verdana"/>
        <family val="2"/>
      </rPr>
      <t>CON RETRASO MENTAL Y MOVIMIENTOS ESTEREOTIPADOS</t>
    </r>
  </si>
  <si>
    <r>
      <rPr>
        <sz val="7.5"/>
        <rFont val="Verdana"/>
        <family val="2"/>
      </rPr>
      <t>F845</t>
    </r>
  </si>
  <si>
    <r>
      <rPr>
        <sz val="7.5"/>
        <rFont val="Verdana"/>
        <family val="2"/>
      </rPr>
      <t>SINDROME DE ASPERGER</t>
    </r>
  </si>
  <si>
    <r>
      <rPr>
        <sz val="7.5"/>
        <rFont val="Verdana"/>
        <family val="2"/>
      </rPr>
      <t>F848</t>
    </r>
  </si>
  <si>
    <r>
      <rPr>
        <sz val="7.5"/>
        <rFont val="Verdana"/>
        <family val="2"/>
      </rPr>
      <t xml:space="preserve">OTROS TRASTORNOS GENERALIZADOS
</t>
    </r>
    <r>
      <rPr>
        <sz val="7.5"/>
        <rFont val="Verdana"/>
        <family val="2"/>
      </rPr>
      <t>DEL DESARROLLO</t>
    </r>
  </si>
  <si>
    <r>
      <rPr>
        <sz val="7.5"/>
        <rFont val="Verdana"/>
        <family val="2"/>
      </rPr>
      <t>F849</t>
    </r>
  </si>
  <si>
    <r>
      <rPr>
        <sz val="7.5"/>
        <rFont val="Verdana"/>
        <family val="2"/>
      </rPr>
      <t xml:space="preserve">TRASTORNO GENERALIZADO DEL
</t>
    </r>
    <r>
      <rPr>
        <sz val="7.5"/>
        <rFont val="Verdana"/>
        <family val="2"/>
      </rPr>
      <t>DESARROLLO NO ESPECIFICADO</t>
    </r>
  </si>
  <si>
    <r>
      <rPr>
        <sz val="7.5"/>
        <rFont val="Verdana"/>
        <family val="2"/>
      </rPr>
      <t>F88X</t>
    </r>
  </si>
  <si>
    <r>
      <rPr>
        <sz val="7.5"/>
        <rFont val="Verdana"/>
        <family val="2"/>
      </rPr>
      <t xml:space="preserve">OTROS TRASTORNOS DEL DESARROLLO
</t>
    </r>
    <r>
      <rPr>
        <sz val="7.5"/>
        <rFont val="Verdana"/>
        <family val="2"/>
      </rPr>
      <t>PSICOLOGICO</t>
    </r>
  </si>
  <si>
    <r>
      <rPr>
        <sz val="7.5"/>
        <rFont val="Verdana"/>
        <family val="2"/>
      </rPr>
      <t>F89X</t>
    </r>
  </si>
  <si>
    <r>
      <rPr>
        <sz val="7.5"/>
        <rFont val="Verdana"/>
        <family val="2"/>
      </rPr>
      <t xml:space="preserve">TRASTORNO DEL DESARROLLO
</t>
    </r>
    <r>
      <rPr>
        <sz val="7.5"/>
        <rFont val="Verdana"/>
        <family val="2"/>
      </rPr>
      <t>PSICOLOGICO, NO ESPECIFICADO</t>
    </r>
  </si>
  <si>
    <r>
      <rPr>
        <sz val="7.5"/>
        <rFont val="Verdana"/>
        <family val="2"/>
      </rPr>
      <t>F900</t>
    </r>
  </si>
  <si>
    <r>
      <rPr>
        <sz val="7.5"/>
        <rFont val="Verdana"/>
        <family val="2"/>
      </rPr>
      <t xml:space="preserve">PERTURBACION DE LA ACTIVIDAD Y DE
</t>
    </r>
    <r>
      <rPr>
        <sz val="7.5"/>
        <rFont val="Verdana"/>
        <family val="2"/>
      </rPr>
      <t>LA ATENCION</t>
    </r>
  </si>
  <si>
    <r>
      <rPr>
        <sz val="7.5"/>
        <rFont val="Verdana"/>
        <family val="2"/>
      </rPr>
      <t>F901</t>
    </r>
  </si>
  <si>
    <r>
      <rPr>
        <sz val="7.5"/>
        <rFont val="Verdana"/>
        <family val="2"/>
      </rPr>
      <t xml:space="preserve">TRASTORNO HIPERCINETICO DE LA
</t>
    </r>
    <r>
      <rPr>
        <sz val="7.5"/>
        <rFont val="Verdana"/>
        <family val="2"/>
      </rPr>
      <t>CONDUCTA</t>
    </r>
  </si>
  <si>
    <r>
      <rPr>
        <sz val="7.5"/>
        <rFont val="Verdana"/>
        <family val="2"/>
      </rPr>
      <t>F908</t>
    </r>
  </si>
  <si>
    <r>
      <rPr>
        <sz val="7.5"/>
        <rFont val="Verdana"/>
        <family val="2"/>
      </rPr>
      <t>OTROS TRASTORNOS HIPERCINETICOS</t>
    </r>
  </si>
  <si>
    <r>
      <rPr>
        <sz val="7.5"/>
        <rFont val="Verdana"/>
        <family val="2"/>
      </rPr>
      <t>F909</t>
    </r>
  </si>
  <si>
    <r>
      <rPr>
        <sz val="7.5"/>
        <rFont val="Verdana"/>
        <family val="2"/>
      </rPr>
      <t xml:space="preserve">TRASTORNO HIPERCINETICO,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</si>
  <si>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F910</t>
    </r>
  </si>
  <si>
    <r>
      <rPr>
        <sz val="7.5"/>
        <rFont val="Verdana"/>
        <family val="2"/>
      </rPr>
      <t xml:space="preserve">TRASTORNO DE LA CONDUCTA
</t>
    </r>
    <r>
      <rPr>
        <sz val="7.5"/>
        <rFont val="Verdana"/>
        <family val="2"/>
      </rPr>
      <t>LIMITADO AL CONTEXTO FAMILIAR</t>
    </r>
  </si>
  <si>
    <r>
      <rPr>
        <sz val="7.5"/>
        <rFont val="Verdana"/>
        <family val="2"/>
      </rPr>
      <t>F911</t>
    </r>
  </si>
  <si>
    <r>
      <rPr>
        <sz val="7.5"/>
        <rFont val="Verdana"/>
        <family val="2"/>
      </rPr>
      <t xml:space="preserve">TRASTORNO DE LA CONDUCTA
</t>
    </r>
    <r>
      <rPr>
        <sz val="7.5"/>
        <rFont val="Verdana"/>
        <family val="2"/>
      </rPr>
      <t>INSOCIABLE</t>
    </r>
  </si>
  <si>
    <r>
      <rPr>
        <sz val="7.5"/>
        <rFont val="Verdana"/>
        <family val="2"/>
      </rPr>
      <t>F912</t>
    </r>
  </si>
  <si>
    <r>
      <rPr>
        <sz val="7.5"/>
        <rFont val="Verdana"/>
        <family val="2"/>
      </rPr>
      <t xml:space="preserve">TRASTORNO DE LA CONDUCTA
</t>
    </r>
    <r>
      <rPr>
        <sz val="7.5"/>
        <rFont val="Verdana"/>
        <family val="2"/>
      </rPr>
      <t>SOCIABLE</t>
    </r>
  </si>
  <si>
    <r>
      <rPr>
        <sz val="7.5"/>
        <rFont val="Verdana"/>
        <family val="2"/>
      </rPr>
      <t>F913</t>
    </r>
  </si>
  <si>
    <r>
      <rPr>
        <sz val="7.5"/>
        <rFont val="Verdana"/>
        <family val="2"/>
      </rPr>
      <t>TRASTORNO OPOSITOR DESAFIANTE</t>
    </r>
  </si>
  <si>
    <r>
      <rPr>
        <sz val="7.5"/>
        <rFont val="Verdana"/>
        <family val="2"/>
      </rPr>
      <t>F918</t>
    </r>
  </si>
  <si>
    <r>
      <rPr>
        <sz val="7.5"/>
        <rFont val="Verdana"/>
        <family val="2"/>
      </rPr>
      <t>OTROS TRASTORNOS DE LA CONDUCTA</t>
    </r>
  </si>
  <si>
    <r>
      <rPr>
        <sz val="7.5"/>
        <rFont val="Verdana"/>
        <family val="2"/>
      </rPr>
      <t>F919</t>
    </r>
  </si>
  <si>
    <r>
      <rPr>
        <sz val="7.5"/>
        <rFont val="Verdana"/>
        <family val="2"/>
      </rPr>
      <t xml:space="preserve">TRASTORNO DE LA CONDUCTA,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</si>
  <si>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F920</t>
    </r>
  </si>
  <si>
    <r>
      <rPr>
        <sz val="7.5"/>
        <rFont val="Verdana"/>
        <family val="2"/>
      </rPr>
      <t xml:space="preserve">TRASTORNO DEPRESIVO DE LA
</t>
    </r>
    <r>
      <rPr>
        <sz val="7.5"/>
        <rFont val="Verdana"/>
        <family val="2"/>
      </rPr>
      <t>CONDUCTA</t>
    </r>
  </si>
  <si>
    <r>
      <rPr>
        <sz val="7.5"/>
        <rFont val="Verdana"/>
        <family val="2"/>
      </rPr>
      <t>F928</t>
    </r>
  </si>
  <si>
    <r>
      <rPr>
        <sz val="7.5"/>
        <rFont val="Verdana"/>
        <family val="2"/>
      </rPr>
      <t>OTROS TRASTORNOS MIXTOS DE LA CONDUCTA Y DE LAS EMOCIONES</t>
    </r>
  </si>
  <si>
    <r>
      <rPr>
        <sz val="7.5"/>
        <rFont val="Verdana"/>
        <family val="2"/>
      </rPr>
      <t>F929</t>
    </r>
  </si>
  <si>
    <r>
      <rPr>
        <sz val="7.5"/>
        <rFont val="Verdana"/>
        <family val="2"/>
      </rPr>
      <t>TRASTORNO MIXTO DE LA CONDUCTA Y DE LAS EMOCIONES, NO ESPECIFICADO</t>
    </r>
  </si>
  <si>
    <r>
      <rPr>
        <sz val="7.5"/>
        <rFont val="Verdana"/>
        <family val="2"/>
      </rPr>
      <t>F930</t>
    </r>
  </si>
  <si>
    <r>
      <rPr>
        <sz val="7.5"/>
        <rFont val="Verdana"/>
        <family val="2"/>
      </rPr>
      <t xml:space="preserve">TRASTORNO DE ANSIEDAD DE
</t>
    </r>
    <r>
      <rPr>
        <sz val="7.5"/>
        <rFont val="Verdana"/>
        <family val="2"/>
      </rPr>
      <t>SEPARACION EN LA NIÑEZ</t>
    </r>
  </si>
  <si>
    <r>
      <rPr>
        <sz val="7.5"/>
        <rFont val="Verdana"/>
        <family val="2"/>
      </rPr>
      <t>F931</t>
    </r>
  </si>
  <si>
    <r>
      <rPr>
        <sz val="7.5"/>
        <rFont val="Verdana"/>
        <family val="2"/>
      </rPr>
      <t xml:space="preserve">TRASTORNO DE ANSIEDAD FOBICA EN
</t>
    </r>
    <r>
      <rPr>
        <sz val="7.5"/>
        <rFont val="Verdana"/>
        <family val="2"/>
      </rPr>
      <t>LA NIÑEZ</t>
    </r>
  </si>
  <si>
    <r>
      <rPr>
        <sz val="7.5"/>
        <rFont val="Verdana"/>
        <family val="2"/>
      </rPr>
      <t>F932</t>
    </r>
  </si>
  <si>
    <r>
      <rPr>
        <sz val="7.5"/>
        <rFont val="Verdana"/>
        <family val="2"/>
      </rPr>
      <t xml:space="preserve">TRASTORNO DE ANSIEDAD SOCIAL EN
</t>
    </r>
    <r>
      <rPr>
        <sz val="7.5"/>
        <rFont val="Verdana"/>
        <family val="2"/>
      </rPr>
      <t>LA NIÑEZ</t>
    </r>
  </si>
  <si>
    <r>
      <rPr>
        <sz val="7.5"/>
        <rFont val="Verdana"/>
        <family val="2"/>
      </rPr>
      <t>F933</t>
    </r>
  </si>
  <si>
    <r>
      <rPr>
        <sz val="7.5"/>
        <rFont val="Verdana"/>
        <family val="2"/>
      </rPr>
      <t xml:space="preserve">TRASTORNO DE RIVALIDAD ENTRE
</t>
    </r>
    <r>
      <rPr>
        <sz val="7.5"/>
        <rFont val="Verdana"/>
        <family val="2"/>
      </rPr>
      <t>HERMANOS</t>
    </r>
  </si>
  <si>
    <r>
      <rPr>
        <sz val="7.5"/>
        <rFont val="Verdana"/>
        <family val="2"/>
      </rPr>
      <t>F938</t>
    </r>
  </si>
  <si>
    <r>
      <rPr>
        <sz val="7.5"/>
        <rFont val="Verdana"/>
        <family val="2"/>
      </rPr>
      <t xml:space="preserve">OTROS TRASTORNOS EMOCIONALES EN
</t>
    </r>
    <r>
      <rPr>
        <sz val="7.5"/>
        <rFont val="Verdana"/>
        <family val="2"/>
      </rPr>
      <t>LA NIÑEZ</t>
    </r>
  </si>
  <si>
    <r>
      <rPr>
        <sz val="7.5"/>
        <rFont val="Verdana"/>
        <family val="2"/>
      </rPr>
      <t>F939</t>
    </r>
  </si>
  <si>
    <r>
      <rPr>
        <sz val="7.5"/>
        <rFont val="Verdana"/>
        <family val="2"/>
      </rPr>
      <t xml:space="preserve">TRASTORNO EMOCIONAL EN LA NIÑEZ,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</si>
  <si>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F940</t>
    </r>
  </si>
  <si>
    <r>
      <rPr>
        <sz val="7.5"/>
        <rFont val="Verdana"/>
        <family val="2"/>
      </rPr>
      <t>MUTISMO ELECTIVO</t>
    </r>
  </si>
  <si>
    <r>
      <rPr>
        <sz val="7.5"/>
        <rFont val="Verdana"/>
        <family val="2"/>
      </rPr>
      <t>F941</t>
    </r>
  </si>
  <si>
    <r>
      <rPr>
        <sz val="7.5"/>
        <rFont val="Verdana"/>
        <family val="2"/>
      </rPr>
      <t xml:space="preserve">TRASTORNO DE VINCULACION REACTIVA
</t>
    </r>
    <r>
      <rPr>
        <sz val="7.5"/>
        <rFont val="Verdana"/>
        <family val="2"/>
      </rPr>
      <t>EN LA NIÑEZ</t>
    </r>
  </si>
  <si>
    <r>
      <rPr>
        <sz val="7.5"/>
        <rFont val="Verdana"/>
        <family val="2"/>
      </rPr>
      <t>F942</t>
    </r>
  </si>
  <si>
    <r>
      <rPr>
        <sz val="7.5"/>
        <rFont val="Verdana"/>
        <family val="2"/>
      </rPr>
      <t xml:space="preserve">TRASTORNO DE VINCULACION
</t>
    </r>
    <r>
      <rPr>
        <sz val="7.5"/>
        <rFont val="Verdana"/>
        <family val="2"/>
      </rPr>
      <t>DESINHIBIDA EN LA NIÑEZ</t>
    </r>
  </si>
  <si>
    <r>
      <rPr>
        <sz val="7.5"/>
        <rFont val="Verdana"/>
        <family val="2"/>
      </rPr>
      <t>F948</t>
    </r>
  </si>
  <si>
    <r>
      <rPr>
        <sz val="7.5"/>
        <rFont val="Verdana"/>
        <family val="2"/>
      </rPr>
      <t>OTROS TRASTORNOS DEL COMPORTAMIENTO SOCIAL EN LA NIÑEZ</t>
    </r>
  </si>
  <si>
    <r>
      <rPr>
        <sz val="7.5"/>
        <rFont val="Verdana"/>
        <family val="2"/>
      </rPr>
      <t>F949</t>
    </r>
  </si>
  <si>
    <r>
      <rPr>
        <sz val="7.5"/>
        <rFont val="Verdana"/>
        <family val="2"/>
      </rPr>
      <t>TRASTORNO DEL COMPORTAMIENTO SOCIAL EN LA NIÑEZ, NO ESPECIFICADO</t>
    </r>
  </si>
  <si>
    <r>
      <rPr>
        <sz val="7.5"/>
        <rFont val="Verdana"/>
        <family val="2"/>
      </rPr>
      <t>F950</t>
    </r>
  </si>
  <si>
    <r>
      <rPr>
        <sz val="7.5"/>
        <rFont val="Verdana"/>
        <family val="2"/>
      </rPr>
      <t>TRASTORNO POR TIC TRANSITORIO</t>
    </r>
  </si>
  <si>
    <r>
      <rPr>
        <sz val="7.5"/>
        <rFont val="Verdana"/>
        <family val="2"/>
      </rPr>
      <t>F951</t>
    </r>
  </si>
  <si>
    <r>
      <rPr>
        <sz val="7.5"/>
        <rFont val="Verdana"/>
        <family val="2"/>
      </rPr>
      <t xml:space="preserve">TRASTORNO POR TIC MOTOR O VOCAL
</t>
    </r>
    <r>
      <rPr>
        <sz val="7.5"/>
        <rFont val="Verdana"/>
        <family val="2"/>
      </rPr>
      <t>CRONICO</t>
    </r>
  </si>
  <si>
    <r>
      <rPr>
        <sz val="7.5"/>
        <rFont val="Verdana"/>
        <family val="2"/>
      </rPr>
      <t>F952</t>
    </r>
  </si>
  <si>
    <r>
      <rPr>
        <sz val="7.5"/>
        <rFont val="Verdana"/>
        <family val="2"/>
      </rPr>
      <t xml:space="preserve">TRASTORNOS POR TICS MOTORES Y
</t>
    </r>
    <r>
      <rPr>
        <sz val="7.5"/>
        <rFont val="Verdana"/>
        <family val="2"/>
      </rPr>
      <t>VOCALES MULTIPLES COMBINADOS [DE LA TOURETTE]</t>
    </r>
  </si>
  <si>
    <r>
      <rPr>
        <sz val="7.5"/>
        <rFont val="Verdana"/>
        <family val="2"/>
      </rPr>
      <t>F958</t>
    </r>
  </si>
  <si>
    <r>
      <rPr>
        <sz val="7.5"/>
        <rFont val="Verdana"/>
        <family val="2"/>
      </rPr>
      <t>OTROS TRASTORNOS POR TIC</t>
    </r>
  </si>
  <si>
    <r>
      <rPr>
        <sz val="7.5"/>
        <rFont val="Verdana"/>
        <family val="2"/>
      </rPr>
      <t>F959</t>
    </r>
  </si>
  <si>
    <r>
      <rPr>
        <sz val="7.5"/>
        <rFont val="Verdana"/>
        <family val="2"/>
      </rPr>
      <t>TRASTORNO POR TIC, NO ESPECIFICADO</t>
    </r>
  </si>
  <si>
    <r>
      <rPr>
        <sz val="7.5"/>
        <rFont val="Verdana"/>
        <family val="2"/>
      </rPr>
      <t>F980</t>
    </r>
  </si>
  <si>
    <r>
      <rPr>
        <sz val="7.5"/>
        <rFont val="Verdana"/>
        <family val="2"/>
      </rPr>
      <t>ENURESIS NO ORGANICA</t>
    </r>
  </si>
  <si>
    <r>
      <rPr>
        <sz val="7.5"/>
        <rFont val="Verdana"/>
        <family val="2"/>
      </rPr>
      <t>F981</t>
    </r>
  </si>
  <si>
    <r>
      <rPr>
        <sz val="7.5"/>
        <rFont val="Verdana"/>
        <family val="2"/>
      </rPr>
      <t>ECOPRESIS NO ORGANICA</t>
    </r>
  </si>
  <si>
    <r>
      <rPr>
        <sz val="7.5"/>
        <rFont val="Verdana"/>
        <family val="2"/>
      </rPr>
      <t>F982</t>
    </r>
  </si>
  <si>
    <r>
      <rPr>
        <sz val="7.5"/>
        <rFont val="Verdana"/>
        <family val="2"/>
      </rPr>
      <t xml:space="preserve">TRASTORNO DE LA INGESTION
</t>
    </r>
    <r>
      <rPr>
        <sz val="7.5"/>
        <rFont val="Verdana"/>
        <family val="2"/>
      </rPr>
      <t>ALIMENTARIA EN LA INFANCIA Y EN LA NIÑEZ</t>
    </r>
  </si>
  <si>
    <r>
      <rPr>
        <sz val="7.5"/>
        <rFont val="Verdana"/>
        <family val="2"/>
      </rPr>
      <t>F983</t>
    </r>
  </si>
  <si>
    <r>
      <rPr>
        <sz val="7.5"/>
        <rFont val="Verdana"/>
        <family val="2"/>
      </rPr>
      <t>PICA EN LA INFANCIA Y LA NIÑEZ</t>
    </r>
  </si>
  <si>
    <r>
      <rPr>
        <sz val="7.5"/>
        <rFont val="Verdana"/>
        <family val="2"/>
      </rPr>
      <t>F984</t>
    </r>
  </si>
  <si>
    <r>
      <rPr>
        <sz val="7.5"/>
        <rFont val="Verdana"/>
        <family val="2"/>
      </rPr>
      <t xml:space="preserve">TRASTORNOS DE LOS MOVIMIENTOS
</t>
    </r>
    <r>
      <rPr>
        <sz val="7.5"/>
        <rFont val="Verdana"/>
        <family val="2"/>
      </rPr>
      <t>ESTEREOTIPADOS</t>
    </r>
  </si>
  <si>
    <r>
      <rPr>
        <sz val="7.5"/>
        <rFont val="Verdana"/>
        <family val="2"/>
      </rPr>
      <t>F985</t>
    </r>
  </si>
  <si>
    <r>
      <rPr>
        <sz val="7.5"/>
        <rFont val="Verdana"/>
        <family val="2"/>
      </rPr>
      <t>TARTAMUDEZ [ESPASMOFEMIA]</t>
    </r>
  </si>
  <si>
    <r>
      <rPr>
        <sz val="7.5"/>
        <rFont val="Verdana"/>
        <family val="2"/>
      </rPr>
      <t>F986</t>
    </r>
  </si>
  <si>
    <r>
      <rPr>
        <sz val="7.5"/>
        <rFont val="Verdana"/>
        <family val="2"/>
      </rPr>
      <t>FARFULLEO</t>
    </r>
  </si>
  <si>
    <r>
      <rPr>
        <sz val="7.5"/>
        <rFont val="Verdana"/>
        <family val="2"/>
      </rPr>
      <t>F988</t>
    </r>
  </si>
  <si>
    <r>
      <rPr>
        <sz val="7.5"/>
        <rFont val="Verdana"/>
        <family val="2"/>
      </rPr>
      <t>OTROS TRASTORNOS EMOCIONALES Y DEL COMPORTAMIENTO QUE APARECEN HABITUALMENTE EN LA NIÑEZ Y EN LA ADOLESCENCIA</t>
    </r>
  </si>
  <si>
    <r>
      <rPr>
        <sz val="7.5"/>
        <rFont val="Verdana"/>
        <family val="2"/>
      </rPr>
      <t>F989</t>
    </r>
  </si>
  <si>
    <r>
      <rPr>
        <sz val="7.5"/>
        <rFont val="Verdana"/>
        <family val="2"/>
      </rPr>
      <t xml:space="preserve">TRASTORNOS NO ESPECIFICADOS,
</t>
    </r>
    <r>
      <rPr>
        <sz val="7.5"/>
        <rFont val="Verdana"/>
        <family val="2"/>
      </rPr>
      <t>EMOCIONALES Y DEL COMPORTAMIENTO, QUE APARECEN HABITUALMENTE EN LA NIÑEZ Y EN LA ADOLESCENCIA</t>
    </r>
  </si>
  <si>
    <r>
      <rPr>
        <sz val="7.5"/>
        <rFont val="Verdana"/>
        <family val="2"/>
      </rPr>
      <t>F99X</t>
    </r>
  </si>
  <si>
    <r>
      <rPr>
        <sz val="7.5"/>
        <rFont val="Verdana"/>
        <family val="2"/>
      </rPr>
      <t>TRASTORNO MENTAL, NO ESPECIFICADO</t>
    </r>
  </si>
  <si>
    <r>
      <rPr>
        <sz val="7.5"/>
        <rFont val="Verdana"/>
        <family val="2"/>
      </rPr>
      <t>G000</t>
    </r>
  </si>
  <si>
    <r>
      <rPr>
        <sz val="7.5"/>
        <rFont val="Verdana"/>
        <family val="2"/>
      </rPr>
      <t>MENINGITIS POR HEMOFILOS</t>
    </r>
  </si>
  <si>
    <r>
      <rPr>
        <sz val="7.5"/>
        <rFont val="Verdana"/>
        <family val="2"/>
      </rPr>
      <t>G001</t>
    </r>
  </si>
  <si>
    <r>
      <rPr>
        <sz val="7.5"/>
        <rFont val="Verdana"/>
        <family val="2"/>
      </rPr>
      <t>MENINGITIS NEUMOCOCICA</t>
    </r>
  </si>
  <si>
    <r>
      <rPr>
        <sz val="7.5"/>
        <rFont val="Verdana"/>
        <family val="2"/>
      </rPr>
      <t>G002</t>
    </r>
  </si>
  <si>
    <r>
      <rPr>
        <sz val="7.5"/>
        <rFont val="Verdana"/>
        <family val="2"/>
      </rPr>
      <t>MENINGITIS ESTREPTOCOCICA</t>
    </r>
  </si>
  <si>
    <r>
      <rPr>
        <sz val="7.5"/>
        <rFont val="Verdana"/>
        <family val="2"/>
      </rPr>
      <t>G003</t>
    </r>
  </si>
  <si>
    <r>
      <rPr>
        <sz val="7.5"/>
        <rFont val="Verdana"/>
        <family val="2"/>
      </rPr>
      <t>MENINGITIS ESTAFILOCOCICA</t>
    </r>
  </si>
  <si>
    <r>
      <rPr>
        <sz val="7.5"/>
        <rFont val="Verdana"/>
        <family val="2"/>
      </rPr>
      <t>G008</t>
    </r>
  </si>
  <si>
    <r>
      <rPr>
        <sz val="7.5"/>
        <rFont val="Verdana"/>
        <family val="2"/>
      </rPr>
      <t>OTRAS MENINGITIS BACTERIANAS</t>
    </r>
  </si>
  <si>
    <r>
      <rPr>
        <sz val="7.5"/>
        <rFont val="Verdana"/>
        <family val="2"/>
      </rPr>
      <t>G009</t>
    </r>
  </si>
  <si>
    <r>
      <rPr>
        <sz val="7.5"/>
        <rFont val="Verdana"/>
        <family val="2"/>
      </rPr>
      <t xml:space="preserve">MENINGITIS BACTERIANA,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</si>
  <si>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G01X</t>
    </r>
  </si>
  <si>
    <r>
      <rPr>
        <sz val="7.5"/>
        <rFont val="Verdana"/>
        <family val="2"/>
      </rPr>
      <t xml:space="preserve">MENINGITIS EN ENFERMEDADES
</t>
    </r>
    <r>
      <rPr>
        <sz val="7.5"/>
        <rFont val="Verdana"/>
        <family val="2"/>
      </rPr>
      <t>BACTERIANAS CLASIFICADAS EN OTRA PARTE</t>
    </r>
  </si>
  <si>
    <r>
      <rPr>
        <sz val="7.5"/>
        <rFont val="Verdana"/>
        <family val="2"/>
      </rPr>
      <t>G020</t>
    </r>
  </si>
  <si>
    <r>
      <rPr>
        <sz val="7.5"/>
        <rFont val="Verdana"/>
        <family val="2"/>
      </rPr>
      <t>MENINGITIS EN ENFERMEDADES VIRALES CLASIFICADAS EN OTRA PARTE</t>
    </r>
  </si>
  <si>
    <r>
      <rPr>
        <sz val="7.5"/>
        <rFont val="Verdana"/>
        <family val="2"/>
      </rPr>
      <t>G021</t>
    </r>
  </si>
  <si>
    <r>
      <rPr>
        <sz val="7.5"/>
        <rFont val="Verdana"/>
        <family val="2"/>
      </rPr>
      <t>MENINGITIS EN MICOSIS</t>
    </r>
  </si>
  <si>
    <r>
      <rPr>
        <sz val="7.5"/>
        <rFont val="Verdana"/>
        <family val="2"/>
      </rPr>
      <t>G028</t>
    </r>
  </si>
  <si>
    <r>
      <rPr>
        <sz val="7.5"/>
        <rFont val="Verdana"/>
        <family val="2"/>
      </rPr>
      <t xml:space="preserve">MENINGITIS EN OTRAS ENFERMEDADES
</t>
    </r>
    <r>
      <rPr>
        <sz val="7.5"/>
        <rFont val="Verdana"/>
        <family val="2"/>
      </rPr>
      <t>INFECCIOSAS Y PARASITARIAS ESPECIFICADAS CLASIFICADAS EN OTRA PARTE</t>
    </r>
  </si>
  <si>
    <r>
      <rPr>
        <sz val="7.5"/>
        <rFont val="Verdana"/>
        <family val="2"/>
      </rPr>
      <t>G030</t>
    </r>
  </si>
  <si>
    <r>
      <rPr>
        <sz val="7.5"/>
        <rFont val="Verdana"/>
        <family val="2"/>
      </rPr>
      <t>MENINGITIS APIOGENA</t>
    </r>
  </si>
  <si>
    <r>
      <rPr>
        <sz val="7.5"/>
        <rFont val="Verdana"/>
        <family val="2"/>
      </rPr>
      <t>G031</t>
    </r>
  </si>
  <si>
    <r>
      <rPr>
        <sz val="7.5"/>
        <rFont val="Verdana"/>
        <family val="2"/>
      </rPr>
      <t>MENINGITIS CRONICA</t>
    </r>
  </si>
  <si>
    <r>
      <rPr>
        <sz val="7.5"/>
        <rFont val="Verdana"/>
        <family val="2"/>
      </rPr>
      <t>G032</t>
    </r>
  </si>
  <si>
    <r>
      <rPr>
        <sz val="7.5"/>
        <rFont val="Verdana"/>
        <family val="2"/>
      </rPr>
      <t xml:space="preserve">MENINGITIS RECURRENTE BENIGNA
</t>
    </r>
    <r>
      <rPr>
        <sz val="7.5"/>
        <rFont val="Verdana"/>
        <family val="2"/>
      </rPr>
      <t>[MOLLARET]</t>
    </r>
  </si>
  <si>
    <r>
      <rPr>
        <sz val="7.5"/>
        <rFont val="Verdana"/>
        <family val="2"/>
      </rPr>
      <t>G038</t>
    </r>
  </si>
  <si>
    <r>
      <rPr>
        <sz val="7.5"/>
        <rFont val="Verdana"/>
        <family val="2"/>
      </rPr>
      <t xml:space="preserve">MENINGITIS DEBIDAS A OTRAS CAUSAS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</si>
  <si>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G039</t>
    </r>
  </si>
  <si>
    <r>
      <rPr>
        <sz val="7.5"/>
        <rFont val="Verdana"/>
        <family val="2"/>
      </rPr>
      <t>MENINGITIS, NO ESPECIFICADA</t>
    </r>
  </si>
  <si>
    <r>
      <rPr>
        <sz val="7.5"/>
        <rFont val="Verdana"/>
        <family val="2"/>
      </rPr>
      <t>G040</t>
    </r>
  </si>
  <si>
    <r>
      <rPr>
        <sz val="7.5"/>
        <rFont val="Verdana"/>
        <family val="2"/>
      </rPr>
      <t>ENCEFALITIS AGUDA DISEMINADA</t>
    </r>
  </si>
  <si>
    <r>
      <rPr>
        <sz val="7.5"/>
        <rFont val="Verdana"/>
        <family val="2"/>
      </rPr>
      <t>G041</t>
    </r>
  </si>
  <si>
    <r>
      <rPr>
        <sz val="7.5"/>
        <rFont val="Verdana"/>
        <family val="2"/>
      </rPr>
      <t>PARAPLEJÍA ESPASTICA TROPICAL</t>
    </r>
  </si>
  <si>
    <r>
      <rPr>
        <sz val="7.5"/>
        <rFont val="Verdana"/>
        <family val="2"/>
      </rPr>
      <t>G042</t>
    </r>
  </si>
  <si>
    <r>
      <rPr>
        <sz val="7.5"/>
        <rFont val="Verdana"/>
        <family val="2"/>
      </rPr>
      <t xml:space="preserve">MENINGOENCEFALITIS Y
</t>
    </r>
    <r>
      <rPr>
        <sz val="7.5"/>
        <rFont val="Verdana"/>
        <family val="2"/>
      </rPr>
      <t>MENINGOMIELITIS BACTERIANAS, NO CLASIFICADAS EN OTRA PARTE</t>
    </r>
  </si>
  <si>
    <r>
      <rPr>
        <sz val="7.5"/>
        <rFont val="Verdana"/>
        <family val="2"/>
      </rPr>
      <t>G048</t>
    </r>
  </si>
  <si>
    <r>
      <rPr>
        <sz val="7.5"/>
        <rFont val="Verdana"/>
        <family val="2"/>
      </rPr>
      <t xml:space="preserve">OTRAS ENCEFALITIS, MIELITIS Y
</t>
    </r>
    <r>
      <rPr>
        <sz val="7.5"/>
        <rFont val="Verdana"/>
        <family val="2"/>
      </rPr>
      <t>ENCEFALOMIELITIS</t>
    </r>
  </si>
  <si>
    <r>
      <rPr>
        <sz val="7.5"/>
        <rFont val="Verdana"/>
        <family val="2"/>
      </rPr>
      <t>G049</t>
    </r>
  </si>
  <si>
    <r>
      <rPr>
        <sz val="7.5"/>
        <rFont val="Verdana"/>
        <family val="2"/>
      </rPr>
      <t>ENCEFALITIS, MIELITIS Y ENCEFALOMIELITIS, NO ESPECIFICADAS</t>
    </r>
  </si>
  <si>
    <r>
      <rPr>
        <sz val="7.5"/>
        <rFont val="Verdana"/>
        <family val="2"/>
      </rPr>
      <t>G050</t>
    </r>
  </si>
  <si>
    <r>
      <rPr>
        <sz val="7.5"/>
        <rFont val="Verdana"/>
        <family val="2"/>
      </rPr>
      <t xml:space="preserve">ENCEFALITIS, MIELITIS Y
</t>
    </r>
    <r>
      <rPr>
        <sz val="7.5"/>
        <rFont val="Verdana"/>
        <family val="2"/>
      </rPr>
      <t>ENCEFALOMIELITIS EN ENFERMEDADES BACTERIANAS CLASIFICADAS EN OTRA PARTE</t>
    </r>
  </si>
  <si>
    <r>
      <rPr>
        <sz val="7.5"/>
        <rFont val="Verdana"/>
        <family val="2"/>
      </rPr>
      <t>G051</t>
    </r>
  </si>
  <si>
    <r>
      <rPr>
        <sz val="7.5"/>
        <rFont val="Verdana"/>
        <family val="2"/>
      </rPr>
      <t>ENCEFALITIS, MIELITIS Y ENCEFALOMIELITIS EN ENFERMEDADES VIRALES CLASIFICADAS EN OTRA PARTE</t>
    </r>
  </si>
  <si>
    <r>
      <rPr>
        <sz val="7.5"/>
        <rFont val="Verdana"/>
        <family val="2"/>
      </rPr>
      <t>G052</t>
    </r>
  </si>
  <si>
    <r>
      <rPr>
        <sz val="7.5"/>
        <rFont val="Verdana"/>
        <family val="2"/>
      </rPr>
      <t xml:space="preserve">ENCEFALITIS, MIELITIS Y
</t>
    </r>
    <r>
      <rPr>
        <sz val="7.5"/>
        <rFont val="Verdana"/>
        <family val="2"/>
      </rPr>
      <t>ENCEFALOMIELITIS EN OTRAS ENFERMEDADES INFECCIOSAS Y PARASITARIAS CLASIFICADAS EN OTRA PARTE</t>
    </r>
  </si>
  <si>
    <r>
      <rPr>
        <sz val="7.5"/>
        <rFont val="Verdana"/>
        <family val="2"/>
      </rPr>
      <t>G058</t>
    </r>
  </si>
  <si>
    <r>
      <rPr>
        <sz val="7.5"/>
        <rFont val="Verdana"/>
        <family val="2"/>
      </rPr>
      <t>ENCEFALITIS, MIELITIS Y ENCEFALOMIELITIS EN ENFERMEDADES CLASIFICADAS EN OTRA PARTE</t>
    </r>
  </si>
  <si>
    <r>
      <rPr>
        <sz val="7.5"/>
        <rFont val="Verdana"/>
        <family val="2"/>
      </rPr>
      <t>G060</t>
    </r>
  </si>
  <si>
    <r>
      <rPr>
        <sz val="7.5"/>
        <rFont val="Verdana"/>
        <family val="2"/>
      </rPr>
      <t>ABSCESO Y GRANULOMA INTRACRANEAL</t>
    </r>
  </si>
  <si>
    <r>
      <rPr>
        <sz val="7.5"/>
        <rFont val="Verdana"/>
        <family val="2"/>
      </rPr>
      <t>G061</t>
    </r>
  </si>
  <si>
    <r>
      <rPr>
        <sz val="7.5"/>
        <rFont val="Verdana"/>
        <family val="2"/>
      </rPr>
      <t xml:space="preserve">ABSCESO Y GRANULOMA
</t>
    </r>
    <r>
      <rPr>
        <sz val="7.5"/>
        <rFont val="Verdana"/>
        <family val="2"/>
      </rPr>
      <t>INTRARRAQUIDEO</t>
    </r>
  </si>
  <si>
    <r>
      <rPr>
        <sz val="7.5"/>
        <rFont val="Verdana"/>
        <family val="2"/>
      </rPr>
      <t>G062</t>
    </r>
  </si>
  <si>
    <r>
      <rPr>
        <sz val="7.5"/>
        <rFont val="Verdana"/>
        <family val="2"/>
      </rPr>
      <t xml:space="preserve">ABSCESO EXTRADURAL Y SUBDURAL,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</si>
  <si>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G07X</t>
    </r>
  </si>
  <si>
    <r>
      <rPr>
        <sz val="7.5"/>
        <rFont val="Verdana"/>
        <family val="2"/>
      </rPr>
      <t>ABSCESO Y GRANULOMA INTRACRANEAL E INTRARRAQUIDEO EN ENFERMEDADES CLASIFICADAS EN OTRA PARTE</t>
    </r>
  </si>
  <si>
    <r>
      <rPr>
        <sz val="7.5"/>
        <rFont val="Verdana"/>
        <family val="2"/>
      </rPr>
      <t>G08X</t>
    </r>
  </si>
  <si>
    <r>
      <rPr>
        <sz val="7.5"/>
        <rFont val="Verdana"/>
        <family val="2"/>
      </rPr>
      <t>FLEBITIS Y TROMBOFLEBITIS INTRACRANEAL E INTRARRAQUIDEA</t>
    </r>
  </si>
  <si>
    <r>
      <rPr>
        <sz val="7.5"/>
        <rFont val="Verdana"/>
        <family val="2"/>
      </rPr>
      <t>G09X</t>
    </r>
  </si>
  <si>
    <r>
      <rPr>
        <sz val="7.5"/>
        <rFont val="Verdana"/>
        <family val="2"/>
      </rPr>
      <t xml:space="preserve">SECUELAS DE ENFERMEDADES
</t>
    </r>
    <r>
      <rPr>
        <sz val="7.5"/>
        <rFont val="Verdana"/>
        <family val="2"/>
      </rPr>
      <t>INFLAMATORIAS DEL SISTEMA NERVIOSO CENTRAL</t>
    </r>
  </si>
  <si>
    <r>
      <rPr>
        <sz val="7.5"/>
        <rFont val="Verdana"/>
        <family val="2"/>
      </rPr>
      <t>G10X</t>
    </r>
  </si>
  <si>
    <r>
      <rPr>
        <sz val="7.5"/>
        <rFont val="Verdana"/>
        <family val="2"/>
      </rPr>
      <t>ENFERMEDAD DE HUNTINGTON</t>
    </r>
  </si>
  <si>
    <r>
      <rPr>
        <sz val="7.5"/>
        <rFont val="Verdana"/>
        <family val="2"/>
      </rPr>
      <t>G110</t>
    </r>
  </si>
  <si>
    <r>
      <rPr>
        <sz val="7.5"/>
        <rFont val="Verdana"/>
        <family val="2"/>
      </rPr>
      <t>ATAXIA CONGENITA NO PROGRESIVA</t>
    </r>
  </si>
  <si>
    <r>
      <rPr>
        <sz val="7.5"/>
        <rFont val="Verdana"/>
        <family val="2"/>
      </rPr>
      <t>G111</t>
    </r>
  </si>
  <si>
    <r>
      <rPr>
        <sz val="7.5"/>
        <rFont val="Verdana"/>
        <family val="2"/>
      </rPr>
      <t xml:space="preserve">ATAXIA CEREBELOSA DE INICIACION
</t>
    </r>
    <r>
      <rPr>
        <sz val="7.5"/>
        <rFont val="Verdana"/>
        <family val="2"/>
      </rPr>
      <t>TEMPRANA</t>
    </r>
  </si>
  <si>
    <r>
      <rPr>
        <sz val="7.5"/>
        <rFont val="Verdana"/>
        <family val="2"/>
      </rPr>
      <t>G112</t>
    </r>
  </si>
  <si>
    <r>
      <rPr>
        <sz val="7.5"/>
        <rFont val="Verdana"/>
        <family val="2"/>
      </rPr>
      <t xml:space="preserve">ATAXIA CEREBELOSA DE INICIACION
</t>
    </r>
    <r>
      <rPr>
        <sz val="7.5"/>
        <rFont val="Verdana"/>
        <family val="2"/>
      </rPr>
      <t>TARDIA</t>
    </r>
  </si>
  <si>
    <r>
      <rPr>
        <sz val="7.5"/>
        <rFont val="Verdana"/>
        <family val="2"/>
      </rPr>
      <t>G113</t>
    </r>
  </si>
  <si>
    <r>
      <rPr>
        <sz val="7.5"/>
        <rFont val="Verdana"/>
        <family val="2"/>
      </rPr>
      <t>ATAXIA CEREBELOSA CON REPARACION DEFECTUOSA DEL ADN</t>
    </r>
  </si>
  <si>
    <r>
      <rPr>
        <sz val="7.5"/>
        <rFont val="Verdana"/>
        <family val="2"/>
      </rPr>
      <t>G114</t>
    </r>
  </si>
  <si>
    <r>
      <rPr>
        <sz val="7.5"/>
        <rFont val="Verdana"/>
        <family val="2"/>
      </rPr>
      <t>PARAPLEJÍA ESPASTICA HEREDITARIA</t>
    </r>
  </si>
  <si>
    <r>
      <rPr>
        <sz val="7.5"/>
        <rFont val="Verdana"/>
        <family val="2"/>
      </rPr>
      <t>G118</t>
    </r>
  </si>
  <si>
    <r>
      <rPr>
        <sz val="7.5"/>
        <rFont val="Verdana"/>
        <family val="2"/>
      </rPr>
      <t>OTRAS ATAXIAS HEREDITARIAS</t>
    </r>
  </si>
  <si>
    <r>
      <rPr>
        <sz val="7.5"/>
        <rFont val="Verdana"/>
        <family val="2"/>
      </rPr>
      <t>G119</t>
    </r>
  </si>
  <si>
    <r>
      <rPr>
        <sz val="7.5"/>
        <rFont val="Verdana"/>
        <family val="2"/>
      </rPr>
      <t xml:space="preserve">ATAXIA HEREDITARIA,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</si>
  <si>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G120</t>
    </r>
  </si>
  <si>
    <r>
      <rPr>
        <sz val="7.5"/>
        <rFont val="Verdana"/>
        <family val="2"/>
      </rPr>
      <t>ATROFIA MUSCULAR ESPINAL INFANTIL, TIPO I [WERDNIG-HOFFMAN]</t>
    </r>
  </si>
  <si>
    <r>
      <rPr>
        <sz val="7.5"/>
        <rFont val="Verdana"/>
        <family val="2"/>
      </rPr>
      <t>G121</t>
    </r>
  </si>
  <si>
    <r>
      <rPr>
        <sz val="7.5"/>
        <rFont val="Verdana"/>
        <family val="2"/>
      </rPr>
      <t xml:space="preserve">OTRAS ATROFIAS MUSCULARES
</t>
    </r>
    <r>
      <rPr>
        <sz val="7.5"/>
        <rFont val="Verdana"/>
        <family val="2"/>
      </rPr>
      <t>ESPINALES HEREDITARIAS</t>
    </r>
  </si>
  <si>
    <r>
      <rPr>
        <sz val="7.5"/>
        <rFont val="Verdana"/>
        <family val="2"/>
      </rPr>
      <t>G122</t>
    </r>
  </si>
  <si>
    <r>
      <rPr>
        <sz val="7.5"/>
        <rFont val="Verdana"/>
        <family val="2"/>
      </rPr>
      <t xml:space="preserve">ENFERMEDADES DE LAS NEURONAS
</t>
    </r>
    <r>
      <rPr>
        <sz val="7.5"/>
        <rFont val="Verdana"/>
        <family val="2"/>
      </rPr>
      <t>MOTORAS</t>
    </r>
  </si>
  <si>
    <r>
      <rPr>
        <sz val="7.5"/>
        <rFont val="Verdana"/>
        <family val="2"/>
      </rPr>
      <t>G128</t>
    </r>
  </si>
  <si>
    <r>
      <rPr>
        <sz val="7.5"/>
        <rFont val="Verdana"/>
        <family val="2"/>
      </rPr>
      <t xml:space="preserve">OTRAS ATROFIAS MUSCULARES
</t>
    </r>
    <r>
      <rPr>
        <sz val="7.5"/>
        <rFont val="Verdana"/>
        <family val="2"/>
      </rPr>
      <t>ESPINALES Y SINDROMES AFINES</t>
    </r>
  </si>
  <si>
    <r>
      <rPr>
        <sz val="7.5"/>
        <rFont val="Verdana"/>
        <family val="2"/>
      </rPr>
      <t>G129</t>
    </r>
  </si>
  <si>
    <r>
      <rPr>
        <sz val="7.5"/>
        <rFont val="Verdana"/>
        <family val="2"/>
      </rPr>
      <t xml:space="preserve">ATROFIA MUSCULAR ESPINAL,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</si>
  <si>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G130</t>
    </r>
  </si>
  <si>
    <r>
      <rPr>
        <sz val="7.5"/>
        <rFont val="Verdana"/>
        <family val="2"/>
      </rPr>
      <t xml:space="preserve">NEUROMIOPATIA Y NEUROPATIA
</t>
    </r>
    <r>
      <rPr>
        <sz val="7.5"/>
        <rFont val="Verdana"/>
        <family val="2"/>
      </rPr>
      <t>PARANEOPLASICA</t>
    </r>
  </si>
  <si>
    <r>
      <rPr>
        <sz val="7.5"/>
        <rFont val="Verdana"/>
        <family val="2"/>
      </rPr>
      <t>G131</t>
    </r>
  </si>
  <si>
    <r>
      <rPr>
        <sz val="7.5"/>
        <rFont val="Verdana"/>
        <family val="2"/>
      </rPr>
      <t>OTRAS ATROFIAS SISTEMICAS QUE AFECTAN EL SISTEMA NERVIOSO CENTRAL EN ENFERMEDAD NEOPLASICA</t>
    </r>
  </si>
  <si>
    <r>
      <rPr>
        <sz val="7.5"/>
        <rFont val="Verdana"/>
        <family val="2"/>
      </rPr>
      <t>G132</t>
    </r>
  </si>
  <si>
    <r>
      <rPr>
        <sz val="7.5"/>
        <rFont val="Verdana"/>
        <family val="2"/>
      </rPr>
      <t xml:space="preserve">ATROFIA SISTEMICA QUE AFECTA
</t>
    </r>
    <r>
      <rPr>
        <sz val="7.5"/>
        <rFont val="Verdana"/>
        <family val="2"/>
      </rPr>
      <t xml:space="preserve">PRIMARIAMENTE EL SISTEMA NERVIOSO CENTRAL EN EL MIXEDEMA (E00.1†, E03.
</t>
    </r>
    <r>
      <rPr>
        <sz val="7.5"/>
        <rFont val="Verdana"/>
        <family val="2"/>
      </rPr>
      <t>†)</t>
    </r>
  </si>
  <si>
    <r>
      <rPr>
        <sz val="7.5"/>
        <rFont val="Verdana"/>
        <family val="2"/>
      </rPr>
      <t>G138</t>
    </r>
  </si>
  <si>
    <r>
      <rPr>
        <sz val="7.5"/>
        <rFont val="Verdana"/>
        <family val="2"/>
      </rPr>
      <t>ATROFIA SISTEMICA QUE AFECTA PRIMARIAMENTE EL SISTEMA NERVIOSO CENTRAL EN OTRAS ENFERMEDADES CLASIFICADAS EN OTRA PARTE</t>
    </r>
  </si>
  <si>
    <r>
      <rPr>
        <sz val="7.5"/>
        <rFont val="Verdana"/>
        <family val="2"/>
      </rPr>
      <t>G20X</t>
    </r>
  </si>
  <si>
    <r>
      <rPr>
        <sz val="7.5"/>
        <rFont val="Verdana"/>
        <family val="2"/>
      </rPr>
      <t>ENFERMEDAD DE PARKINSON</t>
    </r>
  </si>
  <si>
    <r>
      <rPr>
        <sz val="7.5"/>
        <rFont val="Verdana"/>
        <family val="2"/>
      </rPr>
      <t>G210</t>
    </r>
  </si>
  <si>
    <r>
      <rPr>
        <sz val="7.5"/>
        <rFont val="Verdana"/>
        <family val="2"/>
      </rPr>
      <t>SINDROME NEUROLEPTICO MALIGNO</t>
    </r>
  </si>
  <si>
    <r>
      <rPr>
        <sz val="7.5"/>
        <rFont val="Verdana"/>
        <family val="2"/>
      </rPr>
      <t>G211</t>
    </r>
  </si>
  <si>
    <r>
      <rPr>
        <sz val="7.5"/>
        <rFont val="Verdana"/>
        <family val="2"/>
      </rPr>
      <t>OTRO PARKINSONISMO SECUNDARIO INDUCIDO POR DROGAS</t>
    </r>
  </si>
  <si>
    <r>
      <rPr>
        <sz val="7.5"/>
        <rFont val="Verdana"/>
        <family val="2"/>
      </rPr>
      <t>G212</t>
    </r>
  </si>
  <si>
    <r>
      <rPr>
        <sz val="7.5"/>
        <rFont val="Verdana"/>
        <family val="2"/>
      </rPr>
      <t>PARKINSONISMO SECUNDARIO DEBIDO A OTROS AGENTES EXTERNOS</t>
    </r>
  </si>
  <si>
    <r>
      <rPr>
        <sz val="7.5"/>
        <rFont val="Verdana"/>
        <family val="2"/>
      </rPr>
      <t>G213</t>
    </r>
  </si>
  <si>
    <r>
      <rPr>
        <sz val="7.5"/>
        <rFont val="Verdana"/>
        <family val="2"/>
      </rPr>
      <t>PARKINSONISMO POSTENCEFALITICO</t>
    </r>
  </si>
  <si>
    <r>
      <rPr>
        <sz val="7.5"/>
        <rFont val="Verdana"/>
        <family val="2"/>
      </rPr>
      <t>G218</t>
    </r>
  </si>
  <si>
    <r>
      <rPr>
        <sz val="7.5"/>
        <rFont val="Verdana"/>
        <family val="2"/>
      </rPr>
      <t xml:space="preserve">OTROS TIPOS DE PARKINSONISMO
</t>
    </r>
    <r>
      <rPr>
        <sz val="7.5"/>
        <rFont val="Verdana"/>
        <family val="2"/>
      </rPr>
      <t>SECUNDARIO</t>
    </r>
  </si>
  <si>
    <r>
      <rPr>
        <sz val="7.5"/>
        <rFont val="Verdana"/>
        <family val="2"/>
      </rPr>
      <t>G219</t>
    </r>
  </si>
  <si>
    <r>
      <rPr>
        <sz val="7.5"/>
        <rFont val="Verdana"/>
        <family val="2"/>
      </rPr>
      <t xml:space="preserve">PARKINSONISMO SECUNDARIO,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</si>
  <si>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G22X</t>
    </r>
  </si>
  <si>
    <r>
      <rPr>
        <sz val="7.5"/>
        <rFont val="Verdana"/>
        <family val="2"/>
      </rPr>
      <t>PARKINSONISMO EN ENFERMEDADES CLASIFICADAS EN OTRA PARTE</t>
    </r>
  </si>
  <si>
    <r>
      <rPr>
        <sz val="7.5"/>
        <rFont val="Verdana"/>
        <family val="2"/>
      </rPr>
      <t>G230</t>
    </r>
  </si>
  <si>
    <r>
      <rPr>
        <sz val="7.5"/>
        <rFont val="Verdana"/>
        <family val="2"/>
      </rPr>
      <t>ENFERMEDAD DE HALLERVORDEN-SPATZ</t>
    </r>
  </si>
  <si>
    <r>
      <rPr>
        <sz val="7.5"/>
        <rFont val="Verdana"/>
        <family val="2"/>
      </rPr>
      <t>G231</t>
    </r>
  </si>
  <si>
    <r>
      <rPr>
        <sz val="7.5"/>
        <rFont val="Verdana"/>
        <family val="2"/>
      </rPr>
      <t xml:space="preserve">OFTALMOPLEJIA SUPRANUCLEAR
</t>
    </r>
    <r>
      <rPr>
        <sz val="7.5"/>
        <rFont val="Verdana"/>
        <family val="2"/>
      </rPr>
      <t>PROGRESIVA [STEELE-RICHARDSON- OLSZEWSKI]</t>
    </r>
  </si>
  <si>
    <r>
      <rPr>
        <sz val="7.5"/>
        <rFont val="Verdana"/>
        <family val="2"/>
      </rPr>
      <t>G232</t>
    </r>
  </si>
  <si>
    <r>
      <rPr>
        <sz val="7.5"/>
        <rFont val="Verdana"/>
        <family val="2"/>
      </rPr>
      <t>DESGENERACION NIGROESTRIADA</t>
    </r>
  </si>
  <si>
    <r>
      <rPr>
        <sz val="7.5"/>
        <rFont val="Verdana"/>
        <family val="2"/>
      </rPr>
      <t>G238</t>
    </r>
  </si>
  <si>
    <r>
      <rPr>
        <sz val="7.5"/>
        <rFont val="Verdana"/>
        <family val="2"/>
      </rPr>
      <t xml:space="preserve">OTRAS ENFERMEDADES
</t>
    </r>
    <r>
      <rPr>
        <sz val="7.5"/>
        <rFont val="Verdana"/>
        <family val="2"/>
      </rPr>
      <t>DEGENERATIVAS ESPECIFICADAS DE LOS NUCLEOS DE LA BASE</t>
    </r>
  </si>
  <si>
    <r>
      <rPr>
        <sz val="7.5"/>
        <rFont val="Verdana"/>
        <family val="2"/>
      </rPr>
      <t>G239</t>
    </r>
  </si>
  <si>
    <r>
      <rPr>
        <sz val="7.5"/>
        <rFont val="Verdana"/>
        <family val="2"/>
      </rPr>
      <t xml:space="preserve">ENFERMEDAD DEGENERATIVA DE LOS
</t>
    </r>
    <r>
      <rPr>
        <sz val="7.5"/>
        <rFont val="Verdana"/>
        <family val="2"/>
      </rPr>
      <t>NUCLEOS DE LA BASE, NO ESPECIFICADA</t>
    </r>
  </si>
  <si>
    <r>
      <rPr>
        <sz val="7.5"/>
        <rFont val="Verdana"/>
        <family val="2"/>
      </rPr>
      <t>G240</t>
    </r>
  </si>
  <si>
    <r>
      <rPr>
        <sz val="7.5"/>
        <rFont val="Verdana"/>
        <family val="2"/>
      </rPr>
      <t>DISTONIA INDUCIDA POR DROGAS</t>
    </r>
  </si>
  <si>
    <r>
      <rPr>
        <sz val="7.5"/>
        <rFont val="Verdana"/>
        <family val="2"/>
      </rPr>
      <t>G241</t>
    </r>
  </si>
  <si>
    <r>
      <rPr>
        <sz val="7.5"/>
        <rFont val="Verdana"/>
        <family val="2"/>
      </rPr>
      <t>DISTONIA IDIOPATICA FAMILIAR</t>
    </r>
  </si>
  <si>
    <r>
      <rPr>
        <sz val="7.5"/>
        <rFont val="Verdana"/>
        <family val="2"/>
      </rPr>
      <t>G242</t>
    </r>
  </si>
  <si>
    <r>
      <rPr>
        <sz val="7.5"/>
        <rFont val="Verdana"/>
        <family val="2"/>
      </rPr>
      <t>DISTONIA IDIOPATICA NO FAMILIAR</t>
    </r>
  </si>
  <si>
    <r>
      <rPr>
        <sz val="7.5"/>
        <rFont val="Verdana"/>
        <family val="2"/>
      </rPr>
      <t>G243</t>
    </r>
  </si>
  <si>
    <r>
      <rPr>
        <sz val="7.5"/>
        <rFont val="Verdana"/>
        <family val="2"/>
      </rPr>
      <t>TORTICOLIS ESPASMODICA</t>
    </r>
  </si>
  <si>
    <r>
      <rPr>
        <sz val="7.5"/>
        <rFont val="Verdana"/>
        <family val="2"/>
      </rPr>
      <t>G244</t>
    </r>
  </si>
  <si>
    <r>
      <rPr>
        <sz val="7.5"/>
        <rFont val="Verdana"/>
        <family val="2"/>
      </rPr>
      <t>DISTONIA BUCOFACIAL IDIOPATICA</t>
    </r>
  </si>
  <si>
    <r>
      <rPr>
        <sz val="7.5"/>
        <rFont val="Verdana"/>
        <family val="2"/>
      </rPr>
      <t>G245</t>
    </r>
  </si>
  <si>
    <r>
      <rPr>
        <sz val="7.5"/>
        <rFont val="Verdana"/>
        <family val="2"/>
      </rPr>
      <t>BLEFAROSPASMO</t>
    </r>
  </si>
  <si>
    <r>
      <rPr>
        <sz val="7.5"/>
        <rFont val="Verdana"/>
        <family val="2"/>
      </rPr>
      <t>G248</t>
    </r>
  </si>
  <si>
    <r>
      <rPr>
        <sz val="7.5"/>
        <rFont val="Verdana"/>
        <family val="2"/>
      </rPr>
      <t>OTRAS DISTONIAS</t>
    </r>
  </si>
  <si>
    <r>
      <rPr>
        <sz val="7.5"/>
        <rFont val="Verdana"/>
        <family val="2"/>
      </rPr>
      <t>G249</t>
    </r>
  </si>
  <si>
    <r>
      <rPr>
        <sz val="7.5"/>
        <rFont val="Verdana"/>
        <family val="2"/>
      </rPr>
      <t>DISTONIA, NO ESPECIFICADA</t>
    </r>
  </si>
  <si>
    <r>
      <rPr>
        <sz val="7.5"/>
        <rFont val="Verdana"/>
        <family val="2"/>
      </rPr>
      <t>G250</t>
    </r>
  </si>
  <si>
    <r>
      <rPr>
        <sz val="7.5"/>
        <rFont val="Verdana"/>
        <family val="2"/>
      </rPr>
      <t>TEMBLOR ESENCIAL</t>
    </r>
  </si>
  <si>
    <r>
      <rPr>
        <sz val="7.5"/>
        <rFont val="Verdana"/>
        <family val="2"/>
      </rPr>
      <t>G251</t>
    </r>
  </si>
  <si>
    <r>
      <rPr>
        <sz val="7.5"/>
        <rFont val="Verdana"/>
        <family val="2"/>
      </rPr>
      <t>TEMBLOR INDUCIDO POR DROGAS</t>
    </r>
  </si>
  <si>
    <r>
      <rPr>
        <sz val="7.5"/>
        <rFont val="Verdana"/>
        <family val="2"/>
      </rPr>
      <t>G252</t>
    </r>
  </si>
  <si>
    <r>
      <rPr>
        <sz val="7.5"/>
        <rFont val="Verdana"/>
        <family val="2"/>
      </rPr>
      <t xml:space="preserve">OTRAS FORMAS ESPECIFICADAS DE
</t>
    </r>
    <r>
      <rPr>
        <sz val="7.5"/>
        <rFont val="Verdana"/>
        <family val="2"/>
      </rPr>
      <t>TEMBLOR</t>
    </r>
  </si>
  <si>
    <r>
      <rPr>
        <sz val="7.5"/>
        <rFont val="Verdana"/>
        <family val="2"/>
      </rPr>
      <t>G253</t>
    </r>
  </si>
  <si>
    <r>
      <rPr>
        <sz val="7.5"/>
        <rFont val="Verdana"/>
        <family val="2"/>
      </rPr>
      <t>MIOCLONIA</t>
    </r>
  </si>
  <si>
    <r>
      <rPr>
        <sz val="7.5"/>
        <rFont val="Verdana"/>
        <family val="2"/>
      </rPr>
      <t>G254</t>
    </r>
  </si>
  <si>
    <r>
      <rPr>
        <sz val="7.5"/>
        <rFont val="Verdana"/>
        <family val="2"/>
      </rPr>
      <t>COREA INDUCIDA POR DROGAS</t>
    </r>
  </si>
  <si>
    <r>
      <rPr>
        <sz val="7.5"/>
        <rFont val="Verdana"/>
        <family val="2"/>
      </rPr>
      <t>G255</t>
    </r>
  </si>
  <si>
    <r>
      <rPr>
        <sz val="7.5"/>
        <rFont val="Verdana"/>
        <family val="2"/>
      </rPr>
      <t>OTRAS COREAS</t>
    </r>
  </si>
  <si>
    <r>
      <rPr>
        <sz val="7.5"/>
        <rFont val="Verdana"/>
        <family val="2"/>
      </rPr>
      <t>G256</t>
    </r>
  </si>
  <si>
    <r>
      <rPr>
        <sz val="7.5"/>
        <rFont val="Verdana"/>
        <family val="2"/>
      </rPr>
      <t>TIC INDUCIDOS POR DROGAS Y OTROS TICS DE ORIGEN ORGANICO</t>
    </r>
  </si>
  <si>
    <r>
      <rPr>
        <sz val="7.5"/>
        <rFont val="Verdana"/>
        <family val="2"/>
      </rPr>
      <t>G258</t>
    </r>
  </si>
  <si>
    <r>
      <rPr>
        <sz val="7.5"/>
        <rFont val="Verdana"/>
        <family val="2"/>
      </rPr>
      <t>OTROS TRASTORNOS EXTRAPIRAMIDALES Y DEL MOVIMIENTO</t>
    </r>
  </si>
  <si>
    <r>
      <rPr>
        <sz val="7.5"/>
        <rFont val="Verdana"/>
        <family val="2"/>
      </rPr>
      <t>G259</t>
    </r>
  </si>
  <si>
    <r>
      <rPr>
        <sz val="7.5"/>
        <rFont val="Verdana"/>
        <family val="2"/>
      </rPr>
      <t>TRASTORNO EXTRAPIRAMIDAL Y DEL MOVIMIENTO, NO ESPECIFICADO</t>
    </r>
  </si>
  <si>
    <r>
      <rPr>
        <sz val="7.5"/>
        <rFont val="Verdana"/>
        <family val="2"/>
      </rPr>
      <t>G26X</t>
    </r>
  </si>
  <si>
    <r>
      <rPr>
        <sz val="7.5"/>
        <rFont val="Verdana"/>
        <family val="2"/>
      </rPr>
      <t>TRASTORNOS EXTRAPIRAMIDALES Y DEL MOVIMIENTO EN ENFERMEDADES CLASIFICADAS EN OTRA PARTE</t>
    </r>
  </si>
  <si>
    <r>
      <rPr>
        <sz val="7.5"/>
        <rFont val="Verdana"/>
        <family val="2"/>
      </rPr>
      <t>G300</t>
    </r>
  </si>
  <si>
    <r>
      <rPr>
        <sz val="7.5"/>
        <rFont val="Verdana"/>
        <family val="2"/>
      </rPr>
      <t xml:space="preserve">ENFERMEDAD DE ALZHEIMER DE
</t>
    </r>
    <r>
      <rPr>
        <sz val="7.5"/>
        <rFont val="Verdana"/>
        <family val="2"/>
      </rPr>
      <t>COMIENZO TEMPRANO</t>
    </r>
  </si>
  <si>
    <r>
      <rPr>
        <sz val="7.5"/>
        <rFont val="Verdana"/>
        <family val="2"/>
      </rPr>
      <t>G301</t>
    </r>
  </si>
  <si>
    <r>
      <rPr>
        <sz val="7.5"/>
        <rFont val="Verdana"/>
        <family val="2"/>
      </rPr>
      <t xml:space="preserve">ENFERMEDAD DE ALZHEIMER COMIENZO
</t>
    </r>
    <r>
      <rPr>
        <sz val="7.5"/>
        <rFont val="Verdana"/>
        <family val="2"/>
      </rPr>
      <t>TARDIO</t>
    </r>
  </si>
  <si>
    <r>
      <rPr>
        <sz val="7.5"/>
        <rFont val="Verdana"/>
        <family val="2"/>
      </rPr>
      <t>G308</t>
    </r>
  </si>
  <si>
    <r>
      <rPr>
        <sz val="7.5"/>
        <rFont val="Verdana"/>
        <family val="2"/>
      </rPr>
      <t xml:space="preserve">OTROS TIPOS DE ENFERMEDAD DE
</t>
    </r>
    <r>
      <rPr>
        <sz val="7.5"/>
        <rFont val="Verdana"/>
        <family val="2"/>
      </rPr>
      <t>ALZHEIMER</t>
    </r>
  </si>
  <si>
    <r>
      <rPr>
        <sz val="7.5"/>
        <rFont val="Verdana"/>
        <family val="2"/>
      </rPr>
      <t>G309</t>
    </r>
  </si>
  <si>
    <r>
      <rPr>
        <sz val="7.5"/>
        <rFont val="Verdana"/>
        <family val="2"/>
      </rPr>
      <t xml:space="preserve">ENFERMEDAD DE ALZHEIMER,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</si>
  <si>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G310</t>
    </r>
  </si>
  <si>
    <r>
      <rPr>
        <sz val="7.5"/>
        <rFont val="Verdana"/>
        <family val="2"/>
      </rPr>
      <t>ATROFIA CEREBRAL CIRCUNSCRITA</t>
    </r>
  </si>
  <si>
    <r>
      <rPr>
        <sz val="7.5"/>
        <rFont val="Verdana"/>
        <family val="2"/>
      </rPr>
      <t>G311</t>
    </r>
  </si>
  <si>
    <r>
      <rPr>
        <sz val="7.5"/>
        <rFont val="Verdana"/>
        <family val="2"/>
      </rPr>
      <t xml:space="preserve">DEGENERACION CEREBRAL SENIL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</si>
  <si>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G312</t>
    </r>
  </si>
  <si>
    <r>
      <rPr>
        <sz val="7.5"/>
        <rFont val="Verdana"/>
        <family val="2"/>
      </rPr>
      <t xml:space="preserve">DEGENERACION DEL SISTEMA
</t>
    </r>
    <r>
      <rPr>
        <sz val="7.5"/>
        <rFont val="Verdana"/>
        <family val="2"/>
      </rPr>
      <t>NERVIOSO DEBIDA A EL ALCOHOL</t>
    </r>
  </si>
  <si>
    <r>
      <rPr>
        <sz val="7.5"/>
        <rFont val="Verdana"/>
        <family val="2"/>
      </rPr>
      <t>G318</t>
    </r>
  </si>
  <si>
    <r>
      <rPr>
        <sz val="7.5"/>
        <rFont val="Verdana"/>
        <family val="2"/>
      </rPr>
      <t xml:space="preserve">OTRAS ENFERMEDADES
</t>
    </r>
    <r>
      <rPr>
        <sz val="7.5"/>
        <rFont val="Verdana"/>
        <family val="2"/>
      </rPr>
      <t>DEGENERATIVAS ESPECIFICADAS DEL SISTEMA NERVIOSO</t>
    </r>
  </si>
  <si>
    <r>
      <rPr>
        <sz val="7.5"/>
        <rFont val="Verdana"/>
        <family val="2"/>
      </rPr>
      <t>G319</t>
    </r>
  </si>
  <si>
    <r>
      <rPr>
        <sz val="7.5"/>
        <rFont val="Verdana"/>
        <family val="2"/>
      </rPr>
      <t xml:space="preserve">DEGENERACION DEL SISTEMA
</t>
    </r>
    <r>
      <rPr>
        <sz val="7.5"/>
        <rFont val="Verdana"/>
        <family val="2"/>
      </rPr>
      <t>NERVIOSO, NO ESPECIFICADA</t>
    </r>
  </si>
  <si>
    <r>
      <rPr>
        <sz val="7.5"/>
        <rFont val="Verdana"/>
        <family val="2"/>
      </rPr>
      <t>G320</t>
    </r>
  </si>
  <si>
    <r>
      <rPr>
        <sz val="7.5"/>
        <rFont val="Verdana"/>
        <family val="2"/>
      </rPr>
      <t xml:space="preserve">DEGENERACION COMBINADA SUBAGUDA
</t>
    </r>
    <r>
      <rPr>
        <sz val="7.5"/>
        <rFont val="Verdana"/>
        <family val="2"/>
      </rPr>
      <t>DE LA MEDULA ESPINAL EN ENFERNEDADES CLASIFICADAS EN OTRA PARTE</t>
    </r>
  </si>
  <si>
    <r>
      <rPr>
        <sz val="7.5"/>
        <rFont val="Verdana"/>
        <family val="2"/>
      </rPr>
      <t>G328</t>
    </r>
  </si>
  <si>
    <r>
      <rPr>
        <sz val="7.5"/>
        <rFont val="Verdana"/>
        <family val="2"/>
      </rPr>
      <t>OTROS TRASTORNOS DEGENERATIVOS ESPECIFICADOS DEL SISTEMA NERVIOSO EN ENFERMEDADES CLASIFICADAS EN OTRA PARTE</t>
    </r>
  </si>
  <si>
    <r>
      <rPr>
        <sz val="7.5"/>
        <rFont val="Verdana"/>
        <family val="2"/>
      </rPr>
      <t>G35X</t>
    </r>
  </si>
  <si>
    <r>
      <rPr>
        <sz val="7.5"/>
        <rFont val="Verdana"/>
        <family val="2"/>
      </rPr>
      <t>ESCLEROSIS MULTIPLE</t>
    </r>
  </si>
  <si>
    <r>
      <rPr>
        <sz val="7.5"/>
        <rFont val="Verdana"/>
        <family val="2"/>
      </rPr>
      <t>G360</t>
    </r>
  </si>
  <si>
    <r>
      <rPr>
        <sz val="7.5"/>
        <rFont val="Verdana"/>
        <family val="2"/>
      </rPr>
      <t>NEUROMIELITIS OPTICA [DEVIC]</t>
    </r>
  </si>
  <si>
    <r>
      <rPr>
        <sz val="7.5"/>
        <rFont val="Verdana"/>
        <family val="2"/>
      </rPr>
      <t>G361</t>
    </r>
  </si>
  <si>
    <r>
      <rPr>
        <sz val="7.5"/>
        <rFont val="Verdana"/>
        <family val="2"/>
      </rPr>
      <t xml:space="preserve">LEUCOENCEFALITIS HEMORRAGICA
</t>
    </r>
    <r>
      <rPr>
        <sz val="7.5"/>
        <rFont val="Verdana"/>
        <family val="2"/>
      </rPr>
      <t>AGUDA Y SUBAGUDA [HURST]</t>
    </r>
  </si>
  <si>
    <r>
      <rPr>
        <sz val="7.5"/>
        <rFont val="Verdana"/>
        <family val="2"/>
      </rPr>
      <t>G368</t>
    </r>
  </si>
  <si>
    <r>
      <rPr>
        <sz val="7.5"/>
        <rFont val="Verdana"/>
        <family val="2"/>
      </rPr>
      <t>OTRAS DESMIELINIZACIONES AGUDAS DISEMINADAS ESPECIFICADAS</t>
    </r>
  </si>
  <si>
    <r>
      <rPr>
        <sz val="7.5"/>
        <rFont val="Verdana"/>
        <family val="2"/>
      </rPr>
      <t>G369</t>
    </r>
  </si>
  <si>
    <r>
      <rPr>
        <sz val="7.5"/>
        <rFont val="Verdana"/>
        <family val="2"/>
      </rPr>
      <t xml:space="preserve">DESMIELINIZACION DISEMINADA
</t>
    </r>
    <r>
      <rPr>
        <sz val="7.5"/>
        <rFont val="Verdana"/>
        <family val="2"/>
      </rPr>
      <t>AGUDA SIN OTRA ESPECIFICACION</t>
    </r>
  </si>
  <si>
    <r>
      <rPr>
        <sz val="7.5"/>
        <rFont val="Verdana"/>
        <family val="2"/>
      </rPr>
      <t>G370</t>
    </r>
  </si>
  <si>
    <r>
      <rPr>
        <sz val="7.5"/>
        <rFont val="Verdana"/>
        <family val="2"/>
      </rPr>
      <t>ESCLEROSIS DIFUSA</t>
    </r>
  </si>
  <si>
    <r>
      <rPr>
        <sz val="7.5"/>
        <rFont val="Verdana"/>
        <family val="2"/>
      </rPr>
      <t>G371</t>
    </r>
  </si>
  <si>
    <r>
      <rPr>
        <sz val="7.5"/>
        <rFont val="Verdana"/>
        <family val="2"/>
      </rPr>
      <t xml:space="preserve">DESMIELINIZACION CENTRAL DEL
</t>
    </r>
    <r>
      <rPr>
        <sz val="7.5"/>
        <rFont val="Verdana"/>
        <family val="2"/>
      </rPr>
      <t>CUERPO CALLOSO</t>
    </r>
  </si>
  <si>
    <r>
      <rPr>
        <sz val="7.5"/>
        <rFont val="Verdana"/>
        <family val="2"/>
      </rPr>
      <t>G372</t>
    </r>
  </si>
  <si>
    <r>
      <rPr>
        <sz val="7.5"/>
        <rFont val="Verdana"/>
        <family val="2"/>
      </rPr>
      <t>MIELINOLISIS CENTRAL PONTINA</t>
    </r>
  </si>
  <si>
    <r>
      <rPr>
        <sz val="7.5"/>
        <rFont val="Verdana"/>
        <family val="2"/>
      </rPr>
      <t>G373</t>
    </r>
  </si>
  <si>
    <r>
      <rPr>
        <sz val="7.5"/>
        <rFont val="Verdana"/>
        <family val="2"/>
      </rPr>
      <t xml:space="preserve">MIELITIS TRANSVERSA AGUDA EN
</t>
    </r>
    <r>
      <rPr>
        <sz val="7.5"/>
        <rFont val="Verdana"/>
        <family val="2"/>
      </rPr>
      <t>ENFERMEDAD DESMIELINIZANTE DEL SISTEMA NERVIOSO CENTRAL</t>
    </r>
  </si>
  <si>
    <r>
      <rPr>
        <sz val="7.5"/>
        <rFont val="Verdana"/>
        <family val="2"/>
      </rPr>
      <t>G374</t>
    </r>
  </si>
  <si>
    <r>
      <rPr>
        <sz val="7.5"/>
        <rFont val="Verdana"/>
        <family val="2"/>
      </rPr>
      <t>MIELITIS NECROTIZANTE SUBAGUDA</t>
    </r>
  </si>
  <si>
    <r>
      <rPr>
        <sz val="7.5"/>
        <rFont val="Verdana"/>
        <family val="2"/>
      </rPr>
      <t>G375</t>
    </r>
  </si>
  <si>
    <r>
      <rPr>
        <sz val="7.5"/>
        <rFont val="Verdana"/>
        <family val="2"/>
      </rPr>
      <t>ESCLEROSIS CONCENTRICA (BALO)</t>
    </r>
  </si>
  <si>
    <r>
      <rPr>
        <sz val="7.5"/>
        <rFont val="Verdana"/>
        <family val="2"/>
      </rPr>
      <t>G378</t>
    </r>
  </si>
  <si>
    <r>
      <rPr>
        <sz val="7.5"/>
        <rFont val="Verdana"/>
        <family val="2"/>
      </rPr>
      <t>OTRAS ENFERMEDADES DESMIELINIZANTES DEL SISTEMA NERVIOSO CENTRAL, ESPECIFICADAS</t>
    </r>
  </si>
  <si>
    <r>
      <rPr>
        <sz val="7.5"/>
        <rFont val="Verdana"/>
        <family val="2"/>
      </rPr>
      <t>G379</t>
    </r>
  </si>
  <si>
    <r>
      <rPr>
        <sz val="7.5"/>
        <rFont val="Verdana"/>
        <family val="2"/>
      </rPr>
      <t xml:space="preserve">ENFERMEDAD DESMIELINIZANTE DEL
</t>
    </r>
    <r>
      <rPr>
        <sz val="7.5"/>
        <rFont val="Verdana"/>
        <family val="2"/>
      </rPr>
      <t>SISTEMA NERVIOSO CENTRAL, NO ESPECIFICADA</t>
    </r>
  </si>
  <si>
    <r>
      <rPr>
        <sz val="7.5"/>
        <rFont val="Verdana"/>
        <family val="2"/>
      </rPr>
      <t>G400</t>
    </r>
  </si>
  <si>
    <r>
      <rPr>
        <sz val="7.5"/>
        <rFont val="Verdana"/>
        <family val="2"/>
      </rPr>
      <t>EPILEPSIA Y SINDROMES EPILEPTICOS IDIOPATICOS RELACIONADOS CON LOCALIZACIONES (FOCALES) (PARCIALES) Y CON ATAQUES DE INICIO LOCALIZADO</t>
    </r>
  </si>
  <si>
    <r>
      <rPr>
        <sz val="7.5"/>
        <rFont val="Verdana"/>
        <family val="2"/>
      </rPr>
      <t>G401</t>
    </r>
  </si>
  <si>
    <r>
      <rPr>
        <sz val="7.5"/>
        <rFont val="Verdana"/>
        <family val="2"/>
      </rPr>
      <t>EPILEPSIA Y SINDROMES EPILEPTICOS SINTOMATICOS RELACIONADOS CON LOCALIZACIONES (FOCALES) (PARCIALES) Y CON ATAQUES PARCIALES SIMPLES</t>
    </r>
  </si>
  <si>
    <r>
      <rPr>
        <sz val="7.5"/>
        <rFont val="Verdana"/>
        <family val="2"/>
      </rPr>
      <t>G402</t>
    </r>
  </si>
  <si>
    <r>
      <rPr>
        <sz val="7.5"/>
        <rFont val="Verdana"/>
        <family val="2"/>
      </rPr>
      <t>EPILEPSIA Y SINDROMES EPILEPTICOS SINTOMATICOS RELACIONADOS CON LOCALIZACIONES (FOCALES) (PARCIALES) Y CON ATAQUES PARCIALES COMPLEJOS</t>
    </r>
  </si>
  <si>
    <r>
      <rPr>
        <sz val="7.5"/>
        <rFont val="Verdana"/>
        <family val="2"/>
      </rPr>
      <t>G403</t>
    </r>
  </si>
  <si>
    <r>
      <rPr>
        <sz val="7.5"/>
        <rFont val="Verdana"/>
        <family val="2"/>
      </rPr>
      <t>EPILEPSIA Y SINDROMES EPILEPTICOS IDIOPATICOS GENERALIZADOS</t>
    </r>
  </si>
  <si>
    <r>
      <rPr>
        <sz val="7.5"/>
        <rFont val="Verdana"/>
        <family val="2"/>
      </rPr>
      <t>G404</t>
    </r>
  </si>
  <si>
    <r>
      <rPr>
        <sz val="7.5"/>
        <rFont val="Verdana"/>
        <family val="2"/>
      </rPr>
      <t xml:space="preserve">OTRAS EPILEPSIAS Y SINDROMES
</t>
    </r>
    <r>
      <rPr>
        <sz val="7.5"/>
        <rFont val="Verdana"/>
        <family val="2"/>
      </rPr>
      <t>EPILEPTICOS GENERALIZADOS</t>
    </r>
  </si>
  <si>
    <r>
      <rPr>
        <sz val="7.5"/>
        <rFont val="Verdana"/>
        <family val="2"/>
      </rPr>
      <t>G405</t>
    </r>
  </si>
  <si>
    <r>
      <rPr>
        <sz val="7.5"/>
        <rFont val="Verdana"/>
        <family val="2"/>
      </rPr>
      <t>SINDROMES EPILEPTICOS ESPECIALES</t>
    </r>
  </si>
  <si>
    <r>
      <rPr>
        <sz val="7.5"/>
        <rFont val="Verdana"/>
        <family val="2"/>
      </rPr>
      <t>G406</t>
    </r>
  </si>
  <si>
    <r>
      <rPr>
        <sz val="7.5"/>
        <rFont val="Verdana"/>
        <family val="2"/>
      </rPr>
      <t xml:space="preserve">ATAQUES DE GRAN MAL, NO
</t>
    </r>
    <r>
      <rPr>
        <sz val="7.5"/>
        <rFont val="Verdana"/>
        <family val="2"/>
      </rPr>
      <t>ESPECIFICADOS (CON O SIN PEQUEÑO MAL)</t>
    </r>
  </si>
  <si>
    <r>
      <rPr>
        <sz val="7.5"/>
        <rFont val="Verdana"/>
        <family val="2"/>
      </rPr>
      <t>G407</t>
    </r>
  </si>
  <si>
    <r>
      <rPr>
        <sz val="7.5"/>
        <rFont val="Verdana"/>
        <family val="2"/>
      </rPr>
      <t xml:space="preserve">PEQUEÑO MAL, NO ESPECIFICADO (SIN
</t>
    </r>
    <r>
      <rPr>
        <sz val="7.5"/>
        <rFont val="Verdana"/>
        <family val="2"/>
      </rPr>
      <t>ATAQUE DE GRAN MAL)</t>
    </r>
  </si>
  <si>
    <r>
      <rPr>
        <sz val="7.5"/>
        <rFont val="Verdana"/>
        <family val="2"/>
      </rPr>
      <t>G408</t>
    </r>
  </si>
  <si>
    <r>
      <rPr>
        <sz val="7.5"/>
        <rFont val="Verdana"/>
        <family val="2"/>
      </rPr>
      <t>OTRAS EPILEPSIAS</t>
    </r>
  </si>
  <si>
    <r>
      <rPr>
        <sz val="7.5"/>
        <rFont val="Verdana"/>
        <family val="2"/>
      </rPr>
      <t>G409</t>
    </r>
  </si>
  <si>
    <r>
      <rPr>
        <sz val="7.5"/>
        <rFont val="Verdana"/>
        <family val="2"/>
      </rPr>
      <t>EPILEPSIA, TIPO NO ESPECIFICADO</t>
    </r>
  </si>
  <si>
    <r>
      <rPr>
        <sz val="7.5"/>
        <rFont val="Verdana"/>
        <family val="2"/>
      </rPr>
      <t>G410</t>
    </r>
  </si>
  <si>
    <r>
      <rPr>
        <sz val="7.5"/>
        <rFont val="Verdana"/>
        <family val="2"/>
      </rPr>
      <t>ESTADO DE GRAN MAL EPILEPTICO</t>
    </r>
  </si>
  <si>
    <r>
      <rPr>
        <sz val="7.5"/>
        <rFont val="Verdana"/>
        <family val="2"/>
      </rPr>
      <t>G411</t>
    </r>
  </si>
  <si>
    <r>
      <rPr>
        <sz val="7.5"/>
        <rFont val="Verdana"/>
        <family val="2"/>
      </rPr>
      <t>ESTADO DE PEQUEÑO MAL EPILEPTICO</t>
    </r>
  </si>
  <si>
    <r>
      <rPr>
        <sz val="7.5"/>
        <rFont val="Verdana"/>
        <family val="2"/>
      </rPr>
      <t>G412</t>
    </r>
  </si>
  <si>
    <r>
      <rPr>
        <sz val="7.5"/>
        <rFont val="Verdana"/>
        <family val="2"/>
      </rPr>
      <t xml:space="preserve">ESTADO DE MAL EPILEPTICO PARCIAL
</t>
    </r>
    <r>
      <rPr>
        <sz val="7.5"/>
        <rFont val="Verdana"/>
        <family val="2"/>
      </rPr>
      <t>COMPLEJO</t>
    </r>
  </si>
  <si>
    <r>
      <rPr>
        <sz val="7.5"/>
        <rFont val="Verdana"/>
        <family val="2"/>
      </rPr>
      <t>G418</t>
    </r>
  </si>
  <si>
    <r>
      <rPr>
        <sz val="7.5"/>
        <rFont val="Verdana"/>
        <family val="2"/>
      </rPr>
      <t>OTROS ESTADOS EPILÉPTICOS</t>
    </r>
  </si>
  <si>
    <r>
      <rPr>
        <sz val="7.5"/>
        <rFont val="Verdana"/>
        <family val="2"/>
      </rPr>
      <t>G419</t>
    </r>
  </si>
  <si>
    <r>
      <rPr>
        <sz val="7.5"/>
        <rFont val="Verdana"/>
        <family val="2"/>
      </rPr>
      <t xml:space="preserve">ESTADO DE MAL EPILEPTICO DE TIPO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</si>
  <si>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G430</t>
    </r>
  </si>
  <si>
    <r>
      <rPr>
        <sz val="7.5"/>
        <rFont val="Verdana"/>
        <family val="2"/>
      </rPr>
      <t>MIGRAÑA SIN AURA [MIGRAÑA COMUN]</t>
    </r>
  </si>
  <si>
    <r>
      <rPr>
        <sz val="7.5"/>
        <rFont val="Verdana"/>
        <family val="2"/>
      </rPr>
      <t>G431</t>
    </r>
  </si>
  <si>
    <r>
      <rPr>
        <sz val="7.5"/>
        <rFont val="Verdana"/>
        <family val="2"/>
      </rPr>
      <t xml:space="preserve">MIGRAÑA CON AURA [MIGRAÑA
</t>
    </r>
    <r>
      <rPr>
        <sz val="7.5"/>
        <rFont val="Verdana"/>
        <family val="2"/>
      </rPr>
      <t>CLASICA]</t>
    </r>
  </si>
  <si>
    <r>
      <rPr>
        <sz val="7.5"/>
        <rFont val="Verdana"/>
        <family val="2"/>
      </rPr>
      <t>G432</t>
    </r>
  </si>
  <si>
    <r>
      <rPr>
        <sz val="7.5"/>
        <rFont val="Verdana"/>
        <family val="2"/>
      </rPr>
      <t>ESTADO MIGRAÑOSO</t>
    </r>
  </si>
  <si>
    <r>
      <rPr>
        <sz val="7.5"/>
        <rFont val="Verdana"/>
        <family val="2"/>
      </rPr>
      <t>G433</t>
    </r>
  </si>
  <si>
    <r>
      <rPr>
        <sz val="7.5"/>
        <rFont val="Verdana"/>
        <family val="2"/>
      </rPr>
      <t>MIGRAÑA COMPLICADA</t>
    </r>
  </si>
  <si>
    <r>
      <rPr>
        <sz val="7.5"/>
        <rFont val="Verdana"/>
        <family val="2"/>
      </rPr>
      <t>G438</t>
    </r>
  </si>
  <si>
    <r>
      <rPr>
        <sz val="7.5"/>
        <rFont val="Verdana"/>
        <family val="2"/>
      </rPr>
      <t>OTRAS MIGRAÑAS</t>
    </r>
  </si>
  <si>
    <r>
      <rPr>
        <sz val="7.5"/>
        <rFont val="Verdana"/>
        <family val="2"/>
      </rPr>
      <t>G439</t>
    </r>
  </si>
  <si>
    <r>
      <rPr>
        <sz val="7.5"/>
        <rFont val="Verdana"/>
        <family val="2"/>
      </rPr>
      <t>MIGRAÑA, NO ESPECIFICADA</t>
    </r>
  </si>
  <si>
    <r>
      <rPr>
        <sz val="7.5"/>
        <rFont val="Verdana"/>
        <family val="2"/>
      </rPr>
      <t>G440</t>
    </r>
  </si>
  <si>
    <r>
      <rPr>
        <sz val="7.5"/>
        <rFont val="Verdana"/>
        <family val="2"/>
      </rPr>
      <t>SINDROME DE CEFALEA EN RACIMOS</t>
    </r>
  </si>
  <si>
    <r>
      <rPr>
        <sz val="7.5"/>
        <rFont val="Verdana"/>
        <family val="2"/>
      </rPr>
      <t>G441</t>
    </r>
  </si>
  <si>
    <r>
      <rPr>
        <sz val="7.5"/>
        <rFont val="Verdana"/>
        <family val="2"/>
      </rPr>
      <t>CEFALEA VASCULAR, NCOP</t>
    </r>
  </si>
  <si>
    <r>
      <rPr>
        <sz val="7.5"/>
        <rFont val="Verdana"/>
        <family val="2"/>
      </rPr>
      <t>G442</t>
    </r>
  </si>
  <si>
    <r>
      <rPr>
        <sz val="7.5"/>
        <rFont val="Verdana"/>
        <family val="2"/>
      </rPr>
      <t>CEFALEA DEBIDA A TENSION</t>
    </r>
  </si>
  <si>
    <r>
      <rPr>
        <sz val="7.5"/>
        <rFont val="Verdana"/>
        <family val="2"/>
      </rPr>
      <t>G443</t>
    </r>
  </si>
  <si>
    <r>
      <rPr>
        <sz val="7.5"/>
        <rFont val="Verdana"/>
        <family val="2"/>
      </rPr>
      <t>CEFALEA POSTRAUMATICA CRONICA</t>
    </r>
  </si>
  <si>
    <r>
      <rPr>
        <sz val="7.5"/>
        <rFont val="Verdana"/>
        <family val="2"/>
      </rPr>
      <t>G444</t>
    </r>
  </si>
  <si>
    <r>
      <rPr>
        <sz val="7.5"/>
        <rFont val="Verdana"/>
        <family val="2"/>
      </rPr>
      <t xml:space="preserve">CEFALEA INDUCIDA POR DROGAS,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</si>
  <si>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G448</t>
    </r>
  </si>
  <si>
    <r>
      <rPr>
        <sz val="7.5"/>
        <rFont val="Verdana"/>
        <family val="2"/>
      </rPr>
      <t xml:space="preserve">OTROS SINDROMES DE CEFALEA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</si>
  <si>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G450</t>
    </r>
  </si>
  <si>
    <r>
      <rPr>
        <sz val="7.5"/>
        <rFont val="Verdana"/>
        <family val="2"/>
      </rPr>
      <t xml:space="preserve">SINDROME ARTERIAL VERTEBRO-
</t>
    </r>
    <r>
      <rPr>
        <sz val="7.5"/>
        <rFont val="Verdana"/>
        <family val="2"/>
      </rPr>
      <t>BASILAR</t>
    </r>
  </si>
  <si>
    <r>
      <rPr>
        <sz val="7.5"/>
        <rFont val="Verdana"/>
        <family val="2"/>
      </rPr>
      <t>G451</t>
    </r>
  </si>
  <si>
    <r>
      <rPr>
        <sz val="7.5"/>
        <rFont val="Verdana"/>
        <family val="2"/>
      </rPr>
      <t xml:space="preserve">SINDROME DE LA ARTERIA CAROTIDA
</t>
    </r>
    <r>
      <rPr>
        <sz val="7.5"/>
        <rFont val="Verdana"/>
        <family val="2"/>
      </rPr>
      <t>(HEMISFÉRICO)</t>
    </r>
  </si>
  <si>
    <r>
      <rPr>
        <sz val="7.5"/>
        <rFont val="Verdana"/>
        <family val="2"/>
      </rPr>
      <t>G452</t>
    </r>
  </si>
  <si>
    <r>
      <rPr>
        <sz val="7.5"/>
        <rFont val="Verdana"/>
        <family val="2"/>
      </rPr>
      <t xml:space="preserve">SINDROMES ARTERIALES
</t>
    </r>
    <r>
      <rPr>
        <sz val="7.5"/>
        <rFont val="Verdana"/>
        <family val="2"/>
      </rPr>
      <t>PRECEREBRALES BILATERALES Y MULTIPLES</t>
    </r>
  </si>
  <si>
    <r>
      <rPr>
        <sz val="7.5"/>
        <rFont val="Verdana"/>
        <family val="2"/>
      </rPr>
      <t>G453</t>
    </r>
  </si>
  <si>
    <r>
      <rPr>
        <sz val="7.5"/>
        <rFont val="Verdana"/>
        <family val="2"/>
      </rPr>
      <t>AMAUROSIS FUGAZ</t>
    </r>
  </si>
  <si>
    <r>
      <rPr>
        <sz val="7.5"/>
        <rFont val="Verdana"/>
        <family val="2"/>
      </rPr>
      <t>G454</t>
    </r>
  </si>
  <si>
    <r>
      <rPr>
        <sz val="7.5"/>
        <rFont val="Verdana"/>
        <family val="2"/>
      </rPr>
      <t>AMNESIA GLOBAL TRANSITORIA</t>
    </r>
  </si>
  <si>
    <r>
      <rPr>
        <sz val="7.5"/>
        <rFont val="Verdana"/>
        <family val="2"/>
      </rPr>
      <t>G458</t>
    </r>
  </si>
  <si>
    <r>
      <rPr>
        <sz val="7.5"/>
        <rFont val="Verdana"/>
        <family val="2"/>
      </rPr>
      <t>OTRAS ISQUEMIAS CEREBRALES TRANSITORIAS Y SINDROMES AFINES</t>
    </r>
  </si>
  <si>
    <r>
      <rPr>
        <sz val="7.5"/>
        <rFont val="Verdana"/>
        <family val="2"/>
      </rPr>
      <t>G459</t>
    </r>
  </si>
  <si>
    <r>
      <rPr>
        <sz val="7.5"/>
        <rFont val="Verdana"/>
        <family val="2"/>
      </rPr>
      <t>ISQUEMIA CEREBRAL TRANSITORIA, SIN OTRA ESPECIFICACION</t>
    </r>
  </si>
  <si>
    <r>
      <rPr>
        <sz val="7.5"/>
        <rFont val="Verdana"/>
        <family val="2"/>
      </rPr>
      <t>G460</t>
    </r>
  </si>
  <si>
    <r>
      <rPr>
        <sz val="7.5"/>
        <rFont val="Verdana"/>
        <family val="2"/>
      </rPr>
      <t>CEREBRAL MEDIA (I66.0†)</t>
    </r>
  </si>
  <si>
    <r>
      <rPr>
        <sz val="7.5"/>
        <rFont val="Verdana"/>
        <family val="2"/>
      </rPr>
      <t>G461</t>
    </r>
  </si>
  <si>
    <r>
      <rPr>
        <sz val="7.5"/>
        <rFont val="Verdana"/>
        <family val="2"/>
      </rPr>
      <t xml:space="preserve">SINDROME DE LA ARTERIA CEREBRAL
</t>
    </r>
    <r>
      <rPr>
        <sz val="7.5"/>
        <rFont val="Verdana"/>
        <family val="2"/>
      </rPr>
      <t>ANTERIOR (I66.1†)</t>
    </r>
  </si>
  <si>
    <r>
      <rPr>
        <sz val="7.5"/>
        <rFont val="Verdana"/>
        <family val="2"/>
      </rPr>
      <t>G462</t>
    </r>
  </si>
  <si>
    <r>
      <rPr>
        <sz val="7.5"/>
        <rFont val="Verdana"/>
        <family val="2"/>
      </rPr>
      <t xml:space="preserve">SINDROME DE LA ARTERIA CEREBRAL
</t>
    </r>
    <r>
      <rPr>
        <sz val="7.5"/>
        <rFont val="Verdana"/>
        <family val="2"/>
      </rPr>
      <t>POSTERIOR (I66.2†)</t>
    </r>
  </si>
  <si>
    <r>
      <rPr>
        <sz val="7.5"/>
        <rFont val="Verdana"/>
        <family val="2"/>
      </rPr>
      <t>G463</t>
    </r>
  </si>
  <si>
    <r>
      <rPr>
        <sz val="7.5"/>
        <rFont val="Verdana"/>
        <family val="2"/>
      </rPr>
      <t xml:space="preserve">SINDROMES APOPLETICOS DEL TALLO
</t>
    </r>
    <r>
      <rPr>
        <sz val="7.5"/>
        <rFont val="Verdana"/>
        <family val="2"/>
      </rPr>
      <t>ENCEFALICO (I60-I67†)</t>
    </r>
  </si>
  <si>
    <r>
      <rPr>
        <sz val="7.5"/>
        <rFont val="Verdana"/>
        <family val="2"/>
      </rPr>
      <t>G464</t>
    </r>
  </si>
  <si>
    <r>
      <rPr>
        <sz val="7.5"/>
        <rFont val="Verdana"/>
        <family val="2"/>
      </rPr>
      <t xml:space="preserve">SINDROME DE INFARTO CEREBELOSO
</t>
    </r>
    <r>
      <rPr>
        <sz val="7.5"/>
        <rFont val="Verdana"/>
        <family val="2"/>
      </rPr>
      <t>(I60-I67†)</t>
    </r>
  </si>
  <si>
    <r>
      <rPr>
        <sz val="7.5"/>
        <rFont val="Verdana"/>
        <family val="2"/>
      </rPr>
      <t>G465</t>
    </r>
  </si>
  <si>
    <r>
      <rPr>
        <sz val="7.5"/>
        <rFont val="Verdana"/>
        <family val="2"/>
      </rPr>
      <t xml:space="preserve">SINDROME LACUNAR MOTOR PURO (I60-
</t>
    </r>
    <r>
      <rPr>
        <sz val="7.5"/>
        <rFont val="Verdana"/>
        <family val="2"/>
      </rPr>
      <t>I67†)</t>
    </r>
  </si>
  <si>
    <r>
      <rPr>
        <sz val="7.5"/>
        <rFont val="Verdana"/>
        <family val="2"/>
      </rPr>
      <t>G466</t>
    </r>
  </si>
  <si>
    <r>
      <rPr>
        <sz val="7.5"/>
        <rFont val="Verdana"/>
        <family val="2"/>
      </rPr>
      <t xml:space="preserve">SINDROME LACUNAR SENSORIAL PURO
</t>
    </r>
    <r>
      <rPr>
        <sz val="7.5"/>
        <rFont val="Verdana"/>
        <family val="2"/>
      </rPr>
      <t>(I60-I67†)</t>
    </r>
  </si>
  <si>
    <r>
      <rPr>
        <sz val="7.5"/>
        <rFont val="Verdana"/>
        <family val="2"/>
      </rPr>
      <t>G467</t>
    </r>
  </si>
  <si>
    <r>
      <rPr>
        <sz val="7.5"/>
        <rFont val="Verdana"/>
        <family val="2"/>
      </rPr>
      <t xml:space="preserve">OTROS SINDROMES LACUNARES (I60-
</t>
    </r>
    <r>
      <rPr>
        <sz val="7.5"/>
        <rFont val="Verdana"/>
        <family val="2"/>
      </rPr>
      <t>I67†)</t>
    </r>
  </si>
  <si>
    <r>
      <rPr>
        <sz val="7.5"/>
        <rFont val="Verdana"/>
        <family val="2"/>
      </rPr>
      <t>G468</t>
    </r>
  </si>
  <si>
    <r>
      <rPr>
        <sz val="7.5"/>
        <rFont val="Verdana"/>
        <family val="2"/>
      </rPr>
      <t xml:space="preserve">OTROS SINDROMES VASCULARES
</t>
    </r>
    <r>
      <rPr>
        <sz val="7.5"/>
        <rFont val="Verdana"/>
        <family val="2"/>
      </rPr>
      <t>ENCEFALICOS EN ENFERMEDADES CEREBROVASCULARES (I60-I67†)</t>
    </r>
  </si>
  <si>
    <r>
      <rPr>
        <sz val="7.5"/>
        <rFont val="Verdana"/>
        <family val="2"/>
      </rPr>
      <t>G470</t>
    </r>
  </si>
  <si>
    <r>
      <rPr>
        <sz val="7.5"/>
        <rFont val="Verdana"/>
        <family val="2"/>
      </rPr>
      <t xml:space="preserve">TRASTORNOS DEL INICIO Y DEL
</t>
    </r>
    <r>
      <rPr>
        <sz val="7.5"/>
        <rFont val="Verdana"/>
        <family val="2"/>
      </rPr>
      <t>MANTENIMIENTO DEL SUEÑO [INSOMNIOS]</t>
    </r>
  </si>
  <si>
    <r>
      <rPr>
        <sz val="7.5"/>
        <rFont val="Verdana"/>
        <family val="2"/>
      </rPr>
      <t>G471</t>
    </r>
  </si>
  <si>
    <r>
      <rPr>
        <sz val="7.5"/>
        <rFont val="Verdana"/>
        <family val="2"/>
      </rPr>
      <t xml:space="preserve">TRASTORNOS DE SOMNOLENCIA
</t>
    </r>
    <r>
      <rPr>
        <sz val="7.5"/>
        <rFont val="Verdana"/>
        <family val="2"/>
      </rPr>
      <t>EXCESIVA [HIPERSOMNIOS]</t>
    </r>
  </si>
  <si>
    <r>
      <rPr>
        <sz val="7.5"/>
        <rFont val="Verdana"/>
        <family val="2"/>
      </rPr>
      <t>G472</t>
    </r>
  </si>
  <si>
    <r>
      <rPr>
        <sz val="7.5"/>
        <rFont val="Verdana"/>
        <family val="2"/>
      </rPr>
      <t>TRASTORNOS DEL RITMO NICTAMERAL</t>
    </r>
  </si>
  <si>
    <r>
      <rPr>
        <sz val="7.5"/>
        <rFont val="Verdana"/>
        <family val="2"/>
      </rPr>
      <t>G473</t>
    </r>
  </si>
  <si>
    <r>
      <rPr>
        <sz val="7.5"/>
        <rFont val="Verdana"/>
        <family val="2"/>
      </rPr>
      <t>APNEA DEL SUEÑO</t>
    </r>
  </si>
  <si>
    <r>
      <rPr>
        <sz val="7.5"/>
        <rFont val="Verdana"/>
        <family val="2"/>
      </rPr>
      <t>G474</t>
    </r>
  </si>
  <si>
    <r>
      <rPr>
        <sz val="7.5"/>
        <rFont val="Verdana"/>
        <family val="2"/>
      </rPr>
      <t>NARCOLEPSIA Y CATAPLEXIA</t>
    </r>
  </si>
  <si>
    <r>
      <rPr>
        <sz val="7.5"/>
        <rFont val="Verdana"/>
        <family val="2"/>
      </rPr>
      <t>G478</t>
    </r>
  </si>
  <si>
    <r>
      <rPr>
        <sz val="7.5"/>
        <rFont val="Verdana"/>
        <family val="2"/>
      </rPr>
      <t>OTROS TRASTORNOS DEL SUEÑO</t>
    </r>
  </si>
  <si>
    <r>
      <rPr>
        <sz val="7.5"/>
        <rFont val="Verdana"/>
        <family val="2"/>
      </rPr>
      <t>G479</t>
    </r>
  </si>
  <si>
    <r>
      <rPr>
        <sz val="7.5"/>
        <rFont val="Verdana"/>
        <family val="2"/>
      </rPr>
      <t xml:space="preserve">TRASTORNO DEL SUEÑO,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</si>
  <si>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G500</t>
    </r>
  </si>
  <si>
    <r>
      <rPr>
        <sz val="7.5"/>
        <rFont val="Verdana"/>
        <family val="2"/>
      </rPr>
      <t>NEURALGIA DEL TRIGEMINO</t>
    </r>
  </si>
  <si>
    <r>
      <rPr>
        <sz val="7.5"/>
        <rFont val="Verdana"/>
        <family val="2"/>
      </rPr>
      <t>G501</t>
    </r>
  </si>
  <si>
    <r>
      <rPr>
        <sz val="7.5"/>
        <rFont val="Verdana"/>
        <family val="2"/>
      </rPr>
      <t>DOLOR FACIAL ATIPICO</t>
    </r>
  </si>
  <si>
    <r>
      <rPr>
        <sz val="7.5"/>
        <rFont val="Verdana"/>
        <family val="2"/>
      </rPr>
      <t>G508</t>
    </r>
  </si>
  <si>
    <r>
      <rPr>
        <sz val="7.5"/>
        <rFont val="Verdana"/>
        <family val="2"/>
      </rPr>
      <t>OTROS TRASTORNOS DEL TRIGEMINO</t>
    </r>
  </si>
  <si>
    <r>
      <rPr>
        <sz val="7.5"/>
        <rFont val="Verdana"/>
        <family val="2"/>
      </rPr>
      <t>G509</t>
    </r>
  </si>
  <si>
    <r>
      <rPr>
        <sz val="7.5"/>
        <rFont val="Verdana"/>
        <family val="2"/>
      </rPr>
      <t xml:space="preserve">TRASTORNOS DEL TRIGEMINO,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</si>
  <si>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G510</t>
    </r>
  </si>
  <si>
    <r>
      <rPr>
        <sz val="7.5"/>
        <rFont val="Verdana"/>
        <family val="2"/>
      </rPr>
      <t>PARALISIS DE BELL</t>
    </r>
  </si>
  <si>
    <r>
      <rPr>
        <sz val="7.5"/>
        <rFont val="Verdana"/>
        <family val="2"/>
      </rPr>
      <t>G511</t>
    </r>
  </si>
  <si>
    <r>
      <rPr>
        <sz val="7.5"/>
        <rFont val="Verdana"/>
        <family val="2"/>
      </rPr>
      <t>GANGLIONITIS GENICULADA</t>
    </r>
  </si>
  <si>
    <r>
      <rPr>
        <sz val="7.5"/>
        <rFont val="Verdana"/>
        <family val="2"/>
      </rPr>
      <t>G512</t>
    </r>
  </si>
  <si>
    <r>
      <rPr>
        <sz val="7.5"/>
        <rFont val="Verdana"/>
        <family val="2"/>
      </rPr>
      <t>SINDROME DE MELKERSSON</t>
    </r>
  </si>
  <si>
    <r>
      <rPr>
        <sz val="7.5"/>
        <rFont val="Verdana"/>
        <family val="2"/>
      </rPr>
      <t>G513</t>
    </r>
  </si>
  <si>
    <r>
      <rPr>
        <sz val="7.5"/>
        <rFont val="Verdana"/>
        <family val="2"/>
      </rPr>
      <t>ESPASMO HEMIFACIAL CLONICO</t>
    </r>
  </si>
  <si>
    <r>
      <rPr>
        <sz val="7.5"/>
        <rFont val="Verdana"/>
        <family val="2"/>
      </rPr>
      <t>G514</t>
    </r>
  </si>
  <si>
    <r>
      <rPr>
        <sz val="7.5"/>
        <rFont val="Verdana"/>
        <family val="2"/>
      </rPr>
      <t>MIOQUIMIA FACIAL</t>
    </r>
  </si>
  <si>
    <r>
      <rPr>
        <sz val="7.5"/>
        <rFont val="Verdana"/>
        <family val="2"/>
      </rPr>
      <t>G518</t>
    </r>
  </si>
  <si>
    <r>
      <rPr>
        <sz val="7.5"/>
        <rFont val="Verdana"/>
        <family val="2"/>
      </rPr>
      <t xml:space="preserve">OTROS TRASTORNOS DEL NERVIO
</t>
    </r>
    <r>
      <rPr>
        <sz val="7.5"/>
        <rFont val="Verdana"/>
        <family val="2"/>
      </rPr>
      <t>FACIAL</t>
    </r>
  </si>
  <si>
    <r>
      <rPr>
        <sz val="7.5"/>
        <rFont val="Verdana"/>
        <family val="2"/>
      </rPr>
      <t>G519</t>
    </r>
  </si>
  <si>
    <r>
      <rPr>
        <sz val="7.5"/>
        <rFont val="Verdana"/>
        <family val="2"/>
      </rPr>
      <t xml:space="preserve">TRASTORNOS DEL NERVIO FACIAL,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</si>
  <si>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G520</t>
    </r>
  </si>
  <si>
    <r>
      <rPr>
        <sz val="7.5"/>
        <rFont val="Verdana"/>
        <family val="2"/>
      </rPr>
      <t>TRASTORNOS DEL NERVIO OLFATORIO</t>
    </r>
  </si>
  <si>
    <r>
      <rPr>
        <sz val="7.5"/>
        <rFont val="Verdana"/>
        <family val="2"/>
      </rPr>
      <t>G521</t>
    </r>
  </si>
  <si>
    <r>
      <rPr>
        <sz val="7.5"/>
        <rFont val="Verdana"/>
        <family val="2"/>
      </rPr>
      <t xml:space="preserve">TRASTORNOS DEL NERVIO
</t>
    </r>
    <r>
      <rPr>
        <sz val="7.5"/>
        <rFont val="Verdana"/>
        <family val="2"/>
      </rPr>
      <t>GLOSOFARINGEO</t>
    </r>
  </si>
  <si>
    <r>
      <rPr>
        <sz val="7.5"/>
        <rFont val="Verdana"/>
        <family val="2"/>
      </rPr>
      <t>G522</t>
    </r>
  </si>
  <si>
    <r>
      <rPr>
        <sz val="7.5"/>
        <rFont val="Verdana"/>
        <family val="2"/>
      </rPr>
      <t>TRASTORNOS DEL NERVIO VAGO</t>
    </r>
  </si>
  <si>
    <r>
      <rPr>
        <sz val="7.5"/>
        <rFont val="Verdana"/>
        <family val="2"/>
      </rPr>
      <t>G523</t>
    </r>
  </si>
  <si>
    <r>
      <rPr>
        <sz val="7.5"/>
        <rFont val="Verdana"/>
        <family val="2"/>
      </rPr>
      <t>TRASTORNOS DEL NERVIO HIPOGLOSO</t>
    </r>
  </si>
  <si>
    <r>
      <rPr>
        <sz val="7.5"/>
        <rFont val="Verdana"/>
        <family val="2"/>
      </rPr>
      <t>G527</t>
    </r>
  </si>
  <si>
    <r>
      <rPr>
        <sz val="7.5"/>
        <rFont val="Verdana"/>
        <family val="2"/>
      </rPr>
      <t xml:space="preserve">TRASTORNOS DE MULTIPLES NERVIOS
</t>
    </r>
    <r>
      <rPr>
        <sz val="7.5"/>
        <rFont val="Verdana"/>
        <family val="2"/>
      </rPr>
      <t>CRANEALES</t>
    </r>
  </si>
  <si>
    <r>
      <rPr>
        <sz val="7.5"/>
        <rFont val="Verdana"/>
        <family val="2"/>
      </rPr>
      <t>G528</t>
    </r>
  </si>
  <si>
    <r>
      <rPr>
        <sz val="7.5"/>
        <rFont val="Verdana"/>
        <family val="2"/>
      </rPr>
      <t xml:space="preserve">TRASTORNOS DE OTROS NERVIOS
</t>
    </r>
    <r>
      <rPr>
        <sz val="7.5"/>
        <rFont val="Verdana"/>
        <family val="2"/>
      </rPr>
      <t>CRANEALES ESPECIFICADOS</t>
    </r>
  </si>
  <si>
    <r>
      <rPr>
        <sz val="7.5"/>
        <rFont val="Verdana"/>
        <family val="2"/>
      </rPr>
      <t>G529</t>
    </r>
  </si>
  <si>
    <r>
      <rPr>
        <sz val="7.5"/>
        <rFont val="Verdana"/>
        <family val="2"/>
      </rPr>
      <t xml:space="preserve">TRASTORNO DE NERVIO CRANEAL,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</si>
  <si>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G530</t>
    </r>
  </si>
  <si>
    <r>
      <rPr>
        <sz val="7.5"/>
        <rFont val="Verdana"/>
        <family val="2"/>
      </rPr>
      <t xml:space="preserve">NEURALGIA POSTHERPES ZOSTER
</t>
    </r>
    <r>
      <rPr>
        <sz val="7.5"/>
        <rFont val="Verdana"/>
        <family val="2"/>
      </rPr>
      <t>(B02.2†)</t>
    </r>
  </si>
  <si>
    <r>
      <rPr>
        <sz val="7.5"/>
        <rFont val="Verdana"/>
        <family val="2"/>
      </rPr>
      <t>G531</t>
    </r>
  </si>
  <si>
    <r>
      <rPr>
        <sz val="7.5"/>
        <rFont val="Verdana"/>
        <family val="2"/>
      </rPr>
      <t xml:space="preserve">PARALISIS MULTIPLE DE LOS NERVIOS
</t>
    </r>
    <r>
      <rPr>
        <sz val="7.5"/>
        <rFont val="Verdana"/>
        <family val="2"/>
      </rPr>
      <t>CRANEALES EN ENFERMEDADES INFECCIOSAS Y PARASITARIAS CLASIFICADAS EN OTRA PARTE (A00- B99†)</t>
    </r>
  </si>
  <si>
    <r>
      <rPr>
        <sz val="7.5"/>
        <rFont val="Verdana"/>
        <family val="2"/>
      </rPr>
      <t>G532</t>
    </r>
  </si>
  <si>
    <r>
      <rPr>
        <sz val="7.5"/>
        <rFont val="Verdana"/>
        <family val="2"/>
      </rPr>
      <t xml:space="preserve">PARALISIS MULTIPLE DE LOS NERVIOS
</t>
    </r>
    <r>
      <rPr>
        <sz val="7.5"/>
        <rFont val="Verdana"/>
        <family val="2"/>
      </rPr>
      <t>CRANEALES, EN LA SARCOIDOSIS (D86.8†)</t>
    </r>
  </si>
  <si>
    <r>
      <rPr>
        <sz val="7.5"/>
        <rFont val="Verdana"/>
        <family val="2"/>
      </rPr>
      <t>G533</t>
    </r>
  </si>
  <si>
    <r>
      <rPr>
        <sz val="7.5"/>
        <rFont val="Verdana"/>
        <family val="2"/>
      </rPr>
      <t>PARALISIS MULTIPLE DE LOS NERVIOS CRANEALES, EN ENFERMEDADES NEOPLASICAS (C00-D48†)</t>
    </r>
  </si>
  <si>
    <r>
      <rPr>
        <sz val="7.5"/>
        <rFont val="Verdana"/>
        <family val="2"/>
      </rPr>
      <t>G538</t>
    </r>
  </si>
  <si>
    <r>
      <rPr>
        <sz val="7.5"/>
        <rFont val="Verdana"/>
        <family val="2"/>
      </rPr>
      <t>OTROS TRASTORNOS DE LOS NERVIOS CRANEALES EN OTRAS ENFERMEDADES CLASIFICADAS EN OTRA PARTE</t>
    </r>
  </si>
  <si>
    <r>
      <rPr>
        <sz val="7.5"/>
        <rFont val="Verdana"/>
        <family val="2"/>
      </rPr>
      <t>G540</t>
    </r>
  </si>
  <si>
    <r>
      <rPr>
        <sz val="7.5"/>
        <rFont val="Verdana"/>
        <family val="2"/>
      </rPr>
      <t>TRASTORNOS DEL PLEXO BRAQUIAL</t>
    </r>
  </si>
  <si>
    <r>
      <rPr>
        <sz val="7.5"/>
        <rFont val="Verdana"/>
        <family val="2"/>
      </rPr>
      <t>G541</t>
    </r>
  </si>
  <si>
    <r>
      <rPr>
        <sz val="7.5"/>
        <rFont val="Verdana"/>
        <family val="2"/>
      </rPr>
      <t>TRASTORNOS DEL PLEXO LUMBOSACRO</t>
    </r>
  </si>
  <si>
    <r>
      <rPr>
        <sz val="7.5"/>
        <rFont val="Verdana"/>
        <family val="2"/>
      </rPr>
      <t>G542</t>
    </r>
  </si>
  <si>
    <r>
      <rPr>
        <sz val="7.5"/>
        <rFont val="Verdana"/>
        <family val="2"/>
      </rPr>
      <t>TRASTORNOS DE LA RAIZ CERVICAL, NO CLASIFICADOS EN OTRA PARTE</t>
    </r>
  </si>
  <si>
    <r>
      <rPr>
        <sz val="7.5"/>
        <rFont val="Verdana"/>
        <family val="2"/>
      </rPr>
      <t>G543</t>
    </r>
  </si>
  <si>
    <r>
      <rPr>
        <sz val="7.5"/>
        <rFont val="Verdana"/>
        <family val="2"/>
      </rPr>
      <t>TRASTORNOS DE LA RAIZ TORACICA, NO CLASIFICADOS EN OTRA PARTE</t>
    </r>
  </si>
  <si>
    <r>
      <rPr>
        <sz val="7.5"/>
        <rFont val="Verdana"/>
        <family val="2"/>
      </rPr>
      <t>G544</t>
    </r>
  </si>
  <si>
    <r>
      <rPr>
        <sz val="7.5"/>
        <rFont val="Verdana"/>
        <family val="2"/>
      </rPr>
      <t>TRASTORNOS DE LA RAIZ LUMBOSACRA, NO CLASIFICADOS EN OTRA PARTE</t>
    </r>
  </si>
  <si>
    <r>
      <rPr>
        <sz val="7.5"/>
        <rFont val="Verdana"/>
        <family val="2"/>
      </rPr>
      <t>G545</t>
    </r>
  </si>
  <si>
    <r>
      <rPr>
        <sz val="7.5"/>
        <rFont val="Verdana"/>
        <family val="2"/>
      </rPr>
      <t>AMIOTROFIA NEURALGICA</t>
    </r>
  </si>
  <si>
    <r>
      <rPr>
        <sz val="7.5"/>
        <rFont val="Verdana"/>
        <family val="2"/>
      </rPr>
      <t>G546</t>
    </r>
  </si>
  <si>
    <r>
      <rPr>
        <sz val="7.5"/>
        <rFont val="Verdana"/>
        <family val="2"/>
      </rPr>
      <t xml:space="preserve">SINDROME DEL MIEMBRO FANTASMA
</t>
    </r>
    <r>
      <rPr>
        <sz val="7.5"/>
        <rFont val="Verdana"/>
        <family val="2"/>
      </rPr>
      <t>CON DOLOR</t>
    </r>
  </si>
  <si>
    <r>
      <rPr>
        <sz val="7.5"/>
        <rFont val="Verdana"/>
        <family val="2"/>
      </rPr>
      <t>G547</t>
    </r>
  </si>
  <si>
    <r>
      <rPr>
        <sz val="7.5"/>
        <rFont val="Verdana"/>
        <family val="2"/>
      </rPr>
      <t xml:space="preserve">SINDROME DEL MIEMBRO FANTASMA
</t>
    </r>
    <r>
      <rPr>
        <sz val="7.5"/>
        <rFont val="Verdana"/>
        <family val="2"/>
      </rPr>
      <t>SIN DOLOR</t>
    </r>
  </si>
  <si>
    <r>
      <rPr>
        <sz val="7.5"/>
        <rFont val="Verdana"/>
        <family val="2"/>
      </rPr>
      <t>G548</t>
    </r>
  </si>
  <si>
    <r>
      <rPr>
        <sz val="7.5"/>
        <rFont val="Verdana"/>
        <family val="2"/>
      </rPr>
      <t xml:space="preserve">OTROS TRASTORNOS DE LAS RAICES Y
</t>
    </r>
    <r>
      <rPr>
        <sz val="7.5"/>
        <rFont val="Verdana"/>
        <family val="2"/>
      </rPr>
      <t>PLEXOS NERVIOSOS</t>
    </r>
  </si>
  <si>
    <r>
      <rPr>
        <sz val="7.5"/>
        <rFont val="Verdana"/>
        <family val="2"/>
      </rPr>
      <t>G549</t>
    </r>
  </si>
  <si>
    <r>
      <rPr>
        <sz val="7.5"/>
        <rFont val="Verdana"/>
        <family val="2"/>
      </rPr>
      <t xml:space="preserve">TRASTORNO DE LA RAIZ Y PLEXOS
</t>
    </r>
    <r>
      <rPr>
        <sz val="7.5"/>
        <rFont val="Verdana"/>
        <family val="2"/>
      </rPr>
      <t>NERVIOSOS, NO ESPECIFICADO</t>
    </r>
  </si>
  <si>
    <r>
      <rPr>
        <sz val="7.5"/>
        <rFont val="Verdana"/>
        <family val="2"/>
      </rPr>
      <t>G550</t>
    </r>
  </si>
  <si>
    <r>
      <rPr>
        <sz val="7.5"/>
        <rFont val="Verdana"/>
        <family val="2"/>
      </rPr>
      <t>COMPRESIONES DE LAS RAICES Y PLEXOS NERVIOSOS EN ENFERMEDADES NEOPLASICAS (C00-D48†)</t>
    </r>
  </si>
  <si>
    <r>
      <rPr>
        <sz val="7.5"/>
        <rFont val="Verdana"/>
        <family val="2"/>
      </rPr>
      <t>G551</t>
    </r>
  </si>
  <si>
    <r>
      <rPr>
        <sz val="7.5"/>
        <rFont val="Verdana"/>
        <family val="2"/>
      </rPr>
      <t xml:space="preserve">COMPRESIONES DE LAS RAICES Y
</t>
    </r>
    <r>
      <rPr>
        <sz val="7.5"/>
        <rFont val="Verdana"/>
        <family val="2"/>
      </rPr>
      <t>PLEXOS NERVIOSOS EN TRASTORNOS DE LOS DISCOS INTERVERTEBRALES (M50-M51†)</t>
    </r>
  </si>
  <si>
    <r>
      <rPr>
        <sz val="7.5"/>
        <rFont val="Verdana"/>
        <family val="2"/>
      </rPr>
      <t>G552</t>
    </r>
  </si>
  <si>
    <r>
      <rPr>
        <sz val="7.5"/>
        <rFont val="Verdana"/>
        <family val="2"/>
      </rPr>
      <t xml:space="preserve">COMPRESIONES DE LAS RAICES Y
</t>
    </r>
    <r>
      <rPr>
        <sz val="7.5"/>
        <rFont val="Verdana"/>
        <family val="2"/>
      </rPr>
      <t>PLEXOS NERVIOSOS EN LA ESPONDILOSIS (M47.-†)</t>
    </r>
  </si>
  <si>
    <r>
      <rPr>
        <sz val="7.5"/>
        <rFont val="Verdana"/>
        <family val="2"/>
      </rPr>
      <t>G553</t>
    </r>
  </si>
  <si>
    <r>
      <rPr>
        <sz val="7.5"/>
        <rFont val="Verdana"/>
        <family val="2"/>
      </rPr>
      <t xml:space="preserve">COMPRESIONES DE LAS RAICES Y
</t>
    </r>
    <r>
      <rPr>
        <sz val="7.5"/>
        <rFont val="Verdana"/>
        <family val="2"/>
      </rPr>
      <t>PLEXOS NERVIOSOS EN OTRAS DORSOPATIAS (M45-M46†, M48.-†, M53- M54†)</t>
    </r>
  </si>
  <si>
    <r>
      <rPr>
        <sz val="7.5"/>
        <rFont val="Verdana"/>
        <family val="2"/>
      </rPr>
      <t>G558</t>
    </r>
  </si>
  <si>
    <r>
      <rPr>
        <sz val="7.5"/>
        <rFont val="Verdana"/>
        <family val="2"/>
      </rPr>
      <t xml:space="preserve">COMPRESIONES DE LAS RAICES Y
</t>
    </r>
    <r>
      <rPr>
        <sz val="7.5"/>
        <rFont val="Verdana"/>
        <family val="2"/>
      </rPr>
      <t>PLEXOS NERVIOSOS EN OTRAS ENFERMEDADES CLASIFICADAS EN OTRA PARTE</t>
    </r>
  </si>
  <si>
    <r>
      <rPr>
        <sz val="7.5"/>
        <rFont val="Verdana"/>
        <family val="2"/>
      </rPr>
      <t>G560</t>
    </r>
  </si>
  <si>
    <r>
      <rPr>
        <sz val="7.5"/>
        <rFont val="Verdana"/>
        <family val="2"/>
      </rPr>
      <t>SINDROME DEL TUNEL CARPIANO</t>
    </r>
  </si>
  <si>
    <r>
      <rPr>
        <sz val="7.5"/>
        <rFont val="Verdana"/>
        <family val="2"/>
      </rPr>
      <t>G561</t>
    </r>
  </si>
  <si>
    <r>
      <rPr>
        <sz val="7.5"/>
        <rFont val="Verdana"/>
        <family val="2"/>
      </rPr>
      <t>OTRAS LESIONES DEL NERVIO MEDIANO</t>
    </r>
  </si>
  <si>
    <r>
      <rPr>
        <sz val="7.5"/>
        <rFont val="Verdana"/>
        <family val="2"/>
      </rPr>
      <t>G562</t>
    </r>
  </si>
  <si>
    <r>
      <rPr>
        <sz val="7.5"/>
        <rFont val="Verdana"/>
        <family val="2"/>
      </rPr>
      <t>LESION DEL NERVIO CUBITAL</t>
    </r>
  </si>
  <si>
    <r>
      <rPr>
        <sz val="7.5"/>
        <rFont val="Verdana"/>
        <family val="2"/>
      </rPr>
      <t>G563</t>
    </r>
  </si>
  <si>
    <r>
      <rPr>
        <sz val="7.5"/>
        <rFont val="Verdana"/>
        <family val="2"/>
      </rPr>
      <t>LESION DEL NERVIO RADIAL</t>
    </r>
  </si>
  <si>
    <r>
      <rPr>
        <sz val="7.5"/>
        <rFont val="Verdana"/>
        <family val="2"/>
      </rPr>
      <t>G564</t>
    </r>
  </si>
  <si>
    <r>
      <rPr>
        <sz val="7.5"/>
        <rFont val="Verdana"/>
        <family val="2"/>
      </rPr>
      <t>CAUSALGIA</t>
    </r>
  </si>
  <si>
    <r>
      <rPr>
        <sz val="7.5"/>
        <rFont val="Verdana"/>
        <family val="2"/>
      </rPr>
      <t>G568</t>
    </r>
  </si>
  <si>
    <r>
      <rPr>
        <sz val="7.5"/>
        <rFont val="Verdana"/>
        <family val="2"/>
      </rPr>
      <t xml:space="preserve">OTRAS MONONEUROPATIAS DEL
</t>
    </r>
    <r>
      <rPr>
        <sz val="7.5"/>
        <rFont val="Verdana"/>
        <family val="2"/>
      </rPr>
      <t>MIEMBRO SUPERIOR</t>
    </r>
  </si>
  <si>
    <r>
      <rPr>
        <sz val="7.5"/>
        <rFont val="Verdana"/>
        <family val="2"/>
      </rPr>
      <t>G569</t>
    </r>
  </si>
  <si>
    <r>
      <rPr>
        <sz val="7.5"/>
        <rFont val="Verdana"/>
        <family val="2"/>
      </rPr>
      <t>MONONEUROPATIA DEL MIEMBRO SUPERIOR SIN OTRA ESPECIFICACION</t>
    </r>
  </si>
  <si>
    <r>
      <rPr>
        <sz val="7.5"/>
        <rFont val="Verdana"/>
        <family val="2"/>
      </rPr>
      <t>G570</t>
    </r>
  </si>
  <si>
    <r>
      <rPr>
        <sz val="7.5"/>
        <rFont val="Verdana"/>
        <family val="2"/>
      </rPr>
      <t>LESION DEL NERVIO CIATICO</t>
    </r>
  </si>
  <si>
    <r>
      <rPr>
        <sz val="7.5"/>
        <rFont val="Verdana"/>
        <family val="2"/>
      </rPr>
      <t>G571</t>
    </r>
  </si>
  <si>
    <r>
      <rPr>
        <sz val="7.5"/>
        <rFont val="Verdana"/>
        <family val="2"/>
      </rPr>
      <t>MERALGIA PARESTESICA</t>
    </r>
  </si>
  <si>
    <r>
      <rPr>
        <sz val="7.5"/>
        <rFont val="Verdana"/>
        <family val="2"/>
      </rPr>
      <t>G572</t>
    </r>
  </si>
  <si>
    <r>
      <rPr>
        <sz val="7.5"/>
        <rFont val="Verdana"/>
        <family val="2"/>
      </rPr>
      <t>LESION DEL NERVIO CRURAL</t>
    </r>
  </si>
  <si>
    <r>
      <rPr>
        <sz val="7.5"/>
        <rFont val="Verdana"/>
        <family val="2"/>
      </rPr>
      <t>G573</t>
    </r>
  </si>
  <si>
    <r>
      <rPr>
        <sz val="7.5"/>
        <rFont val="Verdana"/>
        <family val="2"/>
      </rPr>
      <t xml:space="preserve">LESION DEL NERVIO CIATICO POPLITEO
</t>
    </r>
    <r>
      <rPr>
        <sz val="7.5"/>
        <rFont val="Verdana"/>
        <family val="2"/>
      </rPr>
      <t>EXTERNO</t>
    </r>
  </si>
  <si>
    <r>
      <rPr>
        <sz val="7.5"/>
        <rFont val="Verdana"/>
        <family val="2"/>
      </rPr>
      <t>G574</t>
    </r>
  </si>
  <si>
    <r>
      <rPr>
        <sz val="7.5"/>
        <rFont val="Verdana"/>
        <family val="2"/>
      </rPr>
      <t xml:space="preserve">LESION DEL NERVIO CIATICO POPLITEO
</t>
    </r>
    <r>
      <rPr>
        <sz val="7.5"/>
        <rFont val="Verdana"/>
        <family val="2"/>
      </rPr>
      <t>INTERNO</t>
    </r>
  </si>
  <si>
    <r>
      <rPr>
        <sz val="7.5"/>
        <rFont val="Verdana"/>
        <family val="2"/>
      </rPr>
      <t>G575</t>
    </r>
  </si>
  <si>
    <r>
      <rPr>
        <sz val="7.5"/>
        <rFont val="Verdana"/>
        <family val="2"/>
      </rPr>
      <t>SINDROME DEL TUNEL CALCANEO</t>
    </r>
  </si>
  <si>
    <r>
      <rPr>
        <sz val="7.5"/>
        <rFont val="Verdana"/>
        <family val="2"/>
      </rPr>
      <t>G576</t>
    </r>
  </si>
  <si>
    <r>
      <rPr>
        <sz val="7.5"/>
        <rFont val="Verdana"/>
        <family val="2"/>
      </rPr>
      <t>LESION DEL NERVIO PLANTAR</t>
    </r>
  </si>
  <si>
    <r>
      <rPr>
        <sz val="7.5"/>
        <rFont val="Verdana"/>
        <family val="2"/>
      </rPr>
      <t>G578</t>
    </r>
  </si>
  <si>
    <r>
      <rPr>
        <sz val="7.5"/>
        <rFont val="Verdana"/>
        <family val="2"/>
      </rPr>
      <t xml:space="preserve">OTRAS MONONEUROPATIAS DEL
</t>
    </r>
    <r>
      <rPr>
        <sz val="7.5"/>
        <rFont val="Verdana"/>
        <family val="2"/>
      </rPr>
      <t>MIEMBRO INFERIOR</t>
    </r>
  </si>
  <si>
    <r>
      <rPr>
        <sz val="7.5"/>
        <rFont val="Verdana"/>
        <family val="2"/>
      </rPr>
      <t>G579</t>
    </r>
  </si>
  <si>
    <r>
      <rPr>
        <sz val="7.5"/>
        <rFont val="Verdana"/>
        <family val="2"/>
      </rPr>
      <t>MONONEUROPATIA DEL MIEMBRO INFERIOR, SIN OTRA ESPECIFICACION</t>
    </r>
  </si>
  <si>
    <r>
      <rPr>
        <sz val="7.5"/>
        <rFont val="Verdana"/>
        <family val="2"/>
      </rPr>
      <t>G580</t>
    </r>
  </si>
  <si>
    <r>
      <rPr>
        <sz val="7.5"/>
        <rFont val="Verdana"/>
        <family val="2"/>
      </rPr>
      <t>NEUROPATIA INTERCOSTAL</t>
    </r>
  </si>
  <si>
    <r>
      <rPr>
        <sz val="7.5"/>
        <rFont val="Verdana"/>
        <family val="2"/>
      </rPr>
      <t>G587</t>
    </r>
  </si>
  <si>
    <r>
      <rPr>
        <sz val="7.5"/>
        <rFont val="Verdana"/>
        <family val="2"/>
      </rPr>
      <t>MONONEURITIS MULTIPLE</t>
    </r>
  </si>
  <si>
    <r>
      <rPr>
        <sz val="7.5"/>
        <rFont val="Verdana"/>
        <family val="2"/>
      </rPr>
      <t>G588</t>
    </r>
  </si>
  <si>
    <r>
      <rPr>
        <sz val="7.5"/>
        <rFont val="Verdana"/>
        <family val="2"/>
      </rPr>
      <t xml:space="preserve">OTRAS MONONEUROPATIAS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</si>
  <si>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G589</t>
    </r>
  </si>
  <si>
    <r>
      <rPr>
        <sz val="7.5"/>
        <rFont val="Verdana"/>
        <family val="2"/>
      </rPr>
      <t>MONONEUROPATIA, NO ESPECIFICADA</t>
    </r>
  </si>
  <si>
    <r>
      <rPr>
        <sz val="7.5"/>
        <rFont val="Verdana"/>
        <family val="2"/>
      </rPr>
      <t>G590</t>
    </r>
  </si>
  <si>
    <r>
      <rPr>
        <sz val="7.5"/>
        <rFont val="Verdana"/>
        <family val="2"/>
      </rPr>
      <t xml:space="preserve">MONONEUROPATIA DIABETICA (E10-
</t>
    </r>
    <r>
      <rPr>
        <sz val="7.5"/>
        <rFont val="Verdana"/>
        <family val="2"/>
      </rPr>
      <t xml:space="preserve">E14† COMO CUARTO CARACTER COMUN
</t>
    </r>
    <r>
      <rPr>
        <sz val="7.5"/>
        <rFont val="Verdana"/>
        <family val="2"/>
      </rPr>
      <t>.4)</t>
    </r>
  </si>
  <si>
    <r>
      <rPr>
        <sz val="7.5"/>
        <rFont val="Verdana"/>
        <family val="2"/>
      </rPr>
      <t>G598</t>
    </r>
  </si>
  <si>
    <r>
      <rPr>
        <sz val="7.5"/>
        <rFont val="Verdana"/>
        <family val="2"/>
      </rPr>
      <t xml:space="preserve">OTRAS MONONEUROPATIAS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</si>
  <si>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G600</t>
    </r>
  </si>
  <si>
    <r>
      <rPr>
        <sz val="7.5"/>
        <rFont val="Verdana"/>
        <family val="2"/>
      </rPr>
      <t xml:space="preserve">NEUROPTIA HEREDITARIA MOTORA Y
</t>
    </r>
    <r>
      <rPr>
        <sz val="7.5"/>
        <rFont val="Verdana"/>
        <family val="2"/>
      </rPr>
      <t>SENSORIAL</t>
    </r>
  </si>
  <si>
    <r>
      <rPr>
        <sz val="7.5"/>
        <rFont val="Verdana"/>
        <family val="2"/>
      </rPr>
      <t>G601</t>
    </r>
  </si>
  <si>
    <r>
      <rPr>
        <sz val="7.5"/>
        <rFont val="Verdana"/>
        <family val="2"/>
      </rPr>
      <t>ENFERMEDAD DE REFSUM</t>
    </r>
  </si>
  <si>
    <r>
      <rPr>
        <sz val="7.5"/>
        <rFont val="Verdana"/>
        <family val="2"/>
      </rPr>
      <t>G602</t>
    </r>
  </si>
  <si>
    <r>
      <rPr>
        <sz val="7.5"/>
        <rFont val="Verdana"/>
        <family val="2"/>
      </rPr>
      <t xml:space="preserve">NEUROPATIA ASOCIADA CON ATAXIA
</t>
    </r>
    <r>
      <rPr>
        <sz val="7.5"/>
        <rFont val="Verdana"/>
        <family val="2"/>
      </rPr>
      <t>HEREDITARIA</t>
    </r>
  </si>
  <si>
    <r>
      <rPr>
        <sz val="7.5"/>
        <rFont val="Verdana"/>
        <family val="2"/>
      </rPr>
      <t>G603</t>
    </r>
  </si>
  <si>
    <r>
      <rPr>
        <sz val="7.5"/>
        <rFont val="Verdana"/>
        <family val="2"/>
      </rPr>
      <t>NEUROPATIA PROGRESIVA IDIOPATICA</t>
    </r>
  </si>
  <si>
    <r>
      <rPr>
        <sz val="7.5"/>
        <rFont val="Verdana"/>
        <family val="2"/>
      </rPr>
      <t>G608</t>
    </r>
  </si>
  <si>
    <r>
      <rPr>
        <sz val="7.5"/>
        <rFont val="Verdana"/>
        <family val="2"/>
      </rPr>
      <t xml:space="preserve">OTRAS NEUROPATIAS HEREDITARIAS E
</t>
    </r>
    <r>
      <rPr>
        <sz val="7.5"/>
        <rFont val="Verdana"/>
        <family val="2"/>
      </rPr>
      <t>IDIOPATICAS</t>
    </r>
  </si>
  <si>
    <r>
      <rPr>
        <sz val="7.5"/>
        <rFont val="Verdana"/>
        <family val="2"/>
      </rPr>
      <t>G609</t>
    </r>
  </si>
  <si>
    <r>
      <rPr>
        <sz val="7.5"/>
        <rFont val="Verdana"/>
        <family val="2"/>
      </rPr>
      <t>NEUROPATIA HEREDITARIA E IDIOPATICA, SIN OTRA ESPECIFICACION</t>
    </r>
  </si>
  <si>
    <r>
      <rPr>
        <sz val="7.5"/>
        <rFont val="Verdana"/>
        <family val="2"/>
      </rPr>
      <t>G610</t>
    </r>
  </si>
  <si>
    <r>
      <rPr>
        <sz val="7.5"/>
        <rFont val="Verdana"/>
        <family val="2"/>
      </rPr>
      <t>SINDROME DE GUILLAIN-BARRE</t>
    </r>
  </si>
  <si>
    <r>
      <rPr>
        <sz val="7.5"/>
        <rFont val="Verdana"/>
        <family val="2"/>
      </rPr>
      <t>G611</t>
    </r>
  </si>
  <si>
    <r>
      <rPr>
        <sz val="7.5"/>
        <rFont val="Verdana"/>
        <family val="2"/>
      </rPr>
      <t>NEUROPATIA AL SUERO</t>
    </r>
  </si>
  <si>
    <r>
      <rPr>
        <sz val="7.5"/>
        <rFont val="Verdana"/>
        <family val="2"/>
      </rPr>
      <t>G618</t>
    </r>
  </si>
  <si>
    <r>
      <rPr>
        <sz val="7.5"/>
        <rFont val="Verdana"/>
        <family val="2"/>
      </rPr>
      <t xml:space="preserve">OTRAS POLINEUROPATIAS
</t>
    </r>
    <r>
      <rPr>
        <sz val="7.5"/>
        <rFont val="Verdana"/>
        <family val="2"/>
      </rPr>
      <t>INFLAMATORIAS</t>
    </r>
  </si>
  <si>
    <r>
      <rPr>
        <sz val="7.5"/>
        <rFont val="Verdana"/>
        <family val="2"/>
      </rPr>
      <t>G619</t>
    </r>
  </si>
  <si>
    <r>
      <rPr>
        <sz val="7.5"/>
        <rFont val="Verdana"/>
        <family val="2"/>
      </rPr>
      <t xml:space="preserve">POLINEUROPATIA INFLAMATORIA,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</si>
  <si>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G620</t>
    </r>
  </si>
  <si>
    <r>
      <rPr>
        <sz val="7.5"/>
        <rFont val="Verdana"/>
        <family val="2"/>
      </rPr>
      <t xml:space="preserve">POLINEUROPATIA INDUCIDA POR
</t>
    </r>
    <r>
      <rPr>
        <sz val="7.5"/>
        <rFont val="Verdana"/>
        <family val="2"/>
      </rPr>
      <t>DROGAS</t>
    </r>
  </si>
  <si>
    <r>
      <rPr>
        <sz val="7.5"/>
        <rFont val="Verdana"/>
        <family val="2"/>
      </rPr>
      <t>G621</t>
    </r>
  </si>
  <si>
    <r>
      <rPr>
        <sz val="7.5"/>
        <rFont val="Verdana"/>
        <family val="2"/>
      </rPr>
      <t>POLINEUROPATIA ALCOHOLICA</t>
    </r>
  </si>
  <si>
    <r>
      <rPr>
        <sz val="7.5"/>
        <rFont val="Verdana"/>
        <family val="2"/>
      </rPr>
      <t>G622</t>
    </r>
  </si>
  <si>
    <r>
      <rPr>
        <sz val="7.5"/>
        <rFont val="Verdana"/>
        <family val="2"/>
      </rPr>
      <t xml:space="preserve">POLINEUROPATIA DEBIDA A OTRO
</t>
    </r>
    <r>
      <rPr>
        <sz val="7.5"/>
        <rFont val="Verdana"/>
        <family val="2"/>
      </rPr>
      <t>AGENTE TOXICO</t>
    </r>
  </si>
  <si>
    <r>
      <rPr>
        <sz val="7.5"/>
        <rFont val="Verdana"/>
        <family val="2"/>
      </rPr>
      <t>G628</t>
    </r>
  </si>
  <si>
    <r>
      <rPr>
        <sz val="7.5"/>
        <rFont val="Verdana"/>
        <family val="2"/>
      </rPr>
      <t xml:space="preserve">OTRAS POLINEUROPATIAS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</si>
  <si>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G629</t>
    </r>
  </si>
  <si>
    <r>
      <rPr>
        <sz val="7.5"/>
        <rFont val="Verdana"/>
        <family val="2"/>
      </rPr>
      <t>POLINEUROPATIA, NO ESPECIFICADA</t>
    </r>
  </si>
  <si>
    <r>
      <rPr>
        <sz val="7.5"/>
        <rFont val="Verdana"/>
        <family val="2"/>
      </rPr>
      <t>G630</t>
    </r>
  </si>
  <si>
    <r>
      <rPr>
        <sz val="7.5"/>
        <rFont val="Verdana"/>
        <family val="2"/>
      </rPr>
      <t>POLINEUROPATIA EN ENFERMEDADES INFECCIOSAS Y PARASITARIAS CLASIFICADAS EN OTRA PARTE</t>
    </r>
  </si>
  <si>
    <r>
      <rPr>
        <sz val="7.5"/>
        <rFont val="Verdana"/>
        <family val="2"/>
      </rPr>
      <t>G631</t>
    </r>
  </si>
  <si>
    <r>
      <rPr>
        <sz val="7.5"/>
        <rFont val="Verdana"/>
        <family val="2"/>
      </rPr>
      <t xml:space="preserve">POLINEUROPATIA EN ENFERMEDAD
</t>
    </r>
    <r>
      <rPr>
        <sz val="7.5"/>
        <rFont val="Verdana"/>
        <family val="2"/>
      </rPr>
      <t>NEOPLASICA (C00-D48†)</t>
    </r>
  </si>
  <si>
    <r>
      <rPr>
        <sz val="7.5"/>
        <rFont val="Verdana"/>
        <family val="2"/>
      </rPr>
      <t>G632</t>
    </r>
  </si>
  <si>
    <r>
      <rPr>
        <sz val="7.5"/>
        <rFont val="Verdana"/>
        <family val="2"/>
      </rPr>
      <t>POLINEUROPATIA DIABETICA (E10-E14† CON CUARTO CARACTER COMUN .4)</t>
    </r>
  </si>
  <si>
    <r>
      <rPr>
        <sz val="7.5"/>
        <rFont val="Verdana"/>
        <family val="2"/>
      </rPr>
      <t>G633</t>
    </r>
  </si>
  <si>
    <r>
      <rPr>
        <sz val="7.5"/>
        <rFont val="Verdana"/>
        <family val="2"/>
      </rPr>
      <t xml:space="preserve">POLINEUROPATIA EN OTRAS
</t>
    </r>
    <r>
      <rPr>
        <sz val="7.5"/>
        <rFont val="Verdana"/>
        <family val="2"/>
      </rPr>
      <t>ENFERMEDADES ENDOCRINAS Y METABOLICAS (E00-E07†, E15-E16†, E20-E34†, E70-E89†)</t>
    </r>
  </si>
  <si>
    <r>
      <rPr>
        <sz val="7.5"/>
        <rFont val="Verdana"/>
        <family val="2"/>
      </rPr>
      <t>G634</t>
    </r>
  </si>
  <si>
    <r>
      <rPr>
        <sz val="7.5"/>
        <rFont val="Verdana"/>
        <family val="2"/>
      </rPr>
      <t xml:space="preserve">POLINEUROPATIA EN DEFICIENCIA
</t>
    </r>
    <r>
      <rPr>
        <sz val="7.5"/>
        <rFont val="Verdana"/>
        <family val="2"/>
      </rPr>
      <t>NUTRICIONAL (E40-E64†)</t>
    </r>
  </si>
  <si>
    <r>
      <rPr>
        <sz val="7.5"/>
        <rFont val="Verdana"/>
        <family val="2"/>
      </rPr>
      <t>G635</t>
    </r>
  </si>
  <si>
    <r>
      <rPr>
        <sz val="7.5"/>
        <rFont val="Verdana"/>
        <family val="2"/>
      </rPr>
      <t xml:space="preserve">POLINEUROPATIA EN TRASTORNOS DEL
</t>
    </r>
    <r>
      <rPr>
        <sz val="7.5"/>
        <rFont val="Verdana"/>
        <family val="2"/>
      </rPr>
      <t>TEJIDO CONECTIVO SISTEMICO (M30- M35†)</t>
    </r>
  </si>
  <si>
    <r>
      <rPr>
        <sz val="7.5"/>
        <rFont val="Verdana"/>
        <family val="2"/>
      </rPr>
      <t>G636</t>
    </r>
  </si>
  <si>
    <r>
      <rPr>
        <sz val="7.5"/>
        <rFont val="Verdana"/>
        <family val="2"/>
      </rPr>
      <t xml:space="preserve">POLINEUROPATIA EN OTROS
</t>
    </r>
    <r>
      <rPr>
        <sz val="7.5"/>
        <rFont val="Verdana"/>
        <family val="2"/>
      </rPr>
      <t>TRASTORNOS OSTEOMUSCULARES (M00- M25†, M40-M96†)</t>
    </r>
  </si>
  <si>
    <r>
      <rPr>
        <sz val="7.5"/>
        <rFont val="Verdana"/>
        <family val="2"/>
      </rPr>
      <t>G638</t>
    </r>
  </si>
  <si>
    <r>
      <rPr>
        <sz val="7.5"/>
        <rFont val="Verdana"/>
        <family val="2"/>
      </rPr>
      <t xml:space="preserve">POLINEUROPATIA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</si>
  <si>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G64X</t>
    </r>
  </si>
  <si>
    <r>
      <rPr>
        <sz val="7.5"/>
        <rFont val="Verdana"/>
        <family val="2"/>
      </rPr>
      <t xml:space="preserve">OTROS TRASTORNOS DEL SISTEMA
</t>
    </r>
    <r>
      <rPr>
        <sz val="7.5"/>
        <rFont val="Verdana"/>
        <family val="2"/>
      </rPr>
      <t>NERVIOSO PERIFERICO</t>
    </r>
  </si>
  <si>
    <r>
      <rPr>
        <sz val="7.5"/>
        <rFont val="Verdana"/>
        <family val="2"/>
      </rPr>
      <t>G700</t>
    </r>
  </si>
  <si>
    <r>
      <rPr>
        <sz val="7.5"/>
        <rFont val="Verdana"/>
        <family val="2"/>
      </rPr>
      <t>MIASTENIA GRAVIS</t>
    </r>
  </si>
  <si>
    <r>
      <rPr>
        <sz val="7.5"/>
        <rFont val="Verdana"/>
        <family val="2"/>
      </rPr>
      <t>G701</t>
    </r>
  </si>
  <si>
    <r>
      <rPr>
        <sz val="7.5"/>
        <rFont val="Verdana"/>
        <family val="2"/>
      </rPr>
      <t xml:space="preserve">TRASTORNOS TOXICOS
</t>
    </r>
    <r>
      <rPr>
        <sz val="7.5"/>
        <rFont val="Verdana"/>
        <family val="2"/>
      </rPr>
      <t>NEUROMUSCULARES</t>
    </r>
  </si>
  <si>
    <r>
      <rPr>
        <sz val="7.5"/>
        <rFont val="Verdana"/>
        <family val="2"/>
      </rPr>
      <t>G702</t>
    </r>
  </si>
  <si>
    <r>
      <rPr>
        <sz val="7.5"/>
        <rFont val="Verdana"/>
        <family val="2"/>
      </rPr>
      <t xml:space="preserve">MIASTENIA CONGENITA O DEL
</t>
    </r>
    <r>
      <rPr>
        <sz val="7.5"/>
        <rFont val="Verdana"/>
        <family val="2"/>
      </rPr>
      <t>DESARROLLO</t>
    </r>
  </si>
  <si>
    <r>
      <rPr>
        <sz val="7.5"/>
        <rFont val="Verdana"/>
        <family val="2"/>
      </rPr>
      <t>G708</t>
    </r>
  </si>
  <si>
    <r>
      <rPr>
        <sz val="7.5"/>
        <rFont val="Verdana"/>
        <family val="2"/>
      </rPr>
      <t>OTROS TRASTORNOS NEUROMUSCULARES ESPECIFICADOS</t>
    </r>
  </si>
  <si>
    <r>
      <rPr>
        <sz val="7.5"/>
        <rFont val="Verdana"/>
        <family val="2"/>
      </rPr>
      <t>G709</t>
    </r>
  </si>
  <si>
    <r>
      <rPr>
        <sz val="7.5"/>
        <rFont val="Verdana"/>
        <family val="2"/>
      </rPr>
      <t xml:space="preserve">TRASTORNO NEUROMUSCULAR,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</si>
  <si>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G710</t>
    </r>
  </si>
  <si>
    <r>
      <rPr>
        <sz val="7.5"/>
        <rFont val="Verdana"/>
        <family val="2"/>
      </rPr>
      <t>DISTROFIA MUSCULAR</t>
    </r>
  </si>
  <si>
    <r>
      <rPr>
        <sz val="7.5"/>
        <rFont val="Verdana"/>
        <family val="2"/>
      </rPr>
      <t>G711</t>
    </r>
  </si>
  <si>
    <r>
      <rPr>
        <sz val="7.5"/>
        <rFont val="Verdana"/>
        <family val="2"/>
      </rPr>
      <t>TRASTORNOS MIOTONICOS</t>
    </r>
  </si>
  <si>
    <r>
      <rPr>
        <sz val="7.5"/>
        <rFont val="Verdana"/>
        <family val="2"/>
      </rPr>
      <t>G712</t>
    </r>
  </si>
  <si>
    <r>
      <rPr>
        <sz val="7.5"/>
        <rFont val="Verdana"/>
        <family val="2"/>
      </rPr>
      <t>MIOPATIAS CONGENITAS</t>
    </r>
  </si>
  <si>
    <r>
      <rPr>
        <sz val="7.5"/>
        <rFont val="Verdana"/>
        <family val="2"/>
      </rPr>
      <t>G713</t>
    </r>
  </si>
  <si>
    <r>
      <rPr>
        <sz val="7.5"/>
        <rFont val="Verdana"/>
        <family val="2"/>
      </rPr>
      <t xml:space="preserve">MIOPATIA MITOCONDRICA,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</si>
  <si>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G718</t>
    </r>
  </si>
  <si>
    <r>
      <rPr>
        <sz val="7.5"/>
        <rFont val="Verdana"/>
        <family val="2"/>
      </rPr>
      <t xml:space="preserve">OTROS TRASTORNOS PRIMARIOS DE
</t>
    </r>
    <r>
      <rPr>
        <sz val="7.5"/>
        <rFont val="Verdana"/>
        <family val="2"/>
      </rPr>
      <t>LOS MUSCULOS</t>
    </r>
  </si>
  <si>
    <r>
      <rPr>
        <sz val="7.5"/>
        <rFont val="Verdana"/>
        <family val="2"/>
      </rPr>
      <t>G719</t>
    </r>
  </si>
  <si>
    <r>
      <rPr>
        <sz val="7.5"/>
        <rFont val="Verdana"/>
        <family val="2"/>
      </rPr>
      <t xml:space="preserve">TRASTORNO PRIMARIO DEL MUSCULO,
</t>
    </r>
    <r>
      <rPr>
        <sz val="7.5"/>
        <rFont val="Verdana"/>
        <family val="2"/>
      </rPr>
      <t>TIPO NO ESPECIFICADO</t>
    </r>
  </si>
  <si>
    <r>
      <rPr>
        <sz val="7.5"/>
        <rFont val="Verdana"/>
        <family val="2"/>
      </rPr>
      <t>G720</t>
    </r>
  </si>
  <si>
    <r>
      <rPr>
        <sz val="7.5"/>
        <rFont val="Verdana"/>
        <family val="2"/>
      </rPr>
      <t>MIOPATIA INDUCIDA POR DROGAS</t>
    </r>
  </si>
  <si>
    <r>
      <rPr>
        <sz val="7.5"/>
        <rFont val="Verdana"/>
        <family val="2"/>
      </rPr>
      <t>G721</t>
    </r>
  </si>
  <si>
    <r>
      <rPr>
        <sz val="7.5"/>
        <rFont val="Verdana"/>
        <family val="2"/>
      </rPr>
      <t>MIOPATIA ALCOHOLICA</t>
    </r>
  </si>
  <si>
    <r>
      <rPr>
        <sz val="7.5"/>
        <rFont val="Verdana"/>
        <family val="2"/>
      </rPr>
      <t>G722</t>
    </r>
  </si>
  <si>
    <r>
      <rPr>
        <sz val="7.5"/>
        <rFont val="Verdana"/>
        <family val="2"/>
      </rPr>
      <t xml:space="preserve">MIOPATIA DEBIDA A OTROS AGENTES
</t>
    </r>
    <r>
      <rPr>
        <sz val="7.5"/>
        <rFont val="Verdana"/>
        <family val="2"/>
      </rPr>
      <t>TOXICOS</t>
    </r>
  </si>
  <si>
    <r>
      <rPr>
        <sz val="7.5"/>
        <rFont val="Verdana"/>
        <family val="2"/>
      </rPr>
      <t>G723</t>
    </r>
  </si>
  <si>
    <r>
      <rPr>
        <sz val="7.5"/>
        <rFont val="Verdana"/>
        <family val="2"/>
      </rPr>
      <t>PARALISIS PERIODICA</t>
    </r>
  </si>
  <si>
    <r>
      <rPr>
        <sz val="7.5"/>
        <rFont val="Verdana"/>
        <family val="2"/>
      </rPr>
      <t>G724</t>
    </r>
  </si>
  <si>
    <r>
      <rPr>
        <sz val="7.5"/>
        <rFont val="Verdana"/>
        <family val="2"/>
      </rPr>
      <t xml:space="preserve">MIOPATIA INFLAMATORIA,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</si>
  <si>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G728</t>
    </r>
  </si>
  <si>
    <r>
      <rPr>
        <sz val="7.5"/>
        <rFont val="Verdana"/>
        <family val="2"/>
      </rPr>
      <t>OTRAS MIOPATIAS ESPECIFICADAS</t>
    </r>
  </si>
  <si>
    <r>
      <rPr>
        <sz val="7.5"/>
        <rFont val="Verdana"/>
        <family val="2"/>
      </rPr>
      <t>G729</t>
    </r>
  </si>
  <si>
    <r>
      <rPr>
        <sz val="7.5"/>
        <rFont val="Verdana"/>
        <family val="2"/>
      </rPr>
      <t>MIOPATIA, NO ESPECIFICADA</t>
    </r>
  </si>
  <si>
    <r>
      <rPr>
        <sz val="7.5"/>
        <rFont val="Verdana"/>
        <family val="2"/>
      </rPr>
      <t>G730</t>
    </r>
  </si>
  <si>
    <r>
      <rPr>
        <sz val="7.5"/>
        <rFont val="Verdana"/>
        <family val="2"/>
      </rPr>
      <t xml:space="preserve">SINDROMES MIASTENICOS EN
</t>
    </r>
    <r>
      <rPr>
        <sz val="7.5"/>
        <rFont val="Verdana"/>
        <family val="2"/>
      </rPr>
      <t>ENFERMEDADES ENDOCRINAS</t>
    </r>
  </si>
  <si>
    <r>
      <rPr>
        <sz val="7.5"/>
        <rFont val="Verdana"/>
        <family val="2"/>
      </rPr>
      <t>G731</t>
    </r>
  </si>
  <si>
    <r>
      <rPr>
        <sz val="7.5"/>
        <rFont val="Verdana"/>
        <family val="2"/>
      </rPr>
      <t>SINDROME DE EATON-LAMBERT (C80†)</t>
    </r>
  </si>
  <si>
    <r>
      <rPr>
        <sz val="7.5"/>
        <rFont val="Verdana"/>
        <family val="2"/>
      </rPr>
      <t>G732</t>
    </r>
  </si>
  <si>
    <r>
      <rPr>
        <sz val="7.5"/>
        <rFont val="Verdana"/>
        <family val="2"/>
      </rPr>
      <t>OTROS SINDROMES MIASTENICOS EN ENFERMEDAD NEOPLASICA (C00-D48†)</t>
    </r>
  </si>
  <si>
    <r>
      <rPr>
        <sz val="7.5"/>
        <rFont val="Verdana"/>
        <family val="2"/>
      </rPr>
      <t>G733</t>
    </r>
  </si>
  <si>
    <r>
      <rPr>
        <sz val="7.5"/>
        <rFont val="Verdana"/>
        <family val="2"/>
      </rPr>
      <t xml:space="preserve">SINDROMES MIASTENICOS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</si>
  <si>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G734</t>
    </r>
  </si>
  <si>
    <r>
      <rPr>
        <sz val="7.5"/>
        <rFont val="Verdana"/>
        <family val="2"/>
      </rPr>
      <t xml:space="preserve">MIOPATIA EN ENFERMEDADES
</t>
    </r>
    <r>
      <rPr>
        <sz val="7.5"/>
        <rFont val="Verdana"/>
        <family val="2"/>
      </rPr>
      <t>INFECCIOSAS Y PARASITARIAS CLASIFICADAS EN OTRA PARTE</t>
    </r>
  </si>
  <si>
    <r>
      <rPr>
        <sz val="7.5"/>
        <rFont val="Verdana"/>
        <family val="2"/>
      </rPr>
      <t>G735</t>
    </r>
  </si>
  <si>
    <r>
      <rPr>
        <sz val="7.5"/>
        <rFont val="Verdana"/>
        <family val="2"/>
      </rPr>
      <t xml:space="preserve">MIOPATIA EN ENFERMEDADES
</t>
    </r>
    <r>
      <rPr>
        <sz val="7.5"/>
        <rFont val="Verdana"/>
        <family val="2"/>
      </rPr>
      <t>ENDOCRINAS</t>
    </r>
  </si>
  <si>
    <r>
      <rPr>
        <sz val="7.5"/>
        <rFont val="Verdana"/>
        <family val="2"/>
      </rPr>
      <t>G736</t>
    </r>
  </si>
  <si>
    <r>
      <rPr>
        <sz val="7.5"/>
        <rFont val="Verdana"/>
        <family val="2"/>
      </rPr>
      <t xml:space="preserve">MIOPATIA EN ENFERMEDADES
</t>
    </r>
    <r>
      <rPr>
        <sz val="7.5"/>
        <rFont val="Verdana"/>
        <family val="2"/>
      </rPr>
      <t>METABOLICAS</t>
    </r>
  </si>
  <si>
    <r>
      <rPr>
        <sz val="7.5"/>
        <rFont val="Verdana"/>
        <family val="2"/>
      </rPr>
      <t>G737</t>
    </r>
  </si>
  <si>
    <r>
      <rPr>
        <sz val="7.5"/>
        <rFont val="Verdana"/>
        <family val="2"/>
      </rPr>
      <t>MIOPATIA EN OTRAS ENFERMEDADES CLASIFICADAS EN OTRA PARTE</t>
    </r>
  </si>
  <si>
    <r>
      <rPr>
        <sz val="7.5"/>
        <rFont val="Verdana"/>
        <family val="2"/>
      </rPr>
      <t>G800</t>
    </r>
  </si>
  <si>
    <r>
      <rPr>
        <sz val="7.5"/>
        <rFont val="Verdana"/>
        <family val="2"/>
      </rPr>
      <t>PARALISIS CEREBRAL ESPASTICA</t>
    </r>
  </si>
  <si>
    <r>
      <rPr>
        <sz val="7.5"/>
        <rFont val="Verdana"/>
        <family val="2"/>
      </rPr>
      <t>G801</t>
    </r>
  </si>
  <si>
    <r>
      <rPr>
        <sz val="7.5"/>
        <rFont val="Verdana"/>
        <family val="2"/>
      </rPr>
      <t>DIPLEJIA ESPASTICA</t>
    </r>
  </si>
  <si>
    <r>
      <rPr>
        <sz val="7.5"/>
        <rFont val="Verdana"/>
        <family val="2"/>
      </rPr>
      <t>G802</t>
    </r>
  </si>
  <si>
    <r>
      <rPr>
        <sz val="7.5"/>
        <rFont val="Verdana"/>
        <family val="2"/>
      </rPr>
      <t>HEMIPLEJIA INFANTIL</t>
    </r>
  </si>
  <si>
    <r>
      <rPr>
        <sz val="7.5"/>
        <rFont val="Verdana"/>
        <family val="2"/>
      </rPr>
      <t>G803</t>
    </r>
  </si>
  <si>
    <r>
      <rPr>
        <sz val="7.5"/>
        <rFont val="Verdana"/>
        <family val="2"/>
      </rPr>
      <t>PARALISIS CEREBRAL DISCINETICA</t>
    </r>
  </si>
  <si>
    <r>
      <rPr>
        <sz val="7.5"/>
        <rFont val="Verdana"/>
        <family val="2"/>
      </rPr>
      <t>G804</t>
    </r>
  </si>
  <si>
    <r>
      <rPr>
        <sz val="7.5"/>
        <rFont val="Verdana"/>
        <family val="2"/>
      </rPr>
      <t>PARALISIS CEREBRAL ATAXICA</t>
    </r>
  </si>
  <si>
    <r>
      <rPr>
        <sz val="7.5"/>
        <rFont val="Verdana"/>
        <family val="2"/>
      </rPr>
      <t>G808</t>
    </r>
  </si>
  <si>
    <r>
      <rPr>
        <sz val="7.5"/>
        <rFont val="Verdana"/>
        <family val="2"/>
      </rPr>
      <t xml:space="preserve">OTROS TIPOS DE PARALISIS CEREBRAL
</t>
    </r>
    <r>
      <rPr>
        <sz val="7.5"/>
        <rFont val="Verdana"/>
        <family val="2"/>
      </rPr>
      <t>INFANTIL</t>
    </r>
  </si>
  <si>
    <r>
      <rPr>
        <sz val="7.5"/>
        <rFont val="Verdana"/>
        <family val="2"/>
      </rPr>
      <t>G809</t>
    </r>
  </si>
  <si>
    <r>
      <rPr>
        <sz val="7.5"/>
        <rFont val="Verdana"/>
        <family val="2"/>
      </rPr>
      <t xml:space="preserve">PARALISIS CEREBRAL INFANTIL,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</si>
  <si>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G810</t>
    </r>
  </si>
  <si>
    <r>
      <rPr>
        <sz val="7.5"/>
        <rFont val="Verdana"/>
        <family val="2"/>
      </rPr>
      <t>HEMIPLEJIA FLACIDA</t>
    </r>
  </si>
  <si>
    <r>
      <rPr>
        <sz val="7.5"/>
        <rFont val="Verdana"/>
        <family val="2"/>
      </rPr>
      <t>G811</t>
    </r>
  </si>
  <si>
    <r>
      <rPr>
        <sz val="7.5"/>
        <rFont val="Verdana"/>
        <family val="2"/>
      </rPr>
      <t>HEMIPLEJIA ESPASTICA</t>
    </r>
  </si>
  <si>
    <r>
      <rPr>
        <sz val="7.5"/>
        <rFont val="Verdana"/>
        <family val="2"/>
      </rPr>
      <t>G819</t>
    </r>
  </si>
  <si>
    <r>
      <rPr>
        <sz val="7.5"/>
        <rFont val="Verdana"/>
        <family val="2"/>
      </rPr>
      <t>HEMIPLEJIA, NO ESPECIFICADA</t>
    </r>
  </si>
  <si>
    <r>
      <rPr>
        <sz val="7.5"/>
        <rFont val="Verdana"/>
        <family val="2"/>
      </rPr>
      <t>G820</t>
    </r>
  </si>
  <si>
    <r>
      <rPr>
        <sz val="7.5"/>
        <rFont val="Verdana"/>
        <family val="2"/>
      </rPr>
      <t>PARAPLEJIA FLACIDA</t>
    </r>
  </si>
  <si>
    <r>
      <rPr>
        <sz val="7.5"/>
        <rFont val="Verdana"/>
        <family val="2"/>
      </rPr>
      <t>G821</t>
    </r>
  </si>
  <si>
    <r>
      <rPr>
        <sz val="7.5"/>
        <rFont val="Verdana"/>
        <family val="2"/>
      </rPr>
      <t>PARAPLEJIA ESPASTICA</t>
    </r>
  </si>
  <si>
    <r>
      <rPr>
        <sz val="7.5"/>
        <rFont val="Verdana"/>
        <family val="2"/>
      </rPr>
      <t>G822</t>
    </r>
  </si>
  <si>
    <r>
      <rPr>
        <sz val="7.5"/>
        <rFont val="Verdana"/>
        <family val="2"/>
      </rPr>
      <t>PARAPLEJIA, NO ESPECIFICADA</t>
    </r>
  </si>
  <si>
    <r>
      <rPr>
        <sz val="7.5"/>
        <rFont val="Verdana"/>
        <family val="2"/>
      </rPr>
      <t>G823</t>
    </r>
  </si>
  <si>
    <r>
      <rPr>
        <sz val="7.5"/>
        <rFont val="Verdana"/>
        <family val="2"/>
      </rPr>
      <t>CUADRIPLEJIA FLACIDA</t>
    </r>
  </si>
  <si>
    <r>
      <rPr>
        <sz val="7.5"/>
        <rFont val="Verdana"/>
        <family val="2"/>
      </rPr>
      <t>G824</t>
    </r>
  </si>
  <si>
    <r>
      <rPr>
        <sz val="7.5"/>
        <rFont val="Verdana"/>
        <family val="2"/>
      </rPr>
      <t>CUADRIPLEJIA ESPASTICA</t>
    </r>
  </si>
  <si>
    <r>
      <rPr>
        <sz val="7.5"/>
        <rFont val="Verdana"/>
        <family val="2"/>
      </rPr>
      <t>G825</t>
    </r>
  </si>
  <si>
    <r>
      <rPr>
        <sz val="7.5"/>
        <rFont val="Verdana"/>
        <family val="2"/>
      </rPr>
      <t>CUADRIPLEJIA, NO ESPECIFICADA</t>
    </r>
  </si>
  <si>
    <r>
      <rPr>
        <sz val="7.5"/>
        <rFont val="Verdana"/>
        <family val="2"/>
      </rPr>
      <t>G830</t>
    </r>
  </si>
  <si>
    <r>
      <rPr>
        <sz val="7.5"/>
        <rFont val="Verdana"/>
        <family val="2"/>
      </rPr>
      <t xml:space="preserve">DIPLEJIA DE LOS MIEMBROS
</t>
    </r>
    <r>
      <rPr>
        <sz val="7.5"/>
        <rFont val="Verdana"/>
        <family val="2"/>
      </rPr>
      <t>SUPERIORES</t>
    </r>
  </si>
  <si>
    <r>
      <rPr>
        <sz val="7.5"/>
        <rFont val="Verdana"/>
        <family val="2"/>
      </rPr>
      <t>G831</t>
    </r>
  </si>
  <si>
    <r>
      <rPr>
        <sz val="7.5"/>
        <rFont val="Verdana"/>
        <family val="2"/>
      </rPr>
      <t>MONOPLEJIA DEL MIEMBRO INFERIOR</t>
    </r>
  </si>
  <si>
    <r>
      <rPr>
        <sz val="7.5"/>
        <rFont val="Verdana"/>
        <family val="2"/>
      </rPr>
      <t>G832</t>
    </r>
  </si>
  <si>
    <r>
      <rPr>
        <sz val="7.5"/>
        <rFont val="Verdana"/>
        <family val="2"/>
      </rPr>
      <t>MONOPLEJIA DEL MIEMBRO SUPERIOR</t>
    </r>
  </si>
  <si>
    <r>
      <rPr>
        <sz val="7.5"/>
        <rFont val="Verdana"/>
        <family val="2"/>
      </rPr>
      <t>G833</t>
    </r>
  </si>
  <si>
    <r>
      <rPr>
        <sz val="7.5"/>
        <rFont val="Verdana"/>
        <family val="2"/>
      </rPr>
      <t>MONOPLEJIA, NO ESPECIFICADA</t>
    </r>
  </si>
  <si>
    <r>
      <rPr>
        <sz val="7.5"/>
        <rFont val="Verdana"/>
        <family val="2"/>
      </rPr>
      <t>G834</t>
    </r>
  </si>
  <si>
    <r>
      <rPr>
        <sz val="7.5"/>
        <rFont val="Verdana"/>
        <family val="2"/>
      </rPr>
      <t>SINDROME DE LA COLA DE CABALLO</t>
    </r>
  </si>
  <si>
    <r>
      <rPr>
        <sz val="7.5"/>
        <rFont val="Verdana"/>
        <family val="2"/>
      </rPr>
      <t>G838</t>
    </r>
  </si>
  <si>
    <r>
      <rPr>
        <sz val="7.5"/>
        <rFont val="Verdana"/>
        <family val="2"/>
      </rPr>
      <t xml:space="preserve">OTROS SINDROMES PARALITICOS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</si>
  <si>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G839</t>
    </r>
  </si>
  <si>
    <r>
      <rPr>
        <sz val="7.5"/>
        <rFont val="Verdana"/>
        <family val="2"/>
      </rPr>
      <t xml:space="preserve">SINDROME PARALITICO,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</si>
  <si>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G900</t>
    </r>
  </si>
  <si>
    <r>
      <rPr>
        <sz val="7.5"/>
        <rFont val="Verdana"/>
        <family val="2"/>
      </rPr>
      <t xml:space="preserve">NEUROPATIA AUTONOMA PERIFERICA
</t>
    </r>
    <r>
      <rPr>
        <sz val="7.5"/>
        <rFont val="Verdana"/>
        <family val="2"/>
      </rPr>
      <t>IDIOPATICA</t>
    </r>
  </si>
  <si>
    <r>
      <rPr>
        <sz val="7.5"/>
        <rFont val="Verdana"/>
        <family val="2"/>
      </rPr>
      <t>G901</t>
    </r>
  </si>
  <si>
    <r>
      <rPr>
        <sz val="7.5"/>
        <rFont val="Verdana"/>
        <family val="2"/>
      </rPr>
      <t xml:space="preserve">DISAUTONOMIA FAMILIAR [SINDROME
</t>
    </r>
    <r>
      <rPr>
        <sz val="7.5"/>
        <rFont val="Verdana"/>
        <family val="2"/>
      </rPr>
      <t>DE RILEY-DAY]</t>
    </r>
  </si>
  <si>
    <r>
      <rPr>
        <sz val="7.5"/>
        <rFont val="Verdana"/>
        <family val="2"/>
      </rPr>
      <t>G902</t>
    </r>
  </si>
  <si>
    <r>
      <rPr>
        <sz val="7.5"/>
        <rFont val="Verdana"/>
        <family val="2"/>
      </rPr>
      <t>SINDROME DE HORNER</t>
    </r>
  </si>
  <si>
    <r>
      <rPr>
        <sz val="7.5"/>
        <rFont val="Verdana"/>
        <family val="2"/>
      </rPr>
      <t>G903</t>
    </r>
  </si>
  <si>
    <r>
      <rPr>
        <sz val="7.5"/>
        <rFont val="Verdana"/>
        <family val="2"/>
      </rPr>
      <t xml:space="preserve">DEGENERACION DE SISTEMAS
</t>
    </r>
    <r>
      <rPr>
        <sz val="7.5"/>
        <rFont val="Verdana"/>
        <family val="2"/>
      </rPr>
      <t>MULTIPLES</t>
    </r>
  </si>
  <si>
    <r>
      <rPr>
        <sz val="7.5"/>
        <rFont val="Verdana"/>
        <family val="2"/>
      </rPr>
      <t>G908</t>
    </r>
  </si>
  <si>
    <r>
      <rPr>
        <sz val="7.5"/>
        <rFont val="Verdana"/>
        <family val="2"/>
      </rPr>
      <t xml:space="preserve">OTROS TRASTORNOS DEL SISTEMA
</t>
    </r>
    <r>
      <rPr>
        <sz val="7.5"/>
        <rFont val="Verdana"/>
        <family val="2"/>
      </rPr>
      <t>NERVIOSO AUTONOMO</t>
    </r>
  </si>
  <si>
    <r>
      <rPr>
        <sz val="7.5"/>
        <rFont val="Verdana"/>
        <family val="2"/>
      </rPr>
      <t>G909</t>
    </r>
  </si>
  <si>
    <r>
      <rPr>
        <sz val="7.5"/>
        <rFont val="Verdana"/>
        <family val="2"/>
      </rPr>
      <t>TRASTORNO DEL SISTEMA NERVIOSO AUTONOMO, NO ESPECIFICADO</t>
    </r>
  </si>
  <si>
    <r>
      <rPr>
        <sz val="7.5"/>
        <rFont val="Verdana"/>
        <family val="2"/>
      </rPr>
      <t>G910</t>
    </r>
  </si>
  <si>
    <r>
      <rPr>
        <sz val="7.5"/>
        <rFont val="Verdana"/>
        <family val="2"/>
      </rPr>
      <t>HIDROCEFALO COMUNICANTE</t>
    </r>
  </si>
  <si>
    <r>
      <rPr>
        <sz val="7.5"/>
        <rFont val="Verdana"/>
        <family val="2"/>
      </rPr>
      <t>G911</t>
    </r>
  </si>
  <si>
    <r>
      <rPr>
        <sz val="7.5"/>
        <rFont val="Verdana"/>
        <family val="2"/>
      </rPr>
      <t>HIDROCEFALO OBSTRUCTIVO</t>
    </r>
  </si>
  <si>
    <r>
      <rPr>
        <sz val="7.5"/>
        <rFont val="Verdana"/>
        <family val="2"/>
      </rPr>
      <t>G912</t>
    </r>
  </si>
  <si>
    <r>
      <rPr>
        <sz val="7.5"/>
        <rFont val="Verdana"/>
        <family val="2"/>
      </rPr>
      <t>HIDROCEFALO DE PRESION NORMAL</t>
    </r>
  </si>
  <si>
    <r>
      <rPr>
        <sz val="7.5"/>
        <rFont val="Verdana"/>
        <family val="2"/>
      </rPr>
      <t>G913</t>
    </r>
  </si>
  <si>
    <r>
      <rPr>
        <sz val="7.5"/>
        <rFont val="Verdana"/>
        <family val="2"/>
      </rPr>
      <t xml:space="preserve">HIDROCEFALO POSTRAUMATICO,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</si>
  <si>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G918</t>
    </r>
  </si>
  <si>
    <r>
      <rPr>
        <sz val="7.5"/>
        <rFont val="Verdana"/>
        <family val="2"/>
      </rPr>
      <t>OTROS TIPOS DE HIDROCEFALO</t>
    </r>
  </si>
  <si>
    <r>
      <rPr>
        <sz val="7.5"/>
        <rFont val="Verdana"/>
        <family val="2"/>
      </rPr>
      <t>G919</t>
    </r>
  </si>
  <si>
    <r>
      <rPr>
        <sz val="7.5"/>
        <rFont val="Verdana"/>
        <family val="2"/>
      </rPr>
      <t>HIDROCEFALO, NO ESPECIFICADO</t>
    </r>
  </si>
  <si>
    <r>
      <rPr>
        <sz val="7.5"/>
        <rFont val="Verdana"/>
        <family val="2"/>
      </rPr>
      <t>G92X</t>
    </r>
  </si>
  <si>
    <r>
      <rPr>
        <sz val="7.5"/>
        <rFont val="Verdana"/>
        <family val="2"/>
      </rPr>
      <t>ENCEFALOPATIA TOXICA</t>
    </r>
  </si>
  <si>
    <r>
      <rPr>
        <sz val="7.5"/>
        <rFont val="Verdana"/>
        <family val="2"/>
      </rPr>
      <t>G930</t>
    </r>
  </si>
  <si>
    <r>
      <rPr>
        <sz val="7.5"/>
        <rFont val="Verdana"/>
        <family val="2"/>
      </rPr>
      <t>QUISTE CEREBRAL</t>
    </r>
  </si>
  <si>
    <r>
      <rPr>
        <sz val="7.5"/>
        <rFont val="Verdana"/>
        <family val="2"/>
      </rPr>
      <t>G931</t>
    </r>
  </si>
  <si>
    <r>
      <rPr>
        <sz val="7.5"/>
        <rFont val="Verdana"/>
        <family val="2"/>
      </rPr>
      <t xml:space="preserve">LESION CEREBRAL ANOXICA,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</si>
  <si>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G932</t>
    </r>
  </si>
  <si>
    <r>
      <rPr>
        <sz val="7.5"/>
        <rFont val="Verdana"/>
        <family val="2"/>
      </rPr>
      <t>HIPERTENSION INTRACRANEAL BENIGNA</t>
    </r>
  </si>
  <si>
    <r>
      <rPr>
        <sz val="7.5"/>
        <rFont val="Verdana"/>
        <family val="2"/>
      </rPr>
      <t>G933</t>
    </r>
  </si>
  <si>
    <r>
      <rPr>
        <sz val="7.5"/>
        <rFont val="Verdana"/>
        <family val="2"/>
      </rPr>
      <t>SINDROME DE FATIGA POSTVIRAL</t>
    </r>
  </si>
  <si>
    <r>
      <rPr>
        <sz val="7.5"/>
        <rFont val="Verdana"/>
        <family val="2"/>
      </rPr>
      <t>G934</t>
    </r>
  </si>
  <si>
    <r>
      <rPr>
        <sz val="7.5"/>
        <rFont val="Verdana"/>
        <family val="2"/>
      </rPr>
      <t>ENCEFALOPATIA NO ESPECIFICADA</t>
    </r>
  </si>
  <si>
    <r>
      <rPr>
        <sz val="7.5"/>
        <rFont val="Verdana"/>
        <family val="2"/>
      </rPr>
      <t>G935</t>
    </r>
  </si>
  <si>
    <r>
      <rPr>
        <sz val="7.5"/>
        <rFont val="Verdana"/>
        <family val="2"/>
      </rPr>
      <t>COMPRESION DEL ENCEFALO</t>
    </r>
  </si>
  <si>
    <r>
      <rPr>
        <sz val="7.5"/>
        <rFont val="Verdana"/>
        <family val="2"/>
      </rPr>
      <t>G936</t>
    </r>
  </si>
  <si>
    <r>
      <rPr>
        <sz val="7.5"/>
        <rFont val="Verdana"/>
        <family val="2"/>
      </rPr>
      <t>EDEMA CEREBRAL</t>
    </r>
  </si>
  <si>
    <r>
      <rPr>
        <sz val="7.5"/>
        <rFont val="Verdana"/>
        <family val="2"/>
      </rPr>
      <t>G937</t>
    </r>
  </si>
  <si>
    <r>
      <rPr>
        <sz val="7.5"/>
        <rFont val="Verdana"/>
        <family val="2"/>
      </rPr>
      <t>SINDROME DE REYE</t>
    </r>
  </si>
  <si>
    <r>
      <rPr>
        <sz val="7.5"/>
        <rFont val="Verdana"/>
        <family val="2"/>
      </rPr>
      <t>G938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</si>
  <si>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ENCEFALO</t>
    </r>
  </si>
  <si>
    <r>
      <rPr>
        <sz val="7.5"/>
        <rFont val="Verdana"/>
        <family val="2"/>
      </rPr>
      <t>G939</t>
    </r>
  </si>
  <si>
    <r>
      <rPr>
        <sz val="7.5"/>
        <rFont val="Verdana"/>
        <family val="2"/>
      </rPr>
      <t xml:space="preserve">TRASTORNO DEL ENCEFALO,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</si>
  <si>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G940</t>
    </r>
  </si>
  <si>
    <r>
      <rPr>
        <sz val="7.5"/>
        <rFont val="Verdana"/>
        <family val="2"/>
      </rPr>
      <t xml:space="preserve">HIDROCEFALO EN ENFERMEDADES
</t>
    </r>
    <r>
      <rPr>
        <sz val="7.5"/>
        <rFont val="Verdana"/>
        <family val="2"/>
      </rPr>
      <t>INFECCIOSAS Y PARASITARIAS CLASIFICADAS EN OTRA PARTE (A00- B99†)</t>
    </r>
  </si>
  <si>
    <r>
      <rPr>
        <sz val="7.5"/>
        <rFont val="Verdana"/>
        <family val="2"/>
      </rPr>
      <t>G941</t>
    </r>
  </si>
  <si>
    <r>
      <rPr>
        <sz val="7.5"/>
        <rFont val="Verdana"/>
        <family val="2"/>
      </rPr>
      <t xml:space="preserve">HIDROCEFALO EN ENFERMEDAD
</t>
    </r>
    <r>
      <rPr>
        <sz val="7.5"/>
        <rFont val="Verdana"/>
        <family val="2"/>
      </rPr>
      <t>NEOPLASICA (C00-D48†)</t>
    </r>
  </si>
  <si>
    <r>
      <rPr>
        <sz val="7.5"/>
        <rFont val="Verdana"/>
        <family val="2"/>
      </rPr>
      <t>G942</t>
    </r>
  </si>
  <si>
    <r>
      <rPr>
        <sz val="7.5"/>
        <rFont val="Verdana"/>
        <family val="2"/>
      </rPr>
      <t xml:space="preserve">HIDROCEFALO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</si>
  <si>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G948</t>
    </r>
  </si>
  <si>
    <r>
      <rPr>
        <sz val="7.5"/>
        <rFont val="Verdana"/>
        <family val="2"/>
      </rPr>
      <t>OTROS TRASTORNOS ENCEFALITICOS ESPECIFICADOS EN ENFERMEDADES CLASIFICADAS EN OTRA PARTE</t>
    </r>
  </si>
  <si>
    <r>
      <rPr>
        <sz val="7.5"/>
        <rFont val="Verdana"/>
        <family val="2"/>
      </rPr>
      <t>G950</t>
    </r>
  </si>
  <si>
    <r>
      <rPr>
        <sz val="7.5"/>
        <rFont val="Verdana"/>
        <family val="2"/>
      </rPr>
      <t>SIRINGOMIELIA Y SIRINGOBULBIA</t>
    </r>
  </si>
  <si>
    <r>
      <rPr>
        <sz val="7.5"/>
        <rFont val="Verdana"/>
        <family val="2"/>
      </rPr>
      <t>G951</t>
    </r>
  </si>
  <si>
    <r>
      <rPr>
        <sz val="7.5"/>
        <rFont val="Verdana"/>
        <family val="2"/>
      </rPr>
      <t>MIELOPATIAS VASCULARES</t>
    </r>
  </si>
  <si>
    <r>
      <rPr>
        <sz val="7.5"/>
        <rFont val="Verdana"/>
        <family val="2"/>
      </rPr>
      <t>G952</t>
    </r>
  </si>
  <si>
    <r>
      <rPr>
        <sz val="7.5"/>
        <rFont val="Verdana"/>
        <family val="2"/>
      </rPr>
      <t xml:space="preserve">COMPRESION MEDULAR,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</si>
  <si>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G958</t>
    </r>
  </si>
  <si>
    <r>
      <rPr>
        <sz val="7.5"/>
        <rFont val="Verdana"/>
        <family val="2"/>
      </rPr>
      <t>OTRAS ENFERMEDADES ESPECIFICADAS DE LA MEDULA ESPINAL</t>
    </r>
  </si>
  <si>
    <r>
      <rPr>
        <sz val="7.5"/>
        <rFont val="Verdana"/>
        <family val="2"/>
      </rPr>
      <t>G959</t>
    </r>
  </si>
  <si>
    <r>
      <rPr>
        <sz val="7.5"/>
        <rFont val="Verdana"/>
        <family val="2"/>
      </rPr>
      <t xml:space="preserve">ENFERMEDAD DE LA MEDULA ESPINAL,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</si>
  <si>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G960</t>
    </r>
  </si>
  <si>
    <r>
      <rPr>
        <sz val="7.5"/>
        <rFont val="Verdana"/>
        <family val="2"/>
      </rPr>
      <t xml:space="preserve">PERDIDA DE LIQUIDO
</t>
    </r>
    <r>
      <rPr>
        <sz val="7.5"/>
        <rFont val="Verdana"/>
        <family val="2"/>
      </rPr>
      <t>CEFALORRAQUIDEO</t>
    </r>
  </si>
  <si>
    <r>
      <rPr>
        <sz val="7.5"/>
        <rFont val="Verdana"/>
        <family val="2"/>
      </rPr>
      <t>G961</t>
    </r>
  </si>
  <si>
    <r>
      <rPr>
        <sz val="7.5"/>
        <rFont val="Verdana"/>
        <family val="2"/>
      </rPr>
      <t xml:space="preserve">TRASTORNOS DE LA MENINGES, NO
</t>
    </r>
    <r>
      <rPr>
        <sz val="7.5"/>
        <rFont val="Verdana"/>
        <family val="2"/>
      </rPr>
      <t>CLASIFICADOS EN OTRA PARTE</t>
    </r>
  </si>
  <si>
    <r>
      <rPr>
        <sz val="7.5"/>
        <rFont val="Verdana"/>
        <family val="2"/>
      </rPr>
      <t>G968</t>
    </r>
  </si>
  <si>
    <r>
      <rPr>
        <sz val="7.5"/>
        <rFont val="Verdana"/>
        <family val="2"/>
      </rPr>
      <t>OTROS TRASTORNOS ESPECIFICADOS DEL SISTEMA NERVIOSO CENTRAL</t>
    </r>
  </si>
  <si>
    <r>
      <rPr>
        <sz val="7.5"/>
        <rFont val="Verdana"/>
        <family val="2"/>
      </rPr>
      <t>G969</t>
    </r>
  </si>
  <si>
    <r>
      <rPr>
        <sz val="7.5"/>
        <rFont val="Verdana"/>
        <family val="2"/>
      </rPr>
      <t>TRASTORNO DEL SISTEMA NERVIOSO CENTRAL, NO ESPECIFICADO</t>
    </r>
  </si>
  <si>
    <r>
      <rPr>
        <sz val="7.5"/>
        <rFont val="Verdana"/>
        <family val="2"/>
      </rPr>
      <t>G970</t>
    </r>
  </si>
  <si>
    <r>
      <rPr>
        <sz val="7.5"/>
        <rFont val="Verdana"/>
        <family val="2"/>
      </rPr>
      <t xml:space="preserve">PERDIDA DE LIQUIDO
</t>
    </r>
    <r>
      <rPr>
        <sz val="7.5"/>
        <rFont val="Verdana"/>
        <family val="2"/>
      </rPr>
      <t>CEFALORRAQUIDEO POR PUNCION ESPINAL</t>
    </r>
  </si>
  <si>
    <r>
      <rPr>
        <sz val="7.5"/>
        <rFont val="Verdana"/>
        <family val="2"/>
      </rPr>
      <t>G971</t>
    </r>
  </si>
  <si>
    <r>
      <rPr>
        <sz val="7.5"/>
        <rFont val="Verdana"/>
        <family val="2"/>
      </rPr>
      <t xml:space="preserve">OTRA REACCION A LA PUNCION ESPINAL
</t>
    </r>
    <r>
      <rPr>
        <sz val="7.5"/>
        <rFont val="Verdana"/>
        <family val="2"/>
      </rPr>
      <t>Y LUMBAR</t>
    </r>
  </si>
  <si>
    <r>
      <rPr>
        <sz val="7.5"/>
        <rFont val="Verdana"/>
        <family val="2"/>
      </rPr>
      <t>G972</t>
    </r>
  </si>
  <si>
    <r>
      <rPr>
        <sz val="7.5"/>
        <rFont val="Verdana"/>
        <family val="2"/>
      </rPr>
      <t xml:space="preserve">HIPOTENSION INTRACRANEAL
</t>
    </r>
    <r>
      <rPr>
        <sz val="7.5"/>
        <rFont val="Verdana"/>
        <family val="2"/>
      </rPr>
      <t>POSTERIOR A ANASTOMOSIS VENTRICULAR</t>
    </r>
  </si>
  <si>
    <r>
      <rPr>
        <sz val="7.5"/>
        <rFont val="Verdana"/>
        <family val="2"/>
      </rPr>
      <t>G978</t>
    </r>
  </si>
  <si>
    <r>
      <rPr>
        <sz val="7.5"/>
        <rFont val="Verdana"/>
        <family val="2"/>
      </rPr>
      <t xml:space="preserve">OTROS TRASTORNOS DEL SISTEMA
</t>
    </r>
    <r>
      <rPr>
        <sz val="7.5"/>
        <rFont val="Verdana"/>
        <family val="2"/>
      </rPr>
      <t>NERVIOSO CONSECUTIVOS A PROCEDIMIENTOS</t>
    </r>
  </si>
  <si>
    <r>
      <rPr>
        <sz val="7.5"/>
        <rFont val="Verdana"/>
        <family val="2"/>
      </rPr>
      <t>G979</t>
    </r>
  </si>
  <si>
    <r>
      <rPr>
        <sz val="7.5"/>
        <rFont val="Verdana"/>
        <family val="2"/>
      </rPr>
      <t>TRASTORNOS NO ESPECIFICADOS DEL SISTEMA NERVIOSO, CONSECUTIVOS A PROCEDIMIENTOS</t>
    </r>
  </si>
  <si>
    <r>
      <rPr>
        <sz val="7.5"/>
        <rFont val="Verdana"/>
        <family val="2"/>
      </rPr>
      <t>G98X</t>
    </r>
  </si>
  <si>
    <r>
      <rPr>
        <sz val="7.5"/>
        <rFont val="Verdana"/>
        <family val="2"/>
      </rPr>
      <t xml:space="preserve">OTROS TRASTORNOS DEL SISTEMA
</t>
    </r>
    <r>
      <rPr>
        <sz val="7.5"/>
        <rFont val="Verdana"/>
        <family val="2"/>
      </rPr>
      <t>NERVIOSO, NO CLASIFICADOS EN OTRA PARTE</t>
    </r>
  </si>
  <si>
    <r>
      <rPr>
        <sz val="7.5"/>
        <rFont val="Verdana"/>
        <family val="2"/>
      </rPr>
      <t>G990</t>
    </r>
  </si>
  <si>
    <r>
      <rPr>
        <sz val="7.5"/>
        <rFont val="Verdana"/>
        <family val="2"/>
      </rPr>
      <t xml:space="preserve">NEUROPATIA AUTONOMICA EN
</t>
    </r>
    <r>
      <rPr>
        <sz val="7.5"/>
        <rFont val="Verdana"/>
        <family val="2"/>
      </rPr>
      <t>ENFERNEDADES METABOLICAS Y ENDOCRINAS</t>
    </r>
  </si>
  <si>
    <r>
      <rPr>
        <sz val="7.5"/>
        <rFont val="Verdana"/>
        <family val="2"/>
      </rPr>
      <t>G991</t>
    </r>
  </si>
  <si>
    <r>
      <rPr>
        <sz val="7.5"/>
        <rFont val="Verdana"/>
        <family val="2"/>
      </rPr>
      <t xml:space="preserve">OTROS TRASTORNOS DEL SISTEMA
</t>
    </r>
    <r>
      <rPr>
        <sz val="7.5"/>
        <rFont val="Verdana"/>
        <family val="2"/>
      </rPr>
      <t>NERVIOSO AUTONOMO EN OTRAS ENFERMEDADES CLASIFICADAS EN OTRA PARTE</t>
    </r>
  </si>
  <si>
    <r>
      <rPr>
        <sz val="7.5"/>
        <rFont val="Verdana"/>
        <family val="2"/>
      </rPr>
      <t>G992</t>
    </r>
  </si>
  <si>
    <r>
      <rPr>
        <sz val="7.5"/>
        <rFont val="Verdana"/>
        <family val="2"/>
      </rPr>
      <t xml:space="preserve">MIELOPATIA EN ENFERMEDADES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</si>
  <si>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G998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</si>
  <si>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SISTEMA NERVIOSO EN ENFERMEDADES CLASIFICADAS EN OTRA PARTE</t>
    </r>
  </si>
  <si>
    <r>
      <rPr>
        <sz val="7.5"/>
        <rFont val="Verdana"/>
        <family val="2"/>
      </rPr>
      <t>H000</t>
    </r>
  </si>
  <si>
    <r>
      <rPr>
        <sz val="7.5"/>
        <rFont val="Verdana"/>
        <family val="2"/>
      </rPr>
      <t>ORZUELO Y OTRAS INFLAMACIONES PROFUNDAS DEL PARPADO</t>
    </r>
  </si>
  <si>
    <r>
      <rPr>
        <sz val="7.5"/>
        <rFont val="Verdana"/>
        <family val="2"/>
      </rPr>
      <t>H001</t>
    </r>
  </si>
  <si>
    <r>
      <rPr>
        <sz val="7.5"/>
        <rFont val="Verdana"/>
        <family val="2"/>
      </rPr>
      <t>CALACIO [CHALAZION]</t>
    </r>
  </si>
  <si>
    <r>
      <rPr>
        <sz val="7.5"/>
        <rFont val="Verdana"/>
        <family val="2"/>
      </rPr>
      <t>H010</t>
    </r>
  </si>
  <si>
    <r>
      <rPr>
        <sz val="7.5"/>
        <rFont val="Verdana"/>
        <family val="2"/>
      </rPr>
      <t>BLEFARITIS</t>
    </r>
  </si>
  <si>
    <r>
      <rPr>
        <sz val="7.5"/>
        <rFont val="Verdana"/>
        <family val="2"/>
      </rPr>
      <t>H011</t>
    </r>
  </si>
  <si>
    <r>
      <rPr>
        <sz val="7.5"/>
        <rFont val="Verdana"/>
        <family val="2"/>
      </rPr>
      <t xml:space="preserve">DERMATOSIS NO INFECCIOSA DEL
</t>
    </r>
    <r>
      <rPr>
        <sz val="7.5"/>
        <rFont val="Verdana"/>
        <family val="2"/>
      </rPr>
      <t>PARPADO</t>
    </r>
  </si>
  <si>
    <r>
      <rPr>
        <sz val="7.5"/>
        <rFont val="Verdana"/>
        <family val="2"/>
      </rPr>
      <t>H018</t>
    </r>
  </si>
  <si>
    <r>
      <rPr>
        <sz val="7.5"/>
        <rFont val="Verdana"/>
        <family val="2"/>
      </rPr>
      <t xml:space="preserve">OTRAS INFLAMACIONES ESPECIFICADAS
</t>
    </r>
    <r>
      <rPr>
        <sz val="7.5"/>
        <rFont val="Verdana"/>
        <family val="2"/>
      </rPr>
      <t>DEL PARPADO</t>
    </r>
  </si>
  <si>
    <r>
      <rPr>
        <sz val="7.5"/>
        <rFont val="Verdana"/>
        <family val="2"/>
      </rPr>
      <t>H019</t>
    </r>
  </si>
  <si>
    <r>
      <rPr>
        <sz val="7.5"/>
        <rFont val="Verdana"/>
        <family val="2"/>
      </rPr>
      <t xml:space="preserve">INFLAMACION DEL PARPADO,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</si>
  <si>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H020</t>
    </r>
  </si>
  <si>
    <r>
      <rPr>
        <sz val="7.5"/>
        <rFont val="Verdana"/>
        <family val="2"/>
      </rPr>
      <t>ENTROPION Y TRIQUIASIS PALPEBRAL</t>
    </r>
  </si>
  <si>
    <r>
      <rPr>
        <sz val="7.5"/>
        <rFont val="Verdana"/>
        <family val="2"/>
      </rPr>
      <t>H021</t>
    </r>
  </si>
  <si>
    <r>
      <rPr>
        <sz val="7.5"/>
        <rFont val="Verdana"/>
        <family val="2"/>
      </rPr>
      <t>ECTROPION DEL PARPADO</t>
    </r>
  </si>
  <si>
    <r>
      <rPr>
        <sz val="7.5"/>
        <rFont val="Verdana"/>
        <family val="2"/>
      </rPr>
      <t>H022</t>
    </r>
  </si>
  <si>
    <r>
      <rPr>
        <sz val="7.5"/>
        <rFont val="Verdana"/>
        <family val="2"/>
      </rPr>
      <t>LAGOFTALMOS</t>
    </r>
  </si>
  <si>
    <r>
      <rPr>
        <sz val="7.5"/>
        <rFont val="Verdana"/>
        <family val="2"/>
      </rPr>
      <t>H023</t>
    </r>
  </si>
  <si>
    <r>
      <rPr>
        <sz val="7.5"/>
        <rFont val="Verdana"/>
        <family val="2"/>
      </rPr>
      <t>BLEFAROCALASIA</t>
    </r>
  </si>
  <si>
    <r>
      <rPr>
        <sz val="7.5"/>
        <rFont val="Verdana"/>
        <family val="2"/>
      </rPr>
      <t>H024</t>
    </r>
  </si>
  <si>
    <r>
      <rPr>
        <sz val="7.5"/>
        <rFont val="Verdana"/>
        <family val="2"/>
      </rPr>
      <t>BLEFAROPTOSIS</t>
    </r>
  </si>
  <si>
    <r>
      <rPr>
        <sz val="7.5"/>
        <rFont val="Verdana"/>
        <family val="2"/>
      </rPr>
      <t>H025</t>
    </r>
  </si>
  <si>
    <r>
      <rPr>
        <sz val="7.5"/>
        <rFont val="Verdana"/>
        <family val="2"/>
      </rPr>
      <t xml:space="preserve">OTROS TRASTORNOS FUNCIONALES DEL
</t>
    </r>
    <r>
      <rPr>
        <sz val="7.5"/>
        <rFont val="Verdana"/>
        <family val="2"/>
      </rPr>
      <t>PARPADO</t>
    </r>
  </si>
  <si>
    <r>
      <rPr>
        <sz val="7.5"/>
        <rFont val="Verdana"/>
        <family val="2"/>
      </rPr>
      <t>H026</t>
    </r>
  </si>
  <si>
    <r>
      <rPr>
        <sz val="7.5"/>
        <rFont val="Verdana"/>
        <family val="2"/>
      </rPr>
      <t>XANTELASMA DEL PARPADO</t>
    </r>
  </si>
  <si>
    <r>
      <rPr>
        <sz val="7.5"/>
        <rFont val="Verdana"/>
        <family val="2"/>
      </rPr>
      <t>H027</t>
    </r>
  </si>
  <si>
    <r>
      <rPr>
        <sz val="7.5"/>
        <rFont val="Verdana"/>
        <family val="2"/>
      </rPr>
      <t>OTROS TRASTORNOS DEGENERATIVOS DEL PARPADO Y DEL AREA PERIOCULAR</t>
    </r>
  </si>
  <si>
    <r>
      <rPr>
        <sz val="7.5"/>
        <rFont val="Verdana"/>
        <family val="2"/>
      </rPr>
      <t>H028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</si>
  <si>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PARPADO</t>
    </r>
  </si>
  <si>
    <r>
      <rPr>
        <sz val="7.5"/>
        <rFont val="Verdana"/>
        <family val="2"/>
      </rPr>
      <t>H029</t>
    </r>
  </si>
  <si>
    <r>
      <rPr>
        <sz val="7.5"/>
        <rFont val="Verdana"/>
        <family val="2"/>
      </rPr>
      <t xml:space="preserve">TRASTORNOS DEL PARPADO,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</si>
  <si>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H030</t>
    </r>
  </si>
  <si>
    <r>
      <rPr>
        <sz val="7.5"/>
        <rFont val="Verdana"/>
        <family val="2"/>
      </rPr>
      <t xml:space="preserve">INFECCION E INFESTACION
</t>
    </r>
    <r>
      <rPr>
        <sz val="7.5"/>
        <rFont val="Verdana"/>
        <family val="2"/>
      </rPr>
      <t>PARASITARIAS DEL PARPADO EN ENFERMEDADES CLASIFICADAS EN OTRA PARTE</t>
    </r>
  </si>
  <si>
    <r>
      <rPr>
        <sz val="7.5"/>
        <rFont val="Verdana"/>
        <family val="2"/>
      </rPr>
      <t>H031</t>
    </r>
  </si>
  <si>
    <r>
      <rPr>
        <sz val="7.5"/>
        <rFont val="Verdana"/>
        <family val="2"/>
      </rPr>
      <t xml:space="preserve">COMPROMISO DEL PARPADO EN
</t>
    </r>
    <r>
      <rPr>
        <sz val="7.5"/>
        <rFont val="Verdana"/>
        <family val="2"/>
      </rPr>
      <t>ENFERMEDADES INFECCIOSAS CLASIFICADAS EN OTRA PARTE</t>
    </r>
  </si>
  <si>
    <r>
      <rPr>
        <sz val="7.5"/>
        <rFont val="Verdana"/>
        <family val="2"/>
      </rPr>
      <t>H038</t>
    </r>
  </si>
  <si>
    <r>
      <rPr>
        <sz val="7.5"/>
        <rFont val="Verdana"/>
        <family val="2"/>
      </rPr>
      <t xml:space="preserve">COMPROMISO DEL PARPADO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</si>
  <si>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H040</t>
    </r>
  </si>
  <si>
    <r>
      <rPr>
        <sz val="7.5"/>
        <rFont val="Verdana"/>
        <family val="2"/>
      </rPr>
      <t>DACRIOADENITIS</t>
    </r>
  </si>
  <si>
    <r>
      <rPr>
        <sz val="7.5"/>
        <rFont val="Verdana"/>
        <family val="2"/>
      </rPr>
      <t>H041</t>
    </r>
  </si>
  <si>
    <r>
      <rPr>
        <sz val="7.5"/>
        <rFont val="Verdana"/>
        <family val="2"/>
      </rPr>
      <t xml:space="preserve">OTROS TRASTORNOS DE LA GLANDULA
</t>
    </r>
    <r>
      <rPr>
        <sz val="7.5"/>
        <rFont val="Verdana"/>
        <family val="2"/>
      </rPr>
      <t>LAGRIMAL</t>
    </r>
  </si>
  <si>
    <r>
      <rPr>
        <sz val="7.5"/>
        <rFont val="Verdana"/>
        <family val="2"/>
      </rPr>
      <t>H042</t>
    </r>
  </si>
  <si>
    <r>
      <rPr>
        <sz val="7.5"/>
        <rFont val="Verdana"/>
        <family val="2"/>
      </rPr>
      <t>EPIFORA</t>
    </r>
  </si>
  <si>
    <r>
      <rPr>
        <sz val="7.5"/>
        <rFont val="Verdana"/>
        <family val="2"/>
      </rPr>
      <t>H043</t>
    </r>
  </si>
  <si>
    <r>
      <rPr>
        <sz val="7.5"/>
        <rFont val="Verdana"/>
        <family val="2"/>
      </rPr>
      <t xml:space="preserve">INFLAMACION AGUDA Y LA NO
</t>
    </r>
    <r>
      <rPr>
        <sz val="7.5"/>
        <rFont val="Verdana"/>
        <family val="2"/>
      </rPr>
      <t>ESPECIFICADA DE LAS VIAS LAGRIMALES</t>
    </r>
  </si>
  <si>
    <r>
      <rPr>
        <sz val="7.5"/>
        <rFont val="Verdana"/>
        <family val="2"/>
      </rPr>
      <t>H044</t>
    </r>
  </si>
  <si>
    <r>
      <rPr>
        <sz val="7.5"/>
        <rFont val="Verdana"/>
        <family val="2"/>
      </rPr>
      <t xml:space="preserve">INFLAMACION CRONICA DE LAS VIAS
</t>
    </r>
    <r>
      <rPr>
        <sz val="7.5"/>
        <rFont val="Verdana"/>
        <family val="2"/>
      </rPr>
      <t>LAGRIMALES</t>
    </r>
  </si>
  <si>
    <r>
      <rPr>
        <sz val="7.5"/>
        <rFont val="Verdana"/>
        <family val="2"/>
      </rPr>
      <t>H045</t>
    </r>
  </si>
  <si>
    <r>
      <rPr>
        <sz val="7.5"/>
        <rFont val="Verdana"/>
        <family val="2"/>
      </rPr>
      <t xml:space="preserve">ESTENOSIS E INSUFICIENCIA DE LAS
</t>
    </r>
    <r>
      <rPr>
        <sz val="7.5"/>
        <rFont val="Verdana"/>
        <family val="2"/>
      </rPr>
      <t>VIAS LAGRIMALES</t>
    </r>
  </si>
  <si>
    <r>
      <rPr>
        <sz val="7.5"/>
        <rFont val="Verdana"/>
        <family val="2"/>
      </rPr>
      <t>H046</t>
    </r>
  </si>
  <si>
    <r>
      <rPr>
        <sz val="7.5"/>
        <rFont val="Verdana"/>
        <family val="2"/>
      </rPr>
      <t xml:space="preserve">OTROS CAMBIOS DE LAS VIAS
</t>
    </r>
    <r>
      <rPr>
        <sz val="7.5"/>
        <rFont val="Verdana"/>
        <family val="2"/>
      </rPr>
      <t>LAGRIMALES</t>
    </r>
  </si>
  <si>
    <r>
      <rPr>
        <sz val="7.5"/>
        <rFont val="Verdana"/>
        <family val="2"/>
      </rPr>
      <t>H048</t>
    </r>
  </si>
  <si>
    <r>
      <rPr>
        <sz val="7.5"/>
        <rFont val="Verdana"/>
        <family val="2"/>
      </rPr>
      <t>OTROS TRASTORNOS ESPECIFICADOS DEL APARATO LAGRIMAL</t>
    </r>
  </si>
  <si>
    <r>
      <rPr>
        <sz val="7.5"/>
        <rFont val="Verdana"/>
        <family val="2"/>
      </rPr>
      <t>H049</t>
    </r>
  </si>
  <si>
    <r>
      <rPr>
        <sz val="7.5"/>
        <rFont val="Verdana"/>
        <family val="2"/>
      </rPr>
      <t xml:space="preserve">TRASTORNO DEL APARATO LAGRIMAL,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</si>
  <si>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H050</t>
    </r>
  </si>
  <si>
    <r>
      <rPr>
        <sz val="7.5"/>
        <rFont val="Verdana"/>
        <family val="2"/>
      </rPr>
      <t>INFLAMACION AGUDA DE LA ORBITA</t>
    </r>
  </si>
  <si>
    <r>
      <rPr>
        <sz val="7.5"/>
        <rFont val="Verdana"/>
        <family val="2"/>
      </rPr>
      <t>H051</t>
    </r>
  </si>
  <si>
    <r>
      <rPr>
        <sz val="7.5"/>
        <rFont val="Verdana"/>
        <family val="2"/>
      </rPr>
      <t xml:space="preserve">TRASTORNOS INFLAMATORIOS
</t>
    </r>
    <r>
      <rPr>
        <sz val="7.5"/>
        <rFont val="Verdana"/>
        <family val="2"/>
      </rPr>
      <t>CRONICOS DE LA ORBITA</t>
    </r>
  </si>
  <si>
    <r>
      <rPr>
        <sz val="7.5"/>
        <rFont val="Verdana"/>
        <family val="2"/>
      </rPr>
      <t>H052</t>
    </r>
  </si>
  <si>
    <r>
      <rPr>
        <sz val="7.5"/>
        <rFont val="Verdana"/>
        <family val="2"/>
      </rPr>
      <t>AFECCIONES EXOFTALMICAS</t>
    </r>
  </si>
  <si>
    <r>
      <rPr>
        <sz val="7.5"/>
        <rFont val="Verdana"/>
        <family val="2"/>
      </rPr>
      <t>H053</t>
    </r>
  </si>
  <si>
    <r>
      <rPr>
        <sz val="7.5"/>
        <rFont val="Verdana"/>
        <family val="2"/>
      </rPr>
      <t>DEFORMIDAD DE LA ORBITA</t>
    </r>
  </si>
  <si>
    <r>
      <rPr>
        <sz val="7.5"/>
        <rFont val="Verdana"/>
        <family val="2"/>
      </rPr>
      <t>H054</t>
    </r>
  </si>
  <si>
    <r>
      <rPr>
        <sz val="7.5"/>
        <rFont val="Verdana"/>
        <family val="2"/>
      </rPr>
      <t>ENOFTALMIA</t>
    </r>
  </si>
  <si>
    <r>
      <rPr>
        <sz val="7.5"/>
        <rFont val="Verdana"/>
        <family val="2"/>
      </rPr>
      <t>H055</t>
    </r>
  </si>
  <si>
    <r>
      <rPr>
        <sz val="7.5"/>
        <rFont val="Verdana"/>
        <family val="2"/>
      </rPr>
      <t>RETENCION DE CUERPO EXTRAÑO (ANTIGUO), CONSECUTIVA A HERIDA PENETRANTE DE LA ORBITA</t>
    </r>
  </si>
  <si>
    <r>
      <rPr>
        <sz val="7.5"/>
        <rFont val="Verdana"/>
        <family val="2"/>
      </rPr>
      <t>H058</t>
    </r>
  </si>
  <si>
    <r>
      <rPr>
        <sz val="7.5"/>
        <rFont val="Verdana"/>
        <family val="2"/>
      </rPr>
      <t>OTROS TRASTORNOS DE LA ORBITA</t>
    </r>
  </si>
  <si>
    <r>
      <rPr>
        <sz val="7.5"/>
        <rFont val="Verdana"/>
        <family val="2"/>
      </rPr>
      <t>H059</t>
    </r>
  </si>
  <si>
    <r>
      <rPr>
        <sz val="7.5"/>
        <rFont val="Verdana"/>
        <family val="2"/>
      </rPr>
      <t xml:space="preserve">TRASTORNO DE LA ORBITA,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</si>
  <si>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H060</t>
    </r>
  </si>
  <si>
    <r>
      <rPr>
        <sz val="7.5"/>
        <rFont val="Verdana"/>
        <family val="2"/>
      </rPr>
      <t xml:space="preserve">TRASTORNOS DEL APARATO LAGRIMAL
</t>
    </r>
    <r>
      <rPr>
        <sz val="7.5"/>
        <rFont val="Verdana"/>
        <family val="2"/>
      </rPr>
      <t>EN ENFERMEDADES CLASIFICADAS EN OTRA PARTE</t>
    </r>
  </si>
  <si>
    <r>
      <rPr>
        <sz val="7.5"/>
        <rFont val="Verdana"/>
        <family val="2"/>
      </rPr>
      <t>H061</t>
    </r>
  </si>
  <si>
    <r>
      <rPr>
        <sz val="7.5"/>
        <rFont val="Verdana"/>
        <family val="2"/>
      </rPr>
      <t xml:space="preserve">INFECCION O INFESTACION
</t>
    </r>
    <r>
      <rPr>
        <sz val="7.5"/>
        <rFont val="Verdana"/>
        <family val="2"/>
      </rPr>
      <t>PARASITARIA DE LA ORBITA EN ENFERMEDADES CLASIFICADAS EN OTRA PARTE</t>
    </r>
  </si>
  <si>
    <r>
      <rPr>
        <sz val="7.5"/>
        <rFont val="Verdana"/>
        <family val="2"/>
      </rPr>
      <t>H062</t>
    </r>
  </si>
  <si>
    <r>
      <rPr>
        <sz val="7.5"/>
        <rFont val="Verdana"/>
        <family val="2"/>
      </rPr>
      <t>EXOFTALMIA HIPERTIROIDEA (E05.-†)</t>
    </r>
  </si>
  <si>
    <r>
      <rPr>
        <sz val="7.5"/>
        <rFont val="Verdana"/>
        <family val="2"/>
      </rPr>
      <t>H063</t>
    </r>
  </si>
  <si>
    <r>
      <rPr>
        <sz val="7.5"/>
        <rFont val="Verdana"/>
        <family val="2"/>
      </rPr>
      <t xml:space="preserve">OTROS TRASTORNOS DE LA ORBITA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</si>
  <si>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H100</t>
    </r>
  </si>
  <si>
    <r>
      <rPr>
        <sz val="7.5"/>
        <rFont val="Verdana"/>
        <family val="2"/>
      </rPr>
      <t>CONJUNTIVITIS MUCOPURULENTA</t>
    </r>
  </si>
  <si>
    <r>
      <rPr>
        <sz val="7.5"/>
        <rFont val="Verdana"/>
        <family val="2"/>
      </rPr>
      <t>H101</t>
    </r>
  </si>
  <si>
    <r>
      <rPr>
        <sz val="7.5"/>
        <rFont val="Verdana"/>
        <family val="2"/>
      </rPr>
      <t>CONJUNTIVITIS ATOPICA AGUDA</t>
    </r>
  </si>
  <si>
    <r>
      <rPr>
        <sz val="7.5"/>
        <rFont val="Verdana"/>
        <family val="2"/>
      </rPr>
      <t>H102</t>
    </r>
  </si>
  <si>
    <r>
      <rPr>
        <sz val="7.5"/>
        <rFont val="Verdana"/>
        <family val="2"/>
      </rPr>
      <t>OTRAS CONJUNTIVITIS AGUDAS</t>
    </r>
  </si>
  <si>
    <r>
      <rPr>
        <sz val="7.5"/>
        <rFont val="Verdana"/>
        <family val="2"/>
      </rPr>
      <t>H103</t>
    </r>
  </si>
  <si>
    <r>
      <rPr>
        <sz val="7.5"/>
        <rFont val="Verdana"/>
        <family val="2"/>
      </rPr>
      <t xml:space="preserve">CONJUNTIVITIS AGUDA,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</si>
  <si>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H104</t>
    </r>
  </si>
  <si>
    <r>
      <rPr>
        <sz val="7.5"/>
        <rFont val="Verdana"/>
        <family val="2"/>
      </rPr>
      <t>CONJUNTIVITIS CRONICA</t>
    </r>
  </si>
  <si>
    <r>
      <rPr>
        <sz val="7.5"/>
        <rFont val="Verdana"/>
        <family val="2"/>
      </rPr>
      <t>H105</t>
    </r>
  </si>
  <si>
    <r>
      <rPr>
        <sz val="7.5"/>
        <rFont val="Verdana"/>
        <family val="2"/>
      </rPr>
      <t>BLEFAROCONJUNTIVITIS</t>
    </r>
  </si>
  <si>
    <r>
      <rPr>
        <sz val="7.5"/>
        <rFont val="Verdana"/>
        <family val="2"/>
      </rPr>
      <t>H108</t>
    </r>
  </si>
  <si>
    <r>
      <rPr>
        <sz val="7.5"/>
        <rFont val="Verdana"/>
        <family val="2"/>
      </rPr>
      <t>OTRAS CONJUNTIVITIS</t>
    </r>
  </si>
  <si>
    <r>
      <rPr>
        <sz val="7.5"/>
        <rFont val="Verdana"/>
        <family val="2"/>
      </rPr>
      <t>H109</t>
    </r>
  </si>
  <si>
    <r>
      <rPr>
        <sz val="7.5"/>
        <rFont val="Verdana"/>
        <family val="2"/>
      </rPr>
      <t>CONJUNTIVITIS, NO ESPECIFICADA</t>
    </r>
  </si>
  <si>
    <r>
      <rPr>
        <sz val="7.5"/>
        <rFont val="Verdana"/>
        <family val="2"/>
      </rPr>
      <t>H110</t>
    </r>
  </si>
  <si>
    <r>
      <rPr>
        <sz val="7.5"/>
        <rFont val="Verdana"/>
        <family val="2"/>
      </rPr>
      <t>PTERIGION</t>
    </r>
  </si>
  <si>
    <r>
      <rPr>
        <sz val="7.5"/>
        <rFont val="Verdana"/>
        <family val="2"/>
      </rPr>
      <t>H111</t>
    </r>
  </si>
  <si>
    <r>
      <rPr>
        <sz val="7.5"/>
        <rFont val="Verdana"/>
        <family val="2"/>
      </rPr>
      <t xml:space="preserve">DEGENERACIONES Y DEPOSITOS
</t>
    </r>
    <r>
      <rPr>
        <sz val="7.5"/>
        <rFont val="Verdana"/>
        <family val="2"/>
      </rPr>
      <t>CONJUNTIVALES</t>
    </r>
  </si>
  <si>
    <r>
      <rPr>
        <sz val="7.5"/>
        <rFont val="Verdana"/>
        <family val="2"/>
      </rPr>
      <t>H112</t>
    </r>
  </si>
  <si>
    <r>
      <rPr>
        <sz val="7.5"/>
        <rFont val="Verdana"/>
        <family val="2"/>
      </rPr>
      <t>CICATRICES CONJUNTIVALES</t>
    </r>
  </si>
  <si>
    <r>
      <rPr>
        <sz val="7.5"/>
        <rFont val="Verdana"/>
        <family val="2"/>
      </rPr>
      <t>H113</t>
    </r>
  </si>
  <si>
    <r>
      <rPr>
        <sz val="7.5"/>
        <rFont val="Verdana"/>
        <family val="2"/>
      </rPr>
      <t>HEMORRAGIA CONJUNTIVAL</t>
    </r>
  </si>
  <si>
    <r>
      <rPr>
        <sz val="7.5"/>
        <rFont val="Verdana"/>
        <family val="2"/>
      </rPr>
      <t>H114</t>
    </r>
  </si>
  <si>
    <r>
      <rPr>
        <sz val="7.5"/>
        <rFont val="Verdana"/>
        <family val="2"/>
      </rPr>
      <t xml:space="preserve">OTROS TRASTORNOS VASCULARES Y
</t>
    </r>
    <r>
      <rPr>
        <sz val="7.5"/>
        <rFont val="Verdana"/>
        <family val="2"/>
      </rPr>
      <t>QUISTES CONJUNTIVALES</t>
    </r>
  </si>
  <si>
    <r>
      <rPr>
        <sz val="7.5"/>
        <rFont val="Verdana"/>
        <family val="2"/>
      </rPr>
      <t>H118</t>
    </r>
  </si>
  <si>
    <r>
      <rPr>
        <sz val="7.5"/>
        <rFont val="Verdana"/>
        <family val="2"/>
      </rPr>
      <t>OTROS TRASTORNOS ESPECIFICADOS DE LA CONJUNTIVA</t>
    </r>
  </si>
  <si>
    <r>
      <rPr>
        <sz val="7.5"/>
        <rFont val="Verdana"/>
        <family val="2"/>
      </rPr>
      <t>H119</t>
    </r>
  </si>
  <si>
    <r>
      <rPr>
        <sz val="7.5"/>
        <rFont val="Verdana"/>
        <family val="2"/>
      </rPr>
      <t xml:space="preserve">TRASTORNO DE LA CONJUNTIVA,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</si>
  <si>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H130</t>
    </r>
  </si>
  <si>
    <r>
      <rPr>
        <sz val="7.5"/>
        <rFont val="Verdana"/>
        <family val="2"/>
      </rPr>
      <t xml:space="preserve">INFECCION FILARICA DE LA CONJUNTIVA
</t>
    </r>
    <r>
      <rPr>
        <sz val="7.5"/>
        <rFont val="Verdana"/>
        <family val="2"/>
      </rPr>
      <t>(B74.-†)</t>
    </r>
  </si>
  <si>
    <r>
      <rPr>
        <sz val="7.5"/>
        <rFont val="Verdana"/>
        <family val="2"/>
      </rPr>
      <t>H131</t>
    </r>
  </si>
  <si>
    <r>
      <rPr>
        <sz val="7.5"/>
        <rFont val="Verdana"/>
        <family val="2"/>
      </rPr>
      <t xml:space="preserve">CONJUNTIVITIS EN ENFERMEDADES
</t>
    </r>
    <r>
      <rPr>
        <sz val="7.5"/>
        <rFont val="Verdana"/>
        <family val="2"/>
      </rPr>
      <t>INFECCIOSAS Y PARASITARIAS CLASIFICADAS EN OTRA PARTE</t>
    </r>
  </si>
  <si>
    <r>
      <rPr>
        <sz val="7.5"/>
        <rFont val="Verdana"/>
        <family val="2"/>
      </rPr>
      <t>H132</t>
    </r>
  </si>
  <si>
    <r>
      <rPr>
        <sz val="7.5"/>
        <rFont val="Verdana"/>
        <family val="2"/>
      </rPr>
      <t xml:space="preserve">CONJUNTIVITIS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</si>
  <si>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H133</t>
    </r>
  </si>
  <si>
    <r>
      <rPr>
        <sz val="7.5"/>
        <rFont val="Verdana"/>
        <family val="2"/>
      </rPr>
      <t>PENFIGOIDE OCULAR (L12.-†)</t>
    </r>
  </si>
  <si>
    <r>
      <rPr>
        <sz val="7.5"/>
        <rFont val="Verdana"/>
        <family val="2"/>
      </rPr>
      <t>H138</t>
    </r>
  </si>
  <si>
    <r>
      <rPr>
        <sz val="7.5"/>
        <rFont val="Verdana"/>
        <family val="2"/>
      </rPr>
      <t xml:space="preserve">OTROS TRASTORNOS DE LA
</t>
    </r>
    <r>
      <rPr>
        <sz val="7.5"/>
        <rFont val="Verdana"/>
        <family val="2"/>
      </rPr>
      <t>CONJUNTIVA EN ENFERMEDADES CLASIFICADAS EN OTRA PARTE</t>
    </r>
  </si>
  <si>
    <r>
      <rPr>
        <sz val="7.5"/>
        <rFont val="Verdana"/>
        <family val="2"/>
      </rPr>
      <t>H150</t>
    </r>
  </si>
  <si>
    <r>
      <rPr>
        <sz val="7.5"/>
        <rFont val="Verdana"/>
        <family val="2"/>
      </rPr>
      <t>ESCLERITIS</t>
    </r>
  </si>
  <si>
    <r>
      <rPr>
        <sz val="7.5"/>
        <rFont val="Verdana"/>
        <family val="2"/>
      </rPr>
      <t>H151</t>
    </r>
  </si>
  <si>
    <r>
      <rPr>
        <sz val="7.5"/>
        <rFont val="Verdana"/>
        <family val="2"/>
      </rPr>
      <t>EPISCLERITIS</t>
    </r>
  </si>
  <si>
    <r>
      <rPr>
        <sz val="7.5"/>
        <rFont val="Verdana"/>
        <family val="2"/>
      </rPr>
      <t>H158</t>
    </r>
  </si>
  <si>
    <r>
      <rPr>
        <sz val="7.5"/>
        <rFont val="Verdana"/>
        <family val="2"/>
      </rPr>
      <t xml:space="preserve">OTROS TRASTORNOS DE LA
</t>
    </r>
    <r>
      <rPr>
        <sz val="7.5"/>
        <rFont val="Verdana"/>
        <family val="2"/>
      </rPr>
      <t>ESCLEROTICA</t>
    </r>
  </si>
  <si>
    <r>
      <rPr>
        <sz val="7.5"/>
        <rFont val="Verdana"/>
        <family val="2"/>
      </rPr>
      <t>H159</t>
    </r>
  </si>
  <si>
    <r>
      <rPr>
        <sz val="7.5"/>
        <rFont val="Verdana"/>
        <family val="2"/>
      </rPr>
      <t xml:space="preserve">TRASTORNOS DE LA ESCLEROTICA,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</si>
  <si>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H160</t>
    </r>
  </si>
  <si>
    <r>
      <rPr>
        <sz val="7.5"/>
        <rFont val="Verdana"/>
        <family val="2"/>
      </rPr>
      <t>ULCERA DE LA CORNEA</t>
    </r>
  </si>
  <si>
    <r>
      <rPr>
        <sz val="7.5"/>
        <rFont val="Verdana"/>
        <family val="2"/>
      </rPr>
      <t>H161</t>
    </r>
  </si>
  <si>
    <r>
      <rPr>
        <sz val="7.5"/>
        <rFont val="Verdana"/>
        <family val="2"/>
      </rPr>
      <t>OTRAS QUERATITIS SUPERFICIALES SIN CUNJUNTIVITIS</t>
    </r>
  </si>
  <si>
    <r>
      <rPr>
        <sz val="7.5"/>
        <rFont val="Verdana"/>
        <family val="2"/>
      </rPr>
      <t>H162</t>
    </r>
  </si>
  <si>
    <r>
      <rPr>
        <sz val="7.5"/>
        <rFont val="Verdana"/>
        <family val="2"/>
      </rPr>
      <t>QUERATOCONJUNTIVITIS</t>
    </r>
  </si>
  <si>
    <r>
      <rPr>
        <sz val="7.5"/>
        <rFont val="Verdana"/>
        <family val="2"/>
      </rPr>
      <t>H163</t>
    </r>
  </si>
  <si>
    <r>
      <rPr>
        <sz val="7.5"/>
        <rFont val="Verdana"/>
        <family val="2"/>
      </rPr>
      <t>QUERATITIS INTERSTICIAL Y PROFUNDA</t>
    </r>
  </si>
  <si>
    <r>
      <rPr>
        <sz val="7.5"/>
        <rFont val="Verdana"/>
        <family val="2"/>
      </rPr>
      <t>H164</t>
    </r>
  </si>
  <si>
    <r>
      <rPr>
        <sz val="7.5"/>
        <rFont val="Verdana"/>
        <family val="2"/>
      </rPr>
      <t>NEOVASCULARIZACION DE LA CORNEA</t>
    </r>
  </si>
  <si>
    <r>
      <rPr>
        <sz val="7.5"/>
        <rFont val="Verdana"/>
        <family val="2"/>
      </rPr>
      <t>H168</t>
    </r>
  </si>
  <si>
    <r>
      <rPr>
        <sz val="7.5"/>
        <rFont val="Verdana"/>
        <family val="2"/>
      </rPr>
      <t>OTRAS QUERATITIS</t>
    </r>
  </si>
  <si>
    <r>
      <rPr>
        <sz val="7.5"/>
        <rFont val="Verdana"/>
        <family val="2"/>
      </rPr>
      <t>H169</t>
    </r>
  </si>
  <si>
    <r>
      <rPr>
        <sz val="7.5"/>
        <rFont val="Verdana"/>
        <family val="2"/>
      </rPr>
      <t>QUERATITIS, NO ESPECIFICADA</t>
    </r>
  </si>
  <si>
    <r>
      <rPr>
        <sz val="7.5"/>
        <rFont val="Verdana"/>
        <family val="2"/>
      </rPr>
      <t>H170</t>
    </r>
  </si>
  <si>
    <r>
      <rPr>
        <sz val="7.5"/>
        <rFont val="Verdana"/>
        <family val="2"/>
      </rPr>
      <t>LEUCOMA ADHERENTE</t>
    </r>
  </si>
  <si>
    <r>
      <rPr>
        <sz val="7.5"/>
        <rFont val="Verdana"/>
        <family val="2"/>
      </rPr>
      <t>H171</t>
    </r>
  </si>
  <si>
    <r>
      <rPr>
        <sz val="7.5"/>
        <rFont val="Verdana"/>
        <family val="2"/>
      </rPr>
      <t xml:space="preserve">OTRAS OPACIDADES CENTRALES DE LA
</t>
    </r>
    <r>
      <rPr>
        <sz val="7.5"/>
        <rFont val="Verdana"/>
        <family val="2"/>
      </rPr>
      <t>CORNEA</t>
    </r>
  </si>
  <si>
    <r>
      <rPr>
        <sz val="7.5"/>
        <rFont val="Verdana"/>
        <family val="2"/>
      </rPr>
      <t>H178</t>
    </r>
  </si>
  <si>
    <r>
      <rPr>
        <sz val="7.5"/>
        <rFont val="Verdana"/>
        <family val="2"/>
      </rPr>
      <t xml:space="preserve">OTRAS OPACIDADES O CICATRICES DE
</t>
    </r>
    <r>
      <rPr>
        <sz val="7.5"/>
        <rFont val="Verdana"/>
        <family val="2"/>
      </rPr>
      <t>LA CORNEA</t>
    </r>
  </si>
  <si>
    <r>
      <rPr>
        <sz val="7.5"/>
        <rFont val="Verdana"/>
        <family val="2"/>
      </rPr>
      <t>H179</t>
    </r>
  </si>
  <si>
    <r>
      <rPr>
        <sz val="7.5"/>
        <rFont val="Verdana"/>
        <family val="2"/>
      </rPr>
      <t xml:space="preserve">CICATRIZ U OPACIDAD DE LA CORNEA,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</si>
  <si>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H180</t>
    </r>
  </si>
  <si>
    <r>
      <rPr>
        <sz val="7.5"/>
        <rFont val="Verdana"/>
        <family val="2"/>
      </rPr>
      <t xml:space="preserve">PIGMENTACIONES Y DEPOSITOS EN LA
</t>
    </r>
    <r>
      <rPr>
        <sz val="7.5"/>
        <rFont val="Verdana"/>
        <family val="2"/>
      </rPr>
      <t>CORNEA</t>
    </r>
  </si>
  <si>
    <r>
      <rPr>
        <sz val="7.5"/>
        <rFont val="Verdana"/>
        <family val="2"/>
      </rPr>
      <t>H181</t>
    </r>
  </si>
  <si>
    <r>
      <rPr>
        <sz val="7.5"/>
        <rFont val="Verdana"/>
        <family val="2"/>
      </rPr>
      <t>QUERATOPATIA VESICULAR</t>
    </r>
  </si>
  <si>
    <r>
      <rPr>
        <sz val="7.5"/>
        <rFont val="Verdana"/>
        <family val="2"/>
      </rPr>
      <t>H182</t>
    </r>
  </si>
  <si>
    <r>
      <rPr>
        <sz val="7.5"/>
        <rFont val="Verdana"/>
        <family val="2"/>
      </rPr>
      <t>OTROS EDEMAS DE LA CORNEA</t>
    </r>
  </si>
  <si>
    <r>
      <rPr>
        <sz val="7.5"/>
        <rFont val="Verdana"/>
        <family val="2"/>
      </rPr>
      <t>H183</t>
    </r>
  </si>
  <si>
    <r>
      <rPr>
        <sz val="7.5"/>
        <rFont val="Verdana"/>
        <family val="2"/>
      </rPr>
      <t xml:space="preserve">CAMBIOS EN LAS MEMBRANAS DE LA
</t>
    </r>
    <r>
      <rPr>
        <sz val="7.5"/>
        <rFont val="Verdana"/>
        <family val="2"/>
      </rPr>
      <t>CORNEA</t>
    </r>
  </si>
  <si>
    <r>
      <rPr>
        <sz val="7.5"/>
        <rFont val="Verdana"/>
        <family val="2"/>
      </rPr>
      <t>H184</t>
    </r>
  </si>
  <si>
    <r>
      <rPr>
        <sz val="7.5"/>
        <rFont val="Verdana"/>
        <family val="2"/>
      </rPr>
      <t>DEGENERACION DE LA CORNEA</t>
    </r>
  </si>
  <si>
    <r>
      <rPr>
        <sz val="7.5"/>
        <rFont val="Verdana"/>
        <family val="2"/>
      </rPr>
      <t>H185</t>
    </r>
  </si>
  <si>
    <r>
      <rPr>
        <sz val="7.5"/>
        <rFont val="Verdana"/>
        <family val="2"/>
      </rPr>
      <t>DISTROFIA HEREDITARIA DE LA CORNEA</t>
    </r>
  </si>
  <si>
    <r>
      <rPr>
        <sz val="7.5"/>
        <rFont val="Verdana"/>
        <family val="2"/>
      </rPr>
      <t>H186</t>
    </r>
  </si>
  <si>
    <r>
      <rPr>
        <sz val="7.5"/>
        <rFont val="Verdana"/>
        <family val="2"/>
      </rPr>
      <t>QUERATOCONO</t>
    </r>
  </si>
  <si>
    <r>
      <rPr>
        <sz val="7.5"/>
        <rFont val="Verdana"/>
        <family val="2"/>
      </rPr>
      <t>H187</t>
    </r>
  </si>
  <si>
    <r>
      <rPr>
        <sz val="7.5"/>
        <rFont val="Verdana"/>
        <family val="2"/>
      </rPr>
      <t>OTRAS DEFORMIDADES DE LA CORNEA</t>
    </r>
  </si>
  <si>
    <r>
      <rPr>
        <sz val="7.5"/>
        <rFont val="Verdana"/>
        <family val="2"/>
      </rPr>
      <t>H188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</si>
  <si>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CORNEA</t>
    </r>
  </si>
  <si>
    <r>
      <rPr>
        <sz val="7.5"/>
        <rFont val="Verdana"/>
        <family val="2"/>
      </rPr>
      <t>H189</t>
    </r>
  </si>
  <si>
    <r>
      <rPr>
        <sz val="7.5"/>
        <rFont val="Verdana"/>
        <family val="2"/>
      </rPr>
      <t xml:space="preserve">TRASTORNO DE LA CORNEA,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</si>
  <si>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H190</t>
    </r>
  </si>
  <si>
    <r>
      <rPr>
        <sz val="7.5"/>
        <rFont val="Verdana"/>
        <family val="2"/>
      </rPr>
      <t xml:space="preserve">ESCLERITIS Y EPISCLERITIS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</si>
  <si>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H191</t>
    </r>
  </si>
  <si>
    <r>
      <rPr>
        <sz val="7.5"/>
        <rFont val="Verdana"/>
        <family val="2"/>
      </rPr>
      <t>QUERATITIS Y QUERATOCONJUNTIVITIS POR HERPES SIMPLE (B00.5†)</t>
    </r>
  </si>
  <si>
    <r>
      <rPr>
        <sz val="7.5"/>
        <rFont val="Verdana"/>
        <family val="2"/>
      </rPr>
      <t>H192</t>
    </r>
  </si>
  <si>
    <r>
      <rPr>
        <sz val="7.5"/>
        <rFont val="Verdana"/>
        <family val="2"/>
      </rPr>
      <t>QUERATITIS Y QUERATOCONJUNTIVITIS EN ENFERMEDADES INFECCIOSAS Y PARASITARIAS, CLASIFICADAS EN OTRA PARTE</t>
    </r>
  </si>
  <si>
    <r>
      <rPr>
        <sz val="7.5"/>
        <rFont val="Verdana"/>
        <family val="2"/>
      </rPr>
      <t>H193</t>
    </r>
  </si>
  <si>
    <r>
      <rPr>
        <sz val="7.5"/>
        <rFont val="Verdana"/>
        <family val="2"/>
      </rPr>
      <t>QUERATITIS Y QUERATOCONJUNTIVITIS EN OTRAS ENFERMEDADES CLASIFICADAS EN OTRA PARTE</t>
    </r>
  </si>
  <si>
    <r>
      <rPr>
        <sz val="7.5"/>
        <rFont val="Verdana"/>
        <family val="2"/>
      </rPr>
      <t>H198</t>
    </r>
  </si>
  <si>
    <r>
      <rPr>
        <sz val="7.5"/>
        <rFont val="Verdana"/>
        <family val="2"/>
      </rPr>
      <t xml:space="preserve">OTROS TRASTORNOS DE LA
</t>
    </r>
    <r>
      <rPr>
        <sz val="7.5"/>
        <rFont val="Verdana"/>
        <family val="2"/>
      </rPr>
      <t>ESCLEROTICA Y DE LA CORNEA EN ENFERMEDADES CLASIFICADAS EN OTRA PARTE</t>
    </r>
  </si>
  <si>
    <r>
      <rPr>
        <sz val="7.5"/>
        <rFont val="Verdana"/>
        <family val="2"/>
      </rPr>
      <t>H200</t>
    </r>
  </si>
  <si>
    <r>
      <rPr>
        <sz val="7.5"/>
        <rFont val="Verdana"/>
        <family val="2"/>
      </rPr>
      <t>IRIDOCICLITIS AGUDA Y SUBAGUDA</t>
    </r>
  </si>
  <si>
    <r>
      <rPr>
        <sz val="7.5"/>
        <rFont val="Verdana"/>
        <family val="2"/>
      </rPr>
      <t>H201</t>
    </r>
  </si>
  <si>
    <r>
      <rPr>
        <sz val="7.5"/>
        <rFont val="Verdana"/>
        <family val="2"/>
      </rPr>
      <t>IRIDOCICLITIS CRONICA</t>
    </r>
  </si>
  <si>
    <r>
      <rPr>
        <sz val="7.5"/>
        <rFont val="Verdana"/>
        <family val="2"/>
      </rPr>
      <t>H202</t>
    </r>
  </si>
  <si>
    <r>
      <rPr>
        <sz val="7.5"/>
        <rFont val="Verdana"/>
        <family val="2"/>
      </rPr>
      <t xml:space="preserve">IRIDOCICLITIS INDUCIDA POR
</t>
    </r>
    <r>
      <rPr>
        <sz val="7.5"/>
        <rFont val="Verdana"/>
        <family val="2"/>
      </rPr>
      <t>TRASTORNO DEL CRISTALINO</t>
    </r>
  </si>
  <si>
    <r>
      <rPr>
        <sz val="7.5"/>
        <rFont val="Verdana"/>
        <family val="2"/>
      </rPr>
      <t>H208</t>
    </r>
  </si>
  <si>
    <r>
      <rPr>
        <sz val="7.5"/>
        <rFont val="Verdana"/>
        <family val="2"/>
      </rPr>
      <t>OTRAS IRIDOCICLITIS ESPECIFICADAS</t>
    </r>
  </si>
  <si>
    <r>
      <rPr>
        <sz val="7.5"/>
        <rFont val="Verdana"/>
        <family val="2"/>
      </rPr>
      <t>H209</t>
    </r>
  </si>
  <si>
    <r>
      <rPr>
        <sz val="7.5"/>
        <rFont val="Verdana"/>
        <family val="2"/>
      </rPr>
      <t>IRIDOCICLITIS, NO ESPECIFICADA</t>
    </r>
  </si>
  <si>
    <r>
      <rPr>
        <sz val="7.5"/>
        <rFont val="Verdana"/>
        <family val="2"/>
      </rPr>
      <t>H210</t>
    </r>
  </si>
  <si>
    <r>
      <rPr>
        <sz val="7.5"/>
        <rFont val="Verdana"/>
        <family val="2"/>
      </rPr>
      <t>HIFEMA</t>
    </r>
  </si>
  <si>
    <r>
      <rPr>
        <sz val="7.5"/>
        <rFont val="Verdana"/>
        <family val="2"/>
      </rPr>
      <t>H211</t>
    </r>
  </si>
  <si>
    <r>
      <rPr>
        <sz val="7.5"/>
        <rFont val="Verdana"/>
        <family val="2"/>
      </rPr>
      <t xml:space="preserve">OTROS TRASTORNOS VASCULARES DEL
</t>
    </r>
    <r>
      <rPr>
        <sz val="7.5"/>
        <rFont val="Verdana"/>
        <family val="2"/>
      </rPr>
      <t>IRIS Y DEL CUERPO CILIAR</t>
    </r>
  </si>
  <si>
    <r>
      <rPr>
        <sz val="7.5"/>
        <rFont val="Verdana"/>
        <family val="2"/>
      </rPr>
      <t>H212</t>
    </r>
  </si>
  <si>
    <r>
      <rPr>
        <sz val="7.5"/>
        <rFont val="Verdana"/>
        <family val="2"/>
      </rPr>
      <t xml:space="preserve">DEGENERACION DEL IRIS Y DEL CUERPO
</t>
    </r>
    <r>
      <rPr>
        <sz val="7.5"/>
        <rFont val="Verdana"/>
        <family val="2"/>
      </rPr>
      <t>CILIAR</t>
    </r>
  </si>
  <si>
    <r>
      <rPr>
        <sz val="7.5"/>
        <rFont val="Verdana"/>
        <family val="2"/>
      </rPr>
      <t>H213</t>
    </r>
  </si>
  <si>
    <r>
      <rPr>
        <sz val="7.5"/>
        <rFont val="Verdana"/>
        <family val="2"/>
      </rPr>
      <t xml:space="preserve">QUISTE DEL IRIS, DEL CUERPO CILIAR Y
</t>
    </r>
    <r>
      <rPr>
        <sz val="7.5"/>
        <rFont val="Verdana"/>
        <family val="2"/>
      </rPr>
      <t>DE LA CAMARA ANTERIOR</t>
    </r>
  </si>
  <si>
    <r>
      <rPr>
        <sz val="7.5"/>
        <rFont val="Verdana"/>
        <family val="2"/>
      </rPr>
      <t>H214</t>
    </r>
  </si>
  <si>
    <r>
      <rPr>
        <sz val="7.5"/>
        <rFont val="Verdana"/>
        <family val="2"/>
      </rPr>
      <t>MEMBRANAS PUPILARES</t>
    </r>
  </si>
  <si>
    <r>
      <rPr>
        <sz val="7.5"/>
        <rFont val="Verdana"/>
        <family val="2"/>
      </rPr>
      <t>H215</t>
    </r>
  </si>
  <si>
    <r>
      <rPr>
        <sz val="7.5"/>
        <rFont val="Verdana"/>
        <family val="2"/>
      </rPr>
      <t>OTRAS ADHERENCIAS Y DESGARROS DEL IRIS Y DEL CUERPO CILIAR</t>
    </r>
  </si>
  <si>
    <r>
      <rPr>
        <sz val="7.5"/>
        <rFont val="Verdana"/>
        <family val="2"/>
      </rPr>
      <t>H218</t>
    </r>
  </si>
  <si>
    <r>
      <rPr>
        <sz val="7.5"/>
        <rFont val="Verdana"/>
        <family val="2"/>
      </rPr>
      <t>OTROS TRASTORNOS ESPECIFICADOS DEL IRIS Y DEL CUERPO CILIAR</t>
    </r>
  </si>
  <si>
    <r>
      <rPr>
        <sz val="7.5"/>
        <rFont val="Verdana"/>
        <family val="2"/>
      </rPr>
      <t>H219</t>
    </r>
  </si>
  <si>
    <r>
      <rPr>
        <sz val="7.5"/>
        <rFont val="Verdana"/>
        <family val="2"/>
      </rPr>
      <t xml:space="preserve">DEL IRIS Y DEL CUERPO CILIAR,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</si>
  <si>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H220</t>
    </r>
  </si>
  <si>
    <r>
      <rPr>
        <sz val="7.5"/>
        <rFont val="Verdana"/>
        <family val="2"/>
      </rPr>
      <t xml:space="preserve">IRIDOCICLITIS EN ENFERMEDADES
</t>
    </r>
    <r>
      <rPr>
        <sz val="7.5"/>
        <rFont val="Verdana"/>
        <family val="2"/>
      </rPr>
      <t>INFECCIOSAS Y PARASITARIAS CLASIFICADAS EN OTRA PARTE</t>
    </r>
  </si>
  <si>
    <r>
      <rPr>
        <sz val="7.5"/>
        <rFont val="Verdana"/>
        <family val="2"/>
      </rPr>
      <t>H221</t>
    </r>
  </si>
  <si>
    <r>
      <rPr>
        <sz val="7.5"/>
        <rFont val="Verdana"/>
        <family val="2"/>
      </rPr>
      <t xml:space="preserve">IRIDOCICLITIS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</si>
  <si>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H228</t>
    </r>
  </si>
  <si>
    <r>
      <rPr>
        <sz val="7.5"/>
        <rFont val="Verdana"/>
        <family val="2"/>
      </rPr>
      <t>OTROS TRASTORNOS DEL IRIS Y DEL CUERPO CILIAR EN ENFERMEDADES CLASIFICADAS EN OTRA PARTE</t>
    </r>
  </si>
  <si>
    <r>
      <rPr>
        <sz val="7.5"/>
        <rFont val="Verdana"/>
        <family val="2"/>
      </rPr>
      <t>H250</t>
    </r>
  </si>
  <si>
    <r>
      <rPr>
        <sz val="7.5"/>
        <rFont val="Verdana"/>
        <family val="2"/>
      </rPr>
      <t>CATARATA SENIL INCIPIENTE</t>
    </r>
  </si>
  <si>
    <r>
      <rPr>
        <sz val="7.5"/>
        <rFont val="Verdana"/>
        <family val="2"/>
      </rPr>
      <t>H251</t>
    </r>
  </si>
  <si>
    <r>
      <rPr>
        <sz val="7.5"/>
        <rFont val="Verdana"/>
        <family val="2"/>
      </rPr>
      <t>CATARATA SENIL NUCLEAR</t>
    </r>
  </si>
  <si>
    <r>
      <rPr>
        <sz val="7.5"/>
        <rFont val="Verdana"/>
        <family val="2"/>
      </rPr>
      <t>H252</t>
    </r>
  </si>
  <si>
    <r>
      <rPr>
        <sz val="7.5"/>
        <rFont val="Verdana"/>
        <family val="2"/>
      </rPr>
      <t>CATARATA SENIL, TIPO MORGAGNIAN</t>
    </r>
  </si>
  <si>
    <r>
      <rPr>
        <sz val="7.5"/>
        <rFont val="Verdana"/>
        <family val="2"/>
      </rPr>
      <t>H258</t>
    </r>
  </si>
  <si>
    <r>
      <rPr>
        <sz val="7.5"/>
        <rFont val="Verdana"/>
        <family val="2"/>
      </rPr>
      <t>OTRAS CATARATAS SENILES</t>
    </r>
  </si>
  <si>
    <r>
      <rPr>
        <sz val="7.5"/>
        <rFont val="Verdana"/>
        <family val="2"/>
      </rPr>
      <t>H259</t>
    </r>
  </si>
  <si>
    <r>
      <rPr>
        <sz val="7.5"/>
        <rFont val="Verdana"/>
        <family val="2"/>
      </rPr>
      <t>CATARATA SENIL, NO ESPECIFICADA</t>
    </r>
  </si>
  <si>
    <r>
      <rPr>
        <sz val="7.5"/>
        <rFont val="Verdana"/>
        <family val="2"/>
      </rPr>
      <t>H260</t>
    </r>
  </si>
  <si>
    <r>
      <rPr>
        <sz val="7.5"/>
        <rFont val="Verdana"/>
        <family val="2"/>
      </rPr>
      <t xml:space="preserve">CATARATA INFANTIL, JUVENIL Y
</t>
    </r>
    <r>
      <rPr>
        <sz val="7.5"/>
        <rFont val="Verdana"/>
        <family val="2"/>
      </rPr>
      <t>PRESENIL</t>
    </r>
  </si>
  <si>
    <r>
      <rPr>
        <sz val="7.5"/>
        <rFont val="Verdana"/>
        <family val="2"/>
      </rPr>
      <t>H261</t>
    </r>
  </si>
  <si>
    <r>
      <rPr>
        <sz val="7.5"/>
        <rFont val="Verdana"/>
        <family val="2"/>
      </rPr>
      <t>CATARATA TRAUMATICA</t>
    </r>
  </si>
  <si>
    <r>
      <rPr>
        <sz val="7.5"/>
        <rFont val="Verdana"/>
        <family val="2"/>
      </rPr>
      <t>H262</t>
    </r>
  </si>
  <si>
    <r>
      <rPr>
        <sz val="7.5"/>
        <rFont val="Verdana"/>
        <family val="2"/>
      </rPr>
      <t>CATARATA COMPLICADA</t>
    </r>
  </si>
  <si>
    <r>
      <rPr>
        <sz val="7.5"/>
        <rFont val="Verdana"/>
        <family val="2"/>
      </rPr>
      <t>H263</t>
    </r>
  </si>
  <si>
    <r>
      <rPr>
        <sz val="7.5"/>
        <rFont val="Verdana"/>
        <family val="2"/>
      </rPr>
      <t>CATARATA INDUCIDA POR DROGAS</t>
    </r>
  </si>
  <si>
    <r>
      <rPr>
        <sz val="7.5"/>
        <rFont val="Verdana"/>
        <family val="2"/>
      </rPr>
      <t>H264</t>
    </r>
  </si>
  <si>
    <r>
      <rPr>
        <sz val="7.5"/>
        <rFont val="Verdana"/>
        <family val="2"/>
      </rPr>
      <t>CATARATA RESIDUAL</t>
    </r>
  </si>
  <si>
    <r>
      <rPr>
        <sz val="7.5"/>
        <rFont val="Verdana"/>
        <family val="2"/>
      </rPr>
      <t>H268</t>
    </r>
  </si>
  <si>
    <r>
      <rPr>
        <sz val="7.5"/>
        <rFont val="Verdana"/>
        <family val="2"/>
      </rPr>
      <t xml:space="preserve">OTRAS FORMAS ESPECIFICADAS DE
</t>
    </r>
    <r>
      <rPr>
        <sz val="7.5"/>
        <rFont val="Verdana"/>
        <family val="2"/>
      </rPr>
      <t>CATARATA</t>
    </r>
  </si>
  <si>
    <r>
      <rPr>
        <sz val="7.5"/>
        <rFont val="Verdana"/>
        <family val="2"/>
      </rPr>
      <t>H269</t>
    </r>
  </si>
  <si>
    <r>
      <rPr>
        <sz val="7.5"/>
        <rFont val="Verdana"/>
        <family val="2"/>
      </rPr>
      <t>CATARATA, NO ESPECIFICADA</t>
    </r>
  </si>
  <si>
    <r>
      <rPr>
        <sz val="7.5"/>
        <rFont val="Verdana"/>
        <family val="2"/>
      </rPr>
      <t>H270</t>
    </r>
  </si>
  <si>
    <r>
      <rPr>
        <sz val="7.5"/>
        <rFont val="Verdana"/>
        <family val="2"/>
      </rPr>
      <t>AFAQUIA</t>
    </r>
  </si>
  <si>
    <r>
      <rPr>
        <sz val="7.5"/>
        <rFont val="Verdana"/>
        <family val="2"/>
      </rPr>
      <t>H271</t>
    </r>
  </si>
  <si>
    <r>
      <rPr>
        <sz val="7.5"/>
        <rFont val="Verdana"/>
        <family val="2"/>
      </rPr>
      <t>LUXACION DEL CRISTALINO</t>
    </r>
  </si>
  <si>
    <r>
      <rPr>
        <sz val="7.5"/>
        <rFont val="Verdana"/>
        <family val="2"/>
      </rPr>
      <t>H278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</si>
  <si>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CRISTALINO</t>
    </r>
  </si>
  <si>
    <r>
      <rPr>
        <sz val="7.5"/>
        <rFont val="Verdana"/>
        <family val="2"/>
      </rPr>
      <t>H279</t>
    </r>
  </si>
  <si>
    <r>
      <rPr>
        <sz val="7.5"/>
        <rFont val="Verdana"/>
        <family val="2"/>
      </rPr>
      <t xml:space="preserve">TRASTORNO DEL CRISTALINO,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</si>
  <si>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H280</t>
    </r>
  </si>
  <si>
    <r>
      <rPr>
        <sz val="7.5"/>
        <rFont val="Verdana"/>
        <family val="2"/>
      </rPr>
      <t>CATARATA DIABETICA (E10-E14† CON CUARTO CARACTER COMUN .3)</t>
    </r>
  </si>
  <si>
    <r>
      <rPr>
        <sz val="7.5"/>
        <rFont val="Verdana"/>
        <family val="2"/>
      </rPr>
      <t>H281</t>
    </r>
  </si>
  <si>
    <r>
      <rPr>
        <sz val="7.5"/>
        <rFont val="Verdana"/>
        <family val="2"/>
      </rPr>
      <t xml:space="preserve">CATARATA EN OTRAS ENFERMEDADES
</t>
    </r>
    <r>
      <rPr>
        <sz val="7.5"/>
        <rFont val="Verdana"/>
        <family val="2"/>
      </rPr>
      <t>ENDOCRINAS, NUTRICIONALES Y METABOLICAS CLASIFICADAS EN OTRA PARTE</t>
    </r>
  </si>
  <si>
    <r>
      <rPr>
        <sz val="7.5"/>
        <rFont val="Verdana"/>
        <family val="2"/>
      </rPr>
      <t>H282</t>
    </r>
  </si>
  <si>
    <r>
      <rPr>
        <sz val="7.5"/>
        <rFont val="Verdana"/>
        <family val="2"/>
      </rPr>
      <t>CATARATA EN OTRAS ENFERMEDADES CLASIFICADAS EN OTRA PARTE</t>
    </r>
  </si>
  <si>
    <r>
      <rPr>
        <sz val="7.5"/>
        <rFont val="Verdana"/>
        <family val="2"/>
      </rPr>
      <t>H288</t>
    </r>
  </si>
  <si>
    <r>
      <rPr>
        <sz val="7.5"/>
        <rFont val="Verdana"/>
        <family val="2"/>
      </rPr>
      <t xml:space="preserve">OTROS TRASTORNOS DEL CRISTALINO
</t>
    </r>
    <r>
      <rPr>
        <sz val="7.5"/>
        <rFont val="Verdana"/>
        <family val="2"/>
      </rPr>
      <t>EN ENFERMEDADES CLASIFICADAS EN OTRA PARTE</t>
    </r>
  </si>
  <si>
    <r>
      <rPr>
        <sz val="7.5"/>
        <rFont val="Verdana"/>
        <family val="2"/>
      </rPr>
      <t>H300</t>
    </r>
  </si>
  <si>
    <r>
      <rPr>
        <sz val="7.5"/>
        <rFont val="Verdana"/>
        <family val="2"/>
      </rPr>
      <t>CORIORRETINITIS FOCAL</t>
    </r>
  </si>
  <si>
    <r>
      <rPr>
        <sz val="7.5"/>
        <rFont val="Verdana"/>
        <family val="2"/>
      </rPr>
      <t>H301</t>
    </r>
  </si>
  <si>
    <r>
      <rPr>
        <sz val="7.5"/>
        <rFont val="Verdana"/>
        <family val="2"/>
      </rPr>
      <t>CORIORRETINITIS DISEMINADA</t>
    </r>
  </si>
  <si>
    <r>
      <rPr>
        <sz val="7.5"/>
        <rFont val="Verdana"/>
        <family val="2"/>
      </rPr>
      <t>H302</t>
    </r>
  </si>
  <si>
    <r>
      <rPr>
        <sz val="7.5"/>
        <rFont val="Verdana"/>
        <family val="2"/>
      </rPr>
      <t>CICLITIS POSTERIOR</t>
    </r>
  </si>
  <si>
    <r>
      <rPr>
        <sz val="7.5"/>
        <rFont val="Verdana"/>
        <family val="2"/>
      </rPr>
      <t>H308</t>
    </r>
  </si>
  <si>
    <r>
      <rPr>
        <sz val="7.5"/>
        <rFont val="Verdana"/>
        <family val="2"/>
      </rPr>
      <t>OTRAS CORIORRETINITIS</t>
    </r>
  </si>
  <si>
    <r>
      <rPr>
        <sz val="7.5"/>
        <rFont val="Verdana"/>
        <family val="2"/>
      </rPr>
      <t>H309</t>
    </r>
  </si>
  <si>
    <r>
      <rPr>
        <sz val="7.5"/>
        <rFont val="Verdana"/>
        <family val="2"/>
      </rPr>
      <t>CORIORRETINITIS, NO ESPECIFICADA</t>
    </r>
  </si>
  <si>
    <r>
      <rPr>
        <sz val="7.5"/>
        <rFont val="Verdana"/>
        <family val="2"/>
      </rPr>
      <t>H310</t>
    </r>
  </si>
  <si>
    <r>
      <rPr>
        <sz val="7.5"/>
        <rFont val="Verdana"/>
        <family val="2"/>
      </rPr>
      <t>CICATRICES CORIORRETINIANAS</t>
    </r>
  </si>
  <si>
    <r>
      <rPr>
        <sz val="7.5"/>
        <rFont val="Verdana"/>
        <family val="2"/>
      </rPr>
      <t>H311</t>
    </r>
  </si>
  <si>
    <r>
      <rPr>
        <sz val="7.5"/>
        <rFont val="Verdana"/>
        <family val="2"/>
      </rPr>
      <t>DESGENERACION COROIDEA</t>
    </r>
  </si>
  <si>
    <r>
      <rPr>
        <sz val="7.5"/>
        <rFont val="Verdana"/>
        <family val="2"/>
      </rPr>
      <t>H312</t>
    </r>
  </si>
  <si>
    <r>
      <rPr>
        <sz val="7.5"/>
        <rFont val="Verdana"/>
        <family val="2"/>
      </rPr>
      <t>DISTROFIA COROIDEA HEREDITARIA</t>
    </r>
  </si>
  <si>
    <r>
      <rPr>
        <sz val="7.5"/>
        <rFont val="Verdana"/>
        <family val="2"/>
      </rPr>
      <t>H313</t>
    </r>
  </si>
  <si>
    <r>
      <rPr>
        <sz val="7.5"/>
        <rFont val="Verdana"/>
        <family val="2"/>
      </rPr>
      <t xml:space="preserve">HEMORRAGIA Y RUPTURA DE LA
</t>
    </r>
    <r>
      <rPr>
        <sz val="7.5"/>
        <rFont val="Verdana"/>
        <family val="2"/>
      </rPr>
      <t>COROIDES</t>
    </r>
  </si>
  <si>
    <r>
      <rPr>
        <sz val="7.5"/>
        <rFont val="Verdana"/>
        <family val="2"/>
      </rPr>
      <t>H314</t>
    </r>
  </si>
  <si>
    <r>
      <rPr>
        <sz val="7.5"/>
        <rFont val="Verdana"/>
        <family val="2"/>
      </rPr>
      <t>DESPRENDIMIENTO DE LA COROIDES</t>
    </r>
  </si>
  <si>
    <r>
      <rPr>
        <sz val="7.5"/>
        <rFont val="Verdana"/>
        <family val="2"/>
      </rPr>
      <t>H318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</si>
  <si>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COROIDES</t>
    </r>
  </si>
  <si>
    <r>
      <rPr>
        <sz val="7.5"/>
        <rFont val="Verdana"/>
        <family val="2"/>
      </rPr>
      <t>H319</t>
    </r>
  </si>
  <si>
    <r>
      <rPr>
        <sz val="7.5"/>
        <rFont val="Verdana"/>
        <family val="2"/>
      </rPr>
      <t xml:space="preserve">TRASTORNO DE LA COROIDES,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</si>
  <si>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H320</t>
    </r>
  </si>
  <si>
    <r>
      <rPr>
        <sz val="7.5"/>
        <rFont val="Verdana"/>
        <family val="2"/>
      </rPr>
      <t xml:space="preserve">INFLAMACION CORIORRETINIANA EN
</t>
    </r>
    <r>
      <rPr>
        <sz val="7.5"/>
        <rFont val="Verdana"/>
        <family val="2"/>
      </rPr>
      <t>ENFERMEDADES INFECCIOSAS Y PARASITARIAS CLASIFICADAS EN OTRA PARTE</t>
    </r>
  </si>
  <si>
    <r>
      <rPr>
        <sz val="7.5"/>
        <rFont val="Verdana"/>
        <family val="2"/>
      </rPr>
      <t>H328</t>
    </r>
  </si>
  <si>
    <r>
      <rPr>
        <sz val="7.5"/>
        <rFont val="Verdana"/>
        <family val="2"/>
      </rPr>
      <t>OTROS TRASTORNOS CORIORRETINIANOS EN ENFERMEDADES CLASIFICADAS EN OTRA PARTE</t>
    </r>
  </si>
  <si>
    <r>
      <rPr>
        <sz val="7.5"/>
        <rFont val="Verdana"/>
        <family val="2"/>
      </rPr>
      <t>H330</t>
    </r>
  </si>
  <si>
    <r>
      <rPr>
        <sz val="7.5"/>
        <rFont val="Verdana"/>
        <family val="2"/>
      </rPr>
      <t xml:space="preserve">DESPRENDIMIENTO DE LA RETINA CON
</t>
    </r>
    <r>
      <rPr>
        <sz val="7.5"/>
        <rFont val="Verdana"/>
        <family val="2"/>
      </rPr>
      <t>RUPTURA</t>
    </r>
  </si>
  <si>
    <r>
      <rPr>
        <sz val="7.5"/>
        <rFont val="Verdana"/>
        <family val="2"/>
      </rPr>
      <t>H331</t>
    </r>
  </si>
  <si>
    <r>
      <rPr>
        <sz val="7.5"/>
        <rFont val="Verdana"/>
        <family val="2"/>
      </rPr>
      <t xml:space="preserve">RETINOSQUISIS Y QUISTES DE LA
</t>
    </r>
    <r>
      <rPr>
        <sz val="7.5"/>
        <rFont val="Verdana"/>
        <family val="2"/>
      </rPr>
      <t>RETINA</t>
    </r>
  </si>
  <si>
    <r>
      <rPr>
        <sz val="7.5"/>
        <rFont val="Verdana"/>
        <family val="2"/>
      </rPr>
      <t>H332</t>
    </r>
  </si>
  <si>
    <r>
      <rPr>
        <sz val="7.5"/>
        <rFont val="Verdana"/>
        <family val="2"/>
      </rPr>
      <t xml:space="preserve">DESPRENDIMIENTO SEROSO DE LA
</t>
    </r>
    <r>
      <rPr>
        <sz val="7.5"/>
        <rFont val="Verdana"/>
        <family val="2"/>
      </rPr>
      <t>RETINA</t>
    </r>
  </si>
  <si>
    <r>
      <rPr>
        <sz val="7.5"/>
        <rFont val="Verdana"/>
        <family val="2"/>
      </rPr>
      <t>H333</t>
    </r>
  </si>
  <si>
    <r>
      <rPr>
        <sz val="7.5"/>
        <rFont val="Verdana"/>
        <family val="2"/>
      </rPr>
      <t xml:space="preserve">DESGARRO DE LA RETINA SIN
</t>
    </r>
    <r>
      <rPr>
        <sz val="7.5"/>
        <rFont val="Verdana"/>
        <family val="2"/>
      </rPr>
      <t>DESPRENDIMIENTO</t>
    </r>
  </si>
  <si>
    <r>
      <rPr>
        <sz val="7.5"/>
        <rFont val="Verdana"/>
        <family val="2"/>
      </rPr>
      <t>H334</t>
    </r>
  </si>
  <si>
    <r>
      <rPr>
        <sz val="7.5"/>
        <rFont val="Verdana"/>
        <family val="2"/>
      </rPr>
      <t xml:space="preserve">DESPRENDIMIENTO DE LA RETINA POR
</t>
    </r>
    <r>
      <rPr>
        <sz val="7.5"/>
        <rFont val="Verdana"/>
        <family val="2"/>
      </rPr>
      <t>TRACCION</t>
    </r>
  </si>
  <si>
    <r>
      <rPr>
        <sz val="7.5"/>
        <rFont val="Verdana"/>
        <family val="2"/>
      </rPr>
      <t>H335</t>
    </r>
  </si>
  <si>
    <r>
      <rPr>
        <sz val="7.5"/>
        <rFont val="Verdana"/>
        <family val="2"/>
      </rPr>
      <t xml:space="preserve">OTROS DESPRENDIMIENTO DE LA
</t>
    </r>
    <r>
      <rPr>
        <sz val="7.5"/>
        <rFont val="Verdana"/>
        <family val="2"/>
      </rPr>
      <t>RETINA</t>
    </r>
  </si>
  <si>
    <r>
      <rPr>
        <sz val="7.5"/>
        <rFont val="Verdana"/>
        <family val="2"/>
      </rPr>
      <t>H340</t>
    </r>
  </si>
  <si>
    <r>
      <rPr>
        <sz val="7.5"/>
        <rFont val="Verdana"/>
        <family val="2"/>
      </rPr>
      <t xml:space="preserve">OCLUSION ARTERIAL TRANSITORIA DE
</t>
    </r>
    <r>
      <rPr>
        <sz val="7.5"/>
        <rFont val="Verdana"/>
        <family val="2"/>
      </rPr>
      <t>LA RETINA</t>
    </r>
  </si>
  <si>
    <r>
      <rPr>
        <sz val="7.5"/>
        <rFont val="Verdana"/>
        <family val="2"/>
      </rPr>
      <t>H341</t>
    </r>
  </si>
  <si>
    <r>
      <rPr>
        <sz val="7.5"/>
        <rFont val="Verdana"/>
        <family val="2"/>
      </rPr>
      <t xml:space="preserve">OCLUSION DE LA ARTERIA CENTRAL DE
</t>
    </r>
    <r>
      <rPr>
        <sz val="7.5"/>
        <rFont val="Verdana"/>
        <family val="2"/>
      </rPr>
      <t>LA RETINA</t>
    </r>
  </si>
  <si>
    <r>
      <rPr>
        <sz val="7.5"/>
        <rFont val="Verdana"/>
        <family val="2"/>
      </rPr>
      <t>H342</t>
    </r>
  </si>
  <si>
    <r>
      <rPr>
        <sz val="7.5"/>
        <rFont val="Verdana"/>
        <family val="2"/>
      </rPr>
      <t xml:space="preserve">OTRAS FORMAS DE OCLUSION DE LA
</t>
    </r>
    <r>
      <rPr>
        <sz val="7.5"/>
        <rFont val="Verdana"/>
        <family val="2"/>
      </rPr>
      <t>ARTERIA DE LA RETINA</t>
    </r>
  </si>
  <si>
    <r>
      <rPr>
        <sz val="7.5"/>
        <rFont val="Verdana"/>
        <family val="2"/>
      </rPr>
      <t>H348</t>
    </r>
  </si>
  <si>
    <r>
      <rPr>
        <sz val="7.5"/>
        <rFont val="Verdana"/>
        <family val="2"/>
      </rPr>
      <t xml:space="preserve">OTRAS OCLUSIONES VASCULARES
</t>
    </r>
    <r>
      <rPr>
        <sz val="7.5"/>
        <rFont val="Verdana"/>
        <family val="2"/>
      </rPr>
      <t>RETINIANAS</t>
    </r>
  </si>
  <si>
    <r>
      <rPr>
        <sz val="7.5"/>
        <rFont val="Verdana"/>
        <family val="2"/>
      </rPr>
      <t>H349</t>
    </r>
  </si>
  <si>
    <r>
      <rPr>
        <sz val="7.5"/>
        <rFont val="Verdana"/>
        <family val="2"/>
      </rPr>
      <t xml:space="preserve">OCLUSION VASCULAR RETINIANA,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</si>
  <si>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H350</t>
    </r>
  </si>
  <si>
    <r>
      <rPr>
        <sz val="7.5"/>
        <rFont val="Verdana"/>
        <family val="2"/>
      </rPr>
      <t>RETINOPATIAS DEL FONDO Y CAMBIOS VASCULARES RETINIANOS</t>
    </r>
  </si>
  <si>
    <r>
      <rPr>
        <sz val="7.5"/>
        <rFont val="Verdana"/>
        <family val="2"/>
      </rPr>
      <t>H351</t>
    </r>
  </si>
  <si>
    <r>
      <rPr>
        <sz val="7.5"/>
        <rFont val="Verdana"/>
        <family val="2"/>
      </rPr>
      <t>RETINOPATIA DE LA PREMATURIDAD</t>
    </r>
  </si>
  <si>
    <r>
      <rPr>
        <sz val="7.5"/>
        <rFont val="Verdana"/>
        <family val="2"/>
      </rPr>
      <t>H352</t>
    </r>
  </si>
  <si>
    <r>
      <rPr>
        <sz val="7.5"/>
        <rFont val="Verdana"/>
        <family val="2"/>
      </rPr>
      <t>OTRAS RETINOPATIAS PROLIFERATIVAS</t>
    </r>
  </si>
  <si>
    <r>
      <rPr>
        <sz val="7.5"/>
        <rFont val="Verdana"/>
        <family val="2"/>
      </rPr>
      <t>H353</t>
    </r>
  </si>
  <si>
    <r>
      <rPr>
        <sz val="7.5"/>
        <rFont val="Verdana"/>
        <family val="2"/>
      </rPr>
      <t>DEGENERACION DE LA MACULA Y DEL POLO POSTERIOR DEL OJO</t>
    </r>
  </si>
  <si>
    <r>
      <rPr>
        <sz val="7.5"/>
        <rFont val="Verdana"/>
        <family val="2"/>
      </rPr>
      <t>H354</t>
    </r>
  </si>
  <si>
    <r>
      <rPr>
        <sz val="7.5"/>
        <rFont val="Verdana"/>
        <family val="2"/>
      </rPr>
      <t xml:space="preserve">DEGENERACION PERIFERICA DE LA
</t>
    </r>
    <r>
      <rPr>
        <sz val="7.5"/>
        <rFont val="Verdana"/>
        <family val="2"/>
      </rPr>
      <t>RETINA</t>
    </r>
  </si>
  <si>
    <r>
      <rPr>
        <sz val="7.5"/>
        <rFont val="Verdana"/>
        <family val="2"/>
      </rPr>
      <t>H355</t>
    </r>
  </si>
  <si>
    <r>
      <rPr>
        <sz val="7.5"/>
        <rFont val="Verdana"/>
        <family val="2"/>
      </rPr>
      <t>DISTROFIA HEREDITARIA DE LA RETINA</t>
    </r>
  </si>
  <si>
    <r>
      <rPr>
        <sz val="7.5"/>
        <rFont val="Verdana"/>
        <family val="2"/>
      </rPr>
      <t>H356</t>
    </r>
  </si>
  <si>
    <r>
      <rPr>
        <sz val="7.5"/>
        <rFont val="Verdana"/>
        <family val="2"/>
      </rPr>
      <t>HEMORRAGIA RETINIANA</t>
    </r>
  </si>
  <si>
    <r>
      <rPr>
        <sz val="7.5"/>
        <rFont val="Verdana"/>
        <family val="2"/>
      </rPr>
      <t>H357</t>
    </r>
  </si>
  <si>
    <r>
      <rPr>
        <sz val="7.5"/>
        <rFont val="Verdana"/>
        <family val="2"/>
      </rPr>
      <t xml:space="preserve">SEPARACION DE LAS CASPAS DE LA
</t>
    </r>
    <r>
      <rPr>
        <sz val="7.5"/>
        <rFont val="Verdana"/>
        <family val="2"/>
      </rPr>
      <t>RETINA</t>
    </r>
  </si>
  <si>
    <r>
      <rPr>
        <sz val="7.5"/>
        <rFont val="Verdana"/>
        <family val="2"/>
      </rPr>
      <t>H358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</si>
  <si>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RETINA</t>
    </r>
  </si>
  <si>
    <r>
      <rPr>
        <sz val="7.5"/>
        <rFont val="Verdana"/>
        <family val="2"/>
      </rPr>
      <t>H359</t>
    </r>
  </si>
  <si>
    <r>
      <rPr>
        <sz val="7.5"/>
        <rFont val="Verdana"/>
        <family val="2"/>
      </rPr>
      <t xml:space="preserve">TRASTORNO DE LA RETINA,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</si>
  <si>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H360</t>
    </r>
  </si>
  <si>
    <r>
      <rPr>
        <sz val="7.5"/>
        <rFont val="Verdana"/>
        <family val="2"/>
      </rPr>
      <t>RETINOPATIA DIABETICA (E10-E14† CON CUARTO CARACTER COMUN .3)</t>
    </r>
  </si>
  <si>
    <r>
      <rPr>
        <sz val="7.5"/>
        <rFont val="Verdana"/>
        <family val="2"/>
      </rPr>
      <t>H368</t>
    </r>
  </si>
  <si>
    <r>
      <rPr>
        <sz val="7.5"/>
        <rFont val="Verdana"/>
        <family val="2"/>
      </rPr>
      <t xml:space="preserve">OTROS TRASTORNOS DE LA RETINA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</si>
  <si>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H400</t>
    </r>
  </si>
  <si>
    <r>
      <rPr>
        <sz val="7.5"/>
        <rFont val="Verdana"/>
        <family val="2"/>
      </rPr>
      <t>SOSPECHA DE GLAUCOMA</t>
    </r>
  </si>
  <si>
    <r>
      <rPr>
        <sz val="7.5"/>
        <rFont val="Verdana"/>
        <family val="2"/>
      </rPr>
      <t>H401</t>
    </r>
  </si>
  <si>
    <r>
      <rPr>
        <sz val="7.5"/>
        <rFont val="Verdana"/>
        <family val="2"/>
      </rPr>
      <t xml:space="preserve">GLAUCOMA PRIMARIO DE ANGULO
</t>
    </r>
    <r>
      <rPr>
        <sz val="7.5"/>
        <rFont val="Verdana"/>
        <family val="2"/>
      </rPr>
      <t>ABIERTO</t>
    </r>
  </si>
  <si>
    <r>
      <rPr>
        <sz val="7.5"/>
        <rFont val="Verdana"/>
        <family val="2"/>
      </rPr>
      <t>H402</t>
    </r>
  </si>
  <si>
    <r>
      <rPr>
        <sz val="7.5"/>
        <rFont val="Verdana"/>
        <family val="2"/>
      </rPr>
      <t xml:space="preserve">GLAUCOMA PRIMARIO DE ANGULO
</t>
    </r>
    <r>
      <rPr>
        <sz val="7.5"/>
        <rFont val="Verdana"/>
        <family val="2"/>
      </rPr>
      <t>CERRADO</t>
    </r>
  </si>
  <si>
    <r>
      <rPr>
        <sz val="7.5"/>
        <rFont val="Verdana"/>
        <family val="2"/>
      </rPr>
      <t>H403</t>
    </r>
  </si>
  <si>
    <r>
      <rPr>
        <sz val="7.5"/>
        <rFont val="Verdana"/>
        <family val="2"/>
      </rPr>
      <t xml:space="preserve">GLAUCOMA SECUNDARIO A
</t>
    </r>
    <r>
      <rPr>
        <sz val="7.5"/>
        <rFont val="Verdana"/>
        <family val="2"/>
      </rPr>
      <t>TRAUMATISMO OCULAR</t>
    </r>
  </si>
  <si>
    <r>
      <rPr>
        <sz val="7.5"/>
        <rFont val="Verdana"/>
        <family val="2"/>
      </rPr>
      <t>H404</t>
    </r>
  </si>
  <si>
    <r>
      <rPr>
        <sz val="7.5"/>
        <rFont val="Verdana"/>
        <family val="2"/>
      </rPr>
      <t xml:space="preserve">GLAUCOMA SECUNDARIO A
</t>
    </r>
    <r>
      <rPr>
        <sz val="7.5"/>
        <rFont val="Verdana"/>
        <family val="2"/>
      </rPr>
      <t>INFLAMACION OCULAR</t>
    </r>
  </si>
  <si>
    <r>
      <rPr>
        <sz val="7.5"/>
        <rFont val="Verdana"/>
        <family val="2"/>
      </rPr>
      <t>H405</t>
    </r>
  </si>
  <si>
    <r>
      <rPr>
        <sz val="7.5"/>
        <rFont val="Verdana"/>
        <family val="2"/>
      </rPr>
      <t xml:space="preserve">GLAUCOMA SECUNDARIO A OTROS
</t>
    </r>
    <r>
      <rPr>
        <sz val="7.5"/>
        <rFont val="Verdana"/>
        <family val="2"/>
      </rPr>
      <t>TRASTORNOS DEL OJO</t>
    </r>
  </si>
  <si>
    <r>
      <rPr>
        <sz val="7.5"/>
        <rFont val="Verdana"/>
        <family val="2"/>
      </rPr>
      <t>H406</t>
    </r>
  </si>
  <si>
    <r>
      <rPr>
        <sz val="7.5"/>
        <rFont val="Verdana"/>
        <family val="2"/>
      </rPr>
      <t>GLAUCOMA SECUNDARIO A DROGAS</t>
    </r>
  </si>
  <si>
    <r>
      <rPr>
        <sz val="7.5"/>
        <rFont val="Verdana"/>
        <family val="2"/>
      </rPr>
      <t>H408</t>
    </r>
  </si>
  <si>
    <r>
      <rPr>
        <sz val="7.5"/>
        <rFont val="Verdana"/>
        <family val="2"/>
      </rPr>
      <t>OTROS GLAUCOMAS</t>
    </r>
  </si>
  <si>
    <r>
      <rPr>
        <sz val="7.5"/>
        <rFont val="Verdana"/>
        <family val="2"/>
      </rPr>
      <t>H409</t>
    </r>
  </si>
  <si>
    <r>
      <rPr>
        <sz val="7.5"/>
        <rFont val="Verdana"/>
        <family val="2"/>
      </rPr>
      <t>GLAUCOMA, NO ESPECIFICADO</t>
    </r>
  </si>
  <si>
    <r>
      <rPr>
        <sz val="7.5"/>
        <rFont val="Verdana"/>
        <family val="2"/>
      </rPr>
      <t>H420</t>
    </r>
  </si>
  <si>
    <r>
      <rPr>
        <sz val="7.5"/>
        <rFont val="Verdana"/>
        <family val="2"/>
      </rPr>
      <t xml:space="preserve">GLAUCOMA EN ENFERMEDADES
</t>
    </r>
    <r>
      <rPr>
        <sz val="7.5"/>
        <rFont val="Verdana"/>
        <family val="2"/>
      </rPr>
      <t>ENDOCRINAS, NUTRICIONALES Y METABOLICAS, CLASIFICADAS EN OTRA PARTE</t>
    </r>
  </si>
  <si>
    <r>
      <rPr>
        <sz val="7.5"/>
        <rFont val="Verdana"/>
        <family val="2"/>
      </rPr>
      <t>H428</t>
    </r>
  </si>
  <si>
    <r>
      <rPr>
        <sz val="7.5"/>
        <rFont val="Verdana"/>
        <family val="2"/>
      </rPr>
      <t>GLAUCOMA EN OTRAS ENFERMEDADES CLASIFICADAS EN OTRA PARTE</t>
    </r>
  </si>
  <si>
    <r>
      <rPr>
        <sz val="7.5"/>
        <rFont val="Verdana"/>
        <family val="2"/>
      </rPr>
      <t>H430</t>
    </r>
  </si>
  <si>
    <r>
      <rPr>
        <sz val="7.5"/>
        <rFont val="Verdana"/>
        <family val="2"/>
      </rPr>
      <t>PROLAPSO DEL VITREO</t>
    </r>
  </si>
  <si>
    <r>
      <rPr>
        <sz val="7.5"/>
        <rFont val="Verdana"/>
        <family val="2"/>
      </rPr>
      <t>H431</t>
    </r>
  </si>
  <si>
    <r>
      <rPr>
        <sz val="7.5"/>
        <rFont val="Verdana"/>
        <family val="2"/>
      </rPr>
      <t>HEMORRAGIA DEL VITREO</t>
    </r>
  </si>
  <si>
    <r>
      <rPr>
        <sz val="7.5"/>
        <rFont val="Verdana"/>
        <family val="2"/>
      </rPr>
      <t>H432</t>
    </r>
  </si>
  <si>
    <r>
      <rPr>
        <sz val="7.5"/>
        <rFont val="Verdana"/>
        <family val="2"/>
      </rPr>
      <t xml:space="preserve">DEPOSITOS CRISTALINOS EN EL CUERPO
</t>
    </r>
    <r>
      <rPr>
        <sz val="7.5"/>
        <rFont val="Verdana"/>
        <family val="2"/>
      </rPr>
      <t>VITREO</t>
    </r>
  </si>
  <si>
    <r>
      <rPr>
        <sz val="7.5"/>
        <rFont val="Verdana"/>
        <family val="2"/>
      </rPr>
      <t>H433</t>
    </r>
  </si>
  <si>
    <r>
      <rPr>
        <sz val="7.5"/>
        <rFont val="Verdana"/>
        <family val="2"/>
      </rPr>
      <t>OTRAS OPACIDADES VITREAS</t>
    </r>
  </si>
  <si>
    <r>
      <rPr>
        <sz val="7.5"/>
        <rFont val="Verdana"/>
        <family val="2"/>
      </rPr>
      <t>H438</t>
    </r>
  </si>
  <si>
    <r>
      <rPr>
        <sz val="7.5"/>
        <rFont val="Verdana"/>
        <family val="2"/>
      </rPr>
      <t xml:space="preserve">OTROS TRASTORNOS DEL CUERPO
</t>
    </r>
    <r>
      <rPr>
        <sz val="7.5"/>
        <rFont val="Verdana"/>
        <family val="2"/>
      </rPr>
      <t>VITREO</t>
    </r>
  </si>
  <si>
    <r>
      <rPr>
        <sz val="7.5"/>
        <rFont val="Verdana"/>
        <family val="2"/>
      </rPr>
      <t>H439</t>
    </r>
  </si>
  <si>
    <r>
      <rPr>
        <sz val="7.5"/>
        <rFont val="Verdana"/>
        <family val="2"/>
      </rPr>
      <t xml:space="preserve">TRASTORNOS DEL CUERPO VITREO,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</si>
  <si>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H440</t>
    </r>
  </si>
  <si>
    <r>
      <rPr>
        <sz val="7.5"/>
        <rFont val="Verdana"/>
        <family val="2"/>
      </rPr>
      <t>ENDOFTALMITIS PURULENTA</t>
    </r>
  </si>
  <si>
    <r>
      <rPr>
        <sz val="7.5"/>
        <rFont val="Verdana"/>
        <family val="2"/>
      </rPr>
      <t>H441</t>
    </r>
  </si>
  <si>
    <r>
      <rPr>
        <sz val="7.5"/>
        <rFont val="Verdana"/>
        <family val="2"/>
      </rPr>
      <t>OTRAS ENDOFTALMITIS</t>
    </r>
  </si>
  <si>
    <r>
      <rPr>
        <sz val="7.5"/>
        <rFont val="Verdana"/>
        <family val="2"/>
      </rPr>
      <t>H442</t>
    </r>
  </si>
  <si>
    <r>
      <rPr>
        <sz val="7.5"/>
        <rFont val="Verdana"/>
        <family val="2"/>
      </rPr>
      <t>MIOPIA DEGENERATIVA</t>
    </r>
  </si>
  <si>
    <r>
      <rPr>
        <sz val="7.5"/>
        <rFont val="Verdana"/>
        <family val="2"/>
      </rPr>
      <t>H443</t>
    </r>
  </si>
  <si>
    <r>
      <rPr>
        <sz val="7.5"/>
        <rFont val="Verdana"/>
        <family val="2"/>
      </rPr>
      <t>OTROS TRASTORNOS DEGENERATIVOS DEL GLOBO OCULAR</t>
    </r>
  </si>
  <si>
    <r>
      <rPr>
        <sz val="7.5"/>
        <rFont val="Verdana"/>
        <family val="2"/>
      </rPr>
      <t>H444</t>
    </r>
  </si>
  <si>
    <r>
      <rPr>
        <sz val="7.5"/>
        <rFont val="Verdana"/>
        <family val="2"/>
      </rPr>
      <t>HIPOTONIA OCULAR</t>
    </r>
  </si>
  <si>
    <r>
      <rPr>
        <sz val="7.5"/>
        <rFont val="Verdana"/>
        <family val="2"/>
      </rPr>
      <t>H445</t>
    </r>
  </si>
  <si>
    <r>
      <rPr>
        <sz val="7.5"/>
        <rFont val="Verdana"/>
        <family val="2"/>
      </rPr>
      <t xml:space="preserve">AFECCIONES DEGENERATIVAS DEL
</t>
    </r>
    <r>
      <rPr>
        <sz val="7.5"/>
        <rFont val="Verdana"/>
        <family val="2"/>
      </rPr>
      <t>GLOBO OCULAR</t>
    </r>
  </si>
  <si>
    <r>
      <rPr>
        <sz val="7.5"/>
        <rFont val="Verdana"/>
        <family val="2"/>
      </rPr>
      <t>H446</t>
    </r>
  </si>
  <si>
    <r>
      <rPr>
        <sz val="7.5"/>
        <rFont val="Verdana"/>
        <family val="2"/>
      </rPr>
      <t>RETENCION INTRAOCULAR DE CUERPO EXTRAÑO MAGNETICO (ANTIGUO)</t>
    </r>
  </si>
  <si>
    <r>
      <rPr>
        <sz val="7.5"/>
        <rFont val="Verdana"/>
        <family val="2"/>
      </rPr>
      <t>H447</t>
    </r>
  </si>
  <si>
    <r>
      <rPr>
        <sz val="7.5"/>
        <rFont val="Verdana"/>
        <family val="2"/>
      </rPr>
      <t>RETENCION INTRAOCULAR DE CUERPO EXTRAÑO NO MAGNETICO (ANTIGUO)</t>
    </r>
  </si>
  <si>
    <r>
      <rPr>
        <sz val="7.5"/>
        <rFont val="Verdana"/>
        <family val="2"/>
      </rPr>
      <t>H448</t>
    </r>
  </si>
  <si>
    <r>
      <rPr>
        <sz val="7.5"/>
        <rFont val="Verdana"/>
        <family val="2"/>
      </rPr>
      <t xml:space="preserve">OTROS TRASTORNOS DEL GLOBO
</t>
    </r>
    <r>
      <rPr>
        <sz val="7.5"/>
        <rFont val="Verdana"/>
        <family val="2"/>
      </rPr>
      <t>OCULAR</t>
    </r>
  </si>
  <si>
    <r>
      <rPr>
        <sz val="7.5"/>
        <rFont val="Verdana"/>
        <family val="2"/>
      </rPr>
      <t>H449</t>
    </r>
  </si>
  <si>
    <r>
      <rPr>
        <sz val="7.5"/>
        <rFont val="Verdana"/>
        <family val="2"/>
      </rPr>
      <t xml:space="preserve">TRASTORNO DEL GLOBO OCULAR,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</si>
  <si>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H450</t>
    </r>
  </si>
  <si>
    <r>
      <rPr>
        <sz val="7.5"/>
        <rFont val="Verdana"/>
        <family val="2"/>
      </rPr>
      <t xml:space="preserve">HEMORRAGIA DEL VITREO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</si>
  <si>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H451</t>
    </r>
  </si>
  <si>
    <r>
      <rPr>
        <sz val="7.5"/>
        <rFont val="Verdana"/>
        <family val="2"/>
      </rPr>
      <t xml:space="preserve">ENDOFTALMITIS EN ENFERNEDADES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</si>
  <si>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H458</t>
    </r>
  </si>
  <si>
    <r>
      <rPr>
        <sz val="7.5"/>
        <rFont val="Verdana"/>
        <family val="2"/>
      </rPr>
      <t xml:space="preserve">OTROS TRASTORNOS DEL CUERPO
</t>
    </r>
    <r>
      <rPr>
        <sz val="7.5"/>
        <rFont val="Verdana"/>
        <family val="2"/>
      </rPr>
      <t>VITREO Y DEL GLOBO OCULAR EN ENFERMEDADES CLASIFICADAS EN OTRA PARTE</t>
    </r>
  </si>
  <si>
    <r>
      <rPr>
        <sz val="7.5"/>
        <rFont val="Verdana"/>
        <family val="2"/>
      </rPr>
      <t>H46X</t>
    </r>
  </si>
  <si>
    <r>
      <rPr>
        <sz val="7.5"/>
        <rFont val="Verdana"/>
        <family val="2"/>
      </rPr>
      <t>NEURITIS OPTICA</t>
    </r>
  </si>
  <si>
    <r>
      <rPr>
        <sz val="7.5"/>
        <rFont val="Verdana"/>
        <family val="2"/>
      </rPr>
      <t>H470</t>
    </r>
  </si>
  <si>
    <r>
      <rPr>
        <sz val="7.5"/>
        <rFont val="Verdana"/>
        <family val="2"/>
      </rPr>
      <t xml:space="preserve">TRASTORNOS DEL NERVIO OPTICO, NO
</t>
    </r>
    <r>
      <rPr>
        <sz val="7.5"/>
        <rFont val="Verdana"/>
        <family val="2"/>
      </rPr>
      <t>CLASIFICADOS EN OTRA PARTE</t>
    </r>
  </si>
  <si>
    <r>
      <rPr>
        <sz val="7.5"/>
        <rFont val="Verdana"/>
        <family val="2"/>
      </rPr>
      <t>H471</t>
    </r>
  </si>
  <si>
    <r>
      <rPr>
        <sz val="7.5"/>
        <rFont val="Verdana"/>
        <family val="2"/>
      </rPr>
      <t>PAPILEDEMA, NO ESPECIFICADO</t>
    </r>
  </si>
  <si>
    <r>
      <rPr>
        <sz val="7.5"/>
        <rFont val="Verdana"/>
        <family val="2"/>
      </rPr>
      <t>H472</t>
    </r>
  </si>
  <si>
    <r>
      <rPr>
        <sz val="7.5"/>
        <rFont val="Verdana"/>
        <family val="2"/>
      </rPr>
      <t>ATROFIA OPTICA</t>
    </r>
  </si>
  <si>
    <r>
      <rPr>
        <sz val="7.5"/>
        <rFont val="Verdana"/>
        <family val="2"/>
      </rPr>
      <t>H473</t>
    </r>
  </si>
  <si>
    <r>
      <rPr>
        <sz val="7.5"/>
        <rFont val="Verdana"/>
        <family val="2"/>
      </rPr>
      <t xml:space="preserve">OTROS TRASTORNOS DEL DISCO
</t>
    </r>
    <r>
      <rPr>
        <sz val="7.5"/>
        <rFont val="Verdana"/>
        <family val="2"/>
      </rPr>
      <t>OPTICO</t>
    </r>
  </si>
  <si>
    <r>
      <rPr>
        <sz val="7.5"/>
        <rFont val="Verdana"/>
        <family val="2"/>
      </rPr>
      <t>H474</t>
    </r>
  </si>
  <si>
    <r>
      <rPr>
        <sz val="7.5"/>
        <rFont val="Verdana"/>
        <family val="2"/>
      </rPr>
      <t>TRASTORNOS DEL QUIASMA OPTICO</t>
    </r>
  </si>
  <si>
    <r>
      <rPr>
        <sz val="7.5"/>
        <rFont val="Verdana"/>
        <family val="2"/>
      </rPr>
      <t>H475</t>
    </r>
  </si>
  <si>
    <r>
      <rPr>
        <sz val="7.5"/>
        <rFont val="Verdana"/>
        <family val="2"/>
      </rPr>
      <t>TRASTORNOS DE OTRAS VIAS OPTICAS</t>
    </r>
  </si>
  <si>
    <r>
      <rPr>
        <sz val="7.5"/>
        <rFont val="Verdana"/>
        <family val="2"/>
      </rPr>
      <t>H476</t>
    </r>
  </si>
  <si>
    <r>
      <rPr>
        <sz val="7.5"/>
        <rFont val="Verdana"/>
        <family val="2"/>
      </rPr>
      <t>TRASTORNOS DE LA CORTEZA VISUAL</t>
    </r>
  </si>
  <si>
    <r>
      <rPr>
        <sz val="7.5"/>
        <rFont val="Verdana"/>
        <family val="2"/>
      </rPr>
      <t>H477</t>
    </r>
  </si>
  <si>
    <r>
      <rPr>
        <sz val="7.5"/>
        <rFont val="Verdana"/>
        <family val="2"/>
      </rPr>
      <t xml:space="preserve">TRASTORNOS DE LAS VIAS OPTICAS,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</si>
  <si>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H480</t>
    </r>
  </si>
  <si>
    <r>
      <rPr>
        <sz val="7.5"/>
        <rFont val="Verdana"/>
        <family val="2"/>
      </rPr>
      <t>ATROFIA OPTICA EN ENFERMEDADES CLASIFICADAS EN OTRA PARTE</t>
    </r>
  </si>
  <si>
    <r>
      <rPr>
        <sz val="7.5"/>
        <rFont val="Verdana"/>
        <family val="2"/>
      </rPr>
      <t>H481</t>
    </r>
  </si>
  <si>
    <r>
      <rPr>
        <sz val="7.5"/>
        <rFont val="Verdana"/>
        <family val="2"/>
      </rPr>
      <t xml:space="preserve">NEURITIS RETROBULBAR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</si>
  <si>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H488</t>
    </r>
  </si>
  <si>
    <r>
      <rPr>
        <sz val="7.5"/>
        <rFont val="Verdana"/>
        <family val="2"/>
      </rPr>
      <t xml:space="preserve">OTROS TRASTORNOS DEL NERVIO
</t>
    </r>
    <r>
      <rPr>
        <sz val="7.5"/>
        <rFont val="Verdana"/>
        <family val="2"/>
      </rPr>
      <t>OPTICO Y DE LAS VIAS OPTICAS EN ENFERMEDADES CLASIFICADAS EN OTRA PARTE</t>
    </r>
  </si>
  <si>
    <r>
      <rPr>
        <sz val="7.5"/>
        <rFont val="Verdana"/>
        <family val="2"/>
      </rPr>
      <t>H490</t>
    </r>
  </si>
  <si>
    <r>
      <rPr>
        <sz val="7.5"/>
        <rFont val="Verdana"/>
        <family val="2"/>
      </rPr>
      <t xml:space="preserve">PARALISIS DEL NERVIO MOTOR OCULAR
</t>
    </r>
    <r>
      <rPr>
        <sz val="7.5"/>
        <rFont val="Verdana"/>
        <family val="2"/>
      </rPr>
      <t>COMUN [III PAR]</t>
    </r>
  </si>
  <si>
    <r>
      <rPr>
        <sz val="7.5"/>
        <rFont val="Verdana"/>
        <family val="2"/>
      </rPr>
      <t>H491</t>
    </r>
  </si>
  <si>
    <r>
      <rPr>
        <sz val="7.5"/>
        <rFont val="Verdana"/>
        <family val="2"/>
      </rPr>
      <t xml:space="preserve">PARALISIS DEL NERVIO PATETICO [IV
</t>
    </r>
    <r>
      <rPr>
        <sz val="7.5"/>
        <rFont val="Verdana"/>
        <family val="2"/>
      </rPr>
      <t>PAR]</t>
    </r>
  </si>
  <si>
    <r>
      <rPr>
        <sz val="7.5"/>
        <rFont val="Verdana"/>
        <family val="2"/>
      </rPr>
      <t>H492</t>
    </r>
  </si>
  <si>
    <r>
      <rPr>
        <sz val="7.5"/>
        <rFont val="Verdana"/>
        <family val="2"/>
      </rPr>
      <t xml:space="preserve">PARALISIS DEL NERVIO MOTOR OCULAR
</t>
    </r>
    <r>
      <rPr>
        <sz val="7.5"/>
        <rFont val="Verdana"/>
        <family val="2"/>
      </rPr>
      <t>EXTERNO [VI PAR]</t>
    </r>
  </si>
  <si>
    <r>
      <rPr>
        <sz val="7.5"/>
        <rFont val="Verdana"/>
        <family val="2"/>
      </rPr>
      <t>H493</t>
    </r>
  </si>
  <si>
    <r>
      <rPr>
        <sz val="7.5"/>
        <rFont val="Verdana"/>
        <family val="2"/>
      </rPr>
      <t>OFTALMOPLEJIA TOTAL (EXTERNA)</t>
    </r>
  </si>
  <si>
    <r>
      <rPr>
        <sz val="7.5"/>
        <rFont val="Verdana"/>
        <family val="2"/>
      </rPr>
      <t>H494</t>
    </r>
  </si>
  <si>
    <r>
      <rPr>
        <sz val="7.5"/>
        <rFont val="Verdana"/>
        <family val="2"/>
      </rPr>
      <t>OFTALMOPLEJIA EXTERNA PROGRESIVA</t>
    </r>
  </si>
  <si>
    <r>
      <rPr>
        <sz val="7.5"/>
        <rFont val="Verdana"/>
        <family val="2"/>
      </rPr>
      <t>H498</t>
    </r>
  </si>
  <si>
    <r>
      <rPr>
        <sz val="7.5"/>
        <rFont val="Verdana"/>
        <family val="2"/>
      </rPr>
      <t>OTROS ESTRABISMOS PARALITICOS</t>
    </r>
  </si>
  <si>
    <r>
      <rPr>
        <sz val="7.5"/>
        <rFont val="Verdana"/>
        <family val="2"/>
      </rPr>
      <t>H499</t>
    </r>
  </si>
  <si>
    <r>
      <rPr>
        <sz val="7.5"/>
        <rFont val="Verdana"/>
        <family val="2"/>
      </rPr>
      <t xml:space="preserve">ESTRABISMO PARALITICO,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</si>
  <si>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H500</t>
    </r>
  </si>
  <si>
    <r>
      <rPr>
        <sz val="7.5"/>
        <rFont val="Verdana"/>
        <family val="2"/>
      </rPr>
      <t xml:space="preserve">ESTRABISMO CONCOMITANTE
</t>
    </r>
    <r>
      <rPr>
        <sz val="7.5"/>
        <rFont val="Verdana"/>
        <family val="2"/>
      </rPr>
      <t>CONVERGENTE</t>
    </r>
  </si>
  <si>
    <r>
      <rPr>
        <sz val="7.5"/>
        <rFont val="Verdana"/>
        <family val="2"/>
      </rPr>
      <t>H501</t>
    </r>
  </si>
  <si>
    <r>
      <rPr>
        <sz val="7.5"/>
        <rFont val="Verdana"/>
        <family val="2"/>
      </rPr>
      <t xml:space="preserve">ESTRABISMO CONCOMITANTE
</t>
    </r>
    <r>
      <rPr>
        <sz val="7.5"/>
        <rFont val="Verdana"/>
        <family val="2"/>
      </rPr>
      <t>DIVERGENTE</t>
    </r>
  </si>
  <si>
    <r>
      <rPr>
        <sz val="7.5"/>
        <rFont val="Verdana"/>
        <family val="2"/>
      </rPr>
      <t>H502</t>
    </r>
  </si>
  <si>
    <r>
      <rPr>
        <sz val="7.5"/>
        <rFont val="Verdana"/>
        <family val="2"/>
      </rPr>
      <t>ESTRABISMO VERTICAL</t>
    </r>
  </si>
  <si>
    <r>
      <rPr>
        <sz val="7.5"/>
        <rFont val="Verdana"/>
        <family val="2"/>
      </rPr>
      <t>H503</t>
    </r>
  </si>
  <si>
    <r>
      <rPr>
        <sz val="7.5"/>
        <rFont val="Verdana"/>
        <family val="2"/>
      </rPr>
      <t>HETEROTROPIA INTERMITENTE</t>
    </r>
  </si>
  <si>
    <r>
      <rPr>
        <sz val="7.5"/>
        <rFont val="Verdana"/>
        <family val="2"/>
      </rPr>
      <t>H504</t>
    </r>
  </si>
  <si>
    <r>
      <rPr>
        <sz val="7.5"/>
        <rFont val="Verdana"/>
        <family val="2"/>
      </rPr>
      <t xml:space="preserve">OTRAS HETEROTROPIAS O LAS NO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</si>
  <si>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H505</t>
    </r>
  </si>
  <si>
    <r>
      <rPr>
        <sz val="7.5"/>
        <rFont val="Verdana"/>
        <family val="2"/>
      </rPr>
      <t>HETEROFORIA</t>
    </r>
  </si>
  <si>
    <r>
      <rPr>
        <sz val="7.5"/>
        <rFont val="Verdana"/>
        <family val="2"/>
      </rPr>
      <t>H506</t>
    </r>
  </si>
  <si>
    <r>
      <rPr>
        <sz val="7.5"/>
        <rFont val="Verdana"/>
        <family val="2"/>
      </rPr>
      <t>ESTRABISMO MECANICO</t>
    </r>
  </si>
  <si>
    <r>
      <rPr>
        <sz val="7.5"/>
        <rFont val="Verdana"/>
        <family val="2"/>
      </rPr>
      <t>H508</t>
    </r>
  </si>
  <si>
    <r>
      <rPr>
        <sz val="7.5"/>
        <rFont val="Verdana"/>
        <family val="2"/>
      </rPr>
      <t>OTROS ESTRABISMOS ESPECIFICADOS</t>
    </r>
  </si>
  <si>
    <r>
      <rPr>
        <sz val="7.5"/>
        <rFont val="Verdana"/>
        <family val="2"/>
      </rPr>
      <t>H509</t>
    </r>
  </si>
  <si>
    <r>
      <rPr>
        <sz val="7.5"/>
        <rFont val="Verdana"/>
        <family val="2"/>
      </rPr>
      <t>ESTRABISMO, NO ESPECIFICADO</t>
    </r>
  </si>
  <si>
    <r>
      <rPr>
        <sz val="7.5"/>
        <rFont val="Verdana"/>
        <family val="2"/>
      </rPr>
      <t>H510</t>
    </r>
  </si>
  <si>
    <r>
      <rPr>
        <sz val="7.5"/>
        <rFont val="Verdana"/>
        <family val="2"/>
      </rPr>
      <t xml:space="preserve">PARALISIS DE LA CONJUGACION DE LA
</t>
    </r>
    <r>
      <rPr>
        <sz val="7.5"/>
        <rFont val="Verdana"/>
        <family val="2"/>
      </rPr>
      <t>MIRADA</t>
    </r>
  </si>
  <si>
    <r>
      <rPr>
        <sz val="7.5"/>
        <rFont val="Verdana"/>
        <family val="2"/>
      </rPr>
      <t>H511</t>
    </r>
  </si>
  <si>
    <r>
      <rPr>
        <sz val="7.5"/>
        <rFont val="Verdana"/>
        <family val="2"/>
      </rPr>
      <t xml:space="preserve">EXCESO E INSUFICIENCIA DE LA
</t>
    </r>
    <r>
      <rPr>
        <sz val="7.5"/>
        <rFont val="Verdana"/>
        <family val="2"/>
      </rPr>
      <t>CONVERGENCIA OCULAR</t>
    </r>
  </si>
  <si>
    <r>
      <rPr>
        <sz val="7.5"/>
        <rFont val="Verdana"/>
        <family val="2"/>
      </rPr>
      <t>H512</t>
    </r>
  </si>
  <si>
    <r>
      <rPr>
        <sz val="7.5"/>
        <rFont val="Verdana"/>
        <family val="2"/>
      </rPr>
      <t>OFTALMOPLEJIA INTERNUCLEAR</t>
    </r>
  </si>
  <si>
    <r>
      <rPr>
        <sz val="7.5"/>
        <rFont val="Verdana"/>
        <family val="2"/>
      </rPr>
      <t>H518</t>
    </r>
  </si>
  <si>
    <r>
      <rPr>
        <sz val="7.5"/>
        <rFont val="Verdana"/>
        <family val="2"/>
      </rPr>
      <t>OTROS TRASTORNOS ESPECIFICADOS DE LOS MOVIMIENTOS BINOCULARES</t>
    </r>
  </si>
  <si>
    <r>
      <rPr>
        <sz val="7.5"/>
        <rFont val="Verdana"/>
        <family val="2"/>
      </rPr>
      <t>H519</t>
    </r>
  </si>
  <si>
    <r>
      <rPr>
        <sz val="7.5"/>
        <rFont val="Verdana"/>
        <family val="2"/>
      </rPr>
      <t xml:space="preserve">TRASTORNOS DEL MOVIMIENTO
</t>
    </r>
    <r>
      <rPr>
        <sz val="7.5"/>
        <rFont val="Verdana"/>
        <family val="2"/>
      </rPr>
      <t>BINOCULAR, NO ESPECIFICADO</t>
    </r>
  </si>
  <si>
    <r>
      <rPr>
        <sz val="7.5"/>
        <rFont val="Verdana"/>
        <family val="2"/>
      </rPr>
      <t>H520</t>
    </r>
  </si>
  <si>
    <r>
      <rPr>
        <sz val="7.5"/>
        <rFont val="Verdana"/>
        <family val="2"/>
      </rPr>
      <t>HIPERMETROPIA</t>
    </r>
  </si>
  <si>
    <r>
      <rPr>
        <sz val="7.5"/>
        <rFont val="Verdana"/>
        <family val="2"/>
      </rPr>
      <t>H521</t>
    </r>
  </si>
  <si>
    <r>
      <rPr>
        <sz val="7.5"/>
        <rFont val="Verdana"/>
        <family val="2"/>
      </rPr>
      <t>MIOPIA</t>
    </r>
  </si>
  <si>
    <r>
      <rPr>
        <sz val="7.5"/>
        <rFont val="Verdana"/>
        <family val="2"/>
      </rPr>
      <t>H522</t>
    </r>
  </si>
  <si>
    <r>
      <rPr>
        <sz val="7.5"/>
        <rFont val="Verdana"/>
        <family val="2"/>
      </rPr>
      <t>ASTIGMATISMO</t>
    </r>
  </si>
  <si>
    <r>
      <rPr>
        <sz val="7.5"/>
        <rFont val="Verdana"/>
        <family val="2"/>
      </rPr>
      <t>H523</t>
    </r>
  </si>
  <si>
    <r>
      <rPr>
        <sz val="7.5"/>
        <rFont val="Verdana"/>
        <family val="2"/>
      </rPr>
      <t>ANISOMETROPIA Y ANISEICONIA</t>
    </r>
  </si>
  <si>
    <r>
      <rPr>
        <sz val="7.5"/>
        <rFont val="Verdana"/>
        <family val="2"/>
      </rPr>
      <t>H524</t>
    </r>
  </si>
  <si>
    <r>
      <rPr>
        <sz val="7.5"/>
        <rFont val="Verdana"/>
        <family val="2"/>
      </rPr>
      <t>PRESBICIA</t>
    </r>
  </si>
  <si>
    <r>
      <rPr>
        <sz val="7.5"/>
        <rFont val="Verdana"/>
        <family val="2"/>
      </rPr>
      <t>H525</t>
    </r>
  </si>
  <si>
    <r>
      <rPr>
        <sz val="7.5"/>
        <rFont val="Verdana"/>
        <family val="2"/>
      </rPr>
      <t>TRASTORNOS DE LA ACOMODACION</t>
    </r>
  </si>
  <si>
    <r>
      <rPr>
        <sz val="7.5"/>
        <rFont val="Verdana"/>
        <family val="2"/>
      </rPr>
      <t>H526</t>
    </r>
  </si>
  <si>
    <r>
      <rPr>
        <sz val="7.5"/>
        <rFont val="Verdana"/>
        <family val="2"/>
      </rPr>
      <t xml:space="preserve">OTROS TRASTORNOS DE LA
</t>
    </r>
    <r>
      <rPr>
        <sz val="7.5"/>
        <rFont val="Verdana"/>
        <family val="2"/>
      </rPr>
      <t>REFRACCION</t>
    </r>
  </si>
  <si>
    <r>
      <rPr>
        <sz val="7.5"/>
        <rFont val="Verdana"/>
        <family val="2"/>
      </rPr>
      <t>H527</t>
    </r>
  </si>
  <si>
    <r>
      <rPr>
        <sz val="7.5"/>
        <rFont val="Verdana"/>
        <family val="2"/>
      </rPr>
      <t xml:space="preserve">TRASTORNO DE LA REFRACCION,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</si>
  <si>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H530</t>
    </r>
  </si>
  <si>
    <r>
      <rPr>
        <sz val="7.5"/>
        <rFont val="Verdana"/>
        <family val="2"/>
      </rPr>
      <t>AMBLIOPIA EX ANOPSIA</t>
    </r>
  </si>
  <si>
    <r>
      <rPr>
        <sz val="7.5"/>
        <rFont val="Verdana"/>
        <family val="2"/>
      </rPr>
      <t>H531</t>
    </r>
  </si>
  <si>
    <r>
      <rPr>
        <sz val="7.5"/>
        <rFont val="Verdana"/>
        <family val="2"/>
      </rPr>
      <t>ALTERACIONES VISUALES SUBJETIVAS</t>
    </r>
  </si>
  <si>
    <r>
      <rPr>
        <sz val="7.5"/>
        <rFont val="Verdana"/>
        <family val="2"/>
      </rPr>
      <t>H532</t>
    </r>
  </si>
  <si>
    <r>
      <rPr>
        <sz val="7.5"/>
        <rFont val="Verdana"/>
        <family val="2"/>
      </rPr>
      <t>DIPLOPIA</t>
    </r>
  </si>
  <si>
    <r>
      <rPr>
        <sz val="7.5"/>
        <rFont val="Verdana"/>
        <family val="2"/>
      </rPr>
      <t>H533</t>
    </r>
  </si>
  <si>
    <r>
      <rPr>
        <sz val="7.5"/>
        <rFont val="Verdana"/>
        <family val="2"/>
      </rPr>
      <t xml:space="preserve">OTROS TRASTORNOS DE LA VISION
</t>
    </r>
    <r>
      <rPr>
        <sz val="7.5"/>
        <rFont val="Verdana"/>
        <family val="2"/>
      </rPr>
      <t>BINOCULAR</t>
    </r>
  </si>
  <si>
    <r>
      <rPr>
        <sz val="7.5"/>
        <rFont val="Verdana"/>
        <family val="2"/>
      </rPr>
      <t>H534</t>
    </r>
  </si>
  <si>
    <r>
      <rPr>
        <sz val="7.5"/>
        <rFont val="Verdana"/>
        <family val="2"/>
      </rPr>
      <t>DEFECTOS DEL CAMPO VISUAL</t>
    </r>
  </si>
  <si>
    <r>
      <rPr>
        <sz val="7.5"/>
        <rFont val="Verdana"/>
        <family val="2"/>
      </rPr>
      <t>H535</t>
    </r>
  </si>
  <si>
    <r>
      <rPr>
        <sz val="7.5"/>
        <rFont val="Verdana"/>
        <family val="2"/>
      </rPr>
      <t xml:space="preserve">DEFICIENCIAS DE LA VISION
</t>
    </r>
    <r>
      <rPr>
        <sz val="7.5"/>
        <rFont val="Verdana"/>
        <family val="2"/>
      </rPr>
      <t>CROMATICA</t>
    </r>
  </si>
  <si>
    <r>
      <rPr>
        <sz val="7.5"/>
        <rFont val="Verdana"/>
        <family val="2"/>
      </rPr>
      <t>H536</t>
    </r>
  </si>
  <si>
    <r>
      <rPr>
        <sz val="7.5"/>
        <rFont val="Verdana"/>
        <family val="2"/>
      </rPr>
      <t>CEGUERA NOCTURNA</t>
    </r>
  </si>
  <si>
    <r>
      <rPr>
        <sz val="7.5"/>
        <rFont val="Verdana"/>
        <family val="2"/>
      </rPr>
      <t>H538</t>
    </r>
  </si>
  <si>
    <r>
      <rPr>
        <sz val="7.5"/>
        <rFont val="Verdana"/>
        <family val="2"/>
      </rPr>
      <t>OTRAS ALTERACIONES VISUALES</t>
    </r>
  </si>
  <si>
    <r>
      <rPr>
        <sz val="7.5"/>
        <rFont val="Verdana"/>
        <family val="2"/>
      </rPr>
      <t>H539</t>
    </r>
  </si>
  <si>
    <r>
      <rPr>
        <sz val="7.5"/>
        <rFont val="Verdana"/>
        <family val="2"/>
      </rPr>
      <t>ALTERACION VISUAL, NO ESPECIFICADA</t>
    </r>
  </si>
  <si>
    <r>
      <rPr>
        <sz val="7.5"/>
        <rFont val="Verdana"/>
        <family val="2"/>
      </rPr>
      <t>H540</t>
    </r>
  </si>
  <si>
    <r>
      <rPr>
        <sz val="7.5"/>
        <rFont val="Verdana"/>
        <family val="2"/>
      </rPr>
      <t>CEGUERA DE AMBOS OJOS</t>
    </r>
  </si>
  <si>
    <r>
      <rPr>
        <sz val="7.5"/>
        <rFont val="Verdana"/>
        <family val="2"/>
      </rPr>
      <t>H541</t>
    </r>
  </si>
  <si>
    <r>
      <rPr>
        <sz val="7.5"/>
        <rFont val="Verdana"/>
        <family val="2"/>
      </rPr>
      <t xml:space="preserve">CEGUERA DE UN OJO, VISION
</t>
    </r>
    <r>
      <rPr>
        <sz val="7.5"/>
        <rFont val="Verdana"/>
        <family val="2"/>
      </rPr>
      <t>SUBNORMAL DEL OTRO</t>
    </r>
  </si>
  <si>
    <r>
      <rPr>
        <sz val="7.5"/>
        <rFont val="Verdana"/>
        <family val="2"/>
      </rPr>
      <t>H542</t>
    </r>
  </si>
  <si>
    <r>
      <rPr>
        <sz val="7.5"/>
        <rFont val="Verdana"/>
        <family val="2"/>
      </rPr>
      <t>VISION SUBNORMAL DE AMBOS OJOS</t>
    </r>
  </si>
  <si>
    <r>
      <rPr>
        <sz val="7.5"/>
        <rFont val="Verdana"/>
        <family val="2"/>
      </rPr>
      <t>H543</t>
    </r>
  </si>
  <si>
    <r>
      <rPr>
        <sz val="7.5"/>
        <rFont val="Verdana"/>
        <family val="2"/>
      </rPr>
      <t>DISMINUCION INDETERMINADA DE LA AGUDEZA VISUAL EN AMBOS OJOS</t>
    </r>
  </si>
  <si>
    <r>
      <rPr>
        <sz val="7.5"/>
        <rFont val="Verdana"/>
        <family val="2"/>
      </rPr>
      <t>H544</t>
    </r>
  </si>
  <si>
    <r>
      <rPr>
        <sz val="7.5"/>
        <rFont val="Verdana"/>
        <family val="2"/>
      </rPr>
      <t>CEGUERA DE UN OJO</t>
    </r>
  </si>
  <si>
    <r>
      <rPr>
        <sz val="7.5"/>
        <rFont val="Verdana"/>
        <family val="2"/>
      </rPr>
      <t>H545</t>
    </r>
  </si>
  <si>
    <r>
      <rPr>
        <sz val="7.5"/>
        <rFont val="Verdana"/>
        <family val="2"/>
      </rPr>
      <t>VISION SUBNORMAL DE UN OJO</t>
    </r>
  </si>
  <si>
    <r>
      <rPr>
        <sz val="7.5"/>
        <rFont val="Verdana"/>
        <family val="2"/>
      </rPr>
      <t>H546</t>
    </r>
  </si>
  <si>
    <r>
      <rPr>
        <sz val="7.5"/>
        <rFont val="Verdana"/>
        <family val="2"/>
      </rPr>
      <t xml:space="preserve">DISMINUCION INDETERMINADA DE LA
</t>
    </r>
    <r>
      <rPr>
        <sz val="7.5"/>
        <rFont val="Verdana"/>
        <family val="2"/>
      </rPr>
      <t>AGUDEZA VISUAL DE UN OJO</t>
    </r>
  </si>
  <si>
    <r>
      <rPr>
        <sz val="7.5"/>
        <rFont val="Verdana"/>
        <family val="2"/>
      </rPr>
      <t>H547</t>
    </r>
  </si>
  <si>
    <r>
      <rPr>
        <sz val="7.5"/>
        <rFont val="Verdana"/>
        <family val="2"/>
      </rPr>
      <t xml:space="preserve">DISMINUCION DE LA AGUDEZA VISUAL,
</t>
    </r>
    <r>
      <rPr>
        <sz val="7.5"/>
        <rFont val="Verdana"/>
        <family val="2"/>
      </rPr>
      <t>SIN ESPECIFICACION</t>
    </r>
  </si>
  <si>
    <r>
      <rPr>
        <sz val="7.5"/>
        <rFont val="Verdana"/>
        <family val="2"/>
      </rPr>
      <t>H55X</t>
    </r>
  </si>
  <si>
    <r>
      <rPr>
        <sz val="7.5"/>
        <rFont val="Verdana"/>
        <family val="2"/>
      </rPr>
      <t xml:space="preserve">NISTAGMO Y OTROS MOVIMIENTOS
</t>
    </r>
    <r>
      <rPr>
        <sz val="7.5"/>
        <rFont val="Verdana"/>
        <family val="2"/>
      </rPr>
      <t>OCULARES IRREGULARES</t>
    </r>
  </si>
  <si>
    <r>
      <rPr>
        <sz val="7.5"/>
        <rFont val="Verdana"/>
        <family val="2"/>
      </rPr>
      <t>H570</t>
    </r>
  </si>
  <si>
    <r>
      <rPr>
        <sz val="7.5"/>
        <rFont val="Verdana"/>
        <family val="2"/>
      </rPr>
      <t>ANOMALIAS DE LA FUNCION PUPILAR</t>
    </r>
  </si>
  <si>
    <r>
      <rPr>
        <sz val="7.5"/>
        <rFont val="Verdana"/>
        <family val="2"/>
      </rPr>
      <t>H571</t>
    </r>
  </si>
  <si>
    <r>
      <rPr>
        <sz val="7.5"/>
        <rFont val="Verdana"/>
        <family val="2"/>
      </rPr>
      <t>DOLOR OCULAR</t>
    </r>
  </si>
  <si>
    <r>
      <rPr>
        <sz val="7.5"/>
        <rFont val="Verdana"/>
        <family val="2"/>
      </rPr>
      <t>H578</t>
    </r>
  </si>
  <si>
    <r>
      <rPr>
        <sz val="7.5"/>
        <rFont val="Verdana"/>
        <family val="2"/>
      </rPr>
      <t>OTROS TRASTORNOS ESPECIFICADOS DEL OJO Y SUS ANEXOS</t>
    </r>
  </si>
  <si>
    <r>
      <rPr>
        <sz val="7.5"/>
        <rFont val="Verdana"/>
        <family val="2"/>
      </rPr>
      <t>H579</t>
    </r>
  </si>
  <si>
    <r>
      <rPr>
        <sz val="7.5"/>
        <rFont val="Verdana"/>
        <family val="2"/>
      </rPr>
      <t xml:space="preserve">TRASTORNO DEL OJO Y SUS ANEXOS,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</si>
  <si>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H580</t>
    </r>
  </si>
  <si>
    <r>
      <rPr>
        <sz val="7.5"/>
        <rFont val="Verdana"/>
        <family val="2"/>
      </rPr>
      <t xml:space="preserve">ANOMALIAS DE LA FUNCION PUPILAR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</si>
  <si>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H581</t>
    </r>
  </si>
  <si>
    <r>
      <rPr>
        <sz val="7.5"/>
        <rFont val="Verdana"/>
        <family val="2"/>
      </rPr>
      <t xml:space="preserve">ALTERACIONES DE LA VISION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</si>
  <si>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H588</t>
    </r>
  </si>
  <si>
    <r>
      <rPr>
        <sz val="7.5"/>
        <rFont val="Verdana"/>
        <family val="2"/>
      </rPr>
      <t>OTROS TRASTORNOS ESPECIFICADOS DEL OJO EN ENFERMEDADES CLASIFICADAS EN OTRA PARTE</t>
    </r>
  </si>
  <si>
    <r>
      <rPr>
        <sz val="7.5"/>
        <rFont val="Verdana"/>
        <family val="2"/>
      </rPr>
      <t>H590</t>
    </r>
  </si>
  <si>
    <r>
      <rPr>
        <sz val="7.5"/>
        <rFont val="Verdana"/>
        <family val="2"/>
      </rPr>
      <t xml:space="preserve">SINDROME VITREO CONSECUTIVO A
</t>
    </r>
    <r>
      <rPr>
        <sz val="7.5"/>
        <rFont val="Verdana"/>
        <family val="2"/>
      </rPr>
      <t>CIRUGIA DE CATARATA</t>
    </r>
  </si>
  <si>
    <r>
      <rPr>
        <sz val="7.5"/>
        <rFont val="Verdana"/>
        <family val="2"/>
      </rPr>
      <t>H598</t>
    </r>
  </si>
  <si>
    <r>
      <rPr>
        <sz val="7.5"/>
        <rFont val="Verdana"/>
        <family val="2"/>
      </rPr>
      <t xml:space="preserve">OTROS TRASTORNOS DEL OJO Y SUS
</t>
    </r>
    <r>
      <rPr>
        <sz val="7.5"/>
        <rFont val="Verdana"/>
        <family val="2"/>
      </rPr>
      <t>ANEXOS, CONSECUTIVOS A PROCEDIMIENTOS</t>
    </r>
  </si>
  <si>
    <r>
      <rPr>
        <sz val="7.5"/>
        <rFont val="Verdana"/>
        <family val="2"/>
      </rPr>
      <t>H599</t>
    </r>
  </si>
  <si>
    <r>
      <rPr>
        <sz val="7.5"/>
        <rFont val="Verdana"/>
        <family val="2"/>
      </rPr>
      <t>TRASTORNO NO ESPECIFICADO DEL OJO Y SUS ANEXOS, CONSECUTIVO A PROCEDIMIENTOS</t>
    </r>
  </si>
  <si>
    <r>
      <rPr>
        <sz val="7.5"/>
        <rFont val="Verdana"/>
        <family val="2"/>
      </rPr>
      <t>H600</t>
    </r>
  </si>
  <si>
    <r>
      <rPr>
        <sz val="7.5"/>
        <rFont val="Verdana"/>
        <family val="2"/>
      </rPr>
      <t>ABSCESO DEL OIDO EXTERNO</t>
    </r>
  </si>
  <si>
    <r>
      <rPr>
        <sz val="7.5"/>
        <rFont val="Verdana"/>
        <family val="2"/>
      </rPr>
      <t>H601</t>
    </r>
  </si>
  <si>
    <r>
      <rPr>
        <sz val="7.5"/>
        <rFont val="Verdana"/>
        <family val="2"/>
      </rPr>
      <t>CELULITIS DEL OIDO EXTERNO</t>
    </r>
  </si>
  <si>
    <r>
      <rPr>
        <sz val="7.5"/>
        <rFont val="Verdana"/>
        <family val="2"/>
      </rPr>
      <t>H602</t>
    </r>
  </si>
  <si>
    <r>
      <rPr>
        <sz val="7.5"/>
        <rFont val="Verdana"/>
        <family val="2"/>
      </rPr>
      <t>OTITIS EXTERNA MALIGNA</t>
    </r>
  </si>
  <si>
    <r>
      <rPr>
        <sz val="7.5"/>
        <rFont val="Verdana"/>
        <family val="2"/>
      </rPr>
      <t>H603</t>
    </r>
  </si>
  <si>
    <r>
      <rPr>
        <sz val="7.5"/>
        <rFont val="Verdana"/>
        <family val="2"/>
      </rPr>
      <t>OTRAS OTITIS EXTERNAS INFECCIOSAS</t>
    </r>
  </si>
  <si>
    <r>
      <rPr>
        <sz val="7.5"/>
        <rFont val="Verdana"/>
        <family val="2"/>
      </rPr>
      <t>H604</t>
    </r>
  </si>
  <si>
    <r>
      <rPr>
        <sz val="7.5"/>
        <rFont val="Verdana"/>
        <family val="2"/>
      </rPr>
      <t>COLESTEATOMA DEL OIDO EXTERNO</t>
    </r>
  </si>
  <si>
    <r>
      <rPr>
        <sz val="7.5"/>
        <rFont val="Verdana"/>
        <family val="2"/>
      </rPr>
      <t>H605</t>
    </r>
  </si>
  <si>
    <r>
      <rPr>
        <sz val="7.5"/>
        <rFont val="Verdana"/>
        <family val="2"/>
      </rPr>
      <t xml:space="preserve">OTITIS EXTERNA AGUDA, NO
</t>
    </r>
    <r>
      <rPr>
        <sz val="7.5"/>
        <rFont val="Verdana"/>
        <family val="2"/>
      </rPr>
      <t>INFECCIOSA</t>
    </r>
  </si>
  <si>
    <r>
      <rPr>
        <sz val="7.5"/>
        <rFont val="Verdana"/>
        <family val="2"/>
      </rPr>
      <t>H608</t>
    </r>
  </si>
  <si>
    <r>
      <rPr>
        <sz val="7.5"/>
        <rFont val="Verdana"/>
        <family val="2"/>
      </rPr>
      <t>OTRAS OTITIS EXTERNAS</t>
    </r>
  </si>
  <si>
    <r>
      <rPr>
        <sz val="7.5"/>
        <rFont val="Verdana"/>
        <family val="2"/>
      </rPr>
      <t>H609</t>
    </r>
  </si>
  <si>
    <r>
      <rPr>
        <sz val="7.5"/>
        <rFont val="Verdana"/>
        <family val="2"/>
      </rPr>
      <t xml:space="preserve">OTITIS EXTERNA,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</si>
  <si>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H610</t>
    </r>
  </si>
  <si>
    <r>
      <rPr>
        <sz val="7.5"/>
        <rFont val="Verdana"/>
        <family val="2"/>
      </rPr>
      <t>PERICONDRITIS DEL OIDO EXTERNO</t>
    </r>
  </si>
  <si>
    <r>
      <rPr>
        <sz val="7.5"/>
        <rFont val="Verdana"/>
        <family val="2"/>
      </rPr>
      <t>H611</t>
    </r>
  </si>
  <si>
    <r>
      <rPr>
        <sz val="7.5"/>
        <rFont val="Verdana"/>
        <family val="2"/>
      </rPr>
      <t xml:space="preserve">AFECCIONES NO INFECCIOSAS DEL
</t>
    </r>
    <r>
      <rPr>
        <sz val="7.5"/>
        <rFont val="Verdana"/>
        <family val="2"/>
      </rPr>
      <t>PABELLON AUDITIVO</t>
    </r>
  </si>
  <si>
    <r>
      <rPr>
        <sz val="7.5"/>
        <rFont val="Verdana"/>
        <family val="2"/>
      </rPr>
      <t>H612</t>
    </r>
  </si>
  <si>
    <r>
      <rPr>
        <sz val="7.5"/>
        <rFont val="Verdana"/>
        <family val="2"/>
      </rPr>
      <t>CERUMEN IMPACTADO</t>
    </r>
  </si>
  <si>
    <r>
      <rPr>
        <sz val="7.5"/>
        <rFont val="Verdana"/>
        <family val="2"/>
      </rPr>
      <t>H613</t>
    </r>
  </si>
  <si>
    <r>
      <rPr>
        <sz val="7.5"/>
        <rFont val="Verdana"/>
        <family val="2"/>
      </rPr>
      <t xml:space="preserve">ESTENOSIS ADQUIRIDA DEL CONDUCTO
</t>
    </r>
    <r>
      <rPr>
        <sz val="7.5"/>
        <rFont val="Verdana"/>
        <family val="2"/>
      </rPr>
      <t>AUDITIVO EXTERNO</t>
    </r>
  </si>
  <si>
    <r>
      <rPr>
        <sz val="7.5"/>
        <rFont val="Verdana"/>
        <family val="2"/>
      </rPr>
      <t>H618</t>
    </r>
  </si>
  <si>
    <r>
      <rPr>
        <sz val="7.5"/>
        <rFont val="Verdana"/>
        <family val="2"/>
      </rPr>
      <t>OTROS TRASTORNOS ESPECIFICADOS DEL OIDO EXTERNO</t>
    </r>
  </si>
  <si>
    <r>
      <rPr>
        <sz val="7.5"/>
        <rFont val="Verdana"/>
        <family val="2"/>
      </rPr>
      <t>H619</t>
    </r>
  </si>
  <si>
    <r>
      <rPr>
        <sz val="7.5"/>
        <rFont val="Verdana"/>
        <family val="2"/>
      </rPr>
      <t xml:space="preserve">TRASTORNO DEL OIDO EXTERNO,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</si>
  <si>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H620</t>
    </r>
  </si>
  <si>
    <r>
      <rPr>
        <sz val="7.5"/>
        <rFont val="Verdana"/>
        <family val="2"/>
      </rPr>
      <t xml:space="preserve">OTITIS EXTERNA EN ENFERMEDADES
</t>
    </r>
    <r>
      <rPr>
        <sz val="7.5"/>
        <rFont val="Verdana"/>
        <family val="2"/>
      </rPr>
      <t>BACTERIANAS CLASIFICADAS EN OTRA PARTE</t>
    </r>
  </si>
  <si>
    <r>
      <rPr>
        <sz val="7.5"/>
        <rFont val="Verdana"/>
        <family val="2"/>
      </rPr>
      <t>H621</t>
    </r>
  </si>
  <si>
    <r>
      <rPr>
        <sz val="7.5"/>
        <rFont val="Verdana"/>
        <family val="2"/>
      </rPr>
      <t>OTITIS EXTERNA EN ENFERMEDADES VIRALES CLASIFICADAS EN OTRA PARTE</t>
    </r>
  </si>
  <si>
    <r>
      <rPr>
        <sz val="7.5"/>
        <rFont val="Verdana"/>
        <family val="2"/>
      </rPr>
      <t>H622</t>
    </r>
  </si>
  <si>
    <r>
      <rPr>
        <sz val="7.5"/>
        <rFont val="Verdana"/>
        <family val="2"/>
      </rPr>
      <t>OTITIS EXTERNA EN MICOSIS</t>
    </r>
  </si>
  <si>
    <r>
      <rPr>
        <sz val="7.5"/>
        <rFont val="Verdana"/>
        <family val="2"/>
      </rPr>
      <t>H623</t>
    </r>
  </si>
  <si>
    <r>
      <rPr>
        <sz val="7.5"/>
        <rFont val="Verdana"/>
        <family val="2"/>
      </rPr>
      <t xml:space="preserve">OTITIS EXTERNA EN OTRAS
</t>
    </r>
    <r>
      <rPr>
        <sz val="7.5"/>
        <rFont val="Verdana"/>
        <family val="2"/>
      </rPr>
      <t>ENFERMEDADES INFECCIOSAS Y PARASITARIAS CLASIFICADAS EN OTRA PATE</t>
    </r>
  </si>
  <si>
    <r>
      <rPr>
        <sz val="7.5"/>
        <rFont val="Verdana"/>
        <family val="2"/>
      </rPr>
      <t>H624</t>
    </r>
  </si>
  <si>
    <r>
      <rPr>
        <sz val="7.5"/>
        <rFont val="Verdana"/>
        <family val="2"/>
      </rPr>
      <t xml:space="preserve">OTITIS EXTERNA EN OTRAS
</t>
    </r>
    <r>
      <rPr>
        <sz val="7.5"/>
        <rFont val="Verdana"/>
        <family val="2"/>
      </rPr>
      <t>ENFERMEDADES CLASIFICADAS EN OTRA PATE</t>
    </r>
  </si>
  <si>
    <r>
      <rPr>
        <sz val="7.5"/>
        <rFont val="Verdana"/>
        <family val="2"/>
      </rPr>
      <t>H628</t>
    </r>
  </si>
  <si>
    <r>
      <rPr>
        <sz val="7.5"/>
        <rFont val="Verdana"/>
        <family val="2"/>
      </rPr>
      <t xml:space="preserve">OTROS TRASTORNOS DEL OIDO
</t>
    </r>
    <r>
      <rPr>
        <sz val="7.5"/>
        <rFont val="Verdana"/>
        <family val="2"/>
      </rPr>
      <t>EXTERNO EN ENFERMEDADES CLASIFICADAS EN OTRA PARTE</t>
    </r>
  </si>
  <si>
    <r>
      <rPr>
        <sz val="7.5"/>
        <rFont val="Verdana"/>
        <family val="2"/>
      </rPr>
      <t>H650</t>
    </r>
  </si>
  <si>
    <r>
      <rPr>
        <sz val="7.5"/>
        <rFont val="Verdana"/>
        <family val="2"/>
      </rPr>
      <t>OTITIS MEDIA AGUDA SEROSA</t>
    </r>
  </si>
  <si>
    <r>
      <rPr>
        <sz val="7.5"/>
        <rFont val="Verdana"/>
        <family val="2"/>
      </rPr>
      <t>H651</t>
    </r>
  </si>
  <si>
    <r>
      <rPr>
        <sz val="7.5"/>
        <rFont val="Verdana"/>
        <family val="2"/>
      </rPr>
      <t xml:space="preserve">OTRA OTITIS MEDIA AGUDA, NO
</t>
    </r>
    <r>
      <rPr>
        <sz val="7.5"/>
        <rFont val="Verdana"/>
        <family val="2"/>
      </rPr>
      <t>SUPURATIVA</t>
    </r>
  </si>
  <si>
    <r>
      <rPr>
        <sz val="7.5"/>
        <rFont val="Verdana"/>
        <family val="2"/>
      </rPr>
      <t>H652</t>
    </r>
  </si>
  <si>
    <r>
      <rPr>
        <sz val="7.5"/>
        <rFont val="Verdana"/>
        <family val="2"/>
      </rPr>
      <t>OTITIS MEDIA CRONICA SEROSA</t>
    </r>
  </si>
  <si>
    <r>
      <rPr>
        <sz val="7.5"/>
        <rFont val="Verdana"/>
        <family val="2"/>
      </rPr>
      <t>H653</t>
    </r>
  </si>
  <si>
    <r>
      <rPr>
        <sz val="7.5"/>
        <rFont val="Verdana"/>
        <family val="2"/>
      </rPr>
      <t>OTITIS MEDIA CRONICA MUCOIDE</t>
    </r>
  </si>
  <si>
    <r>
      <rPr>
        <sz val="7.5"/>
        <rFont val="Verdana"/>
        <family val="2"/>
      </rPr>
      <t>H654</t>
    </r>
  </si>
  <si>
    <r>
      <rPr>
        <sz val="7.5"/>
        <rFont val="Verdana"/>
        <family val="2"/>
      </rPr>
      <t xml:space="preserve">OTRAS OTITIS MEDIAS CRONICAS NO
</t>
    </r>
    <r>
      <rPr>
        <sz val="7.5"/>
        <rFont val="Verdana"/>
        <family val="2"/>
      </rPr>
      <t>SUPURATIVAS</t>
    </r>
  </si>
  <si>
    <r>
      <rPr>
        <sz val="7.5"/>
        <rFont val="Verdana"/>
        <family val="2"/>
      </rPr>
      <t>H659</t>
    </r>
  </si>
  <si>
    <r>
      <rPr>
        <sz val="7.5"/>
        <rFont val="Verdana"/>
        <family val="2"/>
      </rPr>
      <t xml:space="preserve">OTITIS MEDIA NO SUPURATIVA,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</si>
  <si>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H660</t>
    </r>
  </si>
  <si>
    <r>
      <rPr>
        <sz val="7.5"/>
        <rFont val="Verdana"/>
        <family val="2"/>
      </rPr>
      <t>OTITIS MEDIA SUPURATIVA AGUDA</t>
    </r>
  </si>
  <si>
    <r>
      <rPr>
        <sz val="7.5"/>
        <rFont val="Verdana"/>
        <family val="2"/>
      </rPr>
      <t>H661</t>
    </r>
  </si>
  <si>
    <r>
      <rPr>
        <sz val="7.5"/>
        <rFont val="Verdana"/>
        <family val="2"/>
      </rPr>
      <t xml:space="preserve">OTITIS MEDIA TUBOTIMPANICA
</t>
    </r>
    <r>
      <rPr>
        <sz val="7.5"/>
        <rFont val="Verdana"/>
        <family val="2"/>
      </rPr>
      <t>SUPURATIVA CRONICA</t>
    </r>
  </si>
  <si>
    <r>
      <rPr>
        <sz val="7.5"/>
        <rFont val="Verdana"/>
        <family val="2"/>
      </rPr>
      <t>H662</t>
    </r>
  </si>
  <si>
    <r>
      <rPr>
        <sz val="7.5"/>
        <rFont val="Verdana"/>
        <family val="2"/>
      </rPr>
      <t xml:space="preserve">OTITIS MEDIA SUPURATIVA CRONICA
</t>
    </r>
    <r>
      <rPr>
        <sz val="7.5"/>
        <rFont val="Verdana"/>
        <family val="2"/>
      </rPr>
      <t>ATICOANTRAL</t>
    </r>
  </si>
  <si>
    <r>
      <rPr>
        <sz val="7.5"/>
        <rFont val="Verdana"/>
        <family val="2"/>
      </rPr>
      <t>H663</t>
    </r>
  </si>
  <si>
    <r>
      <rPr>
        <sz val="7.5"/>
        <rFont val="Verdana"/>
        <family val="2"/>
      </rPr>
      <t xml:space="preserve">OTRAS OTITIS MEDIAS CRONICAS
</t>
    </r>
    <r>
      <rPr>
        <sz val="7.5"/>
        <rFont val="Verdana"/>
        <family val="2"/>
      </rPr>
      <t>SUPURATIVAS</t>
    </r>
  </si>
  <si>
    <r>
      <rPr>
        <sz val="7.5"/>
        <rFont val="Verdana"/>
        <family val="2"/>
      </rPr>
      <t>H664</t>
    </r>
  </si>
  <si>
    <r>
      <rPr>
        <sz val="7.5"/>
        <rFont val="Verdana"/>
        <family val="2"/>
      </rPr>
      <t xml:space="preserve">OTITIS MEDIA SUPURATIVA,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</si>
  <si>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H669</t>
    </r>
  </si>
  <si>
    <r>
      <rPr>
        <sz val="7.5"/>
        <rFont val="Verdana"/>
        <family val="2"/>
      </rPr>
      <t>OTITIS MEDIA, NO ESPECIFICADA</t>
    </r>
  </si>
  <si>
    <r>
      <rPr>
        <sz val="7.5"/>
        <rFont val="Verdana"/>
        <family val="2"/>
      </rPr>
      <t>H670</t>
    </r>
  </si>
  <si>
    <r>
      <rPr>
        <sz val="7.5"/>
        <rFont val="Verdana"/>
        <family val="2"/>
      </rPr>
      <t xml:space="preserve">OTITIS MEDIA EN ENFERMEDADES
</t>
    </r>
    <r>
      <rPr>
        <sz val="7.5"/>
        <rFont val="Verdana"/>
        <family val="2"/>
      </rPr>
      <t>BACTERIANAS CLASIFICADAS EN OTRA PARTE</t>
    </r>
  </si>
  <si>
    <r>
      <rPr>
        <sz val="7.5"/>
        <rFont val="Verdana"/>
        <family val="2"/>
      </rPr>
      <t>H671</t>
    </r>
  </si>
  <si>
    <r>
      <rPr>
        <sz val="7.5"/>
        <rFont val="Verdana"/>
        <family val="2"/>
      </rPr>
      <t>OTITIS MEDIA EN ENFERMEDADES VIRALES CLASIFICADAS EN OTRA PARTE</t>
    </r>
  </si>
  <si>
    <r>
      <rPr>
        <sz val="7.5"/>
        <rFont val="Verdana"/>
        <family val="2"/>
      </rPr>
      <t>H678</t>
    </r>
  </si>
  <si>
    <r>
      <rPr>
        <sz val="7.5"/>
        <rFont val="Verdana"/>
        <family val="2"/>
      </rPr>
      <t xml:space="preserve">OTITIS MEDIA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</si>
  <si>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H680</t>
    </r>
  </si>
  <si>
    <r>
      <rPr>
        <sz val="7.5"/>
        <rFont val="Verdana"/>
        <family val="2"/>
      </rPr>
      <t>SALPINGITIS EUSTAQUIANA</t>
    </r>
  </si>
  <si>
    <r>
      <rPr>
        <sz val="7.5"/>
        <rFont val="Verdana"/>
        <family val="2"/>
      </rPr>
      <t>H681</t>
    </r>
  </si>
  <si>
    <r>
      <rPr>
        <sz val="7.5"/>
        <rFont val="Verdana"/>
        <family val="2"/>
      </rPr>
      <t xml:space="preserve">OBSTRUCCION DE LA TROMPA DE
</t>
    </r>
    <r>
      <rPr>
        <sz val="7.5"/>
        <rFont val="Verdana"/>
        <family val="2"/>
      </rPr>
      <t>EUSTAQUIO</t>
    </r>
  </si>
  <si>
    <r>
      <rPr>
        <sz val="7.5"/>
        <rFont val="Verdana"/>
        <family val="2"/>
      </rPr>
      <t>H690</t>
    </r>
  </si>
  <si>
    <r>
      <rPr>
        <sz val="7.5"/>
        <rFont val="Verdana"/>
        <family val="2"/>
      </rPr>
      <t xml:space="preserve">DISTENSION DE LA TROMPA DE
</t>
    </r>
    <r>
      <rPr>
        <sz val="7.5"/>
        <rFont val="Verdana"/>
        <family val="2"/>
      </rPr>
      <t>EUSTAQUIO</t>
    </r>
  </si>
  <si>
    <r>
      <rPr>
        <sz val="7.5"/>
        <rFont val="Verdana"/>
        <family val="2"/>
      </rPr>
      <t>H698</t>
    </r>
  </si>
  <si>
    <r>
      <rPr>
        <sz val="7.5"/>
        <rFont val="Verdana"/>
        <family val="2"/>
      </rPr>
      <t>OTROS TRASTORNOS ESPECIFICADOS DE LA TROMPA DE EUSTAQUIO</t>
    </r>
  </si>
  <si>
    <r>
      <rPr>
        <sz val="7.5"/>
        <rFont val="Verdana"/>
        <family val="2"/>
      </rPr>
      <t>H699</t>
    </r>
  </si>
  <si>
    <r>
      <rPr>
        <sz val="7.5"/>
        <rFont val="Verdana"/>
        <family val="2"/>
      </rPr>
      <t xml:space="preserve">TRASTORNO DE LA TROMPA DE
</t>
    </r>
    <r>
      <rPr>
        <sz val="7.5"/>
        <rFont val="Verdana"/>
        <family val="2"/>
      </rPr>
      <t>EUSTAQUIO, NO ESPECIFICADO</t>
    </r>
  </si>
  <si>
    <r>
      <rPr>
        <sz val="7.5"/>
        <rFont val="Verdana"/>
        <family val="2"/>
      </rPr>
      <t>H700</t>
    </r>
  </si>
  <si>
    <r>
      <rPr>
        <sz val="7.5"/>
        <rFont val="Verdana"/>
        <family val="2"/>
      </rPr>
      <t>MASTOIDITIS AGUDA</t>
    </r>
  </si>
  <si>
    <r>
      <rPr>
        <sz val="7.5"/>
        <rFont val="Verdana"/>
        <family val="2"/>
      </rPr>
      <t>H701</t>
    </r>
  </si>
  <si>
    <r>
      <rPr>
        <sz val="7.5"/>
        <rFont val="Verdana"/>
        <family val="2"/>
      </rPr>
      <t>MASTOIDITIS CRONICA</t>
    </r>
  </si>
  <si>
    <r>
      <rPr>
        <sz val="7.5"/>
        <rFont val="Verdana"/>
        <family val="2"/>
      </rPr>
      <t>H702</t>
    </r>
  </si>
  <si>
    <r>
      <rPr>
        <sz val="7.5"/>
        <rFont val="Verdana"/>
        <family val="2"/>
      </rPr>
      <t>PETROSITIS</t>
    </r>
  </si>
  <si>
    <r>
      <rPr>
        <sz val="7.5"/>
        <rFont val="Verdana"/>
        <family val="2"/>
      </rPr>
      <t>H708</t>
    </r>
  </si>
  <si>
    <r>
      <rPr>
        <sz val="7.5"/>
        <rFont val="Verdana"/>
        <family val="2"/>
      </rPr>
      <t xml:space="preserve">OTRAS MASTOIDITIS Y AFECCIONES
</t>
    </r>
    <r>
      <rPr>
        <sz val="7.5"/>
        <rFont val="Verdana"/>
        <family val="2"/>
      </rPr>
      <t>RELACIONADAS</t>
    </r>
  </si>
  <si>
    <r>
      <rPr>
        <sz val="7.5"/>
        <rFont val="Verdana"/>
        <family val="2"/>
      </rPr>
      <t>H709</t>
    </r>
  </si>
  <si>
    <r>
      <rPr>
        <sz val="7.5"/>
        <rFont val="Verdana"/>
        <family val="2"/>
      </rPr>
      <t>MASTOIDITIS, NO ESPECIFICADA</t>
    </r>
  </si>
  <si>
    <r>
      <rPr>
        <sz val="7.5"/>
        <rFont val="Verdana"/>
        <family val="2"/>
      </rPr>
      <t>H71X</t>
    </r>
  </si>
  <si>
    <r>
      <rPr>
        <sz val="7.5"/>
        <rFont val="Verdana"/>
        <family val="2"/>
      </rPr>
      <t>COLESTEATOMA DEL OIDO MEDIO</t>
    </r>
  </si>
  <si>
    <r>
      <rPr>
        <sz val="7.5"/>
        <rFont val="Verdana"/>
        <family val="2"/>
      </rPr>
      <t>H720</t>
    </r>
  </si>
  <si>
    <r>
      <rPr>
        <sz val="7.5"/>
        <rFont val="Verdana"/>
        <family val="2"/>
      </rPr>
      <t xml:space="preserve">PERFORACION CENTRAL DE LA
</t>
    </r>
    <r>
      <rPr>
        <sz val="7.5"/>
        <rFont val="Verdana"/>
        <family val="2"/>
      </rPr>
      <t>MEMBRANA TIMPANICA</t>
    </r>
  </si>
  <si>
    <r>
      <rPr>
        <sz val="7.5"/>
        <rFont val="Verdana"/>
        <family val="2"/>
      </rPr>
      <t>H721</t>
    </r>
  </si>
  <si>
    <r>
      <rPr>
        <sz val="7.5"/>
        <rFont val="Verdana"/>
        <family val="2"/>
      </rPr>
      <t xml:space="preserve">PERFORACION ATICA DE LA MEMBRANA
</t>
    </r>
    <r>
      <rPr>
        <sz val="7.5"/>
        <rFont val="Verdana"/>
        <family val="2"/>
      </rPr>
      <t>TIMPANICA</t>
    </r>
  </si>
  <si>
    <r>
      <rPr>
        <sz val="7.5"/>
        <rFont val="Verdana"/>
        <family val="2"/>
      </rPr>
      <t>H722</t>
    </r>
  </si>
  <si>
    <r>
      <rPr>
        <sz val="7.5"/>
        <rFont val="Verdana"/>
        <family val="2"/>
      </rPr>
      <t>OTRAS PERFORACIONES MARGINALES DE LA MEMBRANA TIMPANICA</t>
    </r>
  </si>
  <si>
    <r>
      <rPr>
        <sz val="7.5"/>
        <rFont val="Verdana"/>
        <family val="2"/>
      </rPr>
      <t>H728</t>
    </r>
  </si>
  <si>
    <r>
      <rPr>
        <sz val="7.5"/>
        <rFont val="Verdana"/>
        <family val="2"/>
      </rPr>
      <t xml:space="preserve">OTRAS PERFORACIONES DE LA
</t>
    </r>
    <r>
      <rPr>
        <sz val="7.5"/>
        <rFont val="Verdana"/>
        <family val="2"/>
      </rPr>
      <t>MEMBRANA TIMPANICA</t>
    </r>
  </si>
  <si>
    <r>
      <rPr>
        <sz val="7.5"/>
        <rFont val="Verdana"/>
        <family val="2"/>
      </rPr>
      <t>H729</t>
    </r>
  </si>
  <si>
    <r>
      <rPr>
        <sz val="7.5"/>
        <rFont val="Verdana"/>
        <family val="2"/>
      </rPr>
      <t>PERFORACION DE LA MEMBRANA TIMPANICA, SIN OTRA ESPECIFICACION</t>
    </r>
  </si>
  <si>
    <r>
      <rPr>
        <sz val="7.5"/>
        <rFont val="Verdana"/>
        <family val="2"/>
      </rPr>
      <t>H730</t>
    </r>
  </si>
  <si>
    <r>
      <rPr>
        <sz val="7.5"/>
        <rFont val="Verdana"/>
        <family val="2"/>
      </rPr>
      <t>MIRINGITIS AGUDA</t>
    </r>
  </si>
  <si>
    <r>
      <rPr>
        <sz val="7.5"/>
        <rFont val="Verdana"/>
        <family val="2"/>
      </rPr>
      <t>H731</t>
    </r>
  </si>
  <si>
    <r>
      <rPr>
        <sz val="7.5"/>
        <rFont val="Verdana"/>
        <family val="2"/>
      </rPr>
      <t>MIRINGITIS CRONICA</t>
    </r>
  </si>
  <si>
    <r>
      <rPr>
        <sz val="7.5"/>
        <rFont val="Verdana"/>
        <family val="2"/>
      </rPr>
      <t>H738</t>
    </r>
  </si>
  <si>
    <r>
      <rPr>
        <sz val="7.5"/>
        <rFont val="Verdana"/>
        <family val="2"/>
      </rPr>
      <t>OTROS TRASTORNOS ESPECIFICADOS DE LA MEMBRANA TIMPANICA</t>
    </r>
  </si>
  <si>
    <r>
      <rPr>
        <sz val="7.5"/>
        <rFont val="Verdana"/>
        <family val="2"/>
      </rPr>
      <t>H739</t>
    </r>
  </si>
  <si>
    <r>
      <rPr>
        <sz val="7.5"/>
        <rFont val="Verdana"/>
        <family val="2"/>
      </rPr>
      <t xml:space="preserve">TRASTORNO DE LA MEMBRANA
</t>
    </r>
    <r>
      <rPr>
        <sz val="7.5"/>
        <rFont val="Verdana"/>
        <family val="2"/>
      </rPr>
      <t>TIMPANICA, NO ESPECIFICADO</t>
    </r>
  </si>
  <si>
    <r>
      <rPr>
        <sz val="7.5"/>
        <rFont val="Verdana"/>
        <family val="2"/>
      </rPr>
      <t>H740</t>
    </r>
  </si>
  <si>
    <r>
      <rPr>
        <sz val="7.5"/>
        <rFont val="Verdana"/>
        <family val="2"/>
      </rPr>
      <t>TIMPANOSCLEROSIS</t>
    </r>
  </si>
  <si>
    <r>
      <rPr>
        <sz val="7.5"/>
        <rFont val="Verdana"/>
        <family val="2"/>
      </rPr>
      <t>H741</t>
    </r>
  </si>
  <si>
    <r>
      <rPr>
        <sz val="7.5"/>
        <rFont val="Verdana"/>
        <family val="2"/>
      </rPr>
      <t xml:space="preserve">ENFERMEDAD ADHESIVA DEL OIDO
</t>
    </r>
    <r>
      <rPr>
        <sz val="7.5"/>
        <rFont val="Verdana"/>
        <family val="2"/>
      </rPr>
      <t>MEDIO</t>
    </r>
  </si>
  <si>
    <r>
      <rPr>
        <sz val="7.5"/>
        <rFont val="Verdana"/>
        <family val="2"/>
      </rPr>
      <t>H742</t>
    </r>
  </si>
  <si>
    <r>
      <rPr>
        <sz val="7.5"/>
        <rFont val="Verdana"/>
        <family val="2"/>
      </rPr>
      <t xml:space="preserve">DISCONTINUIDAD Y DISLOCACION DE
</t>
    </r>
    <r>
      <rPr>
        <sz val="7.5"/>
        <rFont val="Verdana"/>
        <family val="2"/>
      </rPr>
      <t>LOS HUESECILLOS DEL OIDO</t>
    </r>
  </si>
  <si>
    <r>
      <rPr>
        <sz val="7.5"/>
        <rFont val="Verdana"/>
        <family val="2"/>
      </rPr>
      <t>H743</t>
    </r>
  </si>
  <si>
    <r>
      <rPr>
        <sz val="7.5"/>
        <rFont val="Verdana"/>
        <family val="2"/>
      </rPr>
      <t>OTRAS ANORMALIDADES ADQUIRIDAS DE LOS HUESECILLOS DEL OIDO</t>
    </r>
  </si>
  <si>
    <r>
      <rPr>
        <sz val="7.5"/>
        <rFont val="Verdana"/>
        <family val="2"/>
      </rPr>
      <t>H744</t>
    </r>
  </si>
  <si>
    <r>
      <rPr>
        <sz val="7.5"/>
        <rFont val="Verdana"/>
        <family val="2"/>
      </rPr>
      <t>POLIPO DEL OIDO MEDIO</t>
    </r>
  </si>
  <si>
    <r>
      <rPr>
        <sz val="7.5"/>
        <rFont val="Verdana"/>
        <family val="2"/>
      </rPr>
      <t>H748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</si>
  <si>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OIDO MEDIO Y DE LA APOFISIS MASTOIDES</t>
    </r>
  </si>
  <si>
    <r>
      <rPr>
        <sz val="7.5"/>
        <rFont val="Verdana"/>
        <family val="2"/>
      </rPr>
      <t>H749</t>
    </r>
  </si>
  <si>
    <r>
      <rPr>
        <sz val="7.5"/>
        <rFont val="Verdana"/>
        <family val="2"/>
      </rPr>
      <t xml:space="preserve">TRASTORNO DEL OIDO MEDIO Y DE LA
</t>
    </r>
    <r>
      <rPr>
        <sz val="7.5"/>
        <rFont val="Verdana"/>
        <family val="2"/>
      </rPr>
      <t>APOFISIS MASTOIDES, NO ESPECIFICADO</t>
    </r>
  </si>
  <si>
    <r>
      <rPr>
        <sz val="7.5"/>
        <rFont val="Verdana"/>
        <family val="2"/>
      </rPr>
      <t>H750</t>
    </r>
  </si>
  <si>
    <r>
      <rPr>
        <sz val="7.5"/>
        <rFont val="Verdana"/>
        <family val="2"/>
      </rPr>
      <t xml:space="preserve">MASTOIDITIS EN ENFERMEDADES
</t>
    </r>
    <r>
      <rPr>
        <sz val="7.5"/>
        <rFont val="Verdana"/>
        <family val="2"/>
      </rPr>
      <t>INFECCIOSAS Y PARASITARIAS CLASIFICADAS EN OTRA PARTE</t>
    </r>
  </si>
  <si>
    <r>
      <rPr>
        <sz val="7.5"/>
        <rFont val="Verdana"/>
        <family val="2"/>
      </rPr>
      <t>H758</t>
    </r>
  </si>
  <si>
    <r>
      <rPr>
        <sz val="7.5"/>
        <rFont val="Verdana"/>
        <family val="2"/>
      </rPr>
      <t>OTROS TRASTORNOS ESPECIFICADOS DEL OIDO MEDIO Y DE LA APOFISIS MASTOIDES EN ENFERMEDADES CLASIFICADAS EN OTRA PARTE</t>
    </r>
  </si>
  <si>
    <r>
      <rPr>
        <sz val="7.5"/>
        <rFont val="Verdana"/>
        <family val="2"/>
      </rPr>
      <t>H800</t>
    </r>
  </si>
  <si>
    <r>
      <rPr>
        <sz val="7.5"/>
        <rFont val="Verdana"/>
        <family val="2"/>
      </rPr>
      <t xml:space="preserve">OTOSCLEROSIS QUE AFECTA LA
</t>
    </r>
    <r>
      <rPr>
        <sz val="7.5"/>
        <rFont val="Verdana"/>
        <family val="2"/>
      </rPr>
      <t>VENTANA OVAL, NO OBLITERANTE</t>
    </r>
  </si>
  <si>
    <r>
      <rPr>
        <sz val="7.5"/>
        <rFont val="Verdana"/>
        <family val="2"/>
      </rPr>
      <t>H801</t>
    </r>
  </si>
  <si>
    <r>
      <rPr>
        <sz val="7.5"/>
        <rFont val="Verdana"/>
        <family val="2"/>
      </rPr>
      <t xml:space="preserve">OTOSCLEROSIS QUE AFECTA LA
</t>
    </r>
    <r>
      <rPr>
        <sz val="7.5"/>
        <rFont val="Verdana"/>
        <family val="2"/>
      </rPr>
      <t>VENTANA OVAL, OBLITERANTE</t>
    </r>
  </si>
  <si>
    <r>
      <rPr>
        <sz val="7.5"/>
        <rFont val="Verdana"/>
        <family val="2"/>
      </rPr>
      <t>H802</t>
    </r>
  </si>
  <si>
    <r>
      <rPr>
        <sz val="7.5"/>
        <rFont val="Verdana"/>
        <family val="2"/>
      </rPr>
      <t>OSTOSCLEROSIS COCLEAR</t>
    </r>
  </si>
  <si>
    <r>
      <rPr>
        <sz val="7.5"/>
        <rFont val="Verdana"/>
        <family val="2"/>
      </rPr>
      <t>H808</t>
    </r>
  </si>
  <si>
    <r>
      <rPr>
        <sz val="7.5"/>
        <rFont val="Verdana"/>
        <family val="2"/>
      </rPr>
      <t>OTRAS OTOSCLEROSIS</t>
    </r>
  </si>
  <si>
    <r>
      <rPr>
        <sz val="7.5"/>
        <rFont val="Verdana"/>
        <family val="2"/>
      </rPr>
      <t>H809</t>
    </r>
  </si>
  <si>
    <r>
      <rPr>
        <sz val="7.5"/>
        <rFont val="Verdana"/>
        <family val="2"/>
      </rPr>
      <t>OTOSCLEROSIS, NO ESPECIFICADA</t>
    </r>
  </si>
  <si>
    <r>
      <rPr>
        <sz val="7.5"/>
        <rFont val="Verdana"/>
        <family val="2"/>
      </rPr>
      <t>H810</t>
    </r>
  </si>
  <si>
    <r>
      <rPr>
        <sz val="7.5"/>
        <rFont val="Verdana"/>
        <family val="2"/>
      </rPr>
      <t>ENFERMEDAD DE MENIERE</t>
    </r>
  </si>
  <si>
    <r>
      <rPr>
        <sz val="7.5"/>
        <rFont val="Verdana"/>
        <family val="2"/>
      </rPr>
      <t>H811</t>
    </r>
  </si>
  <si>
    <r>
      <rPr>
        <sz val="7.5"/>
        <rFont val="Verdana"/>
        <family val="2"/>
      </rPr>
      <t>VERTIGO PAROXISTICO BENIGNO</t>
    </r>
  </si>
  <si>
    <r>
      <rPr>
        <sz val="7.5"/>
        <rFont val="Verdana"/>
        <family val="2"/>
      </rPr>
      <t>H812</t>
    </r>
  </si>
  <si>
    <r>
      <rPr>
        <sz val="7.5"/>
        <rFont val="Verdana"/>
        <family val="2"/>
      </rPr>
      <t>NEURONITIS VESTIBULAR</t>
    </r>
  </si>
  <si>
    <r>
      <rPr>
        <sz val="7.5"/>
        <rFont val="Verdana"/>
        <family val="2"/>
      </rPr>
      <t>H813</t>
    </r>
  </si>
  <si>
    <r>
      <rPr>
        <sz val="7.5"/>
        <rFont val="Verdana"/>
        <family val="2"/>
      </rPr>
      <t>OTROS VERTIGOS PERIFERICOS</t>
    </r>
  </si>
  <si>
    <r>
      <rPr>
        <sz val="7.5"/>
        <rFont val="Verdana"/>
        <family val="2"/>
      </rPr>
      <t>H814</t>
    </r>
  </si>
  <si>
    <r>
      <rPr>
        <sz val="7.5"/>
        <rFont val="Verdana"/>
        <family val="2"/>
      </rPr>
      <t>VERTIGO DE ORIGEN CENTRAL</t>
    </r>
  </si>
  <si>
    <r>
      <rPr>
        <sz val="7.5"/>
        <rFont val="Verdana"/>
        <family val="2"/>
      </rPr>
      <t>H818</t>
    </r>
  </si>
  <si>
    <r>
      <rPr>
        <sz val="7.5"/>
        <rFont val="Verdana"/>
        <family val="2"/>
      </rPr>
      <t xml:space="preserve">OTROS TRASTORNOS DE LA FUNCION
</t>
    </r>
    <r>
      <rPr>
        <sz val="7.5"/>
        <rFont val="Verdana"/>
        <family val="2"/>
      </rPr>
      <t>VESTIBULAR</t>
    </r>
  </si>
  <si>
    <r>
      <rPr>
        <sz val="7.5"/>
        <rFont val="Verdana"/>
        <family val="2"/>
      </rPr>
      <t>H819</t>
    </r>
  </si>
  <si>
    <r>
      <rPr>
        <sz val="7.5"/>
        <rFont val="Verdana"/>
        <family val="2"/>
      </rPr>
      <t xml:space="preserve">TRASTORNO DE LA FUNCION
</t>
    </r>
    <r>
      <rPr>
        <sz val="7.5"/>
        <rFont val="Verdana"/>
        <family val="2"/>
      </rPr>
      <t>VESTIBULAR, NO ESPECIFICADO</t>
    </r>
  </si>
  <si>
    <r>
      <rPr>
        <sz val="7.5"/>
        <rFont val="Verdana"/>
        <family val="2"/>
      </rPr>
      <t>H82X</t>
    </r>
  </si>
  <si>
    <r>
      <rPr>
        <sz val="7.5"/>
        <rFont val="Verdana"/>
        <family val="2"/>
      </rPr>
      <t xml:space="preserve">SINDROMES VERTIGINOSOS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</si>
  <si>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H830</t>
    </r>
  </si>
  <si>
    <r>
      <rPr>
        <sz val="7.5"/>
        <rFont val="Verdana"/>
        <family val="2"/>
      </rPr>
      <t>LABERINTITIS</t>
    </r>
  </si>
  <si>
    <r>
      <rPr>
        <sz val="7.5"/>
        <rFont val="Verdana"/>
        <family val="2"/>
      </rPr>
      <t>H831</t>
    </r>
  </si>
  <si>
    <r>
      <rPr>
        <sz val="7.5"/>
        <rFont val="Verdana"/>
        <family val="2"/>
      </rPr>
      <t>FISTULA DEL LABERINTO</t>
    </r>
  </si>
  <si>
    <r>
      <rPr>
        <sz val="7.5"/>
        <rFont val="Verdana"/>
        <family val="2"/>
      </rPr>
      <t>H832</t>
    </r>
  </si>
  <si>
    <r>
      <rPr>
        <sz val="7.5"/>
        <rFont val="Verdana"/>
        <family val="2"/>
      </rPr>
      <t>DISFUNCION DEL LABERINTO</t>
    </r>
  </si>
  <si>
    <r>
      <rPr>
        <sz val="7.5"/>
        <rFont val="Verdana"/>
        <family val="2"/>
      </rPr>
      <t>H833</t>
    </r>
  </si>
  <si>
    <r>
      <rPr>
        <sz val="7.5"/>
        <rFont val="Verdana"/>
        <family val="2"/>
      </rPr>
      <t xml:space="preserve">EFECTOS DEL RUIDO SOBRE EL OIDO
</t>
    </r>
    <r>
      <rPr>
        <sz val="7.5"/>
        <rFont val="Verdana"/>
        <family val="2"/>
      </rPr>
      <t>INTERNO</t>
    </r>
  </si>
  <si>
    <r>
      <rPr>
        <sz val="7.5"/>
        <rFont val="Verdana"/>
        <family val="2"/>
      </rPr>
      <t>H838</t>
    </r>
  </si>
  <si>
    <r>
      <rPr>
        <sz val="7.5"/>
        <rFont val="Verdana"/>
        <family val="2"/>
      </rPr>
      <t>OTROS TRASTORNOS ESPECIFICADOS DEL OIDO INTERNO</t>
    </r>
  </si>
  <si>
    <r>
      <rPr>
        <sz val="7.5"/>
        <rFont val="Verdana"/>
        <family val="2"/>
      </rPr>
      <t>H839</t>
    </r>
  </si>
  <si>
    <r>
      <rPr>
        <sz val="7.5"/>
        <rFont val="Verdana"/>
        <family val="2"/>
      </rPr>
      <t xml:space="preserve">TRASTORNO DEL OIDO INTERNO,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</si>
  <si>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H900</t>
    </r>
  </si>
  <si>
    <r>
      <rPr>
        <sz val="7.5"/>
        <rFont val="Verdana"/>
        <family val="2"/>
      </rPr>
      <t>HIPOACUSIA CONDUCTIVA BILATERAL</t>
    </r>
  </si>
  <si>
    <r>
      <rPr>
        <sz val="7.5"/>
        <rFont val="Verdana"/>
        <family val="2"/>
      </rPr>
      <t>H901</t>
    </r>
  </si>
  <si>
    <r>
      <rPr>
        <sz val="7.5"/>
        <rFont val="Verdana"/>
        <family val="2"/>
      </rPr>
      <t xml:space="preserve">HIPOACUSIA CONDUCTIVA, UNILATERAL
</t>
    </r>
    <r>
      <rPr>
        <sz val="7.5"/>
        <rFont val="Verdana"/>
        <family val="2"/>
      </rPr>
      <t>CON AUDICION IRRESTRICTA CONTRALATERAL</t>
    </r>
  </si>
  <si>
    <r>
      <rPr>
        <sz val="7.5"/>
        <rFont val="Verdana"/>
        <family val="2"/>
      </rPr>
      <t>H902</t>
    </r>
  </si>
  <si>
    <r>
      <rPr>
        <sz val="7.5"/>
        <rFont val="Verdana"/>
        <family val="2"/>
      </rPr>
      <t xml:space="preserve">HIPOACUSIA CONDUCTIVA,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</si>
  <si>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H903</t>
    </r>
  </si>
  <si>
    <r>
      <rPr>
        <sz val="7.5"/>
        <rFont val="Verdana"/>
        <family val="2"/>
      </rPr>
      <t xml:space="preserve">HIPOACUSIA NEUROSENSORIAL,
</t>
    </r>
    <r>
      <rPr>
        <sz val="7.5"/>
        <rFont val="Verdana"/>
        <family val="2"/>
      </rPr>
      <t>BILATERAL</t>
    </r>
  </si>
  <si>
    <r>
      <rPr>
        <sz val="7.5"/>
        <rFont val="Verdana"/>
        <family val="2"/>
      </rPr>
      <t>H904</t>
    </r>
  </si>
  <si>
    <r>
      <rPr>
        <sz val="7.5"/>
        <rFont val="Verdana"/>
        <family val="2"/>
      </rPr>
      <t xml:space="preserve">HIPOACUSIA NEUROSENSORIAL,
</t>
    </r>
    <r>
      <rPr>
        <sz val="7.5"/>
        <rFont val="Verdana"/>
        <family val="2"/>
      </rPr>
      <t>UNILATERAL CON AUDICION IRRESTRICTA CONTRALATERAL</t>
    </r>
  </si>
  <si>
    <r>
      <rPr>
        <sz val="7.5"/>
        <rFont val="Verdana"/>
        <family val="2"/>
      </rPr>
      <t>H905</t>
    </r>
  </si>
  <si>
    <r>
      <rPr>
        <sz val="7.5"/>
        <rFont val="Verdana"/>
        <family val="2"/>
      </rPr>
      <t xml:space="preserve">HIPOACUSIA NEUROSENSORIAL,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</si>
  <si>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H906</t>
    </r>
  </si>
  <si>
    <r>
      <rPr>
        <sz val="7.5"/>
        <rFont val="Verdana"/>
        <family val="2"/>
      </rPr>
      <t xml:space="preserve">HIPOACUSIA MIXTA CONDUCTIVA Y
</t>
    </r>
    <r>
      <rPr>
        <sz val="7.5"/>
        <rFont val="Verdana"/>
        <family val="2"/>
      </rPr>
      <t>NEUROSENSORIAL, BILATERAL</t>
    </r>
  </si>
  <si>
    <r>
      <rPr>
        <sz val="7.5"/>
        <rFont val="Verdana"/>
        <family val="2"/>
      </rPr>
      <t>H907</t>
    </r>
  </si>
  <si>
    <r>
      <rPr>
        <sz val="7.5"/>
        <rFont val="Verdana"/>
        <family val="2"/>
      </rPr>
      <t xml:space="preserve">HIPOACUSIA MIXTA CONDUCTIVA Y
</t>
    </r>
    <r>
      <rPr>
        <sz val="7.5"/>
        <rFont val="Verdana"/>
        <family val="2"/>
      </rPr>
      <t>NEUROSENSORIAL, UNILATERAL CON AUDICION IRRESTRICTA CONTRALATERAL</t>
    </r>
  </si>
  <si>
    <r>
      <rPr>
        <sz val="7.5"/>
        <rFont val="Verdana"/>
        <family val="2"/>
      </rPr>
      <t>H908</t>
    </r>
  </si>
  <si>
    <r>
      <rPr>
        <sz val="7.5"/>
        <rFont val="Verdana"/>
        <family val="2"/>
      </rPr>
      <t>HIPOACUSIA MIXTA CONDUCTIVA Y NEUROSENSORIAL, NO ESPECIFICADA</t>
    </r>
  </si>
  <si>
    <r>
      <rPr>
        <sz val="7.5"/>
        <rFont val="Verdana"/>
        <family val="2"/>
      </rPr>
      <t>H910</t>
    </r>
  </si>
  <si>
    <r>
      <rPr>
        <sz val="7.5"/>
        <rFont val="Verdana"/>
        <family val="2"/>
      </rPr>
      <t>HIPOACUSIA OTOTOXICA</t>
    </r>
  </si>
  <si>
    <r>
      <rPr>
        <sz val="7.5"/>
        <rFont val="Verdana"/>
        <family val="2"/>
      </rPr>
      <t>H911</t>
    </r>
  </si>
  <si>
    <r>
      <rPr>
        <sz val="7.5"/>
        <rFont val="Verdana"/>
        <family val="2"/>
      </rPr>
      <t>PRESBIACUSIA</t>
    </r>
  </si>
  <si>
    <r>
      <rPr>
        <sz val="7.5"/>
        <rFont val="Verdana"/>
        <family val="2"/>
      </rPr>
      <t>H912</t>
    </r>
  </si>
  <si>
    <r>
      <rPr>
        <sz val="7.5"/>
        <rFont val="Verdana"/>
        <family val="2"/>
      </rPr>
      <t>HIPOACUSIA SUBIDA IDIOPATICA</t>
    </r>
  </si>
  <si>
    <r>
      <rPr>
        <sz val="7.5"/>
        <rFont val="Verdana"/>
        <family val="2"/>
      </rPr>
      <t>H913</t>
    </r>
  </si>
  <si>
    <r>
      <rPr>
        <sz val="7.5"/>
        <rFont val="Verdana"/>
        <family val="2"/>
      </rPr>
      <t xml:space="preserve">SORDOMUDEZ,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</si>
  <si>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H918</t>
    </r>
  </si>
  <si>
    <r>
      <rPr>
        <sz val="7.5"/>
        <rFont val="Verdana"/>
        <family val="2"/>
      </rPr>
      <t>OTRAS HIPOACUSIAS ESPECIFICADAS</t>
    </r>
  </si>
  <si>
    <r>
      <rPr>
        <sz val="7.5"/>
        <rFont val="Verdana"/>
        <family val="2"/>
      </rPr>
      <t>H919</t>
    </r>
  </si>
  <si>
    <r>
      <rPr>
        <sz val="7.5"/>
        <rFont val="Verdana"/>
        <family val="2"/>
      </rPr>
      <t>HIPOACUSIA, NO ESPECIFICADA</t>
    </r>
  </si>
  <si>
    <r>
      <rPr>
        <sz val="7.5"/>
        <rFont val="Verdana"/>
        <family val="2"/>
      </rPr>
      <t>H920</t>
    </r>
  </si>
  <si>
    <r>
      <rPr>
        <sz val="7.5"/>
        <rFont val="Verdana"/>
        <family val="2"/>
      </rPr>
      <t>OTALGIA</t>
    </r>
  </si>
  <si>
    <r>
      <rPr>
        <sz val="7.5"/>
        <rFont val="Verdana"/>
        <family val="2"/>
      </rPr>
      <t>H921</t>
    </r>
  </si>
  <si>
    <r>
      <rPr>
        <sz val="7.5"/>
        <rFont val="Verdana"/>
        <family val="2"/>
      </rPr>
      <t>OTORREA</t>
    </r>
  </si>
  <si>
    <r>
      <rPr>
        <sz val="7.5"/>
        <rFont val="Verdana"/>
        <family val="2"/>
      </rPr>
      <t>H922</t>
    </r>
  </si>
  <si>
    <r>
      <rPr>
        <sz val="7.5"/>
        <rFont val="Verdana"/>
        <family val="2"/>
      </rPr>
      <t>OTORRAGIA</t>
    </r>
  </si>
  <si>
    <r>
      <rPr>
        <sz val="7.5"/>
        <rFont val="Verdana"/>
        <family val="2"/>
      </rPr>
      <t>H930</t>
    </r>
  </si>
  <si>
    <r>
      <rPr>
        <sz val="7.5"/>
        <rFont val="Verdana"/>
        <family val="2"/>
      </rPr>
      <t xml:space="preserve">TRASTORNOS DEGENERATIVOS Y
</t>
    </r>
    <r>
      <rPr>
        <sz val="7.5"/>
        <rFont val="Verdana"/>
        <family val="2"/>
      </rPr>
      <t>VASCULARES DEL OIDO</t>
    </r>
  </si>
  <si>
    <r>
      <rPr>
        <sz val="7.5"/>
        <rFont val="Verdana"/>
        <family val="2"/>
      </rPr>
      <t>H931</t>
    </r>
  </si>
  <si>
    <r>
      <rPr>
        <sz val="7.5"/>
        <rFont val="Verdana"/>
        <family val="2"/>
      </rPr>
      <t>TINNITUS</t>
    </r>
  </si>
  <si>
    <r>
      <rPr>
        <sz val="7.5"/>
        <rFont val="Verdana"/>
        <family val="2"/>
      </rPr>
      <t>H932</t>
    </r>
  </si>
  <si>
    <r>
      <rPr>
        <sz val="7.5"/>
        <rFont val="Verdana"/>
        <family val="2"/>
      </rPr>
      <t xml:space="preserve">OTRAS PERCEPCIONES AUDITIVAS
</t>
    </r>
    <r>
      <rPr>
        <sz val="7.5"/>
        <rFont val="Verdana"/>
        <family val="2"/>
      </rPr>
      <t>ANORMALES</t>
    </r>
  </si>
  <si>
    <r>
      <rPr>
        <sz val="7.5"/>
        <rFont val="Verdana"/>
        <family val="2"/>
      </rPr>
      <t>H933</t>
    </r>
  </si>
  <si>
    <r>
      <rPr>
        <sz val="7.5"/>
        <rFont val="Verdana"/>
        <family val="2"/>
      </rPr>
      <t>TRASTORNOS DEL NERVIO AUDITIVO</t>
    </r>
  </si>
  <si>
    <r>
      <rPr>
        <sz val="7.5"/>
        <rFont val="Verdana"/>
        <family val="2"/>
      </rPr>
      <t>H938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</si>
  <si>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OIDO</t>
    </r>
  </si>
  <si>
    <r>
      <rPr>
        <sz val="7.5"/>
        <rFont val="Verdana"/>
        <family val="2"/>
      </rPr>
      <t>H939</t>
    </r>
  </si>
  <si>
    <r>
      <rPr>
        <sz val="7.5"/>
        <rFont val="Verdana"/>
        <family val="2"/>
      </rPr>
      <t xml:space="preserve">TRASTORNO DEL OIDO,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</si>
  <si>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H940</t>
    </r>
  </si>
  <si>
    <r>
      <rPr>
        <sz val="7.5"/>
        <rFont val="Verdana"/>
        <family val="2"/>
      </rPr>
      <t xml:space="preserve">NEURITIS DEL NERVIO AUDITIVO EN
</t>
    </r>
    <r>
      <rPr>
        <sz val="7.5"/>
        <rFont val="Verdana"/>
        <family val="2"/>
      </rPr>
      <t>ENFERMEDADES INFECCIOSAS Y PARASITARIAS CLASIFICADAS EN OTRA PARTE</t>
    </r>
  </si>
  <si>
    <r>
      <rPr>
        <sz val="7.5"/>
        <rFont val="Verdana"/>
        <family val="2"/>
      </rPr>
      <t>H948</t>
    </r>
  </si>
  <si>
    <r>
      <rPr>
        <sz val="7.5"/>
        <rFont val="Verdana"/>
        <family val="2"/>
      </rPr>
      <t xml:space="preserve">OTROS TRASTORNOS DEL OIDO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</si>
  <si>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H950</t>
    </r>
  </si>
  <si>
    <r>
      <rPr>
        <sz val="7.5"/>
        <rFont val="Verdana"/>
        <family val="2"/>
      </rPr>
      <t xml:space="preserve">COLESTEATOMA RECURRENTE DE LA
</t>
    </r>
    <r>
      <rPr>
        <sz val="7.5"/>
        <rFont val="Verdana"/>
        <family val="2"/>
      </rPr>
      <t>CAVIDAD RESULTANTE DE LA MASTOIDECTOMIA</t>
    </r>
  </si>
  <si>
    <r>
      <rPr>
        <sz val="7.5"/>
        <rFont val="Verdana"/>
        <family val="2"/>
      </rPr>
      <t>H951</t>
    </r>
  </si>
  <si>
    <r>
      <rPr>
        <sz val="7.5"/>
        <rFont val="Verdana"/>
        <family val="2"/>
      </rPr>
      <t>OTROS TRASTORNOS POSTERIORES A LA MASTOIDECTOMIA</t>
    </r>
  </si>
  <si>
    <r>
      <rPr>
        <sz val="7.5"/>
        <rFont val="Verdana"/>
        <family val="2"/>
      </rPr>
      <t>H958</t>
    </r>
  </si>
  <si>
    <r>
      <rPr>
        <sz val="7.5"/>
        <rFont val="Verdana"/>
        <family val="2"/>
      </rPr>
      <t>OTROS TRASTORNOS DEL OIDO Y DE LA APOFISIS MASTOIDES, CONSECUTIVOS A PROCEDIMIENTOS</t>
    </r>
  </si>
  <si>
    <r>
      <rPr>
        <sz val="7.5"/>
        <rFont val="Verdana"/>
        <family val="2"/>
      </rPr>
      <t>H959</t>
    </r>
  </si>
  <si>
    <r>
      <rPr>
        <sz val="7.5"/>
        <rFont val="Verdana"/>
        <family val="2"/>
      </rPr>
      <t>TRASTORNOS NO ESPECIFICADOS DEL OIDO Y DE LA APOFISIS MASTOIDES, CONSECUTIVOS A PROCEDIMIENTOS</t>
    </r>
  </si>
  <si>
    <r>
      <rPr>
        <sz val="7.5"/>
        <rFont val="Verdana"/>
        <family val="2"/>
      </rPr>
      <t>I00X</t>
    </r>
  </si>
  <si>
    <r>
      <rPr>
        <sz val="7.5"/>
        <rFont val="Verdana"/>
        <family val="2"/>
      </rPr>
      <t xml:space="preserve">FIEBRE REUMATICA SIN MENCION DE
</t>
    </r>
    <r>
      <rPr>
        <sz val="7.5"/>
        <rFont val="Verdana"/>
        <family val="2"/>
      </rPr>
      <t>COMPLICACION CARDIACA</t>
    </r>
  </si>
  <si>
    <r>
      <rPr>
        <sz val="7.5"/>
        <rFont val="Verdana"/>
        <family val="2"/>
      </rPr>
      <t>I010</t>
    </r>
  </si>
  <si>
    <r>
      <rPr>
        <sz val="7.5"/>
        <rFont val="Verdana"/>
        <family val="2"/>
      </rPr>
      <t>PERICARDITIS REUMATICA AGUDA</t>
    </r>
  </si>
  <si>
    <r>
      <rPr>
        <sz val="7.5"/>
        <rFont val="Verdana"/>
        <family val="2"/>
      </rPr>
      <t>I011</t>
    </r>
  </si>
  <si>
    <r>
      <rPr>
        <sz val="7.5"/>
        <rFont val="Verdana"/>
        <family val="2"/>
      </rPr>
      <t>ENDOCARDITIS REUMATICA AGUDA</t>
    </r>
  </si>
  <si>
    <r>
      <rPr>
        <sz val="7.5"/>
        <rFont val="Verdana"/>
        <family val="2"/>
      </rPr>
      <t>I012</t>
    </r>
  </si>
  <si>
    <r>
      <rPr>
        <sz val="7.5"/>
        <rFont val="Verdana"/>
        <family val="2"/>
      </rPr>
      <t>MIOCARDITIS REUMATICA AGUDA</t>
    </r>
  </si>
  <si>
    <r>
      <rPr>
        <sz val="7.5"/>
        <rFont val="Verdana"/>
        <family val="2"/>
      </rPr>
      <t>I018</t>
    </r>
  </si>
  <si>
    <r>
      <rPr>
        <sz val="7.5"/>
        <rFont val="Verdana"/>
        <family val="2"/>
      </rPr>
      <t>OTRAS ENFERMEDADES REUMATICAS AGUDAS DEL CORAZON</t>
    </r>
  </si>
  <si>
    <r>
      <rPr>
        <sz val="7.5"/>
        <rFont val="Verdana"/>
        <family val="2"/>
      </rPr>
      <t>I019</t>
    </r>
  </si>
  <si>
    <r>
      <rPr>
        <sz val="7.5"/>
        <rFont val="Verdana"/>
        <family val="2"/>
      </rPr>
      <t xml:space="preserve">ENFERMEDAD REUMATICA AGUDA DEL
</t>
    </r>
    <r>
      <rPr>
        <sz val="7.5"/>
        <rFont val="Verdana"/>
        <family val="2"/>
      </rPr>
      <t>CORAZON, NO ESPECIFICADA</t>
    </r>
  </si>
  <si>
    <r>
      <rPr>
        <sz val="7.5"/>
        <rFont val="Verdana"/>
        <family val="2"/>
      </rPr>
      <t>I020</t>
    </r>
  </si>
  <si>
    <r>
      <rPr>
        <sz val="7.5"/>
        <rFont val="Verdana"/>
        <family val="2"/>
      </rPr>
      <t xml:space="preserve">COREA REUMATICA CON COMPLICACION
</t>
    </r>
    <r>
      <rPr>
        <sz val="7.5"/>
        <rFont val="Verdana"/>
        <family val="2"/>
      </rPr>
      <t>CARDIACA</t>
    </r>
  </si>
  <si>
    <r>
      <rPr>
        <sz val="7.5"/>
        <rFont val="Verdana"/>
        <family val="2"/>
      </rPr>
      <t>I029</t>
    </r>
  </si>
  <si>
    <r>
      <rPr>
        <sz val="7.5"/>
        <rFont val="Verdana"/>
        <family val="2"/>
      </rPr>
      <t xml:space="preserve">COREA REUMATICA SIN MENCION DE
</t>
    </r>
    <r>
      <rPr>
        <sz val="7.5"/>
        <rFont val="Verdana"/>
        <family val="2"/>
      </rPr>
      <t>COMPLICACION CARDIACA</t>
    </r>
  </si>
  <si>
    <r>
      <rPr>
        <sz val="7.5"/>
        <rFont val="Verdana"/>
        <family val="2"/>
      </rPr>
      <t>I050</t>
    </r>
  </si>
  <si>
    <r>
      <rPr>
        <sz val="7.5"/>
        <rFont val="Verdana"/>
        <family val="2"/>
      </rPr>
      <t>ESTENOSIS MITRAL</t>
    </r>
  </si>
  <si>
    <r>
      <rPr>
        <sz val="7.5"/>
        <rFont val="Verdana"/>
        <family val="2"/>
      </rPr>
      <t>I051</t>
    </r>
  </si>
  <si>
    <r>
      <rPr>
        <sz val="7.5"/>
        <rFont val="Verdana"/>
        <family val="2"/>
      </rPr>
      <t>INSUFICIENCIA MITRAL REUMATICA</t>
    </r>
  </si>
  <si>
    <r>
      <rPr>
        <sz val="7.5"/>
        <rFont val="Verdana"/>
        <family val="2"/>
      </rPr>
      <t>I052</t>
    </r>
  </si>
  <si>
    <r>
      <rPr>
        <sz val="7.5"/>
        <rFont val="Verdana"/>
        <family val="2"/>
      </rPr>
      <t>ESTENOSIS MITRAL CON INSUFICIENCIA</t>
    </r>
  </si>
  <si>
    <r>
      <rPr>
        <sz val="7.5"/>
        <rFont val="Verdana"/>
        <family val="2"/>
      </rPr>
      <t>I058</t>
    </r>
  </si>
  <si>
    <r>
      <rPr>
        <sz val="7.5"/>
        <rFont val="Verdana"/>
        <family val="2"/>
      </rPr>
      <t xml:space="preserve">OTRAS ENFERMEDADES DE LA VALVULA
</t>
    </r>
    <r>
      <rPr>
        <sz val="7.5"/>
        <rFont val="Verdana"/>
        <family val="2"/>
      </rPr>
      <t>MITRAL</t>
    </r>
  </si>
  <si>
    <r>
      <rPr>
        <sz val="7.5"/>
        <rFont val="Verdana"/>
        <family val="2"/>
      </rPr>
      <t>I059</t>
    </r>
  </si>
  <si>
    <r>
      <rPr>
        <sz val="7.5"/>
        <rFont val="Verdana"/>
        <family val="2"/>
      </rPr>
      <t xml:space="preserve">ENFERMEDAD VALVULAR MITRAL,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</si>
  <si>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I060</t>
    </r>
  </si>
  <si>
    <r>
      <rPr>
        <sz val="7.5"/>
        <rFont val="Verdana"/>
        <family val="2"/>
      </rPr>
      <t>ESTENOSIS AORTICA REUMATICA</t>
    </r>
  </si>
  <si>
    <r>
      <rPr>
        <sz val="7.5"/>
        <rFont val="Verdana"/>
        <family val="2"/>
      </rPr>
      <t>I061</t>
    </r>
  </si>
  <si>
    <r>
      <rPr>
        <sz val="7.5"/>
        <rFont val="Verdana"/>
        <family val="2"/>
      </rPr>
      <t>INSUFICIENCIA AORTICA REUMATICA</t>
    </r>
  </si>
  <si>
    <r>
      <rPr>
        <sz val="7.5"/>
        <rFont val="Verdana"/>
        <family val="2"/>
      </rPr>
      <t>I062</t>
    </r>
  </si>
  <si>
    <r>
      <rPr>
        <sz val="7.5"/>
        <rFont val="Verdana"/>
        <family val="2"/>
      </rPr>
      <t xml:space="preserve">INSUFICIENCIA AORTICA REUMATICA
</t>
    </r>
    <r>
      <rPr>
        <sz val="7.5"/>
        <rFont val="Verdana"/>
        <family val="2"/>
      </rPr>
      <t>CON INSUFICIENCIA</t>
    </r>
  </si>
  <si>
    <r>
      <rPr>
        <sz val="7.5"/>
        <rFont val="Verdana"/>
        <family val="2"/>
      </rPr>
      <t>I068</t>
    </r>
  </si>
  <si>
    <r>
      <rPr>
        <sz val="7.5"/>
        <rFont val="Verdana"/>
        <family val="2"/>
      </rPr>
      <t>OTRAS ENFERMEDADES REUMATICAS DE LA VALVULA AORTICA</t>
    </r>
  </si>
  <si>
    <r>
      <rPr>
        <sz val="7.5"/>
        <rFont val="Verdana"/>
        <family val="2"/>
      </rPr>
      <t>I069</t>
    </r>
  </si>
  <si>
    <r>
      <rPr>
        <sz val="7.5"/>
        <rFont val="Verdana"/>
        <family val="2"/>
      </rPr>
      <t xml:space="preserve">ENFERMEDAD VALVULAR AORTICA
</t>
    </r>
    <r>
      <rPr>
        <sz val="7.5"/>
        <rFont val="Verdana"/>
        <family val="2"/>
      </rPr>
      <t>REUMATICA, NO ESPECIFICADA</t>
    </r>
  </si>
  <si>
    <r>
      <rPr>
        <sz val="7.5"/>
        <rFont val="Verdana"/>
        <family val="2"/>
      </rPr>
      <t>I070</t>
    </r>
  </si>
  <si>
    <r>
      <rPr>
        <sz val="7.5"/>
        <rFont val="Verdana"/>
        <family val="2"/>
      </rPr>
      <t>ESTENOSIS TRICUSPIDE</t>
    </r>
  </si>
  <si>
    <r>
      <rPr>
        <sz val="7.5"/>
        <rFont val="Verdana"/>
        <family val="2"/>
      </rPr>
      <t>I071</t>
    </r>
  </si>
  <si>
    <r>
      <rPr>
        <sz val="7.5"/>
        <rFont val="Verdana"/>
        <family val="2"/>
      </rPr>
      <t>INSUFICIENCIA TRICUSPIDE</t>
    </r>
  </si>
  <si>
    <r>
      <rPr>
        <sz val="7.5"/>
        <rFont val="Verdana"/>
        <family val="2"/>
      </rPr>
      <t>I072</t>
    </r>
  </si>
  <si>
    <r>
      <rPr>
        <sz val="7.5"/>
        <rFont val="Verdana"/>
        <family val="2"/>
      </rPr>
      <t xml:space="preserve">ESTENOSIS E INSUFICIENCIA
</t>
    </r>
    <r>
      <rPr>
        <sz val="7.5"/>
        <rFont val="Verdana"/>
        <family val="2"/>
      </rPr>
      <t>TRICUSPIDE</t>
    </r>
  </si>
  <si>
    <r>
      <rPr>
        <sz val="7.5"/>
        <rFont val="Verdana"/>
        <family val="2"/>
      </rPr>
      <t>I078</t>
    </r>
  </si>
  <si>
    <r>
      <rPr>
        <sz val="7.5"/>
        <rFont val="Verdana"/>
        <family val="2"/>
      </rPr>
      <t xml:space="preserve">OTRAS ENFERMEDADES DE LA VALVULA
</t>
    </r>
    <r>
      <rPr>
        <sz val="7.5"/>
        <rFont val="Verdana"/>
        <family val="2"/>
      </rPr>
      <t>TRICUSPIDE</t>
    </r>
  </si>
  <si>
    <r>
      <rPr>
        <sz val="7.5"/>
        <rFont val="Verdana"/>
        <family val="2"/>
      </rPr>
      <t>I079</t>
    </r>
  </si>
  <si>
    <r>
      <rPr>
        <sz val="7.5"/>
        <rFont val="Verdana"/>
        <family val="2"/>
      </rPr>
      <t xml:space="preserve">ENFERMEDAD DE LA VALVULA
</t>
    </r>
    <r>
      <rPr>
        <sz val="7.5"/>
        <rFont val="Verdana"/>
        <family val="2"/>
      </rPr>
      <t>TRICUSPIDE, NO ESPECIFICADA</t>
    </r>
  </si>
  <si>
    <r>
      <rPr>
        <sz val="7.5"/>
        <rFont val="Verdana"/>
        <family val="2"/>
      </rPr>
      <t>I080</t>
    </r>
  </si>
  <si>
    <r>
      <rPr>
        <sz val="7.5"/>
        <rFont val="Verdana"/>
        <family val="2"/>
      </rPr>
      <t xml:space="preserve">TRASTORNOS DE LAS VALVULAS MITRAL
</t>
    </r>
    <r>
      <rPr>
        <sz val="7.5"/>
        <rFont val="Verdana"/>
        <family val="2"/>
      </rPr>
      <t>Y AORTICA</t>
    </r>
  </si>
  <si>
    <r>
      <rPr>
        <sz val="7.5"/>
        <rFont val="Verdana"/>
        <family val="2"/>
      </rPr>
      <t>I081</t>
    </r>
  </si>
  <si>
    <r>
      <rPr>
        <sz val="7.5"/>
        <rFont val="Verdana"/>
        <family val="2"/>
      </rPr>
      <t xml:space="preserve">TRASTORNOS DE LAS VALVULAS MITRAL
</t>
    </r>
    <r>
      <rPr>
        <sz val="7.5"/>
        <rFont val="Verdana"/>
        <family val="2"/>
      </rPr>
      <t>Y TRICUSPIDE</t>
    </r>
  </si>
  <si>
    <r>
      <rPr>
        <sz val="7.5"/>
        <rFont val="Verdana"/>
        <family val="2"/>
      </rPr>
      <t>I082</t>
    </r>
  </si>
  <si>
    <r>
      <rPr>
        <sz val="7.5"/>
        <rFont val="Verdana"/>
        <family val="2"/>
      </rPr>
      <t xml:space="preserve">TRASTORNOS DE LAS VALVULAS
</t>
    </r>
    <r>
      <rPr>
        <sz val="7.5"/>
        <rFont val="Verdana"/>
        <family val="2"/>
      </rPr>
      <t>AORTICA Y TRICUSPIDE</t>
    </r>
  </si>
  <si>
    <r>
      <rPr>
        <sz val="7.5"/>
        <rFont val="Verdana"/>
        <family val="2"/>
      </rPr>
      <t>I083</t>
    </r>
  </si>
  <si>
    <r>
      <rPr>
        <sz val="7.5"/>
        <rFont val="Verdana"/>
        <family val="2"/>
      </rPr>
      <t xml:space="preserve">TRASTORNOS COMBINADOS DE LAS
</t>
    </r>
    <r>
      <rPr>
        <sz val="7.5"/>
        <rFont val="Verdana"/>
        <family val="2"/>
      </rPr>
      <t>VALVULAS MITRAL, TRICUSPIDE Y AORTICA</t>
    </r>
  </si>
  <si>
    <r>
      <rPr>
        <sz val="7.5"/>
        <rFont val="Verdana"/>
        <family val="2"/>
      </rPr>
      <t>I088</t>
    </r>
  </si>
  <si>
    <r>
      <rPr>
        <sz val="7.5"/>
        <rFont val="Verdana"/>
        <family val="2"/>
      </rPr>
      <t xml:space="preserve">OTRAS ENFERMEDADES DE MULTIPLES
</t>
    </r>
    <r>
      <rPr>
        <sz val="7.5"/>
        <rFont val="Verdana"/>
        <family val="2"/>
      </rPr>
      <t>VALVULAS</t>
    </r>
  </si>
  <si>
    <r>
      <rPr>
        <sz val="7.5"/>
        <rFont val="Verdana"/>
        <family val="2"/>
      </rPr>
      <t>I089</t>
    </r>
  </si>
  <si>
    <r>
      <rPr>
        <sz val="7.5"/>
        <rFont val="Verdana"/>
        <family val="2"/>
      </rPr>
      <t xml:space="preserve">ENFERMEDAD DE MULTIPLES VALVULAS,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</si>
  <si>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I090</t>
    </r>
  </si>
  <si>
    <r>
      <rPr>
        <sz val="7.5"/>
        <rFont val="Verdana"/>
        <family val="2"/>
      </rPr>
      <t>MIOCARDITIS REUMATICA</t>
    </r>
  </si>
  <si>
    <r>
      <rPr>
        <sz val="7.5"/>
        <rFont val="Verdana"/>
        <family val="2"/>
      </rPr>
      <t>I091</t>
    </r>
  </si>
  <si>
    <r>
      <rPr>
        <sz val="7.5"/>
        <rFont val="Verdana"/>
        <family val="2"/>
      </rPr>
      <t xml:space="preserve">ENFERMEDADES REUMATICAS DEL
</t>
    </r>
    <r>
      <rPr>
        <sz val="7.5"/>
        <rFont val="Verdana"/>
        <family val="2"/>
      </rPr>
      <t>ENDOCARDIO, VALVULA NO ESPECIFICADA</t>
    </r>
  </si>
  <si>
    <r>
      <rPr>
        <sz val="7.5"/>
        <rFont val="Verdana"/>
        <family val="2"/>
      </rPr>
      <t>I092</t>
    </r>
  </si>
  <si>
    <r>
      <rPr>
        <sz val="7.5"/>
        <rFont val="Verdana"/>
        <family val="2"/>
      </rPr>
      <t>PERICARDITIS REUMATICA CRONICA</t>
    </r>
  </si>
  <si>
    <r>
      <rPr>
        <sz val="7.5"/>
        <rFont val="Verdana"/>
        <family val="2"/>
      </rPr>
      <t>I098</t>
    </r>
  </si>
  <si>
    <r>
      <rPr>
        <sz val="7.5"/>
        <rFont val="Verdana"/>
        <family val="2"/>
      </rPr>
      <t>OTRAS ENFERMEDADES REUMATICAS ESPECIFICADAS DEL CORAZON</t>
    </r>
  </si>
  <si>
    <r>
      <rPr>
        <sz val="7.5"/>
        <rFont val="Verdana"/>
        <family val="2"/>
      </rPr>
      <t>I099</t>
    </r>
  </si>
  <si>
    <r>
      <rPr>
        <sz val="7.5"/>
        <rFont val="Verdana"/>
        <family val="2"/>
      </rPr>
      <t xml:space="preserve">ENFERMEDAD REUMATICA DEL
</t>
    </r>
    <r>
      <rPr>
        <sz val="7.5"/>
        <rFont val="Verdana"/>
        <family val="2"/>
      </rPr>
      <t>CORAZON, NO ESPECIFICADA</t>
    </r>
  </si>
  <si>
    <r>
      <rPr>
        <sz val="7.5"/>
        <rFont val="Verdana"/>
        <family val="2"/>
      </rPr>
      <t>I10X</t>
    </r>
  </si>
  <si>
    <r>
      <rPr>
        <sz val="7.5"/>
        <rFont val="Verdana"/>
        <family val="2"/>
      </rPr>
      <t>HIPERTENSION ESENCIAL (PRIMARIA)</t>
    </r>
  </si>
  <si>
    <r>
      <rPr>
        <sz val="7.5"/>
        <rFont val="Verdana"/>
        <family val="2"/>
      </rPr>
      <t>I110</t>
    </r>
  </si>
  <si>
    <r>
      <rPr>
        <sz val="7.5"/>
        <rFont val="Verdana"/>
        <family val="2"/>
      </rPr>
      <t>ENFERMEDAD CARDIACA HIPERTENSIVA CON INSUFICIENCIA CARDIACA (CONGESTIVA)</t>
    </r>
  </si>
  <si>
    <r>
      <rPr>
        <sz val="7.5"/>
        <rFont val="Verdana"/>
        <family val="2"/>
      </rPr>
      <t>I119</t>
    </r>
  </si>
  <si>
    <r>
      <rPr>
        <sz val="7.5"/>
        <rFont val="Verdana"/>
        <family val="2"/>
      </rPr>
      <t xml:space="preserve">ENFERMEDAD CARDIACA HIPERTENSIVA
</t>
    </r>
    <r>
      <rPr>
        <sz val="7.5"/>
        <rFont val="Verdana"/>
        <family val="2"/>
      </rPr>
      <t>SIN INSUFICIENCIA CARDIACA (CONGESTIVA)</t>
    </r>
  </si>
  <si>
    <r>
      <rPr>
        <sz val="7.5"/>
        <rFont val="Verdana"/>
        <family val="2"/>
      </rPr>
      <t>I120</t>
    </r>
  </si>
  <si>
    <r>
      <rPr>
        <sz val="7.5"/>
        <rFont val="Verdana"/>
        <family val="2"/>
      </rPr>
      <t xml:space="preserve">ENFERMEDAD RENAL HIPERTENSIVA
</t>
    </r>
    <r>
      <rPr>
        <sz val="7.5"/>
        <rFont val="Verdana"/>
        <family val="2"/>
      </rPr>
      <t>CON INSUFICIENCIA RENAL</t>
    </r>
  </si>
  <si>
    <r>
      <rPr>
        <sz val="7.5"/>
        <rFont val="Verdana"/>
        <family val="2"/>
      </rPr>
      <t>I129</t>
    </r>
  </si>
  <si>
    <r>
      <rPr>
        <sz val="7.5"/>
        <rFont val="Verdana"/>
        <family val="2"/>
      </rPr>
      <t xml:space="preserve">ENFERMEDAD RENAL HIPERTENSIVA SIN
</t>
    </r>
    <r>
      <rPr>
        <sz val="7.5"/>
        <rFont val="Verdana"/>
        <family val="2"/>
      </rPr>
      <t>INSUFICIENCIA RENAL</t>
    </r>
  </si>
  <si>
    <r>
      <rPr>
        <sz val="7.5"/>
        <rFont val="Verdana"/>
        <family val="2"/>
      </rPr>
      <t>I130</t>
    </r>
  </si>
  <si>
    <r>
      <rPr>
        <sz val="7.5"/>
        <rFont val="Verdana"/>
        <family val="2"/>
      </rPr>
      <t>ENFERMEDAD CARDIORRENAL HIPERTENSIVA CON INSUFICIENCIA CARDIACA (CONGESTIVA)</t>
    </r>
  </si>
  <si>
    <r>
      <rPr>
        <sz val="7.5"/>
        <rFont val="Verdana"/>
        <family val="2"/>
      </rPr>
      <t>I131</t>
    </r>
  </si>
  <si>
    <r>
      <rPr>
        <sz val="7.5"/>
        <rFont val="Verdana"/>
        <family val="2"/>
      </rPr>
      <t xml:space="preserve">ENFERMEDAD CARDIORRENAL
</t>
    </r>
    <r>
      <rPr>
        <sz val="7.5"/>
        <rFont val="Verdana"/>
        <family val="2"/>
      </rPr>
      <t>HIPERTENSIVA CON INSUFICIENCIA RENAL</t>
    </r>
  </si>
  <si>
    <r>
      <rPr>
        <sz val="7.5"/>
        <rFont val="Verdana"/>
        <family val="2"/>
      </rPr>
      <t>I132</t>
    </r>
  </si>
  <si>
    <r>
      <rPr>
        <sz val="7.5"/>
        <rFont val="Verdana"/>
        <family val="2"/>
      </rPr>
      <t>ENFERMEDAD CARDIORRENAL HIPERTENSIVA CON INSUFICIENCIA CARDIACA (CONGESTIVA) E INSUFICIENCIA RENAL</t>
    </r>
  </si>
  <si>
    <r>
      <rPr>
        <sz val="7.5"/>
        <rFont val="Verdana"/>
        <family val="2"/>
      </rPr>
      <t>I139</t>
    </r>
  </si>
  <si>
    <r>
      <rPr>
        <sz val="7.5"/>
        <rFont val="Verdana"/>
        <family val="2"/>
      </rPr>
      <t xml:space="preserve">ENFERMEDAD CARDIORRENAL
</t>
    </r>
    <r>
      <rPr>
        <sz val="7.5"/>
        <rFont val="Verdana"/>
        <family val="2"/>
      </rPr>
      <t>HIPERTENSIVA, NO ESPECIFICADA</t>
    </r>
  </si>
  <si>
    <r>
      <rPr>
        <sz val="7.5"/>
        <rFont val="Verdana"/>
        <family val="2"/>
      </rPr>
      <t>I150</t>
    </r>
  </si>
  <si>
    <r>
      <rPr>
        <sz val="7.5"/>
        <rFont val="Verdana"/>
        <family val="2"/>
      </rPr>
      <t>HIPERTENSION RENOVASCULAR</t>
    </r>
  </si>
  <si>
    <r>
      <rPr>
        <sz val="7.5"/>
        <rFont val="Verdana"/>
        <family val="2"/>
      </rPr>
      <t>I151</t>
    </r>
  </si>
  <si>
    <r>
      <rPr>
        <sz val="7.5"/>
        <rFont val="Verdana"/>
        <family val="2"/>
      </rPr>
      <t xml:space="preserve">HIPERTENSION SECUNDARIA A OTROS
</t>
    </r>
    <r>
      <rPr>
        <sz val="7.5"/>
        <rFont val="Verdana"/>
        <family val="2"/>
      </rPr>
      <t>TRASTORNOS RENALES</t>
    </r>
  </si>
  <si>
    <r>
      <rPr>
        <sz val="7.5"/>
        <rFont val="Verdana"/>
        <family val="2"/>
      </rPr>
      <t>I152</t>
    </r>
  </si>
  <si>
    <r>
      <rPr>
        <sz val="7.5"/>
        <rFont val="Verdana"/>
        <family val="2"/>
      </rPr>
      <t xml:space="preserve">HIPERTENSION SECUNDARIA A
</t>
    </r>
    <r>
      <rPr>
        <sz val="7.5"/>
        <rFont val="Verdana"/>
        <family val="2"/>
      </rPr>
      <t>TRASTORNOS ENDOCRINOS</t>
    </r>
  </si>
  <si>
    <r>
      <rPr>
        <sz val="7.5"/>
        <rFont val="Verdana"/>
        <family val="2"/>
      </rPr>
      <t>I158</t>
    </r>
  </si>
  <si>
    <r>
      <rPr>
        <sz val="7.5"/>
        <rFont val="Verdana"/>
        <family val="2"/>
      </rPr>
      <t xml:space="preserve">OTROS TIPOS DE HIPERTENSION
</t>
    </r>
    <r>
      <rPr>
        <sz val="7.5"/>
        <rFont val="Verdana"/>
        <family val="2"/>
      </rPr>
      <t>SECUNDARIA</t>
    </r>
  </si>
  <si>
    <r>
      <rPr>
        <sz val="7.5"/>
        <rFont val="Verdana"/>
        <family val="2"/>
      </rPr>
      <t>I159</t>
    </r>
  </si>
  <si>
    <r>
      <rPr>
        <sz val="7.5"/>
        <rFont val="Verdana"/>
        <family val="2"/>
      </rPr>
      <t xml:space="preserve">HIPERTENSION SECUNDARIA,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</si>
  <si>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I200</t>
    </r>
  </si>
  <si>
    <r>
      <rPr>
        <sz val="7.5"/>
        <rFont val="Verdana"/>
        <family val="2"/>
      </rPr>
      <t>ANGINA INESTABLE</t>
    </r>
  </si>
  <si>
    <r>
      <rPr>
        <sz val="7.5"/>
        <rFont val="Verdana"/>
        <family val="2"/>
      </rPr>
      <t>I201</t>
    </r>
  </si>
  <si>
    <r>
      <rPr>
        <sz val="7.5"/>
        <rFont val="Verdana"/>
        <family val="2"/>
      </rPr>
      <t xml:space="preserve">ANGINA DE PECHO CON ESPASMO
</t>
    </r>
    <r>
      <rPr>
        <sz val="7.5"/>
        <rFont val="Verdana"/>
        <family val="2"/>
      </rPr>
      <t>DOCUMENTADO</t>
    </r>
  </si>
  <si>
    <r>
      <rPr>
        <sz val="7.5"/>
        <rFont val="Verdana"/>
        <family val="2"/>
      </rPr>
      <t>I208</t>
    </r>
  </si>
  <si>
    <r>
      <rPr>
        <sz val="7.5"/>
        <rFont val="Verdana"/>
        <family val="2"/>
      </rPr>
      <t xml:space="preserve">OTRAS FORMAS ESPECIFICADAS DE
</t>
    </r>
    <r>
      <rPr>
        <sz val="7.5"/>
        <rFont val="Verdana"/>
        <family val="2"/>
      </rPr>
      <t>ANGINA DE PECHO</t>
    </r>
  </si>
  <si>
    <r>
      <rPr>
        <sz val="7.5"/>
        <rFont val="Verdana"/>
        <family val="2"/>
      </rPr>
      <t>I209</t>
    </r>
  </si>
  <si>
    <r>
      <rPr>
        <sz val="7.5"/>
        <rFont val="Verdana"/>
        <family val="2"/>
      </rPr>
      <t>ANGINA DE PECHO, NO ESPECIFICADA</t>
    </r>
  </si>
  <si>
    <r>
      <rPr>
        <sz val="7.5"/>
        <rFont val="Verdana"/>
        <family val="2"/>
      </rPr>
      <t>I210</t>
    </r>
  </si>
  <si>
    <r>
      <rPr>
        <sz val="7.5"/>
        <rFont val="Verdana"/>
        <family val="2"/>
      </rPr>
      <t>INFARTO TRANSMURAL AGUDO DEL MIOCARDIO DE LA PARED ANTERIOR</t>
    </r>
  </si>
  <si>
    <r>
      <rPr>
        <sz val="7.5"/>
        <rFont val="Verdana"/>
        <family val="2"/>
      </rPr>
      <t>I211</t>
    </r>
  </si>
  <si>
    <r>
      <rPr>
        <sz val="7.5"/>
        <rFont val="Verdana"/>
        <family val="2"/>
      </rPr>
      <t>INFARTO TRANSMURAL AGUDO DEL MIOCARDIO DE LA PARED INFERIOR</t>
    </r>
  </si>
  <si>
    <r>
      <rPr>
        <sz val="7.5"/>
        <rFont val="Verdana"/>
        <family val="2"/>
      </rPr>
      <t>I212</t>
    </r>
  </si>
  <si>
    <r>
      <rPr>
        <sz val="7.5"/>
        <rFont val="Verdana"/>
        <family val="2"/>
      </rPr>
      <t xml:space="preserve">INFARTO AGUDO TRANSMURAL DEL
</t>
    </r>
    <r>
      <rPr>
        <sz val="7.5"/>
        <rFont val="Verdana"/>
        <family val="2"/>
      </rPr>
      <t>MIOCARDIO DE OTROS SITIOS</t>
    </r>
  </si>
  <si>
    <r>
      <rPr>
        <sz val="7.5"/>
        <rFont val="Verdana"/>
        <family val="2"/>
      </rPr>
      <t>I213</t>
    </r>
  </si>
  <si>
    <r>
      <rPr>
        <sz val="7.5"/>
        <rFont val="Verdana"/>
        <family val="2"/>
      </rPr>
      <t xml:space="preserve">INFARTO TRANSMURAL AGUDO DEL
</t>
    </r>
    <r>
      <rPr>
        <sz val="7.5"/>
        <rFont val="Verdana"/>
        <family val="2"/>
      </rPr>
      <t>MIOCARDIO, DE SITIO NO ESPECIFICADO</t>
    </r>
  </si>
  <si>
    <r>
      <rPr>
        <sz val="7.5"/>
        <rFont val="Verdana"/>
        <family val="2"/>
      </rPr>
      <t>I214</t>
    </r>
  </si>
  <si>
    <r>
      <rPr>
        <sz val="7.5"/>
        <rFont val="Verdana"/>
        <family val="2"/>
      </rPr>
      <t xml:space="preserve">INFARTO SUBENDOCARDICO AGUDO DEL
</t>
    </r>
    <r>
      <rPr>
        <sz val="7.5"/>
        <rFont val="Verdana"/>
        <family val="2"/>
      </rPr>
      <t>MIOCARDIO</t>
    </r>
  </si>
  <si>
    <r>
      <rPr>
        <sz val="7.5"/>
        <rFont val="Verdana"/>
        <family val="2"/>
      </rPr>
      <t>I219</t>
    </r>
  </si>
  <si>
    <r>
      <rPr>
        <sz val="7.5"/>
        <rFont val="Verdana"/>
        <family val="2"/>
      </rPr>
      <t xml:space="preserve">INFARTO AGUDO DEL MIOCARDIO,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</si>
  <si>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I220</t>
    </r>
  </si>
  <si>
    <r>
      <rPr>
        <sz val="7.5"/>
        <rFont val="Verdana"/>
        <family val="2"/>
      </rPr>
      <t>INFARTO SUBSECUENTE DEL MIOCARDIO DE LA PARED ANTERIOR</t>
    </r>
  </si>
  <si>
    <r>
      <rPr>
        <sz val="7.5"/>
        <rFont val="Verdana"/>
        <family val="2"/>
      </rPr>
      <t>I221</t>
    </r>
  </si>
  <si>
    <r>
      <rPr>
        <sz val="7.5"/>
        <rFont val="Verdana"/>
        <family val="2"/>
      </rPr>
      <t>INFARTO SUBSECUENTE DEL MIOCARDIO DE LA PARED INFERIOR</t>
    </r>
  </si>
  <si>
    <r>
      <rPr>
        <sz val="7.5"/>
        <rFont val="Verdana"/>
        <family val="2"/>
      </rPr>
      <t>I228</t>
    </r>
  </si>
  <si>
    <r>
      <rPr>
        <sz val="7.5"/>
        <rFont val="Verdana"/>
        <family val="2"/>
      </rPr>
      <t xml:space="preserve">INFARTO SUBSECUENTE DEL MIOCARDIO
</t>
    </r>
    <r>
      <rPr>
        <sz val="7.5"/>
        <rFont val="Verdana"/>
        <family val="2"/>
      </rPr>
      <t>DE OTROS SITIOS</t>
    </r>
  </si>
  <si>
    <r>
      <rPr>
        <sz val="7.5"/>
        <rFont val="Verdana"/>
        <family val="2"/>
      </rPr>
      <t>I229</t>
    </r>
  </si>
  <si>
    <r>
      <rPr>
        <sz val="7.5"/>
        <rFont val="Verdana"/>
        <family val="2"/>
      </rPr>
      <t>INFARTO SUBSECUENTE DEL MIOCARDIO DE PARTE NO ESPECIFICADA</t>
    </r>
  </si>
  <si>
    <r>
      <rPr>
        <sz val="7.5"/>
        <rFont val="Verdana"/>
        <family val="2"/>
      </rPr>
      <t>I230</t>
    </r>
  </si>
  <si>
    <r>
      <rPr>
        <sz val="7.5"/>
        <rFont val="Verdana"/>
        <family val="2"/>
      </rPr>
      <t>HEMOPERICARDIO COMO COMPLICACION PRESENTE POSTERIOR AL INFARTO AGUDO DEL MIOCARDIO</t>
    </r>
  </si>
  <si>
    <r>
      <rPr>
        <sz val="7.5"/>
        <rFont val="Verdana"/>
        <family val="2"/>
      </rPr>
      <t>I231</t>
    </r>
  </si>
  <si>
    <r>
      <rPr>
        <sz val="7.5"/>
        <rFont val="Verdana"/>
        <family val="2"/>
      </rPr>
      <t>DEFECTO DEL TABIQUE AURICULAR COMO COMPLICACION PRESENTE POSTERIOR AL INFARTO DEL MIOCARDIO</t>
    </r>
  </si>
  <si>
    <r>
      <rPr>
        <sz val="7.5"/>
        <rFont val="Verdana"/>
        <family val="2"/>
      </rPr>
      <t>I232</t>
    </r>
  </si>
  <si>
    <r>
      <rPr>
        <sz val="7.5"/>
        <rFont val="Verdana"/>
        <family val="2"/>
      </rPr>
      <t>DEFECTO DEL TABIQUE VENTRICULAR COMO COMPLICACION PRESENTE POSTERIOR AL INFARTO DEL MIOCARDIO</t>
    </r>
  </si>
  <si>
    <r>
      <rPr>
        <sz val="7.5"/>
        <rFont val="Verdana"/>
        <family val="2"/>
      </rPr>
      <t>I233</t>
    </r>
  </si>
  <si>
    <r>
      <rPr>
        <sz val="7.5"/>
        <rFont val="Verdana"/>
        <family val="2"/>
      </rPr>
      <t>RUPTURA DE LA PARED CARDIACA SIN HEMOPERICARDIO COMO COMPILACION PRESENTE POSTERIOR AL INFARTO AGUDO DEL MIOCARDIO</t>
    </r>
  </si>
  <si>
    <r>
      <rPr>
        <sz val="7.5"/>
        <rFont val="Verdana"/>
        <family val="2"/>
      </rPr>
      <t>I234</t>
    </r>
  </si>
  <si>
    <r>
      <rPr>
        <sz val="7.5"/>
        <rFont val="Verdana"/>
        <family val="2"/>
      </rPr>
      <t>RUPTURA DE LAS CUERDAS TENDINOSAS COMO COMPLICACION PRESENTE POSTERIOR AL INFARTO AGUDO DEL MIOCARDIO</t>
    </r>
  </si>
  <si>
    <r>
      <rPr>
        <sz val="7.5"/>
        <rFont val="Verdana"/>
        <family val="2"/>
      </rPr>
      <t>I235</t>
    </r>
  </si>
  <si>
    <r>
      <rPr>
        <sz val="7.5"/>
        <rFont val="Verdana"/>
        <family val="2"/>
      </rPr>
      <t>RUPTURA DE MUSCULO PAPILAR COMO COMPLICACION PRESENTE POSTERIOR AL INFARTO AGUDO DEL MIOCARDIO</t>
    </r>
  </si>
  <si>
    <r>
      <rPr>
        <sz val="7.5"/>
        <rFont val="Verdana"/>
        <family val="2"/>
      </rPr>
      <t>I236</t>
    </r>
  </si>
  <si>
    <r>
      <rPr>
        <sz val="7.5"/>
        <rFont val="Verdana"/>
        <family val="2"/>
      </rPr>
      <t>TROMBOSIS DE LA AURICULA, APENDICE AURICULAR Y VENTRICULO COMO COMPLICACION PRESENTE POSTERIOR AL INFARTO AGUDO DEL MIOCARDIO</t>
    </r>
  </si>
  <si>
    <r>
      <rPr>
        <sz val="7.5"/>
        <rFont val="Verdana"/>
        <family val="2"/>
      </rPr>
      <t>I238</t>
    </r>
  </si>
  <si>
    <r>
      <rPr>
        <sz val="7.5"/>
        <rFont val="Verdana"/>
        <family val="2"/>
      </rPr>
      <t xml:space="preserve">OTRAS COMPLICACIONES PRESENTES
</t>
    </r>
    <r>
      <rPr>
        <sz val="7.5"/>
        <rFont val="Verdana"/>
        <family val="2"/>
      </rPr>
      <t>POSTERIORES AL INFARTO AGUDO DEL MIOCARDIO</t>
    </r>
  </si>
  <si>
    <r>
      <rPr>
        <sz val="7.5"/>
        <rFont val="Verdana"/>
        <family val="2"/>
      </rPr>
      <t>I240</t>
    </r>
  </si>
  <si>
    <r>
      <rPr>
        <sz val="7.5"/>
        <rFont val="Verdana"/>
        <family val="2"/>
      </rPr>
      <t>TROMBOSIS CORONARIA QUE NO RESULTA EN INFARTO DEL MIOCARDIO</t>
    </r>
  </si>
  <si>
    <r>
      <rPr>
        <sz val="7.5"/>
        <rFont val="Verdana"/>
        <family val="2"/>
      </rPr>
      <t>I241</t>
    </r>
  </si>
  <si>
    <r>
      <rPr>
        <sz val="7.5"/>
        <rFont val="Verdana"/>
        <family val="2"/>
      </rPr>
      <t>SINDROME DE DRESSLER</t>
    </r>
  </si>
  <si>
    <r>
      <rPr>
        <sz val="7.5"/>
        <rFont val="Verdana"/>
        <family val="2"/>
      </rPr>
      <t>I248</t>
    </r>
  </si>
  <si>
    <r>
      <rPr>
        <sz val="7.5"/>
        <rFont val="Verdana"/>
        <family val="2"/>
      </rPr>
      <t xml:space="preserve">OTRAS FORMAS DE ENFERMEDAD
</t>
    </r>
    <r>
      <rPr>
        <sz val="7.5"/>
        <rFont val="Verdana"/>
        <family val="2"/>
      </rPr>
      <t>ISQUEMICA AGUDA DEL CORAZON</t>
    </r>
  </si>
  <si>
    <r>
      <rPr>
        <sz val="7.5"/>
        <rFont val="Verdana"/>
        <family val="2"/>
      </rPr>
      <t>I249</t>
    </r>
  </si>
  <si>
    <r>
      <rPr>
        <sz val="7.5"/>
        <rFont val="Verdana"/>
        <family val="2"/>
      </rPr>
      <t xml:space="preserve">ENFERMEDAD ISQUEMICA AGUDA DEL
</t>
    </r>
    <r>
      <rPr>
        <sz val="7.5"/>
        <rFont val="Verdana"/>
        <family val="2"/>
      </rPr>
      <t>CORAZON, NO ESPECIFICADA</t>
    </r>
  </si>
  <si>
    <r>
      <rPr>
        <sz val="7.5"/>
        <rFont val="Verdana"/>
        <family val="2"/>
      </rPr>
      <t>I250</t>
    </r>
  </si>
  <si>
    <r>
      <rPr>
        <sz val="7.5"/>
        <rFont val="Verdana"/>
        <family val="2"/>
      </rPr>
      <t xml:space="preserve">ENFERMEDAD CARDIOVASCULAR
</t>
    </r>
    <r>
      <rPr>
        <sz val="7.5"/>
        <rFont val="Verdana"/>
        <family val="2"/>
      </rPr>
      <t>ATEROSCLEROTICA, ASI DESCRITA</t>
    </r>
  </si>
  <si>
    <r>
      <rPr>
        <sz val="7.5"/>
        <rFont val="Verdana"/>
        <family val="2"/>
      </rPr>
      <t>I251</t>
    </r>
  </si>
  <si>
    <r>
      <rPr>
        <sz val="7.5"/>
        <rFont val="Verdana"/>
        <family val="2"/>
      </rPr>
      <t xml:space="preserve">ENFERMEDAD ATEROSCLEROTICA DEL
</t>
    </r>
    <r>
      <rPr>
        <sz val="7.5"/>
        <rFont val="Verdana"/>
        <family val="2"/>
      </rPr>
      <t>CORAZON</t>
    </r>
  </si>
  <si>
    <r>
      <rPr>
        <sz val="7.5"/>
        <rFont val="Verdana"/>
        <family val="2"/>
      </rPr>
      <t>I252</t>
    </r>
  </si>
  <si>
    <r>
      <rPr>
        <sz val="7.5"/>
        <rFont val="Verdana"/>
        <family val="2"/>
      </rPr>
      <t>INFARTO ANTIGUO DEL MIOCARDIO</t>
    </r>
  </si>
  <si>
    <r>
      <rPr>
        <sz val="7.5"/>
        <rFont val="Verdana"/>
        <family val="2"/>
      </rPr>
      <t>I253</t>
    </r>
  </si>
  <si>
    <r>
      <rPr>
        <sz val="7.5"/>
        <rFont val="Verdana"/>
        <family val="2"/>
      </rPr>
      <t>ANEURISMA CARDIACO</t>
    </r>
  </si>
  <si>
    <r>
      <rPr>
        <sz val="7.5"/>
        <rFont val="Verdana"/>
        <family val="2"/>
      </rPr>
      <t>I254</t>
    </r>
  </si>
  <si>
    <r>
      <rPr>
        <sz val="7.5"/>
        <rFont val="Verdana"/>
        <family val="2"/>
      </rPr>
      <t>ANEURISMA DE ARTERIA CORONARIA</t>
    </r>
  </si>
  <si>
    <r>
      <rPr>
        <sz val="7.5"/>
        <rFont val="Verdana"/>
        <family val="2"/>
      </rPr>
      <t>I255</t>
    </r>
  </si>
  <si>
    <r>
      <rPr>
        <sz val="7.5"/>
        <rFont val="Verdana"/>
        <family val="2"/>
      </rPr>
      <t>CARDIOMIOPATIA ISQUEMICA</t>
    </r>
  </si>
  <si>
    <r>
      <rPr>
        <sz val="7.5"/>
        <rFont val="Verdana"/>
        <family val="2"/>
      </rPr>
      <t>I256</t>
    </r>
  </si>
  <si>
    <r>
      <rPr>
        <sz val="7.5"/>
        <rFont val="Verdana"/>
        <family val="2"/>
      </rPr>
      <t>ISQUEMIA SILENTE DEL MIOCARDIO</t>
    </r>
  </si>
  <si>
    <r>
      <rPr>
        <sz val="7.5"/>
        <rFont val="Verdana"/>
        <family val="2"/>
      </rPr>
      <t>I258</t>
    </r>
  </si>
  <si>
    <r>
      <rPr>
        <sz val="7.5"/>
        <rFont val="Verdana"/>
        <family val="2"/>
      </rPr>
      <t>OTRAS FORMAS DE ENFERMEDAD ISQUEMICA CRONICA DEL CORAZON</t>
    </r>
  </si>
  <si>
    <r>
      <rPr>
        <sz val="7.5"/>
        <rFont val="Verdana"/>
        <family val="2"/>
      </rPr>
      <t>I259</t>
    </r>
  </si>
  <si>
    <r>
      <rPr>
        <sz val="7.5"/>
        <rFont val="Verdana"/>
        <family val="2"/>
      </rPr>
      <t xml:space="preserve">ENFERMEDAD ISQUEMIA CRONICA DEL
</t>
    </r>
    <r>
      <rPr>
        <sz val="7.5"/>
        <rFont val="Verdana"/>
        <family val="2"/>
      </rPr>
      <t>CORAZON, NO ESPECIFICADA</t>
    </r>
  </si>
  <si>
    <r>
      <rPr>
        <sz val="7.5"/>
        <rFont val="Verdana"/>
        <family val="2"/>
      </rPr>
      <t>I260</t>
    </r>
  </si>
  <si>
    <r>
      <rPr>
        <sz val="7.5"/>
        <rFont val="Verdana"/>
        <family val="2"/>
      </rPr>
      <t xml:space="preserve">EMBOLIA PULMONAR CON MENCION DE
</t>
    </r>
    <r>
      <rPr>
        <sz val="7.5"/>
        <rFont val="Verdana"/>
        <family val="2"/>
      </rPr>
      <t>CORAZON PULMONAR AGUDO</t>
    </r>
  </si>
  <si>
    <r>
      <rPr>
        <sz val="7.5"/>
        <rFont val="Verdana"/>
        <family val="2"/>
      </rPr>
      <t>I269</t>
    </r>
  </si>
  <si>
    <r>
      <rPr>
        <sz val="7.5"/>
        <rFont val="Verdana"/>
        <family val="2"/>
      </rPr>
      <t xml:space="preserve">EMBOLIA PULMONAR SIN MENCION DE
</t>
    </r>
    <r>
      <rPr>
        <sz val="7.5"/>
        <rFont val="Verdana"/>
        <family val="2"/>
      </rPr>
      <t>CORAZON PULMONAR AGUDO</t>
    </r>
  </si>
  <si>
    <r>
      <rPr>
        <sz val="7.5"/>
        <rFont val="Verdana"/>
        <family val="2"/>
      </rPr>
      <t>I270</t>
    </r>
  </si>
  <si>
    <r>
      <rPr>
        <sz val="7.5"/>
        <rFont val="Verdana"/>
        <family val="2"/>
      </rPr>
      <t>HIPERTENSION PULMONAR PRIMARIA</t>
    </r>
  </si>
  <si>
    <r>
      <rPr>
        <sz val="7.5"/>
        <rFont val="Verdana"/>
        <family val="2"/>
      </rPr>
      <t>I271</t>
    </r>
  </si>
  <si>
    <r>
      <rPr>
        <sz val="7.5"/>
        <rFont val="Verdana"/>
        <family val="2"/>
      </rPr>
      <t xml:space="preserve">ENFERMEDAD CIFOSCOLIOTICA DEL
</t>
    </r>
    <r>
      <rPr>
        <sz val="7.5"/>
        <rFont val="Verdana"/>
        <family val="2"/>
      </rPr>
      <t>CORAZON</t>
    </r>
  </si>
  <si>
    <r>
      <rPr>
        <sz val="7.5"/>
        <rFont val="Verdana"/>
        <family val="2"/>
      </rPr>
      <t>I278</t>
    </r>
  </si>
  <si>
    <r>
      <rPr>
        <sz val="7.5"/>
        <rFont val="Verdana"/>
        <family val="2"/>
      </rPr>
      <t>OTRAS ENFERMEDADES CARDIOPULMONARES ESPECIFICADAS</t>
    </r>
  </si>
  <si>
    <r>
      <rPr>
        <sz val="7.5"/>
        <rFont val="Verdana"/>
        <family val="2"/>
      </rPr>
      <t>I279</t>
    </r>
  </si>
  <si>
    <r>
      <rPr>
        <sz val="7.5"/>
        <rFont val="Verdana"/>
        <family val="2"/>
      </rPr>
      <t xml:space="preserve">ENFERMEDAD PULMONAR DEL CORAZON,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</si>
  <si>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I280</t>
    </r>
  </si>
  <si>
    <r>
      <rPr>
        <sz val="7.5"/>
        <rFont val="Verdana"/>
        <family val="2"/>
      </rPr>
      <t xml:space="preserve">FISTULA ARTERIOVENOSA DE LOS
</t>
    </r>
    <r>
      <rPr>
        <sz val="7.5"/>
        <rFont val="Verdana"/>
        <family val="2"/>
      </rPr>
      <t>VASOS PULMONARES</t>
    </r>
  </si>
  <si>
    <r>
      <rPr>
        <sz val="7.5"/>
        <rFont val="Verdana"/>
        <family val="2"/>
      </rPr>
      <t>I281</t>
    </r>
  </si>
  <si>
    <r>
      <rPr>
        <sz val="7.5"/>
        <rFont val="Verdana"/>
        <family val="2"/>
      </rPr>
      <t>ANEURISMA DE LA ARTERIA PULMONAR</t>
    </r>
  </si>
  <si>
    <r>
      <rPr>
        <sz val="7.5"/>
        <rFont val="Verdana"/>
        <family val="2"/>
      </rPr>
      <t>I288</t>
    </r>
  </si>
  <si>
    <r>
      <rPr>
        <sz val="7.5"/>
        <rFont val="Verdana"/>
        <family val="2"/>
      </rPr>
      <t>OTRAS ENFERMEDADES ESPECIFICADAS DE LOS VASOS PULMONARES</t>
    </r>
  </si>
  <si>
    <r>
      <rPr>
        <sz val="7.5"/>
        <rFont val="Verdana"/>
        <family val="2"/>
      </rPr>
      <t>I289</t>
    </r>
  </si>
  <si>
    <r>
      <rPr>
        <sz val="7.5"/>
        <rFont val="Verdana"/>
        <family val="2"/>
      </rPr>
      <t xml:space="preserve">ENFERMEDAD DE LOS VASOS
</t>
    </r>
    <r>
      <rPr>
        <sz val="7.5"/>
        <rFont val="Verdana"/>
        <family val="2"/>
      </rPr>
      <t>PULMONARES, NO ESPECIFICADA</t>
    </r>
  </si>
  <si>
    <r>
      <rPr>
        <sz val="7.5"/>
        <rFont val="Verdana"/>
        <family val="2"/>
      </rPr>
      <t>I300</t>
    </r>
  </si>
  <si>
    <r>
      <rPr>
        <sz val="7.5"/>
        <rFont val="Verdana"/>
        <family val="2"/>
      </rPr>
      <t xml:space="preserve">PERICARDITIS IDIOPATICA AGUDA
</t>
    </r>
    <r>
      <rPr>
        <sz val="7.5"/>
        <rFont val="Verdana"/>
        <family val="2"/>
      </rPr>
      <t>INESPECIFICA</t>
    </r>
  </si>
  <si>
    <r>
      <rPr>
        <sz val="7.5"/>
        <rFont val="Verdana"/>
        <family val="2"/>
      </rPr>
      <t>I301</t>
    </r>
  </si>
  <si>
    <r>
      <rPr>
        <sz val="7.5"/>
        <rFont val="Verdana"/>
        <family val="2"/>
      </rPr>
      <t>PERICARDITIS INFECCIOSA</t>
    </r>
  </si>
  <si>
    <r>
      <rPr>
        <sz val="7.5"/>
        <rFont val="Verdana"/>
        <family val="2"/>
      </rPr>
      <t>I308</t>
    </r>
  </si>
  <si>
    <r>
      <rPr>
        <sz val="7.5"/>
        <rFont val="Verdana"/>
        <family val="2"/>
      </rPr>
      <t xml:space="preserve">OTRAS FORMAS DE PERICARDITIS
</t>
    </r>
    <r>
      <rPr>
        <sz val="7.5"/>
        <rFont val="Verdana"/>
        <family val="2"/>
      </rPr>
      <t>AGUDA</t>
    </r>
  </si>
  <si>
    <r>
      <rPr>
        <sz val="7.5"/>
        <rFont val="Verdana"/>
        <family val="2"/>
      </rPr>
      <t>I309</t>
    </r>
  </si>
  <si>
    <r>
      <rPr>
        <sz val="7.5"/>
        <rFont val="Verdana"/>
        <family val="2"/>
      </rPr>
      <t xml:space="preserve">PERICARDITIS AGUDA,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</si>
  <si>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I310</t>
    </r>
  </si>
  <si>
    <r>
      <rPr>
        <sz val="7.5"/>
        <rFont val="Verdana"/>
        <family val="2"/>
      </rPr>
      <t>PERICARDITIS CRONICA ADHESIVA</t>
    </r>
  </si>
  <si>
    <r>
      <rPr>
        <sz val="7.5"/>
        <rFont val="Verdana"/>
        <family val="2"/>
      </rPr>
      <t>I311</t>
    </r>
  </si>
  <si>
    <r>
      <rPr>
        <sz val="7.5"/>
        <rFont val="Verdana"/>
        <family val="2"/>
      </rPr>
      <t>PERICARDITIS CONSTRICTIVA CRONICA</t>
    </r>
  </si>
  <si>
    <r>
      <rPr>
        <sz val="7.5"/>
        <rFont val="Verdana"/>
        <family val="2"/>
      </rPr>
      <t>I312</t>
    </r>
  </si>
  <si>
    <r>
      <rPr>
        <sz val="7.5"/>
        <rFont val="Verdana"/>
        <family val="2"/>
      </rPr>
      <t xml:space="preserve">HEMOPERICARDIO, NO CLASIFICADO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</si>
  <si>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I313</t>
    </r>
  </si>
  <si>
    <r>
      <rPr>
        <sz val="7.5"/>
        <rFont val="Verdana"/>
        <family val="2"/>
      </rPr>
      <t xml:space="preserve">DERRAME PERICARDICO (NO
</t>
    </r>
    <r>
      <rPr>
        <sz val="7.5"/>
        <rFont val="Verdana"/>
        <family val="2"/>
      </rPr>
      <t>INFLAMATORIO)</t>
    </r>
  </si>
  <si>
    <r>
      <rPr>
        <sz val="7.5"/>
        <rFont val="Verdana"/>
        <family val="2"/>
      </rPr>
      <t>I318</t>
    </r>
  </si>
  <si>
    <r>
      <rPr>
        <sz val="7.5"/>
        <rFont val="Verdana"/>
        <family val="2"/>
      </rPr>
      <t xml:space="preserve">OTRAS ENFERMEDADES ESPECIFICADAS
</t>
    </r>
    <r>
      <rPr>
        <sz val="7.5"/>
        <rFont val="Verdana"/>
        <family val="2"/>
      </rPr>
      <t>DEL PERICARDIO</t>
    </r>
  </si>
  <si>
    <r>
      <rPr>
        <sz val="7.5"/>
        <rFont val="Verdana"/>
        <family val="2"/>
      </rPr>
      <t>I319</t>
    </r>
  </si>
  <si>
    <r>
      <rPr>
        <sz val="7.5"/>
        <rFont val="Verdana"/>
        <family val="2"/>
      </rPr>
      <t xml:space="preserve">ENFERMEDAD DEL PERICARDIO,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</si>
  <si>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I320</t>
    </r>
  </si>
  <si>
    <r>
      <rPr>
        <sz val="7.5"/>
        <rFont val="Verdana"/>
        <family val="2"/>
      </rPr>
      <t xml:space="preserve">PERICARDITIS EN ENFERMEDADES
</t>
    </r>
    <r>
      <rPr>
        <sz val="7.5"/>
        <rFont val="Verdana"/>
        <family val="2"/>
      </rPr>
      <t>BACTERIANAS CLASIFICADAS EN OTRA PARTE</t>
    </r>
  </si>
  <si>
    <r>
      <rPr>
        <sz val="7.5"/>
        <rFont val="Verdana"/>
        <family val="2"/>
      </rPr>
      <t>I321</t>
    </r>
  </si>
  <si>
    <r>
      <rPr>
        <sz val="7.5"/>
        <rFont val="Verdana"/>
        <family val="2"/>
      </rPr>
      <t xml:space="preserve">PERICARDITIS EN OTRAS
</t>
    </r>
    <r>
      <rPr>
        <sz val="7.5"/>
        <rFont val="Verdana"/>
        <family val="2"/>
      </rPr>
      <t>ENFERMEDADES INFECCIOSAS Y PARASITARIAS CLASIFICADAS EN OTRA PARTE</t>
    </r>
  </si>
  <si>
    <r>
      <rPr>
        <sz val="7.5"/>
        <rFont val="Verdana"/>
        <family val="2"/>
      </rPr>
      <t>I328</t>
    </r>
  </si>
  <si>
    <r>
      <rPr>
        <sz val="7.5"/>
        <rFont val="Verdana"/>
        <family val="2"/>
      </rPr>
      <t xml:space="preserve">PERICARDITIS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</si>
  <si>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I330</t>
    </r>
  </si>
  <si>
    <r>
      <rPr>
        <sz val="7.5"/>
        <rFont val="Verdana"/>
        <family val="2"/>
      </rPr>
      <t xml:space="preserve">ENDOCARDITIS INFECCIOSA AGUDA Y
</t>
    </r>
    <r>
      <rPr>
        <sz val="7.5"/>
        <rFont val="Verdana"/>
        <family val="2"/>
      </rPr>
      <t>SUBAGUDA</t>
    </r>
  </si>
  <si>
    <r>
      <rPr>
        <sz val="7.5"/>
        <rFont val="Verdana"/>
        <family val="2"/>
      </rPr>
      <t>I339</t>
    </r>
  </si>
  <si>
    <r>
      <rPr>
        <sz val="7.5"/>
        <rFont val="Verdana"/>
        <family val="2"/>
      </rPr>
      <t xml:space="preserve">ENDOCARDITIS AGUDA,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</si>
  <si>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I340</t>
    </r>
  </si>
  <si>
    <r>
      <rPr>
        <sz val="7.5"/>
        <rFont val="Verdana"/>
        <family val="2"/>
      </rPr>
      <t xml:space="preserve">INSUFICIENCIA (DE LA VALVULA)
</t>
    </r>
    <r>
      <rPr>
        <sz val="7.5"/>
        <rFont val="Verdana"/>
        <family val="2"/>
      </rPr>
      <t>MITRAL</t>
    </r>
  </si>
  <si>
    <r>
      <rPr>
        <sz val="7.5"/>
        <rFont val="Verdana"/>
        <family val="2"/>
      </rPr>
      <t>I341</t>
    </r>
  </si>
  <si>
    <r>
      <rPr>
        <sz val="7.5"/>
        <rFont val="Verdana"/>
        <family val="2"/>
      </rPr>
      <t>PROLAPSO (DE LA VALVULA) MITRAL</t>
    </r>
  </si>
  <si>
    <r>
      <rPr>
        <sz val="7.5"/>
        <rFont val="Verdana"/>
        <family val="2"/>
      </rPr>
      <t>I342</t>
    </r>
  </si>
  <si>
    <r>
      <rPr>
        <sz val="7.5"/>
        <rFont val="Verdana"/>
        <family val="2"/>
      </rPr>
      <t xml:space="preserve">ESTENOSIS (DE LA VALVULA) MITRAL,
</t>
    </r>
    <r>
      <rPr>
        <sz val="7.5"/>
        <rFont val="Verdana"/>
        <family val="2"/>
      </rPr>
      <t>NO REUMATICA</t>
    </r>
  </si>
  <si>
    <r>
      <rPr>
        <sz val="7.5"/>
        <rFont val="Verdana"/>
        <family val="2"/>
      </rPr>
      <t>I348</t>
    </r>
  </si>
  <si>
    <r>
      <rPr>
        <sz val="7.5"/>
        <rFont val="Verdana"/>
        <family val="2"/>
      </rPr>
      <t>OTROS TRASTORNOS NO REUMATICOS DE LA VALVULA MITRAL</t>
    </r>
  </si>
  <si>
    <r>
      <rPr>
        <sz val="7.5"/>
        <rFont val="Verdana"/>
        <family val="2"/>
      </rPr>
      <t>I349</t>
    </r>
  </si>
  <si>
    <r>
      <rPr>
        <sz val="7.5"/>
        <rFont val="Verdana"/>
        <family val="2"/>
      </rPr>
      <t xml:space="preserve">TRASTORNO MITRAL NO REUMATICO,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</si>
  <si>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I350</t>
    </r>
  </si>
  <si>
    <r>
      <rPr>
        <sz val="7.5"/>
        <rFont val="Verdana"/>
        <family val="2"/>
      </rPr>
      <t>ESTENOSIS (DE LA VALVULA) AORTICA</t>
    </r>
  </si>
  <si>
    <r>
      <rPr>
        <sz val="7.5"/>
        <rFont val="Verdana"/>
        <family val="2"/>
      </rPr>
      <t>I351</t>
    </r>
  </si>
  <si>
    <r>
      <rPr>
        <sz val="7.5"/>
        <rFont val="Verdana"/>
        <family val="2"/>
      </rPr>
      <t xml:space="preserve">INSUFICIENCIA (DE LA VALVULA)
</t>
    </r>
    <r>
      <rPr>
        <sz val="7.5"/>
        <rFont val="Verdana"/>
        <family val="2"/>
      </rPr>
      <t>AORTICA</t>
    </r>
  </si>
  <si>
    <r>
      <rPr>
        <sz val="7.5"/>
        <rFont val="Verdana"/>
        <family val="2"/>
      </rPr>
      <t>I352</t>
    </r>
  </si>
  <si>
    <r>
      <rPr>
        <sz val="7.5"/>
        <rFont val="Verdana"/>
        <family val="2"/>
      </rPr>
      <t xml:space="preserve">ESTENOSIS (DE LA VALVULA) AORTICA
</t>
    </r>
    <r>
      <rPr>
        <sz val="7.5"/>
        <rFont val="Verdana"/>
        <family val="2"/>
      </rPr>
      <t>CON INSUFICIENCIA</t>
    </r>
  </si>
  <si>
    <r>
      <rPr>
        <sz val="7.5"/>
        <rFont val="Verdana"/>
        <family val="2"/>
      </rPr>
      <t>I358</t>
    </r>
  </si>
  <si>
    <r>
      <rPr>
        <sz val="7.5"/>
        <rFont val="Verdana"/>
        <family val="2"/>
      </rPr>
      <t xml:space="preserve">OTROS TRASTORNOS DE LA VALVULA
</t>
    </r>
    <r>
      <rPr>
        <sz val="7.5"/>
        <rFont val="Verdana"/>
        <family val="2"/>
      </rPr>
      <t>AORTICA</t>
    </r>
  </si>
  <si>
    <r>
      <rPr>
        <sz val="7.5"/>
        <rFont val="Verdana"/>
        <family val="2"/>
      </rPr>
      <t>I359</t>
    </r>
  </si>
  <si>
    <r>
      <rPr>
        <sz val="7.5"/>
        <rFont val="Verdana"/>
        <family val="2"/>
      </rPr>
      <t xml:space="preserve">TRASTORNO DE LA VALVULA AORTICA,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</si>
  <si>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I360</t>
    </r>
  </si>
  <si>
    <r>
      <rPr>
        <sz val="7.5"/>
        <rFont val="Verdana"/>
        <family val="2"/>
      </rPr>
      <t xml:space="preserve">ESTENOSIS NO REUMATICA (DE LA
</t>
    </r>
    <r>
      <rPr>
        <sz val="7.5"/>
        <rFont val="Verdana"/>
        <family val="2"/>
      </rPr>
      <t>VALVULA) TRICUSPIDE)</t>
    </r>
  </si>
  <si>
    <r>
      <rPr>
        <sz val="7.5"/>
        <rFont val="Verdana"/>
        <family val="2"/>
      </rPr>
      <t>I361</t>
    </r>
  </si>
  <si>
    <r>
      <rPr>
        <sz val="7.5"/>
        <rFont val="Verdana"/>
        <family val="2"/>
      </rPr>
      <t xml:space="preserve">INSUFICIENCIA NO REUMATICA (DE LA
</t>
    </r>
    <r>
      <rPr>
        <sz val="7.5"/>
        <rFont val="Verdana"/>
        <family val="2"/>
      </rPr>
      <t>VALVULA) TRICUSPIDE</t>
    </r>
  </si>
  <si>
    <r>
      <rPr>
        <sz val="7.5"/>
        <rFont val="Verdana"/>
        <family val="2"/>
      </rPr>
      <t>I362</t>
    </r>
  </si>
  <si>
    <r>
      <rPr>
        <sz val="7.5"/>
        <rFont val="Verdana"/>
        <family val="2"/>
      </rPr>
      <t xml:space="preserve">ESTENOSIS CON INSUFICIENCIA NO
</t>
    </r>
    <r>
      <rPr>
        <sz val="7.5"/>
        <rFont val="Verdana"/>
        <family val="2"/>
      </rPr>
      <t>REUMATICA (DE LA VALVULA) TRICUSPIDE</t>
    </r>
  </si>
  <si>
    <r>
      <rPr>
        <sz val="7.5"/>
        <rFont val="Verdana"/>
        <family val="2"/>
      </rPr>
      <t>I368</t>
    </r>
  </si>
  <si>
    <r>
      <rPr>
        <sz val="7.5"/>
        <rFont val="Verdana"/>
        <family val="2"/>
      </rPr>
      <t>OTROS TRASTORNOS NO REUMATICOS DE LA VALVULA TRICUSPIDE</t>
    </r>
  </si>
  <si>
    <r>
      <rPr>
        <sz val="7.5"/>
        <rFont val="Verdana"/>
        <family val="2"/>
      </rPr>
      <t>I369</t>
    </r>
  </si>
  <si>
    <r>
      <rPr>
        <sz val="7.5"/>
        <rFont val="Verdana"/>
        <family val="2"/>
      </rPr>
      <t xml:space="preserve">TRASTORNO NO REUMATICO DE LA
</t>
    </r>
    <r>
      <rPr>
        <sz val="7.5"/>
        <rFont val="Verdana"/>
        <family val="2"/>
      </rPr>
      <t>VALVULA TRICUSPIDE, NO ESPECIFICADO</t>
    </r>
  </si>
  <si>
    <r>
      <rPr>
        <sz val="7.5"/>
        <rFont val="Verdana"/>
        <family val="2"/>
      </rPr>
      <t>I370</t>
    </r>
  </si>
  <si>
    <r>
      <rPr>
        <sz val="7.5"/>
        <rFont val="Verdana"/>
        <family val="2"/>
      </rPr>
      <t>ESTENOSIS DE LA VALVULA PULMONAR</t>
    </r>
  </si>
  <si>
    <r>
      <rPr>
        <sz val="7.5"/>
        <rFont val="Verdana"/>
        <family val="2"/>
      </rPr>
      <t>I371</t>
    </r>
  </si>
  <si>
    <r>
      <rPr>
        <sz val="7.5"/>
        <rFont val="Verdana"/>
        <family val="2"/>
      </rPr>
      <t xml:space="preserve">INSUFICIENCIA DE LA VALVULA
</t>
    </r>
    <r>
      <rPr>
        <sz val="7.5"/>
        <rFont val="Verdana"/>
        <family val="2"/>
      </rPr>
      <t>PULMONAR</t>
    </r>
  </si>
  <si>
    <r>
      <rPr>
        <sz val="7.5"/>
        <rFont val="Verdana"/>
        <family val="2"/>
      </rPr>
      <t>I372</t>
    </r>
  </si>
  <si>
    <r>
      <rPr>
        <sz val="7.5"/>
        <rFont val="Verdana"/>
        <family val="2"/>
      </rPr>
      <t xml:space="preserve">ESTENOSIS DE LA VALVULA PULMONAR
</t>
    </r>
    <r>
      <rPr>
        <sz val="7.5"/>
        <rFont val="Verdana"/>
        <family val="2"/>
      </rPr>
      <t>CON INSUFICIENCIA</t>
    </r>
  </si>
  <si>
    <r>
      <rPr>
        <sz val="7.5"/>
        <rFont val="Verdana"/>
        <family val="2"/>
      </rPr>
      <t>I378</t>
    </r>
  </si>
  <si>
    <r>
      <rPr>
        <sz val="7.5"/>
        <rFont val="Verdana"/>
        <family val="2"/>
      </rPr>
      <t xml:space="preserve">OTROS TRASTORNOS DE LA VALVULA
</t>
    </r>
    <r>
      <rPr>
        <sz val="7.5"/>
        <rFont val="Verdana"/>
        <family val="2"/>
      </rPr>
      <t>PULMONAR</t>
    </r>
  </si>
  <si>
    <r>
      <rPr>
        <sz val="7.5"/>
        <rFont val="Verdana"/>
        <family val="2"/>
      </rPr>
      <t>I379</t>
    </r>
  </si>
  <si>
    <r>
      <rPr>
        <sz val="7.5"/>
        <rFont val="Verdana"/>
        <family val="2"/>
      </rPr>
      <t xml:space="preserve">TRASTORNO DE LA VALVULA PULMONAR,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</si>
  <si>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I38X</t>
    </r>
  </si>
  <si>
    <r>
      <rPr>
        <sz val="7.5"/>
        <rFont val="Verdana"/>
        <family val="2"/>
      </rPr>
      <t xml:space="preserve">ENDOCARDITIS, VALVULA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</si>
  <si>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I390</t>
    </r>
  </si>
  <si>
    <r>
      <rPr>
        <sz val="7.5"/>
        <rFont val="Verdana"/>
        <family val="2"/>
      </rPr>
      <t xml:space="preserve">TRASTORNOS DE LA VALVULA MITRAL
</t>
    </r>
    <r>
      <rPr>
        <sz val="7.5"/>
        <rFont val="Verdana"/>
        <family val="2"/>
      </rPr>
      <t>EN ENFERMEDADES CLASIFICADAS EN OTRA PARTE</t>
    </r>
  </si>
  <si>
    <r>
      <rPr>
        <sz val="7.5"/>
        <rFont val="Verdana"/>
        <family val="2"/>
      </rPr>
      <t>I391</t>
    </r>
  </si>
  <si>
    <r>
      <rPr>
        <sz val="7.5"/>
        <rFont val="Verdana"/>
        <family val="2"/>
      </rPr>
      <t xml:space="preserve">TRASTORNOS DE LA VALVULA AORTICA
</t>
    </r>
    <r>
      <rPr>
        <sz val="7.5"/>
        <rFont val="Verdana"/>
        <family val="2"/>
      </rPr>
      <t>EN ENFERMEDADES CLASIFICADAS EN OTRA PARTE</t>
    </r>
  </si>
  <si>
    <r>
      <rPr>
        <sz val="7.5"/>
        <rFont val="Verdana"/>
        <family val="2"/>
      </rPr>
      <t>I392</t>
    </r>
  </si>
  <si>
    <r>
      <rPr>
        <sz val="7.5"/>
        <rFont val="Verdana"/>
        <family val="2"/>
      </rPr>
      <t xml:space="preserve">TRASTORNOS DE LA VALVULA
</t>
    </r>
    <r>
      <rPr>
        <sz val="7.5"/>
        <rFont val="Verdana"/>
        <family val="2"/>
      </rPr>
      <t>TRICUSPIDE EN ENFERMEDADES CLASIFICADAS EN OTRA PARTE</t>
    </r>
  </si>
  <si>
    <r>
      <rPr>
        <sz val="7.5"/>
        <rFont val="Verdana"/>
        <family val="2"/>
      </rPr>
      <t>I393</t>
    </r>
  </si>
  <si>
    <r>
      <rPr>
        <sz val="7.5"/>
        <rFont val="Verdana"/>
        <family val="2"/>
      </rPr>
      <t xml:space="preserve">TRASTORNOS DE LA VALVULA
</t>
    </r>
    <r>
      <rPr>
        <sz val="7.5"/>
        <rFont val="Verdana"/>
        <family val="2"/>
      </rPr>
      <t>PULMONAR EN ENFERMEDADES CLASIFICADAS EN OTRA PARTE</t>
    </r>
  </si>
  <si>
    <r>
      <rPr>
        <sz val="7.5"/>
        <rFont val="Verdana"/>
        <family val="2"/>
      </rPr>
      <t>I394</t>
    </r>
  </si>
  <si>
    <r>
      <rPr>
        <sz val="7.5"/>
        <rFont val="Verdana"/>
        <family val="2"/>
      </rPr>
      <t xml:space="preserve">TRASTORNOS DE LA VALVULARES
</t>
    </r>
    <r>
      <rPr>
        <sz val="7.5"/>
        <rFont val="Verdana"/>
        <family val="2"/>
      </rPr>
      <t>MULTIPLES EN ENFERMEDADES CLASIFICADAS EN OTRA PARTE</t>
    </r>
  </si>
  <si>
    <r>
      <rPr>
        <sz val="7.5"/>
        <rFont val="Verdana"/>
        <family val="2"/>
      </rPr>
      <t>I398</t>
    </r>
  </si>
  <si>
    <r>
      <rPr>
        <sz val="7.5"/>
        <rFont val="Verdana"/>
        <family val="2"/>
      </rPr>
      <t xml:space="preserve">ENDOCARDITIS, VALVULA NO
</t>
    </r>
    <r>
      <rPr>
        <sz val="7.5"/>
        <rFont val="Verdana"/>
        <family val="2"/>
      </rPr>
      <t>ESPECIFICADA, EN ENFERMEDADES CLASIFICADAS EN OTRA PARTE</t>
    </r>
  </si>
  <si>
    <r>
      <rPr>
        <sz val="7.5"/>
        <rFont val="Verdana"/>
        <family val="2"/>
      </rPr>
      <t>I400</t>
    </r>
  </si>
  <si>
    <r>
      <rPr>
        <sz val="7.5"/>
        <rFont val="Verdana"/>
        <family val="2"/>
      </rPr>
      <t>MIOCARDITIS INFECCIOSA</t>
    </r>
  </si>
  <si>
    <r>
      <rPr>
        <sz val="7.5"/>
        <rFont val="Verdana"/>
        <family val="2"/>
      </rPr>
      <t>I401</t>
    </r>
  </si>
  <si>
    <r>
      <rPr>
        <sz val="7.5"/>
        <rFont val="Verdana"/>
        <family val="2"/>
      </rPr>
      <t>MIOCARDITIS AISLADA</t>
    </r>
  </si>
  <si>
    <r>
      <rPr>
        <sz val="7.5"/>
        <rFont val="Verdana"/>
        <family val="2"/>
      </rPr>
      <t>I408</t>
    </r>
  </si>
  <si>
    <r>
      <rPr>
        <sz val="7.5"/>
        <rFont val="Verdana"/>
        <family val="2"/>
      </rPr>
      <t>OTRAS MIOCARDITIS AGUDAS</t>
    </r>
  </si>
  <si>
    <r>
      <rPr>
        <sz val="7.5"/>
        <rFont val="Verdana"/>
        <family val="2"/>
      </rPr>
      <t>I409</t>
    </r>
  </si>
  <si>
    <r>
      <rPr>
        <sz val="7.5"/>
        <rFont val="Verdana"/>
        <family val="2"/>
      </rPr>
      <t>MIOCARDITIS AGUDA, NO ESPECIFICADA</t>
    </r>
  </si>
  <si>
    <r>
      <rPr>
        <sz val="7.5"/>
        <rFont val="Verdana"/>
        <family val="2"/>
      </rPr>
      <t>I410</t>
    </r>
  </si>
  <si>
    <r>
      <rPr>
        <sz val="7.5"/>
        <rFont val="Verdana"/>
        <family val="2"/>
      </rPr>
      <t xml:space="preserve">MIOCARDITIS EN ENFERMEDADES
</t>
    </r>
    <r>
      <rPr>
        <sz val="7.5"/>
        <rFont val="Verdana"/>
        <family val="2"/>
      </rPr>
      <t>BACTERIANAS CLASIFICADAS EN OTRA PARTE</t>
    </r>
  </si>
  <si>
    <r>
      <rPr>
        <sz val="7.5"/>
        <rFont val="Verdana"/>
        <family val="2"/>
      </rPr>
      <t>I411</t>
    </r>
  </si>
  <si>
    <r>
      <rPr>
        <sz val="7.5"/>
        <rFont val="Verdana"/>
        <family val="2"/>
      </rPr>
      <t>MIOCARDITIS EN ENFERMEDADES VIRALES CLASIFICADAS EN OTRA PARTE</t>
    </r>
  </si>
  <si>
    <r>
      <rPr>
        <sz val="7.5"/>
        <rFont val="Verdana"/>
        <family val="2"/>
      </rPr>
      <t>I412</t>
    </r>
  </si>
  <si>
    <r>
      <rPr>
        <sz val="7.5"/>
        <rFont val="Verdana"/>
        <family val="2"/>
      </rPr>
      <t xml:space="preserve">MIOCARDITIS EN OTRAS
</t>
    </r>
    <r>
      <rPr>
        <sz val="7.5"/>
        <rFont val="Verdana"/>
        <family val="2"/>
      </rPr>
      <t>ENFERMEDADES INFECCIOSAS Y PARASITARIAS CLASIFICADAS EN OTRA PARTE</t>
    </r>
  </si>
  <si>
    <r>
      <rPr>
        <sz val="7.5"/>
        <rFont val="Verdana"/>
        <family val="2"/>
      </rPr>
      <t>I418</t>
    </r>
  </si>
  <si>
    <r>
      <rPr>
        <sz val="7.5"/>
        <rFont val="Verdana"/>
        <family val="2"/>
      </rPr>
      <t xml:space="preserve">MIOCARDITIS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</si>
  <si>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I420</t>
    </r>
  </si>
  <si>
    <r>
      <rPr>
        <sz val="7.5"/>
        <rFont val="Verdana"/>
        <family val="2"/>
      </rPr>
      <t>CARDIOMIOPATIA DILATADA</t>
    </r>
  </si>
  <si>
    <r>
      <rPr>
        <sz val="7.5"/>
        <rFont val="Verdana"/>
        <family val="2"/>
      </rPr>
      <t>I421</t>
    </r>
  </si>
  <si>
    <r>
      <rPr>
        <sz val="7.5"/>
        <rFont val="Verdana"/>
        <family val="2"/>
      </rPr>
      <t xml:space="preserve">CARDIOMIOPATIA HIPERTROFICA
</t>
    </r>
    <r>
      <rPr>
        <sz val="7.5"/>
        <rFont val="Verdana"/>
        <family val="2"/>
      </rPr>
      <t>OBSTRUCTIVA</t>
    </r>
  </si>
  <si>
    <r>
      <rPr>
        <sz val="7.5"/>
        <rFont val="Verdana"/>
        <family val="2"/>
      </rPr>
      <t>I422</t>
    </r>
  </si>
  <si>
    <r>
      <rPr>
        <sz val="7.5"/>
        <rFont val="Verdana"/>
        <family val="2"/>
      </rPr>
      <t xml:space="preserve">OTRAS CARDIOMIOPATIA
</t>
    </r>
    <r>
      <rPr>
        <sz val="7.5"/>
        <rFont val="Verdana"/>
        <family val="2"/>
      </rPr>
      <t>HIPERTROFICAS</t>
    </r>
  </si>
  <si>
    <r>
      <rPr>
        <sz val="7.5"/>
        <rFont val="Verdana"/>
        <family val="2"/>
      </rPr>
      <t>I423</t>
    </r>
  </si>
  <si>
    <r>
      <rPr>
        <sz val="7.5"/>
        <rFont val="Verdana"/>
        <family val="2"/>
      </rPr>
      <t xml:space="preserve">ENFERMEDAD ENDOMIOCARDICA
</t>
    </r>
    <r>
      <rPr>
        <sz val="7.5"/>
        <rFont val="Verdana"/>
        <family val="2"/>
      </rPr>
      <t>(EOSINOFILICA)</t>
    </r>
  </si>
  <si>
    <r>
      <rPr>
        <sz val="7.5"/>
        <rFont val="Verdana"/>
        <family val="2"/>
      </rPr>
      <t>I424</t>
    </r>
  </si>
  <si>
    <r>
      <rPr>
        <sz val="7.5"/>
        <rFont val="Verdana"/>
        <family val="2"/>
      </rPr>
      <t>FIBROELASTOSIS ENDOCARDICA</t>
    </r>
  </si>
  <si>
    <r>
      <rPr>
        <sz val="7.5"/>
        <rFont val="Verdana"/>
        <family val="2"/>
      </rPr>
      <t>I425</t>
    </r>
  </si>
  <si>
    <r>
      <rPr>
        <sz val="7.5"/>
        <rFont val="Verdana"/>
        <family val="2"/>
      </rPr>
      <t xml:space="preserve">OTRAS CARDIOMIOPATIAS
</t>
    </r>
    <r>
      <rPr>
        <sz val="7.5"/>
        <rFont val="Verdana"/>
        <family val="2"/>
      </rPr>
      <t>RESTRICTIVAS</t>
    </r>
  </si>
  <si>
    <r>
      <rPr>
        <sz val="7.5"/>
        <rFont val="Verdana"/>
        <family val="2"/>
      </rPr>
      <t>I426</t>
    </r>
  </si>
  <si>
    <r>
      <rPr>
        <sz val="7.5"/>
        <rFont val="Verdana"/>
        <family val="2"/>
      </rPr>
      <t>CARDIOMIOPATIA ALCOHOLICA</t>
    </r>
  </si>
  <si>
    <r>
      <rPr>
        <sz val="7.5"/>
        <rFont val="Verdana"/>
        <family val="2"/>
      </rPr>
      <t>I427</t>
    </r>
  </si>
  <si>
    <r>
      <rPr>
        <sz val="7.5"/>
        <rFont val="Verdana"/>
        <family val="2"/>
      </rPr>
      <t>CARDIOMIOPATIA DEBIDA A DROGAS Y A OTROS AGENTES EXTERNOS</t>
    </r>
  </si>
  <si>
    <r>
      <rPr>
        <sz val="7.5"/>
        <rFont val="Verdana"/>
        <family val="2"/>
      </rPr>
      <t>I428</t>
    </r>
  </si>
  <si>
    <r>
      <rPr>
        <sz val="7.5"/>
        <rFont val="Verdana"/>
        <family val="2"/>
      </rPr>
      <t>OTRAS CARDIOMIOPATIA</t>
    </r>
  </si>
  <si>
    <r>
      <rPr>
        <sz val="7.5"/>
        <rFont val="Verdana"/>
        <family val="2"/>
      </rPr>
      <t>I429</t>
    </r>
  </si>
  <si>
    <r>
      <rPr>
        <sz val="7.5"/>
        <rFont val="Verdana"/>
        <family val="2"/>
      </rPr>
      <t>CARDIOMIOPATIA, NO ESPECIFICADA</t>
    </r>
  </si>
  <si>
    <r>
      <rPr>
        <sz val="7.5"/>
        <rFont val="Verdana"/>
        <family val="2"/>
      </rPr>
      <t>I430</t>
    </r>
  </si>
  <si>
    <r>
      <rPr>
        <sz val="7.5"/>
        <rFont val="Verdana"/>
        <family val="2"/>
      </rPr>
      <t>CARDIOMIOPATIA EN ENFERMEDADES INFECCIOSAS Y PARASITARIAS CLASIFICADAS EN OTRA PARTE</t>
    </r>
  </si>
  <si>
    <r>
      <rPr>
        <sz val="7.5"/>
        <rFont val="Verdana"/>
        <family val="2"/>
      </rPr>
      <t>I431</t>
    </r>
  </si>
  <si>
    <r>
      <rPr>
        <sz val="7.5"/>
        <rFont val="Verdana"/>
        <family val="2"/>
      </rPr>
      <t xml:space="preserve">CARDIOMIOPATIA EN ENFERMEDADES
</t>
    </r>
    <r>
      <rPr>
        <sz val="7.5"/>
        <rFont val="Verdana"/>
        <family val="2"/>
      </rPr>
      <t>METABOLICAS</t>
    </r>
  </si>
  <si>
    <r>
      <rPr>
        <sz val="7.5"/>
        <rFont val="Verdana"/>
        <family val="2"/>
      </rPr>
      <t>I432</t>
    </r>
  </si>
  <si>
    <r>
      <rPr>
        <sz val="7.5"/>
        <rFont val="Verdana"/>
        <family val="2"/>
      </rPr>
      <t xml:space="preserve">CARDIOMIOPATIA EN ENFERMEDADES
</t>
    </r>
    <r>
      <rPr>
        <sz val="7.5"/>
        <rFont val="Verdana"/>
        <family val="2"/>
      </rPr>
      <t>NUTRICIONALES</t>
    </r>
  </si>
  <si>
    <r>
      <rPr>
        <sz val="7.5"/>
        <rFont val="Verdana"/>
        <family val="2"/>
      </rPr>
      <t>I438</t>
    </r>
  </si>
  <si>
    <r>
      <rPr>
        <sz val="7.5"/>
        <rFont val="Verdana"/>
        <family val="2"/>
      </rPr>
      <t xml:space="preserve">CARDIOMIOPATIA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</si>
  <si>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I440</t>
    </r>
  </si>
  <si>
    <r>
      <rPr>
        <sz val="7.5"/>
        <rFont val="Verdana"/>
        <family val="2"/>
      </rPr>
      <t xml:space="preserve">BLOQUEO AURICULOVENTRICULAR DE
</t>
    </r>
    <r>
      <rPr>
        <sz val="7.5"/>
        <rFont val="Verdana"/>
        <family val="2"/>
      </rPr>
      <t>PRIMER GRADO</t>
    </r>
  </si>
  <si>
    <r>
      <rPr>
        <sz val="7.5"/>
        <rFont val="Verdana"/>
        <family val="2"/>
      </rPr>
      <t>I441</t>
    </r>
  </si>
  <si>
    <r>
      <rPr>
        <sz val="7.5"/>
        <rFont val="Verdana"/>
        <family val="2"/>
      </rPr>
      <t xml:space="preserve">BLOQUEO AURICULOVENTRICULAR DE
</t>
    </r>
    <r>
      <rPr>
        <sz val="7.5"/>
        <rFont val="Verdana"/>
        <family val="2"/>
      </rPr>
      <t>SEGUNDO GRADO</t>
    </r>
  </si>
  <si>
    <r>
      <rPr>
        <sz val="7.5"/>
        <rFont val="Verdana"/>
        <family val="2"/>
      </rPr>
      <t>I442</t>
    </r>
  </si>
  <si>
    <r>
      <rPr>
        <sz val="7.5"/>
        <rFont val="Verdana"/>
        <family val="2"/>
      </rPr>
      <t xml:space="preserve">BLOQUEO AURICULOVENTRICULAR
</t>
    </r>
    <r>
      <rPr>
        <sz val="7.5"/>
        <rFont val="Verdana"/>
        <family val="2"/>
      </rPr>
      <t>COMPLETO</t>
    </r>
  </si>
  <si>
    <r>
      <rPr>
        <sz val="7.5"/>
        <rFont val="Verdana"/>
        <family val="2"/>
      </rPr>
      <t>I443</t>
    </r>
  </si>
  <si>
    <r>
      <rPr>
        <sz val="7.5"/>
        <rFont val="Verdana"/>
        <family val="2"/>
      </rPr>
      <t xml:space="preserve">OTROS TIPOS DE BLOQUEO
</t>
    </r>
    <r>
      <rPr>
        <sz val="7.5"/>
        <rFont val="Verdana"/>
        <family val="2"/>
      </rPr>
      <t>AURICULOVENTRICULAR Y LOS NO ESPECIFICADOS</t>
    </r>
  </si>
  <si>
    <r>
      <rPr>
        <sz val="7.5"/>
        <rFont val="Verdana"/>
        <family val="2"/>
      </rPr>
      <t>I444</t>
    </r>
  </si>
  <si>
    <r>
      <rPr>
        <sz val="7.5"/>
        <rFont val="Verdana"/>
        <family val="2"/>
      </rPr>
      <t xml:space="preserve">BLOQUEO FASCICULAR ANTERIOR
</t>
    </r>
    <r>
      <rPr>
        <sz val="7.5"/>
        <rFont val="Verdana"/>
        <family val="2"/>
      </rPr>
      <t>IZQUIERDO</t>
    </r>
  </si>
  <si>
    <r>
      <rPr>
        <sz val="7.5"/>
        <rFont val="Verdana"/>
        <family val="2"/>
      </rPr>
      <t>I445</t>
    </r>
  </si>
  <si>
    <r>
      <rPr>
        <sz val="7.5"/>
        <rFont val="Verdana"/>
        <family val="2"/>
      </rPr>
      <t xml:space="preserve">BLOQUEO FASCICULAR POSTERIOR
</t>
    </r>
    <r>
      <rPr>
        <sz val="7.5"/>
        <rFont val="Verdana"/>
        <family val="2"/>
      </rPr>
      <t>IZQUIERDO</t>
    </r>
  </si>
  <si>
    <r>
      <rPr>
        <sz val="7.5"/>
        <rFont val="Verdana"/>
        <family val="2"/>
      </rPr>
      <t>I446</t>
    </r>
  </si>
  <si>
    <r>
      <rPr>
        <sz val="7.5"/>
        <rFont val="Verdana"/>
        <family val="2"/>
      </rPr>
      <t>OTROS TIPOS DE BLOQUEO FASCICULAR Y LOS NO ESPECIFICADOS</t>
    </r>
  </si>
  <si>
    <r>
      <rPr>
        <sz val="7.5"/>
        <rFont val="Verdana"/>
        <family val="2"/>
      </rPr>
      <t>I447</t>
    </r>
  </si>
  <si>
    <r>
      <rPr>
        <sz val="7.5"/>
        <rFont val="Verdana"/>
        <family val="2"/>
      </rPr>
      <t>BLOQUEO DE RAMA IZQUIERDA DEL HAZ, SIN OTRA ESPECIFICACION</t>
    </r>
  </si>
  <si>
    <r>
      <rPr>
        <sz val="7.5"/>
        <rFont val="Verdana"/>
        <family val="2"/>
      </rPr>
      <t>I450</t>
    </r>
  </si>
  <si>
    <r>
      <rPr>
        <sz val="7.5"/>
        <rFont val="Verdana"/>
        <family val="2"/>
      </rPr>
      <t>BLOQUEO FASCICULAR DERECHO</t>
    </r>
  </si>
  <si>
    <r>
      <rPr>
        <sz val="7.5"/>
        <rFont val="Verdana"/>
        <family val="2"/>
      </rPr>
      <t>I451</t>
    </r>
  </si>
  <si>
    <r>
      <rPr>
        <sz val="7.5"/>
        <rFont val="Verdana"/>
        <family val="2"/>
      </rPr>
      <t xml:space="preserve">OTROS TIPOS DE BLOQUEO DE RAMA
</t>
    </r>
    <r>
      <rPr>
        <sz val="7.5"/>
        <rFont val="Verdana"/>
        <family val="2"/>
      </rPr>
      <t>DERECHA DEL HAZ Y LOS NO ESPECIFICADOS</t>
    </r>
  </si>
  <si>
    <r>
      <rPr>
        <sz val="7.5"/>
        <rFont val="Verdana"/>
        <family val="2"/>
      </rPr>
      <t>I452</t>
    </r>
  </si>
  <si>
    <r>
      <rPr>
        <sz val="7.5"/>
        <rFont val="Verdana"/>
        <family val="2"/>
      </rPr>
      <t>BLOQUEO BIFASCICULAR</t>
    </r>
  </si>
  <si>
    <r>
      <rPr>
        <sz val="7.5"/>
        <rFont val="Verdana"/>
        <family val="2"/>
      </rPr>
      <t>I453</t>
    </r>
  </si>
  <si>
    <r>
      <rPr>
        <sz val="7.5"/>
        <rFont val="Verdana"/>
        <family val="2"/>
      </rPr>
      <t>BLOQUEO TRIFASCICULAR</t>
    </r>
  </si>
  <si>
    <r>
      <rPr>
        <sz val="7.5"/>
        <rFont val="Verdana"/>
        <family val="2"/>
      </rPr>
      <t>I454</t>
    </r>
  </si>
  <si>
    <r>
      <rPr>
        <sz val="7.5"/>
        <rFont val="Verdana"/>
        <family val="2"/>
      </rPr>
      <t xml:space="preserve">BLOQUEO INTRAVENTRICULAR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</si>
  <si>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I455</t>
    </r>
  </si>
  <si>
    <r>
      <rPr>
        <sz val="7.5"/>
        <rFont val="Verdana"/>
        <family val="2"/>
      </rPr>
      <t xml:space="preserve">OTROS TIPOS ESPECIFICADOS DE
</t>
    </r>
    <r>
      <rPr>
        <sz val="7.5"/>
        <rFont val="Verdana"/>
        <family val="2"/>
      </rPr>
      <t>BLOQUEO DEL CORAZON</t>
    </r>
  </si>
  <si>
    <r>
      <rPr>
        <sz val="7.5"/>
        <rFont val="Verdana"/>
        <family val="2"/>
      </rPr>
      <t>I456</t>
    </r>
  </si>
  <si>
    <r>
      <rPr>
        <sz val="7.5"/>
        <rFont val="Verdana"/>
        <family val="2"/>
      </rPr>
      <t>SINDROME DE PREEXCITACION</t>
    </r>
  </si>
  <si>
    <r>
      <rPr>
        <sz val="7.5"/>
        <rFont val="Verdana"/>
        <family val="2"/>
      </rPr>
      <t>I458</t>
    </r>
  </si>
  <si>
    <r>
      <rPr>
        <sz val="7.5"/>
        <rFont val="Verdana"/>
        <family val="2"/>
      </rPr>
      <t>OTROS TRASTORNOS ESPECIFICADOS DE LA CONDUCCION</t>
    </r>
  </si>
  <si>
    <r>
      <rPr>
        <sz val="7.5"/>
        <rFont val="Verdana"/>
        <family val="2"/>
      </rPr>
      <t>I459</t>
    </r>
  </si>
  <si>
    <r>
      <rPr>
        <sz val="7.5"/>
        <rFont val="Verdana"/>
        <family val="2"/>
      </rPr>
      <t xml:space="preserve">TRASTORNO DE LA CONDUCCION,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</si>
  <si>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I460</t>
    </r>
  </si>
  <si>
    <r>
      <rPr>
        <sz val="7.5"/>
        <rFont val="Verdana"/>
        <family val="2"/>
      </rPr>
      <t xml:space="preserve">PARO CARDIACO CON RESUCITACION
</t>
    </r>
    <r>
      <rPr>
        <sz val="7.5"/>
        <rFont val="Verdana"/>
        <family val="2"/>
      </rPr>
      <t>EXITOSA</t>
    </r>
  </si>
  <si>
    <r>
      <rPr>
        <sz val="7.5"/>
        <rFont val="Verdana"/>
        <family val="2"/>
      </rPr>
      <t>I461</t>
    </r>
  </si>
  <si>
    <r>
      <rPr>
        <sz val="7.5"/>
        <rFont val="Verdana"/>
        <family val="2"/>
      </rPr>
      <t xml:space="preserve">MUERTE CARDIACA SUBITA, ASI
</t>
    </r>
    <r>
      <rPr>
        <sz val="7.5"/>
        <rFont val="Verdana"/>
        <family val="2"/>
      </rPr>
      <t>DESCRITA</t>
    </r>
  </si>
  <si>
    <r>
      <rPr>
        <sz val="7.5"/>
        <rFont val="Verdana"/>
        <family val="2"/>
      </rPr>
      <t>I469</t>
    </r>
  </si>
  <si>
    <r>
      <rPr>
        <sz val="7.5"/>
        <rFont val="Verdana"/>
        <family val="2"/>
      </rPr>
      <t>PARO CARDIACO, NO ESPECIFICADO</t>
    </r>
  </si>
  <si>
    <r>
      <rPr>
        <sz val="7.5"/>
        <rFont val="Verdana"/>
        <family val="2"/>
      </rPr>
      <t>I470</t>
    </r>
  </si>
  <si>
    <r>
      <rPr>
        <sz val="7.5"/>
        <rFont val="Verdana"/>
        <family val="2"/>
      </rPr>
      <t xml:space="preserve">ARRITMIA POR REENTRADA
</t>
    </r>
    <r>
      <rPr>
        <sz val="7.5"/>
        <rFont val="Verdana"/>
        <family val="2"/>
      </rPr>
      <t>VENTRICULAR</t>
    </r>
  </si>
  <si>
    <r>
      <rPr>
        <sz val="7.5"/>
        <rFont val="Verdana"/>
        <family val="2"/>
      </rPr>
      <t>I471</t>
    </r>
  </si>
  <si>
    <r>
      <rPr>
        <sz val="7.5"/>
        <rFont val="Verdana"/>
        <family val="2"/>
      </rPr>
      <t>TAQUICARDIA SUPRAVENTRICULAR</t>
    </r>
  </si>
  <si>
    <r>
      <rPr>
        <sz val="7.5"/>
        <rFont val="Verdana"/>
        <family val="2"/>
      </rPr>
      <t>I472</t>
    </r>
  </si>
  <si>
    <r>
      <rPr>
        <sz val="7.5"/>
        <rFont val="Verdana"/>
        <family val="2"/>
      </rPr>
      <t>TAQUICARDIA VENTRICULAR</t>
    </r>
  </si>
  <si>
    <r>
      <rPr>
        <sz val="7.5"/>
        <rFont val="Verdana"/>
        <family val="2"/>
      </rPr>
      <t>I479</t>
    </r>
  </si>
  <si>
    <r>
      <rPr>
        <sz val="7.5"/>
        <rFont val="Verdana"/>
        <family val="2"/>
      </rPr>
      <t xml:space="preserve">TAQUICARDIA PAROXISTICA,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</si>
  <si>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I48X</t>
    </r>
  </si>
  <si>
    <r>
      <rPr>
        <sz val="7.5"/>
        <rFont val="Verdana"/>
        <family val="2"/>
      </rPr>
      <t>FIBRILACION Y ALETEO AURICULAR</t>
    </r>
  </si>
  <si>
    <r>
      <rPr>
        <sz val="7.5"/>
        <rFont val="Verdana"/>
        <family val="2"/>
      </rPr>
      <t>I490</t>
    </r>
  </si>
  <si>
    <r>
      <rPr>
        <sz val="7.5"/>
        <rFont val="Verdana"/>
        <family val="2"/>
      </rPr>
      <t>FIBRILACION Y ALETEO VENTRICULAR</t>
    </r>
  </si>
  <si>
    <r>
      <rPr>
        <sz val="7.5"/>
        <rFont val="Verdana"/>
        <family val="2"/>
      </rPr>
      <t>I491</t>
    </r>
  </si>
  <si>
    <r>
      <rPr>
        <sz val="7.5"/>
        <rFont val="Verdana"/>
        <family val="2"/>
      </rPr>
      <t xml:space="preserve">DESPOLARIZACION AURICULAR
</t>
    </r>
    <r>
      <rPr>
        <sz val="7.5"/>
        <rFont val="Verdana"/>
        <family val="2"/>
      </rPr>
      <t>PREMATURA</t>
    </r>
  </si>
  <si>
    <r>
      <rPr>
        <sz val="7.5"/>
        <rFont val="Verdana"/>
        <family val="2"/>
      </rPr>
      <t>I492</t>
    </r>
  </si>
  <si>
    <r>
      <rPr>
        <sz val="7.5"/>
        <rFont val="Verdana"/>
        <family val="2"/>
      </rPr>
      <t>DESPOLARIZACION PREMATURA NODAL</t>
    </r>
  </si>
  <si>
    <r>
      <rPr>
        <sz val="7.5"/>
        <rFont val="Verdana"/>
        <family val="2"/>
      </rPr>
      <t>I493</t>
    </r>
  </si>
  <si>
    <r>
      <rPr>
        <sz val="7.5"/>
        <rFont val="Verdana"/>
        <family val="2"/>
      </rPr>
      <t xml:space="preserve">DESPOLARIZACION VENTRICULAR
</t>
    </r>
    <r>
      <rPr>
        <sz val="7.5"/>
        <rFont val="Verdana"/>
        <family val="2"/>
      </rPr>
      <t>PREMATURA</t>
    </r>
  </si>
  <si>
    <r>
      <rPr>
        <sz val="7.5"/>
        <rFont val="Verdana"/>
        <family val="2"/>
      </rPr>
      <t>I494</t>
    </r>
  </si>
  <si>
    <r>
      <rPr>
        <sz val="7.5"/>
        <rFont val="Verdana"/>
        <family val="2"/>
      </rPr>
      <t>OTROS TIPOS DE DESPOLARIZACION PREMATURA Y LOS NO ESPECIFICADOS</t>
    </r>
  </si>
  <si>
    <r>
      <rPr>
        <sz val="7.5"/>
        <rFont val="Verdana"/>
        <family val="2"/>
      </rPr>
      <t>I495</t>
    </r>
  </si>
  <si>
    <r>
      <rPr>
        <sz val="7.5"/>
        <rFont val="Verdana"/>
        <family val="2"/>
      </rPr>
      <t>SINDROME DEL SENO ENFERMO</t>
    </r>
  </si>
  <si>
    <r>
      <rPr>
        <sz val="7.5"/>
        <rFont val="Verdana"/>
        <family val="2"/>
      </rPr>
      <t>I498</t>
    </r>
  </si>
  <si>
    <r>
      <rPr>
        <sz val="7.5"/>
        <rFont val="Verdana"/>
        <family val="2"/>
      </rPr>
      <t xml:space="preserve">OTRAS ARRITMIAS CARDIACAS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</si>
  <si>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I499</t>
    </r>
  </si>
  <si>
    <r>
      <rPr>
        <sz val="7.5"/>
        <rFont val="Verdana"/>
        <family val="2"/>
      </rPr>
      <t>ARRITMIA CARDIACA, NO ESPECIFICADA</t>
    </r>
  </si>
  <si>
    <r>
      <rPr>
        <sz val="7.5"/>
        <rFont val="Verdana"/>
        <family val="2"/>
      </rPr>
      <t>I500</t>
    </r>
  </si>
  <si>
    <r>
      <rPr>
        <sz val="7.5"/>
        <rFont val="Verdana"/>
        <family val="2"/>
      </rPr>
      <t>INSUFICIENCIA CARDIACA CONGESTIVA</t>
    </r>
  </si>
  <si>
    <r>
      <rPr>
        <sz val="7.5"/>
        <rFont val="Verdana"/>
        <family val="2"/>
      </rPr>
      <t>I501</t>
    </r>
  </si>
  <si>
    <r>
      <rPr>
        <sz val="7.5"/>
        <rFont val="Verdana"/>
        <family val="2"/>
      </rPr>
      <t xml:space="preserve">INSUFICIENCIA VENTRICULAR
</t>
    </r>
    <r>
      <rPr>
        <sz val="7.5"/>
        <rFont val="Verdana"/>
        <family val="2"/>
      </rPr>
      <t>IZQUIERDA</t>
    </r>
  </si>
  <si>
    <r>
      <rPr>
        <sz val="7.5"/>
        <rFont val="Verdana"/>
        <family val="2"/>
      </rPr>
      <t>I509</t>
    </r>
  </si>
  <si>
    <r>
      <rPr>
        <sz val="7.5"/>
        <rFont val="Verdana"/>
        <family val="2"/>
      </rPr>
      <t xml:space="preserve">INSUFICIENCIA CARDIACA,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</si>
  <si>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I510</t>
    </r>
  </si>
  <si>
    <r>
      <rPr>
        <sz val="7.5"/>
        <rFont val="Verdana"/>
        <family val="2"/>
      </rPr>
      <t xml:space="preserve">DEFECTO DEL TABIQUE CARDIACO,
</t>
    </r>
    <r>
      <rPr>
        <sz val="7.5"/>
        <rFont val="Verdana"/>
        <family val="2"/>
      </rPr>
      <t>ADQUIRIDO</t>
    </r>
  </si>
  <si>
    <r>
      <rPr>
        <sz val="7.5"/>
        <rFont val="Verdana"/>
        <family val="2"/>
      </rPr>
      <t>I511</t>
    </r>
  </si>
  <si>
    <r>
      <rPr>
        <sz val="7.5"/>
        <rFont val="Verdana"/>
        <family val="2"/>
      </rPr>
      <t xml:space="preserve">RUPTURA DE CUERDA TENDINOSA,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</si>
  <si>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I512</t>
    </r>
  </si>
  <si>
    <r>
      <rPr>
        <sz val="7.5"/>
        <rFont val="Verdana"/>
        <family val="2"/>
      </rPr>
      <t xml:space="preserve">RUPTURA DEL MUSCULO PAPILAR,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</si>
  <si>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I513</t>
    </r>
  </si>
  <si>
    <r>
      <rPr>
        <sz val="7.5"/>
        <rFont val="Verdana"/>
        <family val="2"/>
      </rPr>
      <t xml:space="preserve">TROMBOSIS INTRACARDIACA,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</si>
  <si>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I514</t>
    </r>
  </si>
  <si>
    <r>
      <rPr>
        <sz val="7.5"/>
        <rFont val="Verdana"/>
        <family val="2"/>
      </rPr>
      <t>MIOCARDITIS, NO ESPECIFICADA</t>
    </r>
  </si>
  <si>
    <r>
      <rPr>
        <sz val="7.5"/>
        <rFont val="Verdana"/>
        <family val="2"/>
      </rPr>
      <t>I515</t>
    </r>
  </si>
  <si>
    <r>
      <rPr>
        <sz val="7.5"/>
        <rFont val="Verdana"/>
        <family val="2"/>
      </rPr>
      <t>DEGENERACION MIOCARDICA</t>
    </r>
  </si>
  <si>
    <r>
      <rPr>
        <sz val="7.5"/>
        <rFont val="Verdana"/>
        <family val="2"/>
      </rPr>
      <t>I516</t>
    </r>
  </si>
  <si>
    <r>
      <rPr>
        <sz val="7.5"/>
        <rFont val="Verdana"/>
        <family val="2"/>
      </rPr>
      <t xml:space="preserve">ENFERMEDAD CARDIOVASCULAR,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</si>
  <si>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I517</t>
    </r>
  </si>
  <si>
    <r>
      <rPr>
        <sz val="7.5"/>
        <rFont val="Verdana"/>
        <family val="2"/>
      </rPr>
      <t>CARDIOMEGALIA</t>
    </r>
  </si>
  <si>
    <r>
      <rPr>
        <sz val="7.5"/>
        <rFont val="Verdana"/>
        <family val="2"/>
      </rPr>
      <t>I518</t>
    </r>
  </si>
  <si>
    <r>
      <rPr>
        <sz val="7.5"/>
        <rFont val="Verdana"/>
        <family val="2"/>
      </rPr>
      <t xml:space="preserve">OTRAS ENFERMEDADES CARDIACAS MAL
</t>
    </r>
    <r>
      <rPr>
        <sz val="7.5"/>
        <rFont val="Verdana"/>
        <family val="2"/>
      </rPr>
      <t>DEFINIDAS</t>
    </r>
  </si>
  <si>
    <r>
      <rPr>
        <sz val="7.5"/>
        <rFont val="Verdana"/>
        <family val="2"/>
      </rPr>
      <t>I519</t>
    </r>
  </si>
  <si>
    <r>
      <rPr>
        <sz val="7.5"/>
        <rFont val="Verdana"/>
        <family val="2"/>
      </rPr>
      <t xml:space="preserve">ENFERMEDAD CARDIACA,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</si>
  <si>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I520</t>
    </r>
  </si>
  <si>
    <r>
      <rPr>
        <sz val="7.5"/>
        <rFont val="Verdana"/>
        <family val="2"/>
      </rPr>
      <t xml:space="preserve">OTROS TRASTORNOS CARDIACOS EN
</t>
    </r>
    <r>
      <rPr>
        <sz val="7.5"/>
        <rFont val="Verdana"/>
        <family val="2"/>
      </rPr>
      <t>ENFERMEDADES BACTERIANAS CLASIFICADAS EN OTRA PARTE</t>
    </r>
  </si>
  <si>
    <r>
      <rPr>
        <sz val="7.5"/>
        <rFont val="Verdana"/>
        <family val="2"/>
      </rPr>
      <t>I521</t>
    </r>
  </si>
  <si>
    <r>
      <rPr>
        <sz val="7.5"/>
        <rFont val="Verdana"/>
        <family val="2"/>
      </rPr>
      <t xml:space="preserve">OTROS TRASTORNOS CARDIACOS EN
</t>
    </r>
    <r>
      <rPr>
        <sz val="7.5"/>
        <rFont val="Verdana"/>
        <family val="2"/>
      </rPr>
      <t>OTRAS ENFERMEDADES INFECCIOSAS Y PARASITARIAS CLASIFICADAS EN OTRA PARTE</t>
    </r>
  </si>
  <si>
    <r>
      <rPr>
        <sz val="7.5"/>
        <rFont val="Verdana"/>
        <family val="2"/>
      </rPr>
      <t>I528</t>
    </r>
  </si>
  <si>
    <r>
      <rPr>
        <sz val="7.5"/>
        <rFont val="Verdana"/>
        <family val="2"/>
      </rPr>
      <t xml:space="preserve">OTROS TRASTORNOS CARDIACOS EN
</t>
    </r>
    <r>
      <rPr>
        <sz val="7.5"/>
        <rFont val="Verdana"/>
        <family val="2"/>
      </rPr>
      <t>OTRAS ENFERMEDADES CLASIFICADAS EN OTRA PARTE</t>
    </r>
  </si>
  <si>
    <r>
      <rPr>
        <sz val="7.5"/>
        <rFont val="Verdana"/>
        <family val="2"/>
      </rPr>
      <t>I600</t>
    </r>
  </si>
  <si>
    <r>
      <rPr>
        <sz val="7.5"/>
        <rFont val="Verdana"/>
        <family val="2"/>
      </rPr>
      <t xml:space="preserve">HEMORRAGIA SUBARACNOIDEA DE
</t>
    </r>
    <r>
      <rPr>
        <sz val="7.5"/>
        <rFont val="Verdana"/>
        <family val="2"/>
      </rPr>
      <t>SIFON Y BIFURCACION CAROTIDEA</t>
    </r>
  </si>
  <si>
    <r>
      <rPr>
        <sz val="7.5"/>
        <rFont val="Verdana"/>
        <family val="2"/>
      </rPr>
      <t>I601</t>
    </r>
  </si>
  <si>
    <r>
      <rPr>
        <sz val="7.5"/>
        <rFont val="Verdana"/>
        <family val="2"/>
      </rPr>
      <t xml:space="preserve">HEMORRAGIA SUBARACNOIDEA DE
</t>
    </r>
    <r>
      <rPr>
        <sz val="7.5"/>
        <rFont val="Verdana"/>
        <family val="2"/>
      </rPr>
      <t>ARTERIA CEREBRAL MEDIA</t>
    </r>
  </si>
  <si>
    <r>
      <rPr>
        <sz val="7.5"/>
        <rFont val="Verdana"/>
        <family val="2"/>
      </rPr>
      <t>I602</t>
    </r>
  </si>
  <si>
    <r>
      <rPr>
        <sz val="7.5"/>
        <rFont val="Verdana"/>
        <family val="2"/>
      </rPr>
      <t xml:space="preserve">HEMORRAGIA SUBARACNOIDEA DE
</t>
    </r>
    <r>
      <rPr>
        <sz val="7.5"/>
        <rFont val="Verdana"/>
        <family val="2"/>
      </rPr>
      <t>ARTERIA COMUNICANTE ANTERIOR</t>
    </r>
  </si>
  <si>
    <r>
      <rPr>
        <sz val="7.5"/>
        <rFont val="Verdana"/>
        <family val="2"/>
      </rPr>
      <t>I603</t>
    </r>
  </si>
  <si>
    <r>
      <rPr>
        <sz val="7.5"/>
        <rFont val="Verdana"/>
        <family val="2"/>
      </rPr>
      <t>HEMORRAGIA SUBARACNOIDEA DE ARTERIA COMUNICANTE POSTERIOR</t>
    </r>
  </si>
  <si>
    <r>
      <rPr>
        <sz val="7.5"/>
        <rFont val="Verdana"/>
        <family val="2"/>
      </rPr>
      <t>I604</t>
    </r>
  </si>
  <si>
    <r>
      <rPr>
        <sz val="7.5"/>
        <rFont val="Verdana"/>
        <family val="2"/>
      </rPr>
      <t xml:space="preserve">HEMORRAGIA SUBARACNOIDEA DE
</t>
    </r>
    <r>
      <rPr>
        <sz val="7.5"/>
        <rFont val="Verdana"/>
        <family val="2"/>
      </rPr>
      <t>ARTERIA BASILAR</t>
    </r>
  </si>
  <si>
    <r>
      <rPr>
        <sz val="7.5"/>
        <rFont val="Verdana"/>
        <family val="2"/>
      </rPr>
      <t>I605</t>
    </r>
  </si>
  <si>
    <r>
      <rPr>
        <sz val="7.5"/>
        <rFont val="Verdana"/>
        <family val="2"/>
      </rPr>
      <t xml:space="preserve">HEMORRAGIA SUBARACNOIDEA DE
</t>
    </r>
    <r>
      <rPr>
        <sz val="7.5"/>
        <rFont val="Verdana"/>
        <family val="2"/>
      </rPr>
      <t>ARTERIA VERTEBRAL</t>
    </r>
  </si>
  <si>
    <r>
      <rPr>
        <sz val="7.5"/>
        <rFont val="Verdana"/>
        <family val="2"/>
      </rPr>
      <t>I606</t>
    </r>
  </si>
  <si>
    <r>
      <rPr>
        <sz val="7.5"/>
        <rFont val="Verdana"/>
        <family val="2"/>
      </rPr>
      <t>HEMORRAGIA SUBARACNOIDEA DE OTRAS ARTERIAS INTRACRANEALES</t>
    </r>
  </si>
  <si>
    <r>
      <rPr>
        <sz val="7.5"/>
        <rFont val="Verdana"/>
        <family val="2"/>
      </rPr>
      <t>I607</t>
    </r>
  </si>
  <si>
    <r>
      <rPr>
        <sz val="7.5"/>
        <rFont val="Verdana"/>
        <family val="2"/>
      </rPr>
      <t xml:space="preserve">HEMORRAGIA SUBARACNOIDEA DE
</t>
    </r>
    <r>
      <rPr>
        <sz val="7.5"/>
        <rFont val="Verdana"/>
        <family val="2"/>
      </rPr>
      <t>ARTERIA INTRACRANEAL NO ESPECIFICADA</t>
    </r>
  </si>
  <si>
    <r>
      <rPr>
        <sz val="7.5"/>
        <rFont val="Verdana"/>
        <family val="2"/>
      </rPr>
      <t>I608</t>
    </r>
  </si>
  <si>
    <r>
      <rPr>
        <sz val="7.5"/>
        <rFont val="Verdana"/>
        <family val="2"/>
      </rPr>
      <t xml:space="preserve">OTRAS HEMORRAGIAS
</t>
    </r>
    <r>
      <rPr>
        <sz val="7.5"/>
        <rFont val="Verdana"/>
        <family val="2"/>
      </rPr>
      <t>SUBARACNOIDEAS</t>
    </r>
  </si>
  <si>
    <r>
      <rPr>
        <sz val="7.5"/>
        <rFont val="Verdana"/>
        <family val="2"/>
      </rPr>
      <t>I609</t>
    </r>
  </si>
  <si>
    <r>
      <rPr>
        <sz val="7.5"/>
        <rFont val="Verdana"/>
        <family val="2"/>
      </rPr>
      <t xml:space="preserve">HEMORRAGIA SUBARACNOIDEA,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</si>
  <si>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I610</t>
    </r>
  </si>
  <si>
    <r>
      <rPr>
        <sz val="7.5"/>
        <rFont val="Verdana"/>
        <family val="2"/>
      </rPr>
      <t xml:space="preserve">HEMORRAGIA INTRACEREBRAL EN
</t>
    </r>
    <r>
      <rPr>
        <sz val="7.5"/>
        <rFont val="Verdana"/>
        <family val="2"/>
      </rPr>
      <t>HEMISFERIO, SUBCORTICAL</t>
    </r>
  </si>
  <si>
    <r>
      <rPr>
        <sz val="7.5"/>
        <rFont val="Verdana"/>
        <family val="2"/>
      </rPr>
      <t>I611</t>
    </r>
  </si>
  <si>
    <r>
      <rPr>
        <sz val="7.5"/>
        <rFont val="Verdana"/>
        <family val="2"/>
      </rPr>
      <t xml:space="preserve">HEMORRAGIA INTRACEREBRAL EN
</t>
    </r>
    <r>
      <rPr>
        <sz val="7.5"/>
        <rFont val="Verdana"/>
        <family val="2"/>
      </rPr>
      <t>HEMISFERIO, CORTICAL</t>
    </r>
  </si>
  <si>
    <r>
      <rPr>
        <sz val="7.5"/>
        <rFont val="Verdana"/>
        <family val="2"/>
      </rPr>
      <t>I612</t>
    </r>
  </si>
  <si>
    <r>
      <rPr>
        <sz val="7.5"/>
        <rFont val="Verdana"/>
        <family val="2"/>
      </rPr>
      <t xml:space="preserve">HEMORRAGIA INTRACEREBRAL EN
</t>
    </r>
    <r>
      <rPr>
        <sz val="7.5"/>
        <rFont val="Verdana"/>
        <family val="2"/>
      </rPr>
      <t>HEMISFERIO, NO ESPECIFICADA</t>
    </r>
  </si>
  <si>
    <r>
      <rPr>
        <sz val="7.5"/>
        <rFont val="Verdana"/>
        <family val="2"/>
      </rPr>
      <t>I613</t>
    </r>
  </si>
  <si>
    <r>
      <rPr>
        <sz val="7.5"/>
        <rFont val="Verdana"/>
        <family val="2"/>
      </rPr>
      <t xml:space="preserve">HEMORRAGIA INTRAENCEFALICA EN
</t>
    </r>
    <r>
      <rPr>
        <sz val="7.5"/>
        <rFont val="Verdana"/>
        <family val="2"/>
      </rPr>
      <t>TALLO CEREBRAL</t>
    </r>
  </si>
  <si>
    <r>
      <rPr>
        <sz val="7.5"/>
        <rFont val="Verdana"/>
        <family val="2"/>
      </rPr>
      <t>I614</t>
    </r>
  </si>
  <si>
    <r>
      <rPr>
        <sz val="7.5"/>
        <rFont val="Verdana"/>
        <family val="2"/>
      </rPr>
      <t xml:space="preserve">HEMORRAGIA INTRAENCEFALICA EN
</t>
    </r>
    <r>
      <rPr>
        <sz val="7.5"/>
        <rFont val="Verdana"/>
        <family val="2"/>
      </rPr>
      <t>CEREBELO</t>
    </r>
  </si>
  <si>
    <r>
      <rPr>
        <sz val="7.5"/>
        <rFont val="Verdana"/>
        <family val="2"/>
      </rPr>
      <t>I615</t>
    </r>
  </si>
  <si>
    <r>
      <rPr>
        <sz val="7.5"/>
        <rFont val="Verdana"/>
        <family val="2"/>
      </rPr>
      <t xml:space="preserve">HEMORRAGIA INTRAENCEFALICA,
</t>
    </r>
    <r>
      <rPr>
        <sz val="7.5"/>
        <rFont val="Verdana"/>
        <family val="2"/>
      </rPr>
      <t>INTRAVENTRICULAR</t>
    </r>
  </si>
  <si>
    <r>
      <rPr>
        <sz val="7.5"/>
        <rFont val="Verdana"/>
        <family val="2"/>
      </rPr>
      <t>I616</t>
    </r>
  </si>
  <si>
    <r>
      <rPr>
        <sz val="7.5"/>
        <rFont val="Verdana"/>
        <family val="2"/>
      </rPr>
      <t xml:space="preserve">HEMORRAGIA INTRAENCEFALICA DE
</t>
    </r>
    <r>
      <rPr>
        <sz val="7.5"/>
        <rFont val="Verdana"/>
        <family val="2"/>
      </rPr>
      <t>LOCALIZACIONES MULTIPLES</t>
    </r>
  </si>
  <si>
    <r>
      <rPr>
        <sz val="7.5"/>
        <rFont val="Verdana"/>
        <family val="2"/>
      </rPr>
      <t>I618</t>
    </r>
  </si>
  <si>
    <r>
      <rPr>
        <sz val="7.5"/>
        <rFont val="Verdana"/>
        <family val="2"/>
      </rPr>
      <t xml:space="preserve">OTRAS HEMORRAGIAS
</t>
    </r>
    <r>
      <rPr>
        <sz val="7.5"/>
        <rFont val="Verdana"/>
        <family val="2"/>
      </rPr>
      <t>INTRAENCEFALICAS</t>
    </r>
  </si>
  <si>
    <r>
      <rPr>
        <sz val="7.5"/>
        <rFont val="Verdana"/>
        <family val="2"/>
      </rPr>
      <t>I619</t>
    </r>
  </si>
  <si>
    <r>
      <rPr>
        <sz val="7.5"/>
        <rFont val="Verdana"/>
        <family val="2"/>
      </rPr>
      <t xml:space="preserve">HEMORRAGIA INTRAENCEFALICA,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</si>
  <si>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I620</t>
    </r>
  </si>
  <si>
    <r>
      <rPr>
        <sz val="7.5"/>
        <rFont val="Verdana"/>
        <family val="2"/>
      </rPr>
      <t xml:space="preserve">HEMORRAGIA SUBDURAL (AGUDA) (NO
</t>
    </r>
    <r>
      <rPr>
        <sz val="7.5"/>
        <rFont val="Verdana"/>
        <family val="2"/>
      </rPr>
      <t>TRAUMATICA)</t>
    </r>
  </si>
  <si>
    <r>
      <rPr>
        <sz val="7.5"/>
        <rFont val="Verdana"/>
        <family val="2"/>
      </rPr>
      <t>I621</t>
    </r>
  </si>
  <si>
    <r>
      <rPr>
        <sz val="7.5"/>
        <rFont val="Verdana"/>
        <family val="2"/>
      </rPr>
      <t xml:space="preserve">HEMORRAGIA EXTRADURAL NO
</t>
    </r>
    <r>
      <rPr>
        <sz val="7.5"/>
        <rFont val="Verdana"/>
        <family val="2"/>
      </rPr>
      <t>TRAUMATICA</t>
    </r>
  </si>
  <si>
    <r>
      <rPr>
        <sz val="7.5"/>
        <rFont val="Verdana"/>
        <family val="2"/>
      </rPr>
      <t>I629</t>
    </r>
  </si>
  <si>
    <r>
      <rPr>
        <sz val="7.5"/>
        <rFont val="Verdana"/>
        <family val="2"/>
      </rPr>
      <t xml:space="preserve">HEMORRAGIA INTRACRANEAL (NO
</t>
    </r>
    <r>
      <rPr>
        <sz val="7.5"/>
        <rFont val="Verdana"/>
        <family val="2"/>
      </rPr>
      <t>TRAUMATICA), NO ESPECIFICADA</t>
    </r>
  </si>
  <si>
    <r>
      <rPr>
        <sz val="7.5"/>
        <rFont val="Verdana"/>
        <family val="2"/>
      </rPr>
      <t>I630</t>
    </r>
  </si>
  <si>
    <r>
      <rPr>
        <sz val="7.5"/>
        <rFont val="Verdana"/>
        <family val="2"/>
      </rPr>
      <t xml:space="preserve">INFARTO CEREBRAL DEBIDO A
</t>
    </r>
    <r>
      <rPr>
        <sz val="7.5"/>
        <rFont val="Verdana"/>
        <family val="2"/>
      </rPr>
      <t>TROMBOSIS DE ARTERIAS PRECEREBRALES</t>
    </r>
  </si>
  <si>
    <r>
      <rPr>
        <sz val="7.5"/>
        <rFont val="Verdana"/>
        <family val="2"/>
      </rPr>
      <t>I631</t>
    </r>
  </si>
  <si>
    <r>
      <rPr>
        <sz val="7.5"/>
        <rFont val="Verdana"/>
        <family val="2"/>
      </rPr>
      <t>INFARTO CEREBRAL DEBIDO A EMBOLIA DE ARTERIAS PRECEREBRALES</t>
    </r>
  </si>
  <si>
    <r>
      <rPr>
        <sz val="7.5"/>
        <rFont val="Verdana"/>
        <family val="2"/>
      </rPr>
      <t>I632</t>
    </r>
  </si>
  <si>
    <r>
      <rPr>
        <sz val="7.5"/>
        <rFont val="Verdana"/>
        <family val="2"/>
      </rPr>
      <t xml:space="preserve">INFARTO CEREBRAL DEBIDO A
</t>
    </r>
    <r>
      <rPr>
        <sz val="7.5"/>
        <rFont val="Verdana"/>
        <family val="2"/>
      </rPr>
      <t>OCLUSION O ESTENOSIS NO ESPECIFICADA DE ARTERIAS PRECEREBRALES</t>
    </r>
  </si>
  <si>
    <r>
      <rPr>
        <sz val="7.5"/>
        <rFont val="Verdana"/>
        <family val="2"/>
      </rPr>
      <t>I633</t>
    </r>
  </si>
  <si>
    <r>
      <rPr>
        <sz val="7.5"/>
        <rFont val="Verdana"/>
        <family val="2"/>
      </rPr>
      <t>INFARTO CEREBRAL DEBIDO A TROMBOSIS DE ARTERIAS CEREBRALES</t>
    </r>
  </si>
  <si>
    <r>
      <rPr>
        <sz val="7.5"/>
        <rFont val="Verdana"/>
        <family val="2"/>
      </rPr>
      <t>I634</t>
    </r>
  </si>
  <si>
    <r>
      <rPr>
        <sz val="7.5"/>
        <rFont val="Verdana"/>
        <family val="2"/>
      </rPr>
      <t>INFARTO CEREBRAL DEBIDO A EMBOLIA DE ARTERIAS CEREBRALES</t>
    </r>
  </si>
  <si>
    <r>
      <rPr>
        <sz val="7.5"/>
        <rFont val="Verdana"/>
        <family val="2"/>
      </rPr>
      <t>I635</t>
    </r>
  </si>
  <si>
    <r>
      <rPr>
        <sz val="7.5"/>
        <rFont val="Verdana"/>
        <family val="2"/>
      </rPr>
      <t xml:space="preserve">INFARTO CEREBRAL DEBIDO A
</t>
    </r>
    <r>
      <rPr>
        <sz val="7.5"/>
        <rFont val="Verdana"/>
        <family val="2"/>
      </rPr>
      <t>OCLUSION O ESTENOSIS NO ESPECIFICADA DE ARTERIAS CEREBRALES</t>
    </r>
  </si>
  <si>
    <r>
      <rPr>
        <sz val="7.5"/>
        <rFont val="Verdana"/>
        <family val="2"/>
      </rPr>
      <t>I636</t>
    </r>
  </si>
  <si>
    <r>
      <rPr>
        <sz val="7.5"/>
        <rFont val="Verdana"/>
        <family val="2"/>
      </rPr>
      <t xml:space="preserve">INFARTO CEREBRAL DEBIDO A
</t>
    </r>
    <r>
      <rPr>
        <sz val="7.5"/>
        <rFont val="Verdana"/>
        <family val="2"/>
      </rPr>
      <t>TROMBOSIS DE VENAS CEREBRALES, NO PIOGENO</t>
    </r>
  </si>
  <si>
    <r>
      <rPr>
        <sz val="7.5"/>
        <rFont val="Verdana"/>
        <family val="2"/>
      </rPr>
      <t>I638</t>
    </r>
  </si>
  <si>
    <r>
      <rPr>
        <sz val="7.5"/>
        <rFont val="Verdana"/>
        <family val="2"/>
      </rPr>
      <t>OTROS INFARTOS CEREBRALES</t>
    </r>
  </si>
  <si>
    <r>
      <rPr>
        <sz val="7.5"/>
        <rFont val="Verdana"/>
        <family val="2"/>
      </rPr>
      <t>I639</t>
    </r>
  </si>
  <si>
    <r>
      <rPr>
        <sz val="7.5"/>
        <rFont val="Verdana"/>
        <family val="2"/>
      </rPr>
      <t>INFARTO CEREBRAL, NO ESPECIFICADO</t>
    </r>
  </si>
  <si>
    <r>
      <rPr>
        <sz val="7.5"/>
        <rFont val="Verdana"/>
        <family val="2"/>
      </rPr>
      <t>I64X</t>
    </r>
  </si>
  <si>
    <r>
      <rPr>
        <sz val="7.5"/>
        <rFont val="Verdana"/>
        <family val="2"/>
      </rPr>
      <t>ACCIDENTE VASCULAR ENCEFALICO AGUDO, NO ESPECIFICADO COMO HEMORRAGICO O ISQUEMICO</t>
    </r>
  </si>
  <si>
    <r>
      <rPr>
        <sz val="7.5"/>
        <rFont val="Verdana"/>
        <family val="2"/>
      </rPr>
      <t>I650</t>
    </r>
  </si>
  <si>
    <r>
      <rPr>
        <sz val="7.5"/>
        <rFont val="Verdana"/>
        <family val="2"/>
      </rPr>
      <t xml:space="preserve">OCLUSION Y ESTENOSIS DE ARTERIA
</t>
    </r>
    <r>
      <rPr>
        <sz val="7.5"/>
        <rFont val="Verdana"/>
        <family val="2"/>
      </rPr>
      <t>VERTEBRAL</t>
    </r>
  </si>
  <si>
    <r>
      <rPr>
        <sz val="7.5"/>
        <rFont val="Verdana"/>
        <family val="2"/>
      </rPr>
      <t>I651</t>
    </r>
  </si>
  <si>
    <r>
      <rPr>
        <sz val="7.5"/>
        <rFont val="Verdana"/>
        <family val="2"/>
      </rPr>
      <t xml:space="preserve">OCLUSION Y ESTENOSIS DE ARTERIA
</t>
    </r>
    <r>
      <rPr>
        <sz val="7.5"/>
        <rFont val="Verdana"/>
        <family val="2"/>
      </rPr>
      <t>BASILAR</t>
    </r>
  </si>
  <si>
    <r>
      <rPr>
        <sz val="7.5"/>
        <rFont val="Verdana"/>
        <family val="2"/>
      </rPr>
      <t>I652</t>
    </r>
  </si>
  <si>
    <r>
      <rPr>
        <sz val="7.5"/>
        <rFont val="Verdana"/>
        <family val="2"/>
      </rPr>
      <t xml:space="preserve">OCLUSION Y ESTENOSIS DE ARTERIA
</t>
    </r>
    <r>
      <rPr>
        <sz val="7.5"/>
        <rFont val="Verdana"/>
        <family val="2"/>
      </rPr>
      <t>CAROTIDA</t>
    </r>
  </si>
  <si>
    <r>
      <rPr>
        <sz val="7.5"/>
        <rFont val="Verdana"/>
        <family val="2"/>
      </rPr>
      <t>I653</t>
    </r>
  </si>
  <si>
    <r>
      <rPr>
        <sz val="7.5"/>
        <rFont val="Verdana"/>
        <family val="2"/>
      </rPr>
      <t xml:space="preserve">OCLUSION Y ESTENOSIS MULTIPLE
</t>
    </r>
    <r>
      <rPr>
        <sz val="7.5"/>
        <rFont val="Verdana"/>
        <family val="2"/>
      </rPr>
      <t>BILATERAL DE ARTERIAS PRECEREBRALES</t>
    </r>
  </si>
  <si>
    <r>
      <rPr>
        <sz val="7.5"/>
        <rFont val="Verdana"/>
        <family val="2"/>
      </rPr>
      <t>I658</t>
    </r>
  </si>
  <si>
    <r>
      <rPr>
        <sz val="7.5"/>
        <rFont val="Verdana"/>
        <family val="2"/>
      </rPr>
      <t xml:space="preserve">OCLUSION Y ESTENOSIS DE OTRAS
</t>
    </r>
    <r>
      <rPr>
        <sz val="7.5"/>
        <rFont val="Verdana"/>
        <family val="2"/>
      </rPr>
      <t>ARTERIAS PRECEREBRALES</t>
    </r>
  </si>
  <si>
    <r>
      <rPr>
        <sz val="7.5"/>
        <rFont val="Verdana"/>
        <family val="2"/>
      </rPr>
      <t>I659</t>
    </r>
  </si>
  <si>
    <r>
      <rPr>
        <sz val="7.5"/>
        <rFont val="Verdana"/>
        <family val="2"/>
      </rPr>
      <t>OCLUSION Y ESTENOSIS DE ARTERIA PRECEREBRAL NO ESPECIFICADA</t>
    </r>
  </si>
  <si>
    <r>
      <rPr>
        <sz val="7.5"/>
        <rFont val="Verdana"/>
        <family val="2"/>
      </rPr>
      <t>I660</t>
    </r>
  </si>
  <si>
    <r>
      <rPr>
        <sz val="7.5"/>
        <rFont val="Verdana"/>
        <family val="2"/>
      </rPr>
      <t xml:space="preserve">OCLUSION Y ESTENOSIS DE LA ARTERIA
</t>
    </r>
    <r>
      <rPr>
        <sz val="7.5"/>
        <rFont val="Verdana"/>
        <family val="2"/>
      </rPr>
      <t>CEREBRAL MEDIA</t>
    </r>
  </si>
  <si>
    <r>
      <rPr>
        <sz val="7.5"/>
        <rFont val="Verdana"/>
        <family val="2"/>
      </rPr>
      <t>I661</t>
    </r>
  </si>
  <si>
    <r>
      <rPr>
        <sz val="7.5"/>
        <rFont val="Verdana"/>
        <family val="2"/>
      </rPr>
      <t xml:space="preserve">OCLUSION Y ESTENOSIS DE LA ARTERIA
</t>
    </r>
    <r>
      <rPr>
        <sz val="7.5"/>
        <rFont val="Verdana"/>
        <family val="2"/>
      </rPr>
      <t>CEREBRAL ANTERIOR</t>
    </r>
  </si>
  <si>
    <r>
      <rPr>
        <sz val="7.5"/>
        <rFont val="Verdana"/>
        <family val="2"/>
      </rPr>
      <t>I662</t>
    </r>
  </si>
  <si>
    <r>
      <rPr>
        <sz val="7.5"/>
        <rFont val="Verdana"/>
        <family val="2"/>
      </rPr>
      <t xml:space="preserve">OCLUSION Y ESTENOSIS DE LA ARTERIA
</t>
    </r>
    <r>
      <rPr>
        <sz val="7.5"/>
        <rFont val="Verdana"/>
        <family val="2"/>
      </rPr>
      <t>CEREBRAL POSTERIOR</t>
    </r>
  </si>
  <si>
    <r>
      <rPr>
        <sz val="7.5"/>
        <rFont val="Verdana"/>
        <family val="2"/>
      </rPr>
      <t>I663</t>
    </r>
  </si>
  <si>
    <r>
      <rPr>
        <sz val="7.5"/>
        <rFont val="Verdana"/>
        <family val="2"/>
      </rPr>
      <t xml:space="preserve">OCLUSION Y ESTENOSIS DE ARTERIAS
</t>
    </r>
    <r>
      <rPr>
        <sz val="7.5"/>
        <rFont val="Verdana"/>
        <family val="2"/>
      </rPr>
      <t>CEREBELOSAS</t>
    </r>
  </si>
  <si>
    <r>
      <rPr>
        <sz val="7.5"/>
        <rFont val="Verdana"/>
        <family val="2"/>
      </rPr>
      <t>I664</t>
    </r>
  </si>
  <si>
    <r>
      <rPr>
        <sz val="7.5"/>
        <rFont val="Verdana"/>
        <family val="2"/>
      </rPr>
      <t>OCLUSION Y ESTENOSIS MULTIPLE BILATERAL DE ARTERIAS CEREBRALES</t>
    </r>
  </si>
  <si>
    <r>
      <rPr>
        <sz val="7.5"/>
        <rFont val="Verdana"/>
        <family val="2"/>
      </rPr>
      <t>I668</t>
    </r>
  </si>
  <si>
    <r>
      <rPr>
        <sz val="7.5"/>
        <rFont val="Verdana"/>
        <family val="2"/>
      </rPr>
      <t xml:space="preserve">OCLUSION Y ESTENOSIS DE OTRAS
</t>
    </r>
    <r>
      <rPr>
        <sz val="7.5"/>
        <rFont val="Verdana"/>
        <family val="2"/>
      </rPr>
      <t>ARTERIAS CEREBRALES</t>
    </r>
  </si>
  <si>
    <r>
      <rPr>
        <sz val="7.5"/>
        <rFont val="Verdana"/>
        <family val="2"/>
      </rPr>
      <t>I669</t>
    </r>
  </si>
  <si>
    <r>
      <rPr>
        <sz val="7.5"/>
        <rFont val="Verdana"/>
        <family val="2"/>
      </rPr>
      <t>OCLUSION Y ESTENOSIS DE ARTERIA CEREBRAL NO ESPECIFICADA</t>
    </r>
  </si>
  <si>
    <r>
      <rPr>
        <sz val="7.5"/>
        <rFont val="Verdana"/>
        <family val="2"/>
      </rPr>
      <t>I670</t>
    </r>
  </si>
  <si>
    <r>
      <rPr>
        <sz val="7.5"/>
        <rFont val="Verdana"/>
        <family val="2"/>
      </rPr>
      <t xml:space="preserve">DISECCION DE ARTERIAS CEREBRALES,
</t>
    </r>
    <r>
      <rPr>
        <sz val="7.5"/>
        <rFont val="Verdana"/>
        <family val="2"/>
      </rPr>
      <t>SIN RUPTURA</t>
    </r>
  </si>
  <si>
    <r>
      <rPr>
        <sz val="7.5"/>
        <rFont val="Verdana"/>
        <family val="2"/>
      </rPr>
      <t>I671</t>
    </r>
  </si>
  <si>
    <r>
      <rPr>
        <sz val="7.5"/>
        <rFont val="Verdana"/>
        <family val="2"/>
      </rPr>
      <t>ANEURISMA CEREBRAL, SIN RUPTURA</t>
    </r>
  </si>
  <si>
    <r>
      <rPr>
        <sz val="7.5"/>
        <rFont val="Verdana"/>
        <family val="2"/>
      </rPr>
      <t>I672</t>
    </r>
  </si>
  <si>
    <r>
      <rPr>
        <sz val="7.5"/>
        <rFont val="Verdana"/>
        <family val="2"/>
      </rPr>
      <t>ATEROSCLEROSIS CEREBRAL</t>
    </r>
  </si>
  <si>
    <r>
      <rPr>
        <sz val="7.5"/>
        <rFont val="Verdana"/>
        <family val="2"/>
      </rPr>
      <t>I673</t>
    </r>
  </si>
  <si>
    <r>
      <rPr>
        <sz val="7.5"/>
        <rFont val="Verdana"/>
        <family val="2"/>
      </rPr>
      <t xml:space="preserve">LEUCOENCEFALOPATIA VASCULAR
</t>
    </r>
    <r>
      <rPr>
        <sz val="7.5"/>
        <rFont val="Verdana"/>
        <family val="2"/>
      </rPr>
      <t>PROGRESIVA</t>
    </r>
  </si>
  <si>
    <r>
      <rPr>
        <sz val="7.5"/>
        <rFont val="Verdana"/>
        <family val="2"/>
      </rPr>
      <t>I674</t>
    </r>
  </si>
  <si>
    <r>
      <rPr>
        <sz val="7.5"/>
        <rFont val="Verdana"/>
        <family val="2"/>
      </rPr>
      <t>ENCEFALOPATIA HIPERTENSIVA</t>
    </r>
  </si>
  <si>
    <r>
      <rPr>
        <sz val="7.5"/>
        <rFont val="Verdana"/>
        <family val="2"/>
      </rPr>
      <t>I675</t>
    </r>
  </si>
  <si>
    <r>
      <rPr>
        <sz val="7.5"/>
        <rFont val="Verdana"/>
        <family val="2"/>
      </rPr>
      <t>ENFERMEDAD DE MOYAMOYA</t>
    </r>
  </si>
  <si>
    <r>
      <rPr>
        <sz val="7.5"/>
        <rFont val="Verdana"/>
        <family val="2"/>
      </rPr>
      <t>I676</t>
    </r>
  </si>
  <si>
    <r>
      <rPr>
        <sz val="7.5"/>
        <rFont val="Verdana"/>
        <family val="2"/>
      </rPr>
      <t xml:space="preserve">TROMBOSIS APIOGENA DEL SISTEMA
</t>
    </r>
    <r>
      <rPr>
        <sz val="7.5"/>
        <rFont val="Verdana"/>
        <family val="2"/>
      </rPr>
      <t>VENOSO INTRACRANEAL</t>
    </r>
  </si>
  <si>
    <r>
      <rPr>
        <sz val="7.5"/>
        <rFont val="Verdana"/>
        <family val="2"/>
      </rPr>
      <t>I677</t>
    </r>
  </si>
  <si>
    <r>
      <rPr>
        <sz val="7.5"/>
        <rFont val="Verdana"/>
        <family val="2"/>
      </rPr>
      <t xml:space="preserve">ARTERITIS CEREBRAL, NO CLASIFICADA
</t>
    </r>
    <r>
      <rPr>
        <sz val="7.5"/>
        <rFont val="Verdana"/>
        <family val="2"/>
      </rPr>
      <t>EN OTRA PARTE</t>
    </r>
  </si>
  <si>
    <r>
      <rPr>
        <sz val="7.5"/>
        <rFont val="Verdana"/>
        <family val="2"/>
      </rPr>
      <t>I678</t>
    </r>
  </si>
  <si>
    <r>
      <rPr>
        <sz val="7.5"/>
        <rFont val="Verdana"/>
        <family val="2"/>
      </rPr>
      <t>OTRAS ENFERMEDADES CEREBROVASCULARES ESPECIFICADAS</t>
    </r>
  </si>
  <si>
    <r>
      <rPr>
        <sz val="7.5"/>
        <rFont val="Verdana"/>
        <family val="2"/>
      </rPr>
      <t>I679</t>
    </r>
  </si>
  <si>
    <r>
      <rPr>
        <sz val="7.5"/>
        <rFont val="Verdana"/>
        <family val="2"/>
      </rPr>
      <t xml:space="preserve">ENFERMEDAD CEREBROVASCULAR,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</si>
  <si>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I680</t>
    </r>
  </si>
  <si>
    <r>
      <rPr>
        <sz val="7.5"/>
        <rFont val="Verdana"/>
        <family val="2"/>
      </rPr>
      <t xml:space="preserve">ANGIOPATIA CEREBRAL AMILOIDE (E85.-
</t>
    </r>
    <r>
      <rPr>
        <sz val="7.5"/>
        <rFont val="Verdana"/>
        <family val="2"/>
      </rPr>
      <t>†)</t>
    </r>
  </si>
  <si>
    <r>
      <rPr>
        <sz val="7.5"/>
        <rFont val="Verdana"/>
        <family val="2"/>
      </rPr>
      <t>I681</t>
    </r>
  </si>
  <si>
    <r>
      <rPr>
        <sz val="7.5"/>
        <rFont val="Verdana"/>
        <family val="2"/>
      </rPr>
      <t xml:space="preserve">ARTERITIS CEREBRAL EN
</t>
    </r>
    <r>
      <rPr>
        <sz val="7.5"/>
        <rFont val="Verdana"/>
        <family val="2"/>
      </rPr>
      <t>ENFERMEDADES INFECCIOSAS Y PARASITARIAS CLASIFICADA EN OTRA PARTE</t>
    </r>
  </si>
  <si>
    <r>
      <rPr>
        <sz val="7.5"/>
        <rFont val="Verdana"/>
        <family val="2"/>
      </rPr>
      <t>I682</t>
    </r>
  </si>
  <si>
    <r>
      <rPr>
        <sz val="7.5"/>
        <rFont val="Verdana"/>
        <family val="2"/>
      </rPr>
      <t xml:space="preserve">ARTERITIS CEREBRAL EN OTRAS
</t>
    </r>
    <r>
      <rPr>
        <sz val="7.5"/>
        <rFont val="Verdana"/>
        <family val="2"/>
      </rPr>
      <t>ENFERMEDADES CLASIFICADA EN OTRA PARTE</t>
    </r>
  </si>
  <si>
    <r>
      <rPr>
        <sz val="7.5"/>
        <rFont val="Verdana"/>
        <family val="2"/>
      </rPr>
      <t>I688</t>
    </r>
  </si>
  <si>
    <r>
      <rPr>
        <sz val="7.5"/>
        <rFont val="Verdana"/>
        <family val="2"/>
      </rPr>
      <t xml:space="preserve">OTROS TRASTORNOS
</t>
    </r>
    <r>
      <rPr>
        <sz val="7.5"/>
        <rFont val="Verdana"/>
        <family val="2"/>
      </rPr>
      <t>CEREBROVASCULARES EN ENFERMEDADES CLASIFICADAS EN OTRA PARTE</t>
    </r>
  </si>
  <si>
    <r>
      <rPr>
        <sz val="7.5"/>
        <rFont val="Verdana"/>
        <family val="2"/>
      </rPr>
      <t>I690</t>
    </r>
  </si>
  <si>
    <r>
      <rPr>
        <sz val="7.5"/>
        <rFont val="Verdana"/>
        <family val="2"/>
      </rPr>
      <t xml:space="preserve">SECUELAS DE HEMORRAGIA
</t>
    </r>
    <r>
      <rPr>
        <sz val="7.5"/>
        <rFont val="Verdana"/>
        <family val="2"/>
      </rPr>
      <t>SUBARACNOIDEA</t>
    </r>
  </si>
  <si>
    <r>
      <rPr>
        <sz val="7.5"/>
        <rFont val="Verdana"/>
        <family val="2"/>
      </rPr>
      <t>I691</t>
    </r>
  </si>
  <si>
    <r>
      <rPr>
        <sz val="7.5"/>
        <rFont val="Verdana"/>
        <family val="2"/>
      </rPr>
      <t xml:space="preserve">SECUELAS DE HEMORRAGIA
</t>
    </r>
    <r>
      <rPr>
        <sz val="7.5"/>
        <rFont val="Verdana"/>
        <family val="2"/>
      </rPr>
      <t>INTRAENCEFALICA</t>
    </r>
  </si>
  <si>
    <r>
      <rPr>
        <sz val="7.5"/>
        <rFont val="Verdana"/>
        <family val="2"/>
      </rPr>
      <t>I692</t>
    </r>
  </si>
  <si>
    <r>
      <rPr>
        <sz val="7.5"/>
        <rFont val="Verdana"/>
        <family val="2"/>
      </rPr>
      <t>SECUELAS DE OTRAS HEMORRAGIAS INTRACRANEALES NO TRAUMATICAS</t>
    </r>
  </si>
  <si>
    <r>
      <rPr>
        <sz val="7.5"/>
        <rFont val="Verdana"/>
        <family val="2"/>
      </rPr>
      <t>I693</t>
    </r>
  </si>
  <si>
    <r>
      <rPr>
        <sz val="7.5"/>
        <rFont val="Verdana"/>
        <family val="2"/>
      </rPr>
      <t>SECUELAS DE INFARTO CEREBRAL</t>
    </r>
  </si>
  <si>
    <r>
      <rPr>
        <sz val="7.5"/>
        <rFont val="Verdana"/>
        <family val="2"/>
      </rPr>
      <t>I694</t>
    </r>
  </si>
  <si>
    <r>
      <rPr>
        <sz val="7.5"/>
        <rFont val="Verdana"/>
        <family val="2"/>
      </rPr>
      <t>SECUELAS DE ENFERMEDAD CEREBROVASCULAR, NO ESPECIFICADA COMO HEMORRAGICA U OCLUSIVA</t>
    </r>
  </si>
  <si>
    <r>
      <rPr>
        <sz val="7.5"/>
        <rFont val="Verdana"/>
        <family val="2"/>
      </rPr>
      <t>I698</t>
    </r>
  </si>
  <si>
    <r>
      <rPr>
        <sz val="7.5"/>
        <rFont val="Verdana"/>
        <family val="2"/>
      </rPr>
      <t>SECUELAS DE OTRAS ENFERMEDADES CEREBROVASCULARES Y DE LAS NO ESPECIFICADAS</t>
    </r>
  </si>
  <si>
    <r>
      <rPr>
        <sz val="7.5"/>
        <rFont val="Verdana"/>
        <family val="2"/>
      </rPr>
      <t>I700</t>
    </r>
  </si>
  <si>
    <r>
      <rPr>
        <sz val="7.5"/>
        <rFont val="Verdana"/>
        <family val="2"/>
      </rPr>
      <t>ATEROSCLEROSIS DE LA AORTA</t>
    </r>
  </si>
  <si>
    <r>
      <rPr>
        <sz val="7.5"/>
        <rFont val="Verdana"/>
        <family val="2"/>
      </rPr>
      <t>I701</t>
    </r>
  </si>
  <si>
    <r>
      <rPr>
        <sz val="7.5"/>
        <rFont val="Verdana"/>
        <family val="2"/>
      </rPr>
      <t>ATEROSCLEROSIS DE LA ARTERIA RENAL</t>
    </r>
  </si>
  <si>
    <r>
      <rPr>
        <sz val="7.5"/>
        <rFont val="Verdana"/>
        <family val="2"/>
      </rPr>
      <t>I702</t>
    </r>
  </si>
  <si>
    <r>
      <rPr>
        <sz val="7.5"/>
        <rFont val="Verdana"/>
        <family val="2"/>
      </rPr>
      <t xml:space="preserve">ATEROSCLEROSIS DE LAS ARTERIAS DE
</t>
    </r>
    <r>
      <rPr>
        <sz val="7.5"/>
        <rFont val="Verdana"/>
        <family val="2"/>
      </rPr>
      <t>LOS MIEMBROS</t>
    </r>
  </si>
  <si>
    <r>
      <rPr>
        <sz val="7.5"/>
        <rFont val="Verdana"/>
        <family val="2"/>
      </rPr>
      <t>I708</t>
    </r>
  </si>
  <si>
    <r>
      <rPr>
        <sz val="7.5"/>
        <rFont val="Verdana"/>
        <family val="2"/>
      </rPr>
      <t>ATEROSCLEROSIS DE OTRAS ARTERIAS</t>
    </r>
  </si>
  <si>
    <r>
      <rPr>
        <sz val="7.5"/>
        <rFont val="Verdana"/>
        <family val="2"/>
      </rPr>
      <t>I709</t>
    </r>
  </si>
  <si>
    <r>
      <rPr>
        <sz val="7.5"/>
        <rFont val="Verdana"/>
        <family val="2"/>
      </rPr>
      <t xml:space="preserve">ATEROSCLEROSIS GENERALIZADA Y LA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</si>
  <si>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I710</t>
    </r>
  </si>
  <si>
    <r>
      <rPr>
        <sz val="7.5"/>
        <rFont val="Verdana"/>
        <family val="2"/>
      </rPr>
      <t xml:space="preserve">DISECCION DE AORTA (CUALQUIER
</t>
    </r>
    <r>
      <rPr>
        <sz val="7.5"/>
        <rFont val="Verdana"/>
        <family val="2"/>
      </rPr>
      <t>PARTE)</t>
    </r>
  </si>
  <si>
    <r>
      <rPr>
        <sz val="7.5"/>
        <rFont val="Verdana"/>
        <family val="2"/>
      </rPr>
      <t>I711</t>
    </r>
  </si>
  <si>
    <r>
      <rPr>
        <sz val="7.5"/>
        <rFont val="Verdana"/>
        <family val="2"/>
      </rPr>
      <t xml:space="preserve">RUPTURA DE ANEURISMA DE LA AORTA
</t>
    </r>
    <r>
      <rPr>
        <sz val="7.5"/>
        <rFont val="Verdana"/>
        <family val="2"/>
      </rPr>
      <t>TORACICA</t>
    </r>
  </si>
  <si>
    <r>
      <rPr>
        <sz val="7.5"/>
        <rFont val="Verdana"/>
        <family val="2"/>
      </rPr>
      <t>I712</t>
    </r>
  </si>
  <si>
    <r>
      <rPr>
        <sz val="7.5"/>
        <rFont val="Verdana"/>
        <family val="2"/>
      </rPr>
      <t>ANEURISMA DE LA AORTA TORACICA, SIN MENCION DE RUPTURA</t>
    </r>
  </si>
  <si>
    <r>
      <rPr>
        <sz val="7.5"/>
        <rFont val="Verdana"/>
        <family val="2"/>
      </rPr>
      <t>I713</t>
    </r>
  </si>
  <si>
    <r>
      <rPr>
        <sz val="7.5"/>
        <rFont val="Verdana"/>
        <family val="2"/>
      </rPr>
      <t xml:space="preserve">RUPTURA DE ANEURISMA DE LA AORTA
</t>
    </r>
    <r>
      <rPr>
        <sz val="7.5"/>
        <rFont val="Verdana"/>
        <family val="2"/>
      </rPr>
      <t>ABDOMINAL</t>
    </r>
  </si>
  <si>
    <r>
      <rPr>
        <sz val="7.5"/>
        <rFont val="Verdana"/>
        <family val="2"/>
      </rPr>
      <t>I714</t>
    </r>
  </si>
  <si>
    <r>
      <rPr>
        <sz val="7.5"/>
        <rFont val="Verdana"/>
        <family val="2"/>
      </rPr>
      <t>ANEURISMA DE LA AORTA ABDOMINAL, SIN MENCION DE RUPTURA</t>
    </r>
  </si>
  <si>
    <r>
      <rPr>
        <sz val="7.5"/>
        <rFont val="Verdana"/>
        <family val="2"/>
      </rPr>
      <t>I715</t>
    </r>
  </si>
  <si>
    <r>
      <rPr>
        <sz val="7.5"/>
        <rFont val="Verdana"/>
        <family val="2"/>
      </rPr>
      <t xml:space="preserve">RUPTURA DE ANEURISMA DE LA AORTA
</t>
    </r>
    <r>
      <rPr>
        <sz val="7.5"/>
        <rFont val="Verdana"/>
        <family val="2"/>
      </rPr>
      <t>TORACOABDOMINAL</t>
    </r>
  </si>
  <si>
    <r>
      <rPr>
        <sz val="7.5"/>
        <rFont val="Verdana"/>
        <family val="2"/>
      </rPr>
      <t>I716</t>
    </r>
  </si>
  <si>
    <r>
      <rPr>
        <sz val="7.5"/>
        <rFont val="Verdana"/>
        <family val="2"/>
      </rPr>
      <t xml:space="preserve">ANEURISMA DE LA AORTA
</t>
    </r>
    <r>
      <rPr>
        <sz val="7.5"/>
        <rFont val="Verdana"/>
        <family val="2"/>
      </rPr>
      <t>TORACOABDOMINAL, SIN MENCION DE RUPTURA</t>
    </r>
  </si>
  <si>
    <r>
      <rPr>
        <sz val="7.5"/>
        <rFont val="Verdana"/>
        <family val="2"/>
      </rPr>
      <t>I718</t>
    </r>
  </si>
  <si>
    <r>
      <rPr>
        <sz val="7.5"/>
        <rFont val="Verdana"/>
        <family val="2"/>
      </rPr>
      <t>RUPTURA DE ANEURISMA AORTICO, SITIO NO ESPECIFICADO</t>
    </r>
  </si>
  <si>
    <r>
      <rPr>
        <sz val="7.5"/>
        <rFont val="Verdana"/>
        <family val="2"/>
      </rPr>
      <t>I719</t>
    </r>
  </si>
  <si>
    <r>
      <rPr>
        <sz val="7.5"/>
        <rFont val="Verdana"/>
        <family val="2"/>
      </rPr>
      <t xml:space="preserve">ANEURISMA DE LA AORTA, SITIO NO
</t>
    </r>
    <r>
      <rPr>
        <sz val="7.5"/>
        <rFont val="Verdana"/>
        <family val="2"/>
      </rPr>
      <t>ESPECIFICADO, SIN MENCION DE RUPTURA</t>
    </r>
  </si>
  <si>
    <r>
      <rPr>
        <sz val="7.5"/>
        <rFont val="Verdana"/>
        <family val="2"/>
      </rPr>
      <t>I720</t>
    </r>
  </si>
  <si>
    <r>
      <rPr>
        <sz val="7.5"/>
        <rFont val="Verdana"/>
        <family val="2"/>
      </rPr>
      <t>ANEURISMA DE LA ARTERIA CAROTIDA</t>
    </r>
  </si>
  <si>
    <r>
      <rPr>
        <sz val="7.5"/>
        <rFont val="Verdana"/>
        <family val="2"/>
      </rPr>
      <t>I721</t>
    </r>
  </si>
  <si>
    <r>
      <rPr>
        <sz val="7.5"/>
        <rFont val="Verdana"/>
        <family val="2"/>
      </rPr>
      <t xml:space="preserve">ANEURISMA DE LA ARTERIA DEL
</t>
    </r>
    <r>
      <rPr>
        <sz val="7.5"/>
        <rFont val="Verdana"/>
        <family val="2"/>
      </rPr>
      <t>MIEMBRO SUPERIOR</t>
    </r>
  </si>
  <si>
    <r>
      <rPr>
        <sz val="7.5"/>
        <rFont val="Verdana"/>
        <family val="2"/>
      </rPr>
      <t>I722</t>
    </r>
  </si>
  <si>
    <r>
      <rPr>
        <sz val="7.5"/>
        <rFont val="Verdana"/>
        <family val="2"/>
      </rPr>
      <t>ANEURISMA DE ARTERIA RENAL</t>
    </r>
  </si>
  <si>
    <r>
      <rPr>
        <sz val="7.5"/>
        <rFont val="Verdana"/>
        <family val="2"/>
      </rPr>
      <t>I723</t>
    </r>
  </si>
  <si>
    <r>
      <rPr>
        <sz val="7.5"/>
        <rFont val="Verdana"/>
        <family val="2"/>
      </rPr>
      <t>ANEURISMA DE ARTERIA ILIACA</t>
    </r>
  </si>
  <si>
    <r>
      <rPr>
        <sz val="7.5"/>
        <rFont val="Verdana"/>
        <family val="2"/>
      </rPr>
      <t>I724</t>
    </r>
  </si>
  <si>
    <r>
      <rPr>
        <sz val="7.5"/>
        <rFont val="Verdana"/>
        <family val="2"/>
      </rPr>
      <t xml:space="preserve">ANEURISMA DE ARTERIA DEL MIEMBRO
</t>
    </r>
    <r>
      <rPr>
        <sz val="7.5"/>
        <rFont val="Verdana"/>
        <family val="2"/>
      </rPr>
      <t>INFERIOR</t>
    </r>
  </si>
  <si>
    <r>
      <rPr>
        <sz val="7.5"/>
        <rFont val="Verdana"/>
        <family val="2"/>
      </rPr>
      <t>I728</t>
    </r>
  </si>
  <si>
    <r>
      <rPr>
        <sz val="7.5"/>
        <rFont val="Verdana"/>
        <family val="2"/>
      </rPr>
      <t xml:space="preserve">ANEURISMA DE OTRAS ARTERIAS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</si>
  <si>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I729</t>
    </r>
  </si>
  <si>
    <r>
      <rPr>
        <sz val="7.5"/>
        <rFont val="Verdana"/>
        <family val="2"/>
      </rPr>
      <t>ANEURISMA DE SITIO NO ESPECIFICADO</t>
    </r>
  </si>
  <si>
    <r>
      <rPr>
        <sz val="7.5"/>
        <rFont val="Verdana"/>
        <family val="2"/>
      </rPr>
      <t>I730</t>
    </r>
  </si>
  <si>
    <r>
      <rPr>
        <sz val="7.5"/>
        <rFont val="Verdana"/>
        <family val="2"/>
      </rPr>
      <t>SINDROME DE RAYNAUD</t>
    </r>
  </si>
  <si>
    <r>
      <rPr>
        <sz val="7.5"/>
        <rFont val="Verdana"/>
        <family val="2"/>
      </rPr>
      <t>I731</t>
    </r>
  </si>
  <si>
    <r>
      <rPr>
        <sz val="7.5"/>
        <rFont val="Verdana"/>
        <family val="2"/>
      </rPr>
      <t xml:space="preserve">TROMBOANGEITIS OBLITERANTE
</t>
    </r>
    <r>
      <rPr>
        <sz val="7.5"/>
        <rFont val="Verdana"/>
        <family val="2"/>
      </rPr>
      <t>[BUERGER]</t>
    </r>
  </si>
  <si>
    <r>
      <rPr>
        <sz val="7.5"/>
        <rFont val="Verdana"/>
        <family val="2"/>
      </rPr>
      <t>I738</t>
    </r>
  </si>
  <si>
    <r>
      <rPr>
        <sz val="7.5"/>
        <rFont val="Verdana"/>
        <family val="2"/>
      </rPr>
      <t>OTRAS ENFERMEDADES VASCULARES PERIFERICAS ESPECIFICADAS</t>
    </r>
  </si>
  <si>
    <r>
      <rPr>
        <sz val="7.5"/>
        <rFont val="Verdana"/>
        <family val="2"/>
      </rPr>
      <t>I739</t>
    </r>
  </si>
  <si>
    <r>
      <rPr>
        <sz val="7.5"/>
        <rFont val="Verdana"/>
        <family val="2"/>
      </rPr>
      <t xml:space="preserve">ENFERMEDAD VASCULAR PERIFERICA,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</si>
  <si>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I740</t>
    </r>
  </si>
  <si>
    <r>
      <rPr>
        <sz val="7.5"/>
        <rFont val="Verdana"/>
        <family val="2"/>
      </rPr>
      <t xml:space="preserve">EMBOLIA Y TROMBOSIS DE LA AORTA
</t>
    </r>
    <r>
      <rPr>
        <sz val="7.5"/>
        <rFont val="Verdana"/>
        <family val="2"/>
      </rPr>
      <t>ABDOMINAL</t>
    </r>
  </si>
  <si>
    <r>
      <rPr>
        <sz val="7.5"/>
        <rFont val="Verdana"/>
        <family val="2"/>
      </rPr>
      <t>I741</t>
    </r>
  </si>
  <si>
    <r>
      <rPr>
        <sz val="7.5"/>
        <rFont val="Verdana"/>
        <family val="2"/>
      </rPr>
      <t xml:space="preserve">EMBOLIA Y TROMBOSIS DE OTRAS
</t>
    </r>
    <r>
      <rPr>
        <sz val="7.5"/>
        <rFont val="Verdana"/>
        <family val="2"/>
      </rPr>
      <t>PORCIONES Y LAS NO ESPECIFICADAS DE LA AORTA</t>
    </r>
  </si>
  <si>
    <r>
      <rPr>
        <sz val="7.5"/>
        <rFont val="Verdana"/>
        <family val="2"/>
      </rPr>
      <t>I742</t>
    </r>
  </si>
  <si>
    <r>
      <rPr>
        <sz val="7.5"/>
        <rFont val="Verdana"/>
        <family val="2"/>
      </rPr>
      <t>EMBOLIA Y TROMBOSIS DE ARTERIAS DE LOS MIEMBROS SUPERIORES</t>
    </r>
  </si>
  <si>
    <r>
      <rPr>
        <sz val="7.5"/>
        <rFont val="Verdana"/>
        <family val="2"/>
      </rPr>
      <t>I743</t>
    </r>
  </si>
  <si>
    <r>
      <rPr>
        <sz val="7.5"/>
        <rFont val="Verdana"/>
        <family val="2"/>
      </rPr>
      <t>EMBOLIA Y TROMBOSIS DE ARTERIAS DE LOS MIEMBROS INFERIORES</t>
    </r>
  </si>
  <si>
    <r>
      <rPr>
        <sz val="7.5"/>
        <rFont val="Verdana"/>
        <family val="2"/>
      </rPr>
      <t>I744</t>
    </r>
  </si>
  <si>
    <r>
      <rPr>
        <sz val="7.5"/>
        <rFont val="Verdana"/>
        <family val="2"/>
      </rPr>
      <t>EMBOLIA Y TROMBOSIS DE ARTERIAS DE LOS MIEMBROS, NO ESPECIFICADAS</t>
    </r>
  </si>
  <si>
    <r>
      <rPr>
        <sz val="7.5"/>
        <rFont val="Verdana"/>
        <family val="2"/>
      </rPr>
      <t>I745</t>
    </r>
  </si>
  <si>
    <r>
      <rPr>
        <sz val="7.5"/>
        <rFont val="Verdana"/>
        <family val="2"/>
      </rPr>
      <t xml:space="preserve">EMBOLIA Y TROMBOSIS DE ARTERIA
</t>
    </r>
    <r>
      <rPr>
        <sz val="7.5"/>
        <rFont val="Verdana"/>
        <family val="2"/>
      </rPr>
      <t>ILIACA</t>
    </r>
  </si>
  <si>
    <r>
      <rPr>
        <sz val="7.5"/>
        <rFont val="Verdana"/>
        <family val="2"/>
      </rPr>
      <t>I748</t>
    </r>
  </si>
  <si>
    <r>
      <rPr>
        <sz val="7.5"/>
        <rFont val="Verdana"/>
        <family val="2"/>
      </rPr>
      <t xml:space="preserve">EMBOLIA Y TROMBOSIS DE OTRAS
</t>
    </r>
    <r>
      <rPr>
        <sz val="7.5"/>
        <rFont val="Verdana"/>
        <family val="2"/>
      </rPr>
      <t>ARTERIAS</t>
    </r>
  </si>
  <si>
    <r>
      <rPr>
        <sz val="7.5"/>
        <rFont val="Verdana"/>
        <family val="2"/>
      </rPr>
      <t>I749</t>
    </r>
  </si>
  <si>
    <r>
      <rPr>
        <sz val="7.5"/>
        <rFont val="Verdana"/>
        <family val="2"/>
      </rPr>
      <t xml:space="preserve">EMBOLIA Y TROMBOSIS DE ARTERIA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</si>
  <si>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I770</t>
    </r>
  </si>
  <si>
    <r>
      <rPr>
        <sz val="7.5"/>
        <rFont val="Verdana"/>
        <family val="2"/>
      </rPr>
      <t>FISTULA ARTERIOVENOSA, ADQUIRIDA</t>
    </r>
  </si>
  <si>
    <r>
      <rPr>
        <sz val="7.5"/>
        <rFont val="Verdana"/>
        <family val="2"/>
      </rPr>
      <t>I771</t>
    </r>
  </si>
  <si>
    <r>
      <rPr>
        <sz val="7.5"/>
        <rFont val="Verdana"/>
        <family val="2"/>
      </rPr>
      <t>ESTRECHEZ ARTERIAL</t>
    </r>
  </si>
  <si>
    <r>
      <rPr>
        <sz val="7.5"/>
        <rFont val="Verdana"/>
        <family val="2"/>
      </rPr>
      <t>I772</t>
    </r>
  </si>
  <si>
    <r>
      <rPr>
        <sz val="7.5"/>
        <rFont val="Verdana"/>
        <family val="2"/>
      </rPr>
      <t>RUPTURA ARTERIAL</t>
    </r>
  </si>
  <si>
    <r>
      <rPr>
        <sz val="7.5"/>
        <rFont val="Verdana"/>
        <family val="2"/>
      </rPr>
      <t>I773</t>
    </r>
  </si>
  <si>
    <r>
      <rPr>
        <sz val="7.5"/>
        <rFont val="Verdana"/>
        <family val="2"/>
      </rPr>
      <t>DISPLASIA FIBROMUSCULAR ARTERIAL</t>
    </r>
  </si>
  <si>
    <r>
      <rPr>
        <sz val="7.5"/>
        <rFont val="Verdana"/>
        <family val="2"/>
      </rPr>
      <t>I774</t>
    </r>
  </si>
  <si>
    <r>
      <rPr>
        <sz val="7.5"/>
        <rFont val="Verdana"/>
        <family val="2"/>
      </rPr>
      <t xml:space="preserve">SINDROME DE COMPRESION DEL
</t>
    </r>
    <r>
      <rPr>
        <sz val="7.5"/>
        <rFont val="Verdana"/>
        <family val="2"/>
      </rPr>
      <t>TRONCO CELIACO</t>
    </r>
  </si>
  <si>
    <r>
      <rPr>
        <sz val="7.5"/>
        <rFont val="Verdana"/>
        <family val="2"/>
      </rPr>
      <t>I775</t>
    </r>
  </si>
  <si>
    <r>
      <rPr>
        <sz val="7.5"/>
        <rFont val="Verdana"/>
        <family val="2"/>
      </rPr>
      <t>NECROSIS ARTERIAL</t>
    </r>
  </si>
  <si>
    <r>
      <rPr>
        <sz val="7.5"/>
        <rFont val="Verdana"/>
        <family val="2"/>
      </rPr>
      <t>I776</t>
    </r>
  </si>
  <si>
    <r>
      <rPr>
        <sz val="7.5"/>
        <rFont val="Verdana"/>
        <family val="2"/>
      </rPr>
      <t>ARTERITIS, NO ESPECIFICADA</t>
    </r>
  </si>
  <si>
    <r>
      <rPr>
        <sz val="7.5"/>
        <rFont val="Verdana"/>
        <family val="2"/>
      </rPr>
      <t>I778</t>
    </r>
  </si>
  <si>
    <r>
      <rPr>
        <sz val="7.5"/>
        <rFont val="Verdana"/>
        <family val="2"/>
      </rPr>
      <t>OTROS TRASTORNOS ESPECIFICADOS DE ARTERIAS Y ARTERIOLAS</t>
    </r>
  </si>
  <si>
    <r>
      <rPr>
        <sz val="7.5"/>
        <rFont val="Verdana"/>
        <family val="2"/>
      </rPr>
      <t>I779</t>
    </r>
  </si>
  <si>
    <r>
      <rPr>
        <sz val="7.5"/>
        <rFont val="Verdana"/>
        <family val="2"/>
      </rPr>
      <t xml:space="preserve">TRASTORNOS DE ARTERIAS Y
</t>
    </r>
    <r>
      <rPr>
        <sz val="7.5"/>
        <rFont val="Verdana"/>
        <family val="2"/>
      </rPr>
      <t>ARTERIOLAS, NO ESPECIFICADO</t>
    </r>
  </si>
  <si>
    <r>
      <rPr>
        <sz val="7.5"/>
        <rFont val="Verdana"/>
        <family val="2"/>
      </rPr>
      <t>I780</t>
    </r>
  </si>
  <si>
    <r>
      <rPr>
        <sz val="7.5"/>
        <rFont val="Verdana"/>
        <family val="2"/>
      </rPr>
      <t xml:space="preserve">TELANGIECTASIA HEMORRAGICA
</t>
    </r>
    <r>
      <rPr>
        <sz val="7.5"/>
        <rFont val="Verdana"/>
        <family val="2"/>
      </rPr>
      <t>HEREDITARIA</t>
    </r>
  </si>
  <si>
    <r>
      <rPr>
        <sz val="7.5"/>
        <rFont val="Verdana"/>
        <family val="2"/>
      </rPr>
      <t>I781</t>
    </r>
  </si>
  <si>
    <r>
      <rPr>
        <sz val="7.5"/>
        <rFont val="Verdana"/>
        <family val="2"/>
      </rPr>
      <t>NEVO, NO NEOPLASICO</t>
    </r>
  </si>
  <si>
    <r>
      <rPr>
        <sz val="7.5"/>
        <rFont val="Verdana"/>
        <family val="2"/>
      </rPr>
      <t>I788</t>
    </r>
  </si>
  <si>
    <r>
      <rPr>
        <sz val="7.5"/>
        <rFont val="Verdana"/>
        <family val="2"/>
      </rPr>
      <t xml:space="preserve">OTRAS ENFERMEDADES DE LOS
</t>
    </r>
    <r>
      <rPr>
        <sz val="7.5"/>
        <rFont val="Verdana"/>
        <family val="2"/>
      </rPr>
      <t>CAPILARES</t>
    </r>
  </si>
  <si>
    <r>
      <rPr>
        <sz val="7.5"/>
        <rFont val="Verdana"/>
        <family val="2"/>
      </rPr>
      <t>I789</t>
    </r>
  </si>
  <si>
    <r>
      <rPr>
        <sz val="7.5"/>
        <rFont val="Verdana"/>
        <family val="2"/>
      </rPr>
      <t xml:space="preserve">ENFERMEDAD DE LOS VASOS
</t>
    </r>
    <r>
      <rPr>
        <sz val="7.5"/>
        <rFont val="Verdana"/>
        <family val="2"/>
      </rPr>
      <t>CAPILARES, NO ESPECIFICADA</t>
    </r>
  </si>
  <si>
    <r>
      <rPr>
        <sz val="7.5"/>
        <rFont val="Verdana"/>
        <family val="2"/>
      </rPr>
      <t>I790</t>
    </r>
  </si>
  <si>
    <r>
      <rPr>
        <sz val="7.5"/>
        <rFont val="Verdana"/>
        <family val="2"/>
      </rPr>
      <t xml:space="preserve">ANEURISMA DE LA AORTA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</si>
  <si>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I791</t>
    </r>
  </si>
  <si>
    <r>
      <rPr>
        <sz val="7.5"/>
        <rFont val="Verdana"/>
        <family val="2"/>
      </rPr>
      <t xml:space="preserve">AORTITIS EN ENFERMEDADES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</si>
  <si>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I792</t>
    </r>
  </si>
  <si>
    <r>
      <rPr>
        <sz val="7.5"/>
        <rFont val="Verdana"/>
        <family val="2"/>
      </rPr>
      <t xml:space="preserve">ANGIOPATIA PERIFERICA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</si>
  <si>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I798</t>
    </r>
  </si>
  <si>
    <r>
      <rPr>
        <sz val="7.5"/>
        <rFont val="Verdana"/>
        <family val="2"/>
      </rPr>
      <t xml:space="preserve">OTROS TRASTORNOS DE ARTERIAS,
</t>
    </r>
    <r>
      <rPr>
        <sz val="7.5"/>
        <rFont val="Verdana"/>
        <family val="2"/>
      </rPr>
      <t>ARTERIOLAS Y VASOS CAPILARES EN ENFERMEDADES CLASIFICADAS EN OTRA PARTE</t>
    </r>
  </si>
  <si>
    <r>
      <rPr>
        <sz val="7.5"/>
        <rFont val="Verdana"/>
        <family val="2"/>
      </rPr>
      <t>I800</t>
    </r>
  </si>
  <si>
    <r>
      <rPr>
        <sz val="7.5"/>
        <rFont val="Verdana"/>
        <family val="2"/>
      </rPr>
      <t xml:space="preserve">FLEBITIS Y TROMBOFLEBITIS DE VASOS
</t>
    </r>
    <r>
      <rPr>
        <sz val="7.5"/>
        <rFont val="Verdana"/>
        <family val="2"/>
      </rPr>
      <t>SUPERFICIALES DE LOS MIEMBROS INFERIORES</t>
    </r>
  </si>
  <si>
    <r>
      <rPr>
        <sz val="7.5"/>
        <rFont val="Verdana"/>
        <family val="2"/>
      </rPr>
      <t>I801</t>
    </r>
  </si>
  <si>
    <r>
      <rPr>
        <sz val="7.5"/>
        <rFont val="Verdana"/>
        <family val="2"/>
      </rPr>
      <t xml:space="preserve">FLEBITIS Y TROMBOFLEBITIS DE LA
</t>
    </r>
    <r>
      <rPr>
        <sz val="7.5"/>
        <rFont val="Verdana"/>
        <family val="2"/>
      </rPr>
      <t>VENA FEMORAL</t>
    </r>
  </si>
  <si>
    <r>
      <rPr>
        <sz val="7.5"/>
        <rFont val="Verdana"/>
        <family val="2"/>
      </rPr>
      <t>I802</t>
    </r>
  </si>
  <si>
    <r>
      <rPr>
        <sz val="7.5"/>
        <rFont val="Verdana"/>
        <family val="2"/>
      </rPr>
      <t xml:space="preserve">FLEBITIS Y TROMBOFLEBITIS DE OTROS
</t>
    </r>
    <r>
      <rPr>
        <sz val="7.5"/>
        <rFont val="Verdana"/>
        <family val="2"/>
      </rPr>
      <t>VASOS PROFUNDOS DE LOS MIEMBROS INFERIORES</t>
    </r>
  </si>
  <si>
    <r>
      <rPr>
        <sz val="7.5"/>
        <rFont val="Verdana"/>
        <family val="2"/>
      </rPr>
      <t>I803</t>
    </r>
  </si>
  <si>
    <r>
      <rPr>
        <sz val="7.5"/>
        <rFont val="Verdana"/>
        <family val="2"/>
      </rPr>
      <t xml:space="preserve">FLEBITIS Y TROMBOFLEBITIS DE LOS
</t>
    </r>
    <r>
      <rPr>
        <sz val="7.5"/>
        <rFont val="Verdana"/>
        <family val="2"/>
      </rPr>
      <t>MIEMBROS INFERIORES, NO ESPECIFICADA</t>
    </r>
  </si>
  <si>
    <r>
      <rPr>
        <sz val="7.5"/>
        <rFont val="Verdana"/>
        <family val="2"/>
      </rPr>
      <t>I808</t>
    </r>
  </si>
  <si>
    <r>
      <rPr>
        <sz val="7.5"/>
        <rFont val="Verdana"/>
        <family val="2"/>
      </rPr>
      <t xml:space="preserve">FLEBITIS Y TROMBOFLEBITIS DE OTROS
</t>
    </r>
    <r>
      <rPr>
        <sz val="7.5"/>
        <rFont val="Verdana"/>
        <family val="2"/>
      </rPr>
      <t>SITIOS</t>
    </r>
  </si>
  <si>
    <r>
      <rPr>
        <sz val="7.5"/>
        <rFont val="Verdana"/>
        <family val="2"/>
      </rPr>
      <t>I809</t>
    </r>
  </si>
  <si>
    <r>
      <rPr>
        <sz val="7.5"/>
        <rFont val="Verdana"/>
        <family val="2"/>
      </rPr>
      <t xml:space="preserve">FLEBITIS Y TROMBOFLEBITIS DE SITIO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</si>
  <si>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I81X</t>
    </r>
  </si>
  <si>
    <r>
      <rPr>
        <sz val="7.5"/>
        <rFont val="Verdana"/>
        <family val="2"/>
      </rPr>
      <t>TROMBOSIS DE LA VENA PORTA</t>
    </r>
  </si>
  <si>
    <r>
      <rPr>
        <sz val="7.5"/>
        <rFont val="Verdana"/>
        <family val="2"/>
      </rPr>
      <t>I820</t>
    </r>
  </si>
  <si>
    <r>
      <rPr>
        <sz val="7.5"/>
        <rFont val="Verdana"/>
        <family val="2"/>
      </rPr>
      <t>SINDROME DE BUDD-CHIARI</t>
    </r>
  </si>
  <si>
    <r>
      <rPr>
        <sz val="7.5"/>
        <rFont val="Verdana"/>
        <family val="2"/>
      </rPr>
      <t>I821</t>
    </r>
  </si>
  <si>
    <r>
      <rPr>
        <sz val="7.5"/>
        <rFont val="Verdana"/>
        <family val="2"/>
      </rPr>
      <t>TROMBOFLEBITIS MIGRATORIA</t>
    </r>
  </si>
  <si>
    <r>
      <rPr>
        <sz val="7.5"/>
        <rFont val="Verdana"/>
        <family val="2"/>
      </rPr>
      <t>I822</t>
    </r>
  </si>
  <si>
    <r>
      <rPr>
        <sz val="7.5"/>
        <rFont val="Verdana"/>
        <family val="2"/>
      </rPr>
      <t>EMBOLIA Y TROMBOSIS DE VENA CAVA</t>
    </r>
  </si>
  <si>
    <r>
      <rPr>
        <sz val="7.5"/>
        <rFont val="Verdana"/>
        <family val="2"/>
      </rPr>
      <t>I823</t>
    </r>
  </si>
  <si>
    <r>
      <rPr>
        <sz val="7.5"/>
        <rFont val="Verdana"/>
        <family val="2"/>
      </rPr>
      <t>EMBOLIA Y TROMBOSIS DE VENA RENAL</t>
    </r>
  </si>
  <si>
    <r>
      <rPr>
        <sz val="7.5"/>
        <rFont val="Verdana"/>
        <family val="2"/>
      </rPr>
      <t>I828</t>
    </r>
  </si>
  <si>
    <r>
      <rPr>
        <sz val="7.5"/>
        <rFont val="Verdana"/>
        <family val="2"/>
      </rPr>
      <t xml:space="preserve">EMBOLIA Y TROMBOSIS DE OTRAS
</t>
    </r>
    <r>
      <rPr>
        <sz val="7.5"/>
        <rFont val="Verdana"/>
        <family val="2"/>
      </rPr>
      <t>VENAS ESPECIFICADAS</t>
    </r>
  </si>
  <si>
    <r>
      <rPr>
        <sz val="7.5"/>
        <rFont val="Verdana"/>
        <family val="2"/>
      </rPr>
      <t>I829</t>
    </r>
  </si>
  <si>
    <r>
      <rPr>
        <sz val="7.5"/>
        <rFont val="Verdana"/>
        <family val="2"/>
      </rPr>
      <t xml:space="preserve">EMBOLIA Y TROMBOSIS DE VENA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</si>
  <si>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I830</t>
    </r>
  </si>
  <si>
    <r>
      <rPr>
        <sz val="7.5"/>
        <rFont val="Verdana"/>
        <family val="2"/>
      </rPr>
      <t>VENAS VARICOSAS DE LOS MIEMBROS INFERIORES CON ULCERA</t>
    </r>
  </si>
  <si>
    <r>
      <rPr>
        <sz val="7.5"/>
        <rFont val="Verdana"/>
        <family val="2"/>
      </rPr>
      <t>I831</t>
    </r>
  </si>
  <si>
    <r>
      <rPr>
        <sz val="7.5"/>
        <rFont val="Verdana"/>
        <family val="2"/>
      </rPr>
      <t>VENAS VARICOSAS DE LOS MIEMBROS INFERIORES CON INFLAMACION</t>
    </r>
  </si>
  <si>
    <r>
      <rPr>
        <sz val="7.5"/>
        <rFont val="Verdana"/>
        <family val="2"/>
      </rPr>
      <t>I832</t>
    </r>
  </si>
  <si>
    <r>
      <rPr>
        <sz val="7.5"/>
        <rFont val="Verdana"/>
        <family val="2"/>
      </rPr>
      <t xml:space="preserve">VENAS VARICOSAS DE LOS MIEMBROS
</t>
    </r>
    <r>
      <rPr>
        <sz val="7.5"/>
        <rFont val="Verdana"/>
        <family val="2"/>
      </rPr>
      <t>INFERIORES CON ULCERA E INFLAMACION</t>
    </r>
  </si>
  <si>
    <r>
      <rPr>
        <sz val="7.5"/>
        <rFont val="Verdana"/>
        <family val="2"/>
      </rPr>
      <t>I839</t>
    </r>
  </si>
  <si>
    <r>
      <rPr>
        <sz val="7.5"/>
        <rFont val="Verdana"/>
        <family val="2"/>
      </rPr>
      <t xml:space="preserve">VENAS VARICOSAS DE LOS MIEMBROS
</t>
    </r>
    <r>
      <rPr>
        <sz val="7.5"/>
        <rFont val="Verdana"/>
        <family val="2"/>
      </rPr>
      <t>INFERIORES SIN ULCERA NI INFLAMACION</t>
    </r>
  </si>
  <si>
    <r>
      <rPr>
        <sz val="7.5"/>
        <rFont val="Verdana"/>
        <family val="2"/>
      </rPr>
      <t>I840</t>
    </r>
  </si>
  <si>
    <r>
      <rPr>
        <sz val="7.5"/>
        <rFont val="Verdana"/>
        <family val="2"/>
      </rPr>
      <t xml:space="preserve">HEMORROIDES INTERNAS
</t>
    </r>
    <r>
      <rPr>
        <sz val="7.5"/>
        <rFont val="Verdana"/>
        <family val="2"/>
      </rPr>
      <t>TROMBOSADAS</t>
    </r>
  </si>
  <si>
    <r>
      <rPr>
        <sz val="7.5"/>
        <rFont val="Verdana"/>
        <family val="2"/>
      </rPr>
      <t>I841</t>
    </r>
  </si>
  <si>
    <r>
      <rPr>
        <sz val="7.5"/>
        <rFont val="Verdana"/>
        <family val="2"/>
      </rPr>
      <t xml:space="preserve">HEMORROIDES INTERNAS CON OTRAS
</t>
    </r>
    <r>
      <rPr>
        <sz val="7.5"/>
        <rFont val="Verdana"/>
        <family val="2"/>
      </rPr>
      <t>COMPLICACIONES</t>
    </r>
  </si>
  <si>
    <r>
      <rPr>
        <sz val="7.5"/>
        <rFont val="Verdana"/>
        <family val="2"/>
      </rPr>
      <t>I842</t>
    </r>
  </si>
  <si>
    <r>
      <rPr>
        <sz val="7.5"/>
        <rFont val="Verdana"/>
        <family val="2"/>
      </rPr>
      <t xml:space="preserve">HEMORROIDES INTERNAS SIN
</t>
    </r>
    <r>
      <rPr>
        <sz val="7.5"/>
        <rFont val="Verdana"/>
        <family val="2"/>
      </rPr>
      <t>COMPLICACION</t>
    </r>
  </si>
  <si>
    <r>
      <rPr>
        <sz val="7.5"/>
        <rFont val="Verdana"/>
        <family val="2"/>
      </rPr>
      <t>I843</t>
    </r>
  </si>
  <si>
    <r>
      <rPr>
        <sz val="7.5"/>
        <rFont val="Verdana"/>
        <family val="2"/>
      </rPr>
      <t xml:space="preserve">HEMORROIDES EXTERNAS
</t>
    </r>
    <r>
      <rPr>
        <sz val="7.5"/>
        <rFont val="Verdana"/>
        <family val="2"/>
      </rPr>
      <t>TROMBOSADAS</t>
    </r>
  </si>
  <si>
    <r>
      <rPr>
        <sz val="7.5"/>
        <rFont val="Verdana"/>
        <family val="2"/>
      </rPr>
      <t>I844</t>
    </r>
  </si>
  <si>
    <r>
      <rPr>
        <sz val="7.5"/>
        <rFont val="Verdana"/>
        <family val="2"/>
      </rPr>
      <t xml:space="preserve">HEMORROIDES EXTERNAS CON OTRAS
</t>
    </r>
    <r>
      <rPr>
        <sz val="7.5"/>
        <rFont val="Verdana"/>
        <family val="2"/>
      </rPr>
      <t>COMPLICACIONES</t>
    </r>
  </si>
  <si>
    <r>
      <rPr>
        <sz val="7.5"/>
        <rFont val="Verdana"/>
        <family val="2"/>
      </rPr>
      <t>I845</t>
    </r>
  </si>
  <si>
    <r>
      <rPr>
        <sz val="7.5"/>
        <rFont val="Verdana"/>
        <family val="2"/>
      </rPr>
      <t xml:space="preserve">HEMORROIDES EXTERNAS SIN
</t>
    </r>
    <r>
      <rPr>
        <sz val="7.5"/>
        <rFont val="Verdana"/>
        <family val="2"/>
      </rPr>
      <t>COMPLICACION</t>
    </r>
  </si>
  <si>
    <r>
      <rPr>
        <sz val="7.5"/>
        <rFont val="Verdana"/>
        <family val="2"/>
      </rPr>
      <t>I846</t>
    </r>
  </si>
  <si>
    <r>
      <rPr>
        <sz val="7.5"/>
        <rFont val="Verdana"/>
        <family val="2"/>
      </rPr>
      <t xml:space="preserve">PROMINENCIAS CUTANEAS, RESIDUO DE
</t>
    </r>
    <r>
      <rPr>
        <sz val="7.5"/>
        <rFont val="Verdana"/>
        <family val="2"/>
      </rPr>
      <t>HEMORROIDES</t>
    </r>
  </si>
  <si>
    <r>
      <rPr>
        <sz val="7.5"/>
        <rFont val="Verdana"/>
        <family val="2"/>
      </rPr>
      <t>I847</t>
    </r>
  </si>
  <si>
    <r>
      <rPr>
        <sz val="7.5"/>
        <rFont val="Verdana"/>
        <family val="2"/>
      </rPr>
      <t xml:space="preserve">HEMORROIDES TROMBOSADAS NO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</si>
  <si>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I848</t>
    </r>
  </si>
  <si>
    <r>
      <rPr>
        <sz val="7.5"/>
        <rFont val="Verdana"/>
        <family val="2"/>
      </rPr>
      <t>HEMORROIDES NO ESPECIFICADAS, CON OTRAS COMPLICACIONES</t>
    </r>
  </si>
  <si>
    <r>
      <rPr>
        <sz val="7.5"/>
        <rFont val="Verdana"/>
        <family val="2"/>
      </rPr>
      <t>I849</t>
    </r>
  </si>
  <si>
    <r>
      <rPr>
        <sz val="7.5"/>
        <rFont val="Verdana"/>
        <family val="2"/>
      </rPr>
      <t>HEMORROIDES NO ESPECIFICADAS, SIN COMPLICACION</t>
    </r>
  </si>
  <si>
    <r>
      <rPr>
        <sz val="7.5"/>
        <rFont val="Verdana"/>
        <family val="2"/>
      </rPr>
      <t>I850</t>
    </r>
  </si>
  <si>
    <r>
      <rPr>
        <sz val="7.5"/>
        <rFont val="Verdana"/>
        <family val="2"/>
      </rPr>
      <t xml:space="preserve">VARICES ESOFAGICAS CON
</t>
    </r>
    <r>
      <rPr>
        <sz val="7.5"/>
        <rFont val="Verdana"/>
        <family val="2"/>
      </rPr>
      <t>HEMORRAGIA</t>
    </r>
  </si>
  <si>
    <r>
      <rPr>
        <sz val="7.5"/>
        <rFont val="Verdana"/>
        <family val="2"/>
      </rPr>
      <t>I859</t>
    </r>
  </si>
  <si>
    <r>
      <rPr>
        <sz val="7.5"/>
        <rFont val="Verdana"/>
        <family val="2"/>
      </rPr>
      <t>VARICES ESOFAGICAS SIN HEMORRAGIA</t>
    </r>
  </si>
  <si>
    <r>
      <rPr>
        <sz val="7.5"/>
        <rFont val="Verdana"/>
        <family val="2"/>
      </rPr>
      <t>I860</t>
    </r>
  </si>
  <si>
    <r>
      <rPr>
        <sz val="7.5"/>
        <rFont val="Verdana"/>
        <family val="2"/>
      </rPr>
      <t>VARICES SUBLINGUALES</t>
    </r>
  </si>
  <si>
    <r>
      <rPr>
        <sz val="7.5"/>
        <rFont val="Verdana"/>
        <family val="2"/>
      </rPr>
      <t>I861</t>
    </r>
  </si>
  <si>
    <r>
      <rPr>
        <sz val="7.5"/>
        <rFont val="Verdana"/>
        <family val="2"/>
      </rPr>
      <t>VARICES ESCROTALES</t>
    </r>
  </si>
  <si>
    <r>
      <rPr>
        <sz val="7.5"/>
        <rFont val="Verdana"/>
        <family val="2"/>
      </rPr>
      <t>I862</t>
    </r>
  </si>
  <si>
    <r>
      <rPr>
        <sz val="7.5"/>
        <rFont val="Verdana"/>
        <family val="2"/>
      </rPr>
      <t>VARICES PELVICAS</t>
    </r>
  </si>
  <si>
    <r>
      <rPr>
        <sz val="7.5"/>
        <rFont val="Verdana"/>
        <family val="2"/>
      </rPr>
      <t>I863</t>
    </r>
  </si>
  <si>
    <r>
      <rPr>
        <sz val="7.5"/>
        <rFont val="Verdana"/>
        <family val="2"/>
      </rPr>
      <t>VARICES DE LA VULVA</t>
    </r>
  </si>
  <si>
    <r>
      <rPr>
        <sz val="7.5"/>
        <rFont val="Verdana"/>
        <family val="2"/>
      </rPr>
      <t>I864</t>
    </r>
  </si>
  <si>
    <r>
      <rPr>
        <sz val="7.5"/>
        <rFont val="Verdana"/>
        <family val="2"/>
      </rPr>
      <t>VARICES GASTRICAS</t>
    </r>
  </si>
  <si>
    <r>
      <rPr>
        <sz val="7.5"/>
        <rFont val="Verdana"/>
        <family val="2"/>
      </rPr>
      <t>I868</t>
    </r>
  </si>
  <si>
    <r>
      <rPr>
        <sz val="7.5"/>
        <rFont val="Verdana"/>
        <family val="2"/>
      </rPr>
      <t xml:space="preserve">VARICES EN OTROS SITIOS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</si>
  <si>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I870</t>
    </r>
  </si>
  <si>
    <r>
      <rPr>
        <sz val="7.5"/>
        <rFont val="Verdana"/>
        <family val="2"/>
      </rPr>
      <t>SINDROME POSTFLEBITICO</t>
    </r>
  </si>
  <si>
    <r>
      <rPr>
        <sz val="7.5"/>
        <rFont val="Verdana"/>
        <family val="2"/>
      </rPr>
      <t>I871</t>
    </r>
  </si>
  <si>
    <r>
      <rPr>
        <sz val="7.5"/>
        <rFont val="Verdana"/>
        <family val="2"/>
      </rPr>
      <t>COMPRESION DE VENA</t>
    </r>
  </si>
  <si>
    <r>
      <rPr>
        <sz val="7.5"/>
        <rFont val="Verdana"/>
        <family val="2"/>
      </rPr>
      <t>I872</t>
    </r>
  </si>
  <si>
    <r>
      <rPr>
        <sz val="7.5"/>
        <rFont val="Verdana"/>
        <family val="2"/>
      </rPr>
      <t xml:space="preserve">INSUFICIENCIA VENOSA (CRONICA)
</t>
    </r>
    <r>
      <rPr>
        <sz val="7.5"/>
        <rFont val="Verdana"/>
        <family val="2"/>
      </rPr>
      <t>(PERIFERICA)</t>
    </r>
  </si>
  <si>
    <r>
      <rPr>
        <sz val="7.5"/>
        <rFont val="Verdana"/>
        <family val="2"/>
      </rPr>
      <t>I878</t>
    </r>
  </si>
  <si>
    <r>
      <rPr>
        <sz val="7.5"/>
        <rFont val="Verdana"/>
        <family val="2"/>
      </rPr>
      <t xml:space="preserve">OTROS TRASTORNOS VENOSOS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</si>
  <si>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I879</t>
    </r>
  </si>
  <si>
    <r>
      <rPr>
        <sz val="7.5"/>
        <rFont val="Verdana"/>
        <family val="2"/>
      </rPr>
      <t xml:space="preserve">TRASTORNO VENOSO,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</si>
  <si>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I880</t>
    </r>
  </si>
  <si>
    <r>
      <rPr>
        <sz val="7.5"/>
        <rFont val="Verdana"/>
        <family val="2"/>
      </rPr>
      <t xml:space="preserve">LINFADENITIS MESENTERICA
</t>
    </r>
    <r>
      <rPr>
        <sz val="7.5"/>
        <rFont val="Verdana"/>
        <family val="2"/>
      </rPr>
      <t>INESPECIFICA</t>
    </r>
  </si>
  <si>
    <r>
      <rPr>
        <sz val="7.5"/>
        <rFont val="Verdana"/>
        <family val="2"/>
      </rPr>
      <t>I881</t>
    </r>
  </si>
  <si>
    <r>
      <rPr>
        <sz val="7.5"/>
        <rFont val="Verdana"/>
        <family val="2"/>
      </rPr>
      <t xml:space="preserve">LINFADENITIS CRONICA, EXCEPTO LA
</t>
    </r>
    <r>
      <rPr>
        <sz val="7.5"/>
        <rFont val="Verdana"/>
        <family val="2"/>
      </rPr>
      <t>MESENTERICA</t>
    </r>
  </si>
  <si>
    <r>
      <rPr>
        <sz val="7.5"/>
        <rFont val="Verdana"/>
        <family val="2"/>
      </rPr>
      <t>I888</t>
    </r>
  </si>
  <si>
    <r>
      <rPr>
        <sz val="7.5"/>
        <rFont val="Verdana"/>
        <family val="2"/>
      </rPr>
      <t>OTRAS LINFADENITIS INESPECIFICAS</t>
    </r>
  </si>
  <si>
    <r>
      <rPr>
        <sz val="7.5"/>
        <rFont val="Verdana"/>
        <family val="2"/>
      </rPr>
      <t>I889</t>
    </r>
  </si>
  <si>
    <r>
      <rPr>
        <sz val="7.5"/>
        <rFont val="Verdana"/>
        <family val="2"/>
      </rPr>
      <t xml:space="preserve">LINFADENITIS INESPECIFICA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</si>
  <si>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I890</t>
    </r>
  </si>
  <si>
    <r>
      <rPr>
        <sz val="7.5"/>
        <rFont val="Verdana"/>
        <family val="2"/>
      </rPr>
      <t xml:space="preserve">LINFEDEMA, NO CLASIFICADO EN OTRA
</t>
    </r>
    <r>
      <rPr>
        <sz val="7.5"/>
        <rFont val="Verdana"/>
        <family val="2"/>
      </rPr>
      <t>PARTE</t>
    </r>
  </si>
  <si>
    <r>
      <rPr>
        <sz val="7.5"/>
        <rFont val="Verdana"/>
        <family val="2"/>
      </rPr>
      <t>I891</t>
    </r>
  </si>
  <si>
    <r>
      <rPr>
        <sz val="7.5"/>
        <rFont val="Verdana"/>
        <family val="2"/>
      </rPr>
      <t>LINFANGITIS</t>
    </r>
  </si>
  <si>
    <r>
      <rPr>
        <sz val="7.5"/>
        <rFont val="Verdana"/>
        <family val="2"/>
      </rPr>
      <t>I898</t>
    </r>
  </si>
  <si>
    <r>
      <rPr>
        <sz val="7.5"/>
        <rFont val="Verdana"/>
        <family val="2"/>
      </rPr>
      <t>OTROS TRASTORNOS ESPECIFICADOS NO INFECCIOSOS DE LOS VASOS Y GANGLIOS LINFATICOS</t>
    </r>
  </si>
  <si>
    <r>
      <rPr>
        <sz val="7.5"/>
        <rFont val="Verdana"/>
        <family val="2"/>
      </rPr>
      <t>I899</t>
    </r>
  </si>
  <si>
    <r>
      <rPr>
        <sz val="7.5"/>
        <rFont val="Verdana"/>
        <family val="2"/>
      </rPr>
      <t xml:space="preserve">TRASTORNO NO INFECCIOSO DE VASOS
</t>
    </r>
    <r>
      <rPr>
        <sz val="7.5"/>
        <rFont val="Verdana"/>
        <family val="2"/>
      </rPr>
      <t>Y GANGLIOS LINFATICOS, NO ESPECIFICADO</t>
    </r>
  </si>
  <si>
    <r>
      <rPr>
        <sz val="7.5"/>
        <rFont val="Verdana"/>
        <family val="2"/>
      </rPr>
      <t>I950</t>
    </r>
  </si>
  <si>
    <r>
      <rPr>
        <sz val="7.5"/>
        <rFont val="Verdana"/>
        <family val="2"/>
      </rPr>
      <t>HIPOTENSION IDIOPATICA</t>
    </r>
  </si>
  <si>
    <r>
      <rPr>
        <sz val="7.5"/>
        <rFont val="Verdana"/>
        <family val="2"/>
      </rPr>
      <t>I951</t>
    </r>
  </si>
  <si>
    <r>
      <rPr>
        <sz val="7.5"/>
        <rFont val="Verdana"/>
        <family val="2"/>
      </rPr>
      <t>HIPOTENSION ORTOSTATICA</t>
    </r>
  </si>
  <si>
    <r>
      <rPr>
        <sz val="7.5"/>
        <rFont val="Verdana"/>
        <family val="2"/>
      </rPr>
      <t>I952</t>
    </r>
  </si>
  <si>
    <r>
      <rPr>
        <sz val="7.5"/>
        <rFont val="Verdana"/>
        <family val="2"/>
      </rPr>
      <t>HIPOTENSION DEBIDA A DROGAS</t>
    </r>
  </si>
  <si>
    <r>
      <rPr>
        <sz val="7.5"/>
        <rFont val="Verdana"/>
        <family val="2"/>
      </rPr>
      <t>I958</t>
    </r>
  </si>
  <si>
    <r>
      <rPr>
        <sz val="7.5"/>
        <rFont val="Verdana"/>
        <family val="2"/>
      </rPr>
      <t>OTROS TIPOS DE HIPOTENSION</t>
    </r>
  </si>
  <si>
    <r>
      <rPr>
        <sz val="7.5"/>
        <rFont val="Verdana"/>
        <family val="2"/>
      </rPr>
      <t>I959</t>
    </r>
  </si>
  <si>
    <r>
      <rPr>
        <sz val="7.5"/>
        <rFont val="Verdana"/>
        <family val="2"/>
      </rPr>
      <t>HIPOTENSION, NO ESPECIFICADA</t>
    </r>
  </si>
  <si>
    <r>
      <rPr>
        <sz val="7.5"/>
        <rFont val="Verdana"/>
        <family val="2"/>
      </rPr>
      <t>I970</t>
    </r>
  </si>
  <si>
    <r>
      <rPr>
        <sz val="7.5"/>
        <rFont val="Verdana"/>
        <family val="2"/>
      </rPr>
      <t>SINDROME DE POSTCARDIOTOMIA</t>
    </r>
  </si>
  <si>
    <r>
      <rPr>
        <sz val="7.5"/>
        <rFont val="Verdana"/>
        <family val="2"/>
      </rPr>
      <t>I971</t>
    </r>
  </si>
  <si>
    <r>
      <rPr>
        <sz val="7.5"/>
        <rFont val="Verdana"/>
        <family val="2"/>
      </rPr>
      <t>OTRAS ALTERACIONES FUNCIONALES CONSECUTIVAS A CIRUGIA CARDIACA</t>
    </r>
  </si>
  <si>
    <r>
      <rPr>
        <sz val="7.5"/>
        <rFont val="Verdana"/>
        <family val="2"/>
      </rPr>
      <t>I972</t>
    </r>
  </si>
  <si>
    <r>
      <rPr>
        <sz val="7.5"/>
        <rFont val="Verdana"/>
        <family val="2"/>
      </rPr>
      <t xml:space="preserve">SINDROME DE LINFEDEMA
</t>
    </r>
    <r>
      <rPr>
        <sz val="7.5"/>
        <rFont val="Verdana"/>
        <family val="2"/>
      </rPr>
      <t>POSTMASTECTOMIA</t>
    </r>
  </si>
  <si>
    <r>
      <rPr>
        <sz val="7.5"/>
        <rFont val="Verdana"/>
        <family val="2"/>
      </rPr>
      <t>I978</t>
    </r>
  </si>
  <si>
    <r>
      <rPr>
        <sz val="7.5"/>
        <rFont val="Verdana"/>
        <family val="2"/>
      </rPr>
      <t xml:space="preserve">OTROS TRASTORNOS DEL SISTEMA
</t>
    </r>
    <r>
      <rPr>
        <sz val="7.5"/>
        <rFont val="Verdana"/>
        <family val="2"/>
      </rPr>
      <t>CIRCULATORIO CONSECUTIVOS A PROCEDIMIENTOS, NO CLASIFICADOS EN OTRA PARTE</t>
    </r>
  </si>
  <si>
    <r>
      <rPr>
        <sz val="7.5"/>
        <rFont val="Verdana"/>
        <family val="2"/>
      </rPr>
      <t>I979</t>
    </r>
  </si>
  <si>
    <r>
      <rPr>
        <sz val="7.5"/>
        <rFont val="Verdana"/>
        <family val="2"/>
      </rPr>
      <t>TRASTORNO NO ESPECIFICADO DEL SISTEMA CIRCULATORIO CONSECUTIVO A PROCEDIMIENTOS</t>
    </r>
  </si>
  <si>
    <r>
      <rPr>
        <sz val="7.5"/>
        <rFont val="Verdana"/>
        <family val="2"/>
      </rPr>
      <t>I980</t>
    </r>
  </si>
  <si>
    <r>
      <rPr>
        <sz val="7.5"/>
        <rFont val="Verdana"/>
        <family val="2"/>
      </rPr>
      <t>I981</t>
    </r>
  </si>
  <si>
    <r>
      <rPr>
        <sz val="7.5"/>
        <rFont val="Verdana"/>
        <family val="2"/>
      </rPr>
      <t>TRASTORNOS CARDIOVASCULARES EN OTRAS ENFERMEDADES INFECCIOSAS Y PARASITARIAS CLASIFICADAS EN OTRA PARTE</t>
    </r>
  </si>
  <si>
    <r>
      <rPr>
        <sz val="7.5"/>
        <rFont val="Verdana"/>
        <family val="2"/>
      </rPr>
      <t>I982</t>
    </r>
  </si>
  <si>
    <r>
      <rPr>
        <sz val="7.5"/>
        <rFont val="Verdana"/>
        <family val="2"/>
      </rPr>
      <t xml:space="preserve">VARICES ESOFAGICAS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</si>
  <si>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I988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</si>
  <si>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APARATO CIRCULATORIO EN ENFERMEDADES CLASIFICADAS EN OTRA PARTE</t>
    </r>
  </si>
  <si>
    <r>
      <rPr>
        <sz val="7.5"/>
        <rFont val="Verdana"/>
        <family val="2"/>
      </rPr>
      <t>I99X</t>
    </r>
  </si>
  <si>
    <r>
      <rPr>
        <sz val="7.5"/>
        <rFont val="Verdana"/>
        <family val="2"/>
      </rPr>
      <t xml:space="preserve">OTROS TRASTORNOS Y LOS NO
</t>
    </r>
    <r>
      <rPr>
        <sz val="7.5"/>
        <rFont val="Verdana"/>
        <family val="2"/>
      </rPr>
      <t>ESPECIFICADOS DEL SISTEMA CIRCULATORIO</t>
    </r>
  </si>
  <si>
    <r>
      <rPr>
        <sz val="7.5"/>
        <rFont val="Verdana"/>
        <family val="2"/>
      </rPr>
      <t>J00X</t>
    </r>
  </si>
  <si>
    <r>
      <rPr>
        <sz val="7.5"/>
        <rFont val="Verdana"/>
        <family val="2"/>
      </rPr>
      <t xml:space="preserve">RINOFARINGITIS AGUDA (RESFRIADO
</t>
    </r>
    <r>
      <rPr>
        <sz val="7.5"/>
        <rFont val="Verdana"/>
        <family val="2"/>
      </rPr>
      <t>COMUN)</t>
    </r>
  </si>
  <si>
    <r>
      <rPr>
        <sz val="7.5"/>
        <rFont val="Verdana"/>
        <family val="2"/>
      </rPr>
      <t>J010</t>
    </r>
  </si>
  <si>
    <r>
      <rPr>
        <sz val="7.5"/>
        <rFont val="Verdana"/>
        <family val="2"/>
      </rPr>
      <t>SINUSITIS MAXILAR AGUDA</t>
    </r>
  </si>
  <si>
    <r>
      <rPr>
        <sz val="7.5"/>
        <rFont val="Verdana"/>
        <family val="2"/>
      </rPr>
      <t>J011</t>
    </r>
  </si>
  <si>
    <r>
      <rPr>
        <sz val="7.5"/>
        <rFont val="Verdana"/>
        <family val="2"/>
      </rPr>
      <t>SINUSITIS FRONTAL AGUDA</t>
    </r>
  </si>
  <si>
    <r>
      <rPr>
        <sz val="7.5"/>
        <rFont val="Verdana"/>
        <family val="2"/>
      </rPr>
      <t>J012</t>
    </r>
  </si>
  <si>
    <r>
      <rPr>
        <sz val="7.5"/>
        <rFont val="Verdana"/>
        <family val="2"/>
      </rPr>
      <t>SINUSITIS ETMOIDAL AGUDA</t>
    </r>
  </si>
  <si>
    <r>
      <rPr>
        <sz val="7.5"/>
        <rFont val="Verdana"/>
        <family val="2"/>
      </rPr>
      <t>J013</t>
    </r>
  </si>
  <si>
    <r>
      <rPr>
        <sz val="7.5"/>
        <rFont val="Verdana"/>
        <family val="2"/>
      </rPr>
      <t>SINUSITIS ESFENOIDAL AGUDA</t>
    </r>
  </si>
  <si>
    <r>
      <rPr>
        <sz val="7.5"/>
        <rFont val="Verdana"/>
        <family val="2"/>
      </rPr>
      <t>J014</t>
    </r>
  </si>
  <si>
    <r>
      <rPr>
        <sz val="7.5"/>
        <rFont val="Verdana"/>
        <family val="2"/>
      </rPr>
      <t>PANSINUSITIS AGUDA</t>
    </r>
  </si>
  <si>
    <r>
      <rPr>
        <sz val="7.5"/>
        <rFont val="Verdana"/>
        <family val="2"/>
      </rPr>
      <t>J018</t>
    </r>
  </si>
  <si>
    <r>
      <rPr>
        <sz val="7.5"/>
        <rFont val="Verdana"/>
        <family val="2"/>
      </rPr>
      <t>OTRAS SINUSITIS AGUDAS</t>
    </r>
  </si>
  <si>
    <r>
      <rPr>
        <sz val="7.5"/>
        <rFont val="Verdana"/>
        <family val="2"/>
      </rPr>
      <t>J019</t>
    </r>
  </si>
  <si>
    <r>
      <rPr>
        <sz val="7.5"/>
        <rFont val="Verdana"/>
        <family val="2"/>
      </rPr>
      <t>SINUSITIS AGUDA, NO ESPECIFICADA</t>
    </r>
  </si>
  <si>
    <r>
      <rPr>
        <sz val="7.5"/>
        <rFont val="Verdana"/>
        <family val="2"/>
      </rPr>
      <t>J020</t>
    </r>
  </si>
  <si>
    <r>
      <rPr>
        <sz val="7.5"/>
        <rFont val="Verdana"/>
        <family val="2"/>
      </rPr>
      <t>FARINGITIS ESTREPTOCOCICA</t>
    </r>
  </si>
  <si>
    <r>
      <rPr>
        <sz val="7.5"/>
        <rFont val="Verdana"/>
        <family val="2"/>
      </rPr>
      <t>J028</t>
    </r>
  </si>
  <si>
    <r>
      <rPr>
        <sz val="7.5"/>
        <rFont val="Verdana"/>
        <family val="2"/>
      </rPr>
      <t>FARINGITIS AGUDA DEBIDA A OTROS MICROORGANISMOS ESPECIFICADOS</t>
    </r>
  </si>
  <si>
    <r>
      <rPr>
        <sz val="7.5"/>
        <rFont val="Verdana"/>
        <family val="2"/>
      </rPr>
      <t>J029</t>
    </r>
  </si>
  <si>
    <r>
      <rPr>
        <sz val="7.5"/>
        <rFont val="Verdana"/>
        <family val="2"/>
      </rPr>
      <t>FARINGITIS AGUDA, NO ESPECIFICADA</t>
    </r>
  </si>
  <si>
    <r>
      <rPr>
        <sz val="7.5"/>
        <rFont val="Verdana"/>
        <family val="2"/>
      </rPr>
      <t>J030</t>
    </r>
  </si>
  <si>
    <r>
      <rPr>
        <sz val="7.5"/>
        <rFont val="Verdana"/>
        <family val="2"/>
      </rPr>
      <t>AMIGDALITIS ESTREPTOCOCICA</t>
    </r>
  </si>
  <si>
    <r>
      <rPr>
        <sz val="7.5"/>
        <rFont val="Verdana"/>
        <family val="2"/>
      </rPr>
      <t>J038</t>
    </r>
  </si>
  <si>
    <r>
      <rPr>
        <sz val="7.5"/>
        <rFont val="Verdana"/>
        <family val="2"/>
      </rPr>
      <t>AMIGDALITIS AGUDA DEBIDA A OTROS MICROORGANISMOS ESPECIFICADOS</t>
    </r>
  </si>
  <si>
    <r>
      <rPr>
        <sz val="7.5"/>
        <rFont val="Verdana"/>
        <family val="2"/>
      </rPr>
      <t>J039</t>
    </r>
  </si>
  <si>
    <r>
      <rPr>
        <sz val="7.5"/>
        <rFont val="Verdana"/>
        <family val="2"/>
      </rPr>
      <t>AMIGDALITIS AGUDA, NO ESPECIFICADA</t>
    </r>
  </si>
  <si>
    <r>
      <rPr>
        <sz val="7.5"/>
        <rFont val="Verdana"/>
        <family val="2"/>
      </rPr>
      <t>J040</t>
    </r>
  </si>
  <si>
    <r>
      <rPr>
        <sz val="7.5"/>
        <rFont val="Verdana"/>
        <family val="2"/>
      </rPr>
      <t>LARINGITIS AGUDA</t>
    </r>
  </si>
  <si>
    <r>
      <rPr>
        <sz val="7.5"/>
        <rFont val="Verdana"/>
        <family val="2"/>
      </rPr>
      <t>J041</t>
    </r>
  </si>
  <si>
    <r>
      <rPr>
        <sz val="7.5"/>
        <rFont val="Verdana"/>
        <family val="2"/>
      </rPr>
      <t>TRAQUEITIS AGUDA</t>
    </r>
  </si>
  <si>
    <r>
      <rPr>
        <sz val="7.5"/>
        <rFont val="Verdana"/>
        <family val="2"/>
      </rPr>
      <t>J042</t>
    </r>
  </si>
  <si>
    <r>
      <rPr>
        <sz val="7.5"/>
        <rFont val="Verdana"/>
        <family val="2"/>
      </rPr>
      <t>LARINGOTRAQUEITIS AGUDA</t>
    </r>
  </si>
  <si>
    <r>
      <rPr>
        <sz val="7.5"/>
        <rFont val="Verdana"/>
        <family val="2"/>
      </rPr>
      <t>J050</t>
    </r>
  </si>
  <si>
    <r>
      <rPr>
        <sz val="7.5"/>
        <rFont val="Verdana"/>
        <family val="2"/>
      </rPr>
      <t xml:space="preserve">LARINGITIS OBSTRUCTIVA, AGUDA
</t>
    </r>
    <r>
      <rPr>
        <sz val="7.5"/>
        <rFont val="Verdana"/>
        <family val="2"/>
      </rPr>
      <t>[CRUP]</t>
    </r>
  </si>
  <si>
    <r>
      <rPr>
        <sz val="7.5"/>
        <rFont val="Verdana"/>
        <family val="2"/>
      </rPr>
      <t>J051</t>
    </r>
  </si>
  <si>
    <r>
      <rPr>
        <sz val="7.5"/>
        <rFont val="Verdana"/>
        <family val="2"/>
      </rPr>
      <t>EPIGLOTITIS AGUDA</t>
    </r>
  </si>
  <si>
    <r>
      <rPr>
        <sz val="7.5"/>
        <rFont val="Verdana"/>
        <family val="2"/>
      </rPr>
      <t>J060</t>
    </r>
  </si>
  <si>
    <r>
      <rPr>
        <sz val="7.5"/>
        <rFont val="Verdana"/>
        <family val="2"/>
      </rPr>
      <t>LARINGOFARINGITIS AGUDA</t>
    </r>
  </si>
  <si>
    <r>
      <rPr>
        <sz val="7.5"/>
        <rFont val="Verdana"/>
        <family val="2"/>
      </rPr>
      <t>J068</t>
    </r>
  </si>
  <si>
    <r>
      <rPr>
        <sz val="7.5"/>
        <rFont val="Verdana"/>
        <family val="2"/>
      </rPr>
      <t xml:space="preserve">OTRAS INFECCIONES AGUDAS DE
</t>
    </r>
    <r>
      <rPr>
        <sz val="7.5"/>
        <rFont val="Verdana"/>
        <family val="2"/>
      </rPr>
      <t>SITIOS MULTIPLES DE LAS VIAS RESPIRATORIAS SUPERIORES</t>
    </r>
  </si>
  <si>
    <r>
      <rPr>
        <sz val="7.5"/>
        <rFont val="Verdana"/>
        <family val="2"/>
      </rPr>
      <t>J069</t>
    </r>
  </si>
  <si>
    <r>
      <rPr>
        <sz val="7.5"/>
        <rFont val="Verdana"/>
        <family val="2"/>
      </rPr>
      <t xml:space="preserve">INFECCION AGUDA DE LAS VIAS
</t>
    </r>
    <r>
      <rPr>
        <sz val="7.5"/>
        <rFont val="Verdana"/>
        <family val="2"/>
      </rPr>
      <t>RESPIRATORIAS SUPERIORES, NO ESPECIFICADA</t>
    </r>
  </si>
  <si>
    <r>
      <rPr>
        <sz val="7.5"/>
        <rFont val="Verdana"/>
        <family val="2"/>
      </rPr>
      <t>J100</t>
    </r>
  </si>
  <si>
    <r>
      <rPr>
        <sz val="7.5"/>
        <rFont val="Verdana"/>
        <family val="2"/>
      </rPr>
      <t>INFLUENZA CON NEUMONIA, DEBIDA A VIRUS DE LA INFLUENZA IDENTIFICADO</t>
    </r>
  </si>
  <si>
    <r>
      <rPr>
        <sz val="7.5"/>
        <rFont val="Verdana"/>
        <family val="2"/>
      </rPr>
      <t>J101</t>
    </r>
  </si>
  <si>
    <r>
      <rPr>
        <sz val="7.5"/>
        <rFont val="Verdana"/>
        <family val="2"/>
      </rPr>
      <t xml:space="preserve">INFLUENZA CON OTRAS
</t>
    </r>
    <r>
      <rPr>
        <sz val="7.5"/>
        <rFont val="Verdana"/>
        <family val="2"/>
      </rPr>
      <t>MANIFESTACIONES RESPIRATORIAS, DEBIDA A VIRUS DE LA INFLUENZA IDENTIFICADO</t>
    </r>
  </si>
  <si>
    <r>
      <rPr>
        <sz val="7.5"/>
        <rFont val="Verdana"/>
        <family val="2"/>
      </rPr>
      <t>J108</t>
    </r>
  </si>
  <si>
    <r>
      <rPr>
        <sz val="7.5"/>
        <rFont val="Verdana"/>
        <family val="2"/>
      </rPr>
      <t>INFLUENZA, CON OTRAS MANIFESTACIONES, DEBIDA A VIRUS DE LA INFLUENZA IDENTIFICADO</t>
    </r>
  </si>
  <si>
    <r>
      <rPr>
        <sz val="7.5"/>
        <rFont val="Verdana"/>
        <family val="2"/>
      </rPr>
      <t>J110</t>
    </r>
  </si>
  <si>
    <r>
      <rPr>
        <sz val="7.5"/>
        <rFont val="Verdana"/>
        <family val="2"/>
      </rPr>
      <t xml:space="preserve">INFLUENZA CON NEUMONIA, VIRUS NO
</t>
    </r>
    <r>
      <rPr>
        <sz val="7.5"/>
        <rFont val="Verdana"/>
        <family val="2"/>
      </rPr>
      <t>IDENTIFICADO</t>
    </r>
  </si>
  <si>
    <r>
      <rPr>
        <sz val="7.5"/>
        <rFont val="Verdana"/>
        <family val="2"/>
      </rPr>
      <t>J111</t>
    </r>
  </si>
  <si>
    <r>
      <rPr>
        <sz val="7.5"/>
        <rFont val="Verdana"/>
        <family val="2"/>
      </rPr>
      <t>INFLUENZA CON OTRAS MANIFESTACIONES RESPIRATORIAS, VIRUS NO IDENTIFICADO</t>
    </r>
  </si>
  <si>
    <r>
      <rPr>
        <sz val="7.5"/>
        <rFont val="Verdana"/>
        <family val="2"/>
      </rPr>
      <t>J118</t>
    </r>
  </si>
  <si>
    <r>
      <rPr>
        <sz val="7.5"/>
        <rFont val="Verdana"/>
        <family val="2"/>
      </rPr>
      <t xml:space="preserve">INFLUENZA CON OTRAS
</t>
    </r>
    <r>
      <rPr>
        <sz val="7.5"/>
        <rFont val="Verdana"/>
        <family val="2"/>
      </rPr>
      <t>MANIFESTACIONES, VIRUS NO IDENTIFICADO</t>
    </r>
  </si>
  <si>
    <r>
      <rPr>
        <sz val="7.5"/>
        <rFont val="Verdana"/>
        <family val="2"/>
      </rPr>
      <t>J120</t>
    </r>
  </si>
  <si>
    <r>
      <rPr>
        <sz val="7.5"/>
        <rFont val="Verdana"/>
        <family val="2"/>
      </rPr>
      <t>NEUMONIA DEBIDA A ADENOVIRUS</t>
    </r>
  </si>
  <si>
    <r>
      <rPr>
        <sz val="7.5"/>
        <rFont val="Verdana"/>
        <family val="2"/>
      </rPr>
      <t>J121</t>
    </r>
  </si>
  <si>
    <r>
      <rPr>
        <sz val="7.5"/>
        <rFont val="Verdana"/>
        <family val="2"/>
      </rPr>
      <t xml:space="preserve">NEUMONIA DEBIDA A VIRUS SINCITIAL
</t>
    </r>
    <r>
      <rPr>
        <sz val="7.5"/>
        <rFont val="Verdana"/>
        <family val="2"/>
      </rPr>
      <t>RESPIRATORIO</t>
    </r>
  </si>
  <si>
    <r>
      <rPr>
        <sz val="7.5"/>
        <rFont val="Verdana"/>
        <family val="2"/>
      </rPr>
      <t>J122</t>
    </r>
  </si>
  <si>
    <r>
      <rPr>
        <sz val="7.5"/>
        <rFont val="Verdana"/>
        <family val="2"/>
      </rPr>
      <t xml:space="preserve">NEUMONIA DEBIDA A VIRUS
</t>
    </r>
    <r>
      <rPr>
        <sz val="7.5"/>
        <rFont val="Verdana"/>
        <family val="2"/>
      </rPr>
      <t>PARAINFLUENZA</t>
    </r>
  </si>
  <si>
    <r>
      <rPr>
        <sz val="7.5"/>
        <rFont val="Verdana"/>
        <family val="2"/>
      </rPr>
      <t>J128</t>
    </r>
  </si>
  <si>
    <r>
      <rPr>
        <sz val="7.5"/>
        <rFont val="Verdana"/>
        <family val="2"/>
      </rPr>
      <t>NEUMONIA DEBIDA A OTROS VIRUS</t>
    </r>
  </si>
  <si>
    <r>
      <rPr>
        <sz val="7.5"/>
        <rFont val="Verdana"/>
        <family val="2"/>
      </rPr>
      <t>J129</t>
    </r>
  </si>
  <si>
    <r>
      <rPr>
        <sz val="7.5"/>
        <rFont val="Verdana"/>
        <family val="2"/>
      </rPr>
      <t>NEUMONIA VIRAL, NO ESPECIFICADA</t>
    </r>
  </si>
  <si>
    <r>
      <rPr>
        <sz val="7.5"/>
        <rFont val="Verdana"/>
        <family val="2"/>
      </rPr>
      <t>J13X</t>
    </r>
  </si>
  <si>
    <r>
      <rPr>
        <sz val="7.5"/>
        <rFont val="Verdana"/>
        <family val="2"/>
      </rPr>
      <t xml:space="preserve">NEUMONIA DEBIDA A STREPTOCOCCUS
</t>
    </r>
    <r>
      <rPr>
        <sz val="7.5"/>
        <rFont val="Verdana"/>
        <family val="2"/>
      </rPr>
      <t>PNEUMONIAE</t>
    </r>
  </si>
  <si>
    <r>
      <rPr>
        <sz val="7.5"/>
        <rFont val="Verdana"/>
        <family val="2"/>
      </rPr>
      <t>J14X</t>
    </r>
  </si>
  <si>
    <r>
      <rPr>
        <sz val="7.5"/>
        <rFont val="Verdana"/>
        <family val="2"/>
      </rPr>
      <t xml:space="preserve">NEUMONIA DEBIDA A HAEMOPHILUS
</t>
    </r>
    <r>
      <rPr>
        <sz val="7.5"/>
        <rFont val="Verdana"/>
        <family val="2"/>
      </rPr>
      <t>INFLUENZAE</t>
    </r>
  </si>
  <si>
    <r>
      <rPr>
        <sz val="7.5"/>
        <rFont val="Verdana"/>
        <family val="2"/>
      </rPr>
      <t>J150</t>
    </r>
  </si>
  <si>
    <r>
      <rPr>
        <sz val="7.5"/>
        <rFont val="Verdana"/>
        <family val="2"/>
      </rPr>
      <t xml:space="preserve">NEUMONIA DEBIDA A KLEBSIELLA
</t>
    </r>
    <r>
      <rPr>
        <sz val="7.5"/>
        <rFont val="Verdana"/>
        <family val="2"/>
      </rPr>
      <t>PNEUMONIAE</t>
    </r>
  </si>
  <si>
    <r>
      <rPr>
        <sz val="7.5"/>
        <rFont val="Verdana"/>
        <family val="2"/>
      </rPr>
      <t>J151</t>
    </r>
  </si>
  <si>
    <r>
      <rPr>
        <sz val="7.5"/>
        <rFont val="Verdana"/>
        <family val="2"/>
      </rPr>
      <t>NEUMONIA DEBIDA A PSEUDOMONAS</t>
    </r>
  </si>
  <si>
    <r>
      <rPr>
        <sz val="7.5"/>
        <rFont val="Verdana"/>
        <family val="2"/>
      </rPr>
      <t>J152</t>
    </r>
  </si>
  <si>
    <r>
      <rPr>
        <sz val="7.5"/>
        <rFont val="Verdana"/>
        <family val="2"/>
      </rPr>
      <t>NEUMONIA DEBIDA A ESTAFILOCOCOS</t>
    </r>
  </si>
  <si>
    <r>
      <rPr>
        <sz val="7.5"/>
        <rFont val="Verdana"/>
        <family val="2"/>
      </rPr>
      <t>J153</t>
    </r>
  </si>
  <si>
    <r>
      <rPr>
        <sz val="7.5"/>
        <rFont val="Verdana"/>
        <family val="2"/>
      </rPr>
      <t xml:space="preserve">NEUMONIA DEBIDA A ESTREPTOCOCOS
</t>
    </r>
    <r>
      <rPr>
        <sz val="7.5"/>
        <rFont val="Verdana"/>
        <family val="2"/>
      </rPr>
      <t>DEL GRUPO B</t>
    </r>
  </si>
  <si>
    <r>
      <rPr>
        <sz val="7.5"/>
        <rFont val="Verdana"/>
        <family val="2"/>
      </rPr>
      <t>J154</t>
    </r>
  </si>
  <si>
    <r>
      <rPr>
        <sz val="7.5"/>
        <rFont val="Verdana"/>
        <family val="2"/>
      </rPr>
      <t xml:space="preserve">NEUMONIA DEBIDA A OTROS
</t>
    </r>
    <r>
      <rPr>
        <sz val="7.5"/>
        <rFont val="Verdana"/>
        <family val="2"/>
      </rPr>
      <t>ESTREPTOCOCOS</t>
    </r>
  </si>
  <si>
    <r>
      <rPr>
        <sz val="7.5"/>
        <rFont val="Verdana"/>
        <family val="2"/>
      </rPr>
      <t>J155</t>
    </r>
  </si>
  <si>
    <r>
      <rPr>
        <sz val="7.5"/>
        <rFont val="Verdana"/>
        <family val="2"/>
      </rPr>
      <t>NEUMONIA DEBIDA A ESCHERICHIA COLI</t>
    </r>
  </si>
  <si>
    <r>
      <rPr>
        <sz val="7.5"/>
        <rFont val="Verdana"/>
        <family val="2"/>
      </rPr>
      <t>J156</t>
    </r>
  </si>
  <si>
    <r>
      <rPr>
        <sz val="7.5"/>
        <rFont val="Verdana"/>
        <family val="2"/>
      </rPr>
      <t>NEUMONIA DEBIDA A OTRAS BACTERIAS AEROBICAS GRAMNEGATIVAS</t>
    </r>
  </si>
  <si>
    <r>
      <rPr>
        <sz val="7.5"/>
        <rFont val="Verdana"/>
        <family val="2"/>
      </rPr>
      <t>J157</t>
    </r>
  </si>
  <si>
    <r>
      <rPr>
        <sz val="7.5"/>
        <rFont val="Verdana"/>
        <family val="2"/>
      </rPr>
      <t xml:space="preserve">NEUMONIA DEBIDA A MYCOPLASMA
</t>
    </r>
    <r>
      <rPr>
        <sz val="7.5"/>
        <rFont val="Verdana"/>
        <family val="2"/>
      </rPr>
      <t>PNEUMONIAE</t>
    </r>
  </si>
  <si>
    <r>
      <rPr>
        <sz val="7.5"/>
        <rFont val="Verdana"/>
        <family val="2"/>
      </rPr>
      <t>J158</t>
    </r>
  </si>
  <si>
    <r>
      <rPr>
        <sz val="7.5"/>
        <rFont val="Verdana"/>
        <family val="2"/>
      </rPr>
      <t>OTRAS NEUMONIAS BACTERIANAS</t>
    </r>
  </si>
  <si>
    <r>
      <rPr>
        <sz val="7.5"/>
        <rFont val="Verdana"/>
        <family val="2"/>
      </rPr>
      <t>J159</t>
    </r>
  </si>
  <si>
    <r>
      <rPr>
        <sz val="7.5"/>
        <rFont val="Verdana"/>
        <family val="2"/>
      </rPr>
      <t xml:space="preserve">NEUMONIA BACTERIANA,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</si>
  <si>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J160</t>
    </r>
  </si>
  <si>
    <r>
      <rPr>
        <sz val="7.5"/>
        <rFont val="Verdana"/>
        <family val="2"/>
      </rPr>
      <t>NEUMONIA DEBIDA A CLAMIDIAS</t>
    </r>
  </si>
  <si>
    <r>
      <rPr>
        <sz val="7.5"/>
        <rFont val="Verdana"/>
        <family val="2"/>
      </rPr>
      <t>J168</t>
    </r>
  </si>
  <si>
    <r>
      <rPr>
        <sz val="7.5"/>
        <rFont val="Verdana"/>
        <family val="2"/>
      </rPr>
      <t xml:space="preserve">NEUMONIA DEBIDA A OTROS
</t>
    </r>
    <r>
      <rPr>
        <sz val="7.5"/>
        <rFont val="Verdana"/>
        <family val="2"/>
      </rPr>
      <t>MICROORGANISMOS INFECCIOSOS ESPECIFICADOS</t>
    </r>
  </si>
  <si>
    <r>
      <rPr>
        <sz val="7.5"/>
        <rFont val="Verdana"/>
        <family val="2"/>
      </rPr>
      <t>J170</t>
    </r>
  </si>
  <si>
    <r>
      <rPr>
        <sz val="7.5"/>
        <rFont val="Verdana"/>
        <family val="2"/>
      </rPr>
      <t xml:space="preserve">NEUMONIA EN ENFERMEDADES
</t>
    </r>
    <r>
      <rPr>
        <sz val="7.5"/>
        <rFont val="Verdana"/>
        <family val="2"/>
      </rPr>
      <t>BACTERIANAS CLASIFICADAS EN OTRA PARTE</t>
    </r>
  </si>
  <si>
    <r>
      <rPr>
        <sz val="7.5"/>
        <rFont val="Verdana"/>
        <family val="2"/>
      </rPr>
      <t>J171</t>
    </r>
  </si>
  <si>
    <r>
      <rPr>
        <sz val="7.5"/>
        <rFont val="Verdana"/>
        <family val="2"/>
      </rPr>
      <t>NEUMONIA EN ENFERMEDADES VIRALES CLASIFICADAS EN OTRA PARTE</t>
    </r>
  </si>
  <si>
    <r>
      <rPr>
        <sz val="7.5"/>
        <rFont val="Verdana"/>
        <family val="2"/>
      </rPr>
      <t>J172</t>
    </r>
  </si>
  <si>
    <r>
      <rPr>
        <sz val="7.5"/>
        <rFont val="Verdana"/>
        <family val="2"/>
      </rPr>
      <t>NEUMONIA EN MICOSIS</t>
    </r>
  </si>
  <si>
    <r>
      <rPr>
        <sz val="7.5"/>
        <rFont val="Verdana"/>
        <family val="2"/>
      </rPr>
      <t>J173</t>
    </r>
  </si>
  <si>
    <r>
      <rPr>
        <sz val="7.5"/>
        <rFont val="Verdana"/>
        <family val="2"/>
      </rPr>
      <t xml:space="preserve">NEUMONIA EN ENFERMEDADES
</t>
    </r>
    <r>
      <rPr>
        <sz val="7.5"/>
        <rFont val="Verdana"/>
        <family val="2"/>
      </rPr>
      <t>PARASITARIAS</t>
    </r>
  </si>
  <si>
    <r>
      <rPr>
        <sz val="7.5"/>
        <rFont val="Verdana"/>
        <family val="2"/>
      </rPr>
      <t>J178</t>
    </r>
  </si>
  <si>
    <r>
      <rPr>
        <sz val="7.5"/>
        <rFont val="Verdana"/>
        <family val="2"/>
      </rPr>
      <t>NEUMONIA EN OTRAS ENFERMEDADES CLASIFICADAS EN OTRA PARTE</t>
    </r>
  </si>
  <si>
    <r>
      <rPr>
        <sz val="7.5"/>
        <rFont val="Verdana"/>
        <family val="2"/>
      </rPr>
      <t>J180</t>
    </r>
  </si>
  <si>
    <r>
      <rPr>
        <sz val="7.5"/>
        <rFont val="Verdana"/>
        <family val="2"/>
      </rPr>
      <t>BRONCONEUMONIA, NO ESPECIFICADA</t>
    </r>
  </si>
  <si>
    <r>
      <rPr>
        <sz val="7.5"/>
        <rFont val="Verdana"/>
        <family val="2"/>
      </rPr>
      <t>J181</t>
    </r>
  </si>
  <si>
    <r>
      <rPr>
        <sz val="7.5"/>
        <rFont val="Verdana"/>
        <family val="2"/>
      </rPr>
      <t>NEUMONÍA LOBAR, NO ESPECIFICADA</t>
    </r>
  </si>
  <si>
    <r>
      <rPr>
        <sz val="7.5"/>
        <rFont val="Verdana"/>
        <family val="2"/>
      </rPr>
      <t>J182</t>
    </r>
  </si>
  <si>
    <r>
      <rPr>
        <sz val="7.5"/>
        <rFont val="Verdana"/>
        <family val="2"/>
      </rPr>
      <t xml:space="preserve">NEUMONIA HIPOSTATICA,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</si>
  <si>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J188</t>
    </r>
  </si>
  <si>
    <r>
      <rPr>
        <sz val="7.5"/>
        <rFont val="Verdana"/>
        <family val="2"/>
      </rPr>
      <t>OTRAS NEUMONIAS, DE MICROORGANISMO NO ESPECIFICADO</t>
    </r>
  </si>
  <si>
    <r>
      <rPr>
        <sz val="7.5"/>
        <rFont val="Verdana"/>
        <family val="2"/>
      </rPr>
      <t>J189</t>
    </r>
  </si>
  <si>
    <r>
      <rPr>
        <sz val="7.5"/>
        <rFont val="Verdana"/>
        <family val="2"/>
      </rPr>
      <t>NEUMONIA, NO ESPECIFICADA</t>
    </r>
  </si>
  <si>
    <r>
      <rPr>
        <sz val="7.5"/>
        <rFont val="Verdana"/>
        <family val="2"/>
      </rPr>
      <t>J200</t>
    </r>
  </si>
  <si>
    <r>
      <rPr>
        <sz val="7.5"/>
        <rFont val="Verdana"/>
        <family val="2"/>
      </rPr>
      <t xml:space="preserve">BRONQUITIS AGUDA DEBIDA A
</t>
    </r>
    <r>
      <rPr>
        <sz val="7.5"/>
        <rFont val="Verdana"/>
        <family val="2"/>
      </rPr>
      <t>MYCOPLASMA PNEUMONIAE</t>
    </r>
  </si>
  <si>
    <r>
      <rPr>
        <sz val="7.5"/>
        <rFont val="Verdana"/>
        <family val="2"/>
      </rPr>
      <t>J201</t>
    </r>
  </si>
  <si>
    <r>
      <rPr>
        <sz val="7.5"/>
        <rFont val="Verdana"/>
        <family val="2"/>
      </rPr>
      <t xml:space="preserve">BRONQUITIS AGUDA DEBIDA A
</t>
    </r>
    <r>
      <rPr>
        <sz val="7.5"/>
        <rFont val="Verdana"/>
        <family val="2"/>
      </rPr>
      <t>HAEMOPHILUS INFLUENZAE</t>
    </r>
  </si>
  <si>
    <r>
      <rPr>
        <sz val="7.5"/>
        <rFont val="Verdana"/>
        <family val="2"/>
      </rPr>
      <t>J202</t>
    </r>
  </si>
  <si>
    <r>
      <rPr>
        <sz val="7.5"/>
        <rFont val="Verdana"/>
        <family val="2"/>
      </rPr>
      <t xml:space="preserve">BRONQUITIS AGUDA DEBIDA A
</t>
    </r>
    <r>
      <rPr>
        <sz val="7.5"/>
        <rFont val="Verdana"/>
        <family val="2"/>
      </rPr>
      <t>ESTREPTOCOCOS</t>
    </r>
  </si>
  <si>
    <r>
      <rPr>
        <sz val="7.5"/>
        <rFont val="Verdana"/>
        <family val="2"/>
      </rPr>
      <t>J203</t>
    </r>
  </si>
  <si>
    <r>
      <rPr>
        <sz val="7.5"/>
        <rFont val="Verdana"/>
        <family val="2"/>
      </rPr>
      <t xml:space="preserve">BRONQUITIS AGUDA DEBIDA A VIRUS
</t>
    </r>
    <r>
      <rPr>
        <sz val="7.5"/>
        <rFont val="Verdana"/>
        <family val="2"/>
      </rPr>
      <t>COXSACKIE</t>
    </r>
  </si>
  <si>
    <r>
      <rPr>
        <sz val="7.5"/>
        <rFont val="Verdana"/>
        <family val="2"/>
      </rPr>
      <t>J204</t>
    </r>
  </si>
  <si>
    <r>
      <rPr>
        <sz val="7.5"/>
        <rFont val="Verdana"/>
        <family val="2"/>
      </rPr>
      <t xml:space="preserve">BRONQUITIS AGUDA DEBIDA A VIRUS
</t>
    </r>
    <r>
      <rPr>
        <sz val="7.5"/>
        <rFont val="Verdana"/>
        <family val="2"/>
      </rPr>
      <t>PARAINFLUENZA</t>
    </r>
  </si>
  <si>
    <r>
      <rPr>
        <sz val="7.5"/>
        <rFont val="Verdana"/>
        <family val="2"/>
      </rPr>
      <t>J205</t>
    </r>
  </si>
  <si>
    <r>
      <rPr>
        <sz val="7.5"/>
        <rFont val="Verdana"/>
        <family val="2"/>
      </rPr>
      <t xml:space="preserve">BRONQUITIS AGUDA DEBIDA A VIRUS
</t>
    </r>
    <r>
      <rPr>
        <sz val="7.5"/>
        <rFont val="Verdana"/>
        <family val="2"/>
      </rPr>
      <t>SINCITIAL RESPIRATORIO</t>
    </r>
  </si>
  <si>
    <r>
      <rPr>
        <sz val="7.5"/>
        <rFont val="Verdana"/>
        <family val="2"/>
      </rPr>
      <t>J206</t>
    </r>
  </si>
  <si>
    <r>
      <rPr>
        <sz val="7.5"/>
        <rFont val="Verdana"/>
        <family val="2"/>
      </rPr>
      <t xml:space="preserve">BRONQUITIS AGUDA DEBIDA A
</t>
    </r>
    <r>
      <rPr>
        <sz val="7.5"/>
        <rFont val="Verdana"/>
        <family val="2"/>
      </rPr>
      <t>RINOVIRUS</t>
    </r>
  </si>
  <si>
    <r>
      <rPr>
        <sz val="7.5"/>
        <rFont val="Verdana"/>
        <family val="2"/>
      </rPr>
      <t>J207</t>
    </r>
  </si>
  <si>
    <r>
      <rPr>
        <sz val="7.5"/>
        <rFont val="Verdana"/>
        <family val="2"/>
      </rPr>
      <t xml:space="preserve">BRONQUITIS AGUDA DEBIDA A VIRUS
</t>
    </r>
    <r>
      <rPr>
        <sz val="7.5"/>
        <rFont val="Verdana"/>
        <family val="2"/>
      </rPr>
      <t>ECHO</t>
    </r>
  </si>
  <si>
    <r>
      <rPr>
        <sz val="7.5"/>
        <rFont val="Verdana"/>
        <family val="2"/>
      </rPr>
      <t>J208</t>
    </r>
  </si>
  <si>
    <r>
      <rPr>
        <sz val="7.5"/>
        <rFont val="Verdana"/>
        <family val="2"/>
      </rPr>
      <t>BRONQUITIS AGUDA DEBIDA A OTROS MICROORGANISMOS ESPECIFICADOS</t>
    </r>
  </si>
  <si>
    <r>
      <rPr>
        <sz val="7.5"/>
        <rFont val="Verdana"/>
        <family val="2"/>
      </rPr>
      <t>J209</t>
    </r>
  </si>
  <si>
    <r>
      <rPr>
        <sz val="7.5"/>
        <rFont val="Verdana"/>
        <family val="2"/>
      </rPr>
      <t>BRONQUITIS AGUDA, NO ESPECIFICADA</t>
    </r>
  </si>
  <si>
    <r>
      <rPr>
        <sz val="7.5"/>
        <rFont val="Verdana"/>
        <family val="2"/>
      </rPr>
      <t>J210</t>
    </r>
  </si>
  <si>
    <r>
      <rPr>
        <sz val="7.5"/>
        <rFont val="Verdana"/>
        <family val="2"/>
      </rPr>
      <t xml:space="preserve">BRONQUIOLITIS AGUDA DEBIDA A
</t>
    </r>
    <r>
      <rPr>
        <sz val="7.5"/>
        <rFont val="Verdana"/>
        <family val="2"/>
      </rPr>
      <t>VIRUS SINCITIAL RESPIRATORIO</t>
    </r>
  </si>
  <si>
    <r>
      <rPr>
        <sz val="7.5"/>
        <rFont val="Verdana"/>
        <family val="2"/>
      </rPr>
      <t>J218</t>
    </r>
  </si>
  <si>
    <r>
      <rPr>
        <sz val="7.5"/>
        <rFont val="Verdana"/>
        <family val="2"/>
      </rPr>
      <t xml:space="preserve">BRONQUIOLITIS AGUDA DEBIDA A
</t>
    </r>
    <r>
      <rPr>
        <sz val="7.5"/>
        <rFont val="Verdana"/>
        <family val="2"/>
      </rPr>
      <t>OTROS MICROORGANISMOS ESPECIFICADOS</t>
    </r>
  </si>
  <si>
    <r>
      <rPr>
        <sz val="7.5"/>
        <rFont val="Verdana"/>
        <family val="2"/>
      </rPr>
      <t>J219</t>
    </r>
  </si>
  <si>
    <r>
      <rPr>
        <sz val="7.5"/>
        <rFont val="Verdana"/>
        <family val="2"/>
      </rPr>
      <t xml:space="preserve">BRONQUIOLITIS AGUDA,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</si>
  <si>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J22X</t>
    </r>
  </si>
  <si>
    <r>
      <rPr>
        <sz val="7.5"/>
        <rFont val="Verdana"/>
        <family val="2"/>
      </rPr>
      <t xml:space="preserve">INFECCION AGUDA NO ESPECIFICADA
</t>
    </r>
    <r>
      <rPr>
        <sz val="7.5"/>
        <rFont val="Verdana"/>
        <family val="2"/>
      </rPr>
      <t>DE LAS VIAS RESPIRATORIAS INFERIORES</t>
    </r>
  </si>
  <si>
    <r>
      <rPr>
        <sz val="7.5"/>
        <rFont val="Verdana"/>
        <family val="2"/>
      </rPr>
      <t>J300</t>
    </r>
  </si>
  <si>
    <r>
      <rPr>
        <sz val="7.5"/>
        <rFont val="Verdana"/>
        <family val="2"/>
      </rPr>
      <t>RINITIS VASOMOTORA</t>
    </r>
  </si>
  <si>
    <r>
      <rPr>
        <sz val="7.5"/>
        <rFont val="Verdana"/>
        <family val="2"/>
      </rPr>
      <t>J301</t>
    </r>
  </si>
  <si>
    <r>
      <rPr>
        <sz val="7.5"/>
        <rFont val="Verdana"/>
        <family val="2"/>
      </rPr>
      <t>RINITIS ALERGICA DEBIDA AL POLEN</t>
    </r>
  </si>
  <si>
    <r>
      <rPr>
        <sz val="7.5"/>
        <rFont val="Verdana"/>
        <family val="2"/>
      </rPr>
      <t>J302</t>
    </r>
  </si>
  <si>
    <r>
      <rPr>
        <sz val="7.5"/>
        <rFont val="Verdana"/>
        <family val="2"/>
      </rPr>
      <t>OTRA RINITIS ALERGICA ESTACIONAL</t>
    </r>
  </si>
  <si>
    <r>
      <rPr>
        <sz val="7.5"/>
        <rFont val="Verdana"/>
        <family val="2"/>
      </rPr>
      <t>J303</t>
    </r>
  </si>
  <si>
    <r>
      <rPr>
        <sz val="7.5"/>
        <rFont val="Verdana"/>
        <family val="2"/>
      </rPr>
      <t>OTRAS RINITIS ALERGICAS</t>
    </r>
  </si>
  <si>
    <r>
      <rPr>
        <sz val="7.5"/>
        <rFont val="Verdana"/>
        <family val="2"/>
      </rPr>
      <t>J304</t>
    </r>
  </si>
  <si>
    <r>
      <rPr>
        <sz val="7.5"/>
        <rFont val="Verdana"/>
        <family val="2"/>
      </rPr>
      <t>RINITIS ALERGICA, NO ESPECIFICADA</t>
    </r>
  </si>
  <si>
    <r>
      <rPr>
        <sz val="7.5"/>
        <rFont val="Verdana"/>
        <family val="2"/>
      </rPr>
      <t>J310</t>
    </r>
  </si>
  <si>
    <r>
      <rPr>
        <sz val="7.5"/>
        <rFont val="Verdana"/>
        <family val="2"/>
      </rPr>
      <t>RINITIS CRONICA</t>
    </r>
  </si>
  <si>
    <r>
      <rPr>
        <sz val="7.5"/>
        <rFont val="Verdana"/>
        <family val="2"/>
      </rPr>
      <t>J311</t>
    </r>
  </si>
  <si>
    <r>
      <rPr>
        <sz val="7.5"/>
        <rFont val="Verdana"/>
        <family val="2"/>
      </rPr>
      <t>RINOFARINGITIS CRONICA</t>
    </r>
  </si>
  <si>
    <r>
      <rPr>
        <sz val="7.5"/>
        <rFont val="Verdana"/>
        <family val="2"/>
      </rPr>
      <t>J312</t>
    </r>
  </si>
  <si>
    <r>
      <rPr>
        <sz val="7.5"/>
        <rFont val="Verdana"/>
        <family val="2"/>
      </rPr>
      <t>FARINGITIS CRONICA</t>
    </r>
  </si>
  <si>
    <r>
      <rPr>
        <sz val="7.5"/>
        <rFont val="Verdana"/>
        <family val="2"/>
      </rPr>
      <t>J320</t>
    </r>
  </si>
  <si>
    <r>
      <rPr>
        <sz val="7.5"/>
        <rFont val="Verdana"/>
        <family val="2"/>
      </rPr>
      <t>SINUSITIS MAXILAR CRONICA</t>
    </r>
  </si>
  <si>
    <r>
      <rPr>
        <sz val="7.5"/>
        <rFont val="Verdana"/>
        <family val="2"/>
      </rPr>
      <t>J321</t>
    </r>
  </si>
  <si>
    <r>
      <rPr>
        <sz val="7.5"/>
        <rFont val="Verdana"/>
        <family val="2"/>
      </rPr>
      <t>SINUSITIS FRONTAL CRONICA</t>
    </r>
  </si>
  <si>
    <r>
      <rPr>
        <sz val="7.5"/>
        <rFont val="Verdana"/>
        <family val="2"/>
      </rPr>
      <t>J322</t>
    </r>
  </si>
  <si>
    <r>
      <rPr>
        <sz val="7.5"/>
        <rFont val="Verdana"/>
        <family val="2"/>
      </rPr>
      <t>SINUSITIS ETMOIDAL CRONICA</t>
    </r>
  </si>
  <si>
    <r>
      <rPr>
        <sz val="7.5"/>
        <rFont val="Verdana"/>
        <family val="2"/>
      </rPr>
      <t>J323</t>
    </r>
  </si>
  <si>
    <r>
      <rPr>
        <sz val="7.5"/>
        <rFont val="Verdana"/>
        <family val="2"/>
      </rPr>
      <t>SINUSITIS ESFENOIDAL CRONICA</t>
    </r>
  </si>
  <si>
    <r>
      <rPr>
        <sz val="7.5"/>
        <rFont val="Verdana"/>
        <family val="2"/>
      </rPr>
      <t>J324</t>
    </r>
  </si>
  <si>
    <r>
      <rPr>
        <sz val="7.5"/>
        <rFont val="Verdana"/>
        <family val="2"/>
      </rPr>
      <t>PANSINUSITIS CRONICA</t>
    </r>
  </si>
  <si>
    <r>
      <rPr>
        <sz val="7.5"/>
        <rFont val="Verdana"/>
        <family val="2"/>
      </rPr>
      <t>J328</t>
    </r>
  </si>
  <si>
    <r>
      <rPr>
        <sz val="7.5"/>
        <rFont val="Verdana"/>
        <family val="2"/>
      </rPr>
      <t>OTRAS SINUSITIS CRONICAS</t>
    </r>
  </si>
  <si>
    <r>
      <rPr>
        <sz val="7.5"/>
        <rFont val="Verdana"/>
        <family val="2"/>
      </rPr>
      <t>J329</t>
    </r>
  </si>
  <si>
    <r>
      <rPr>
        <sz val="7.5"/>
        <rFont val="Verdana"/>
        <family val="2"/>
      </rPr>
      <t>SINUSITIS CRONICA, NO ESPECIFICADA</t>
    </r>
  </si>
  <si>
    <r>
      <rPr>
        <sz val="7.5"/>
        <rFont val="Verdana"/>
        <family val="2"/>
      </rPr>
      <t>J330</t>
    </r>
  </si>
  <si>
    <r>
      <rPr>
        <sz val="7.5"/>
        <rFont val="Verdana"/>
        <family val="2"/>
      </rPr>
      <t>POLIPO DE LA CAVIDAD NASAL</t>
    </r>
  </si>
  <si>
    <r>
      <rPr>
        <sz val="7.5"/>
        <rFont val="Verdana"/>
        <family val="2"/>
      </rPr>
      <t>J331</t>
    </r>
  </si>
  <si>
    <r>
      <rPr>
        <sz val="7.5"/>
        <rFont val="Verdana"/>
        <family val="2"/>
      </rPr>
      <t xml:space="preserve">DEGENERACION POLIPOIDE DE SENO
</t>
    </r>
    <r>
      <rPr>
        <sz val="7.5"/>
        <rFont val="Verdana"/>
        <family val="2"/>
      </rPr>
      <t>PARANASAL</t>
    </r>
  </si>
  <si>
    <r>
      <rPr>
        <sz val="7.5"/>
        <rFont val="Verdana"/>
        <family val="2"/>
      </rPr>
      <t>J338</t>
    </r>
  </si>
  <si>
    <r>
      <rPr>
        <sz val="7.5"/>
        <rFont val="Verdana"/>
        <family val="2"/>
      </rPr>
      <t xml:space="preserve">OTROS POLIPOS DE LOS SENOS
</t>
    </r>
    <r>
      <rPr>
        <sz val="7.5"/>
        <rFont val="Verdana"/>
        <family val="2"/>
      </rPr>
      <t>PARANASALES</t>
    </r>
  </si>
  <si>
    <r>
      <rPr>
        <sz val="7.5"/>
        <rFont val="Verdana"/>
        <family val="2"/>
      </rPr>
      <t>J339</t>
    </r>
  </si>
  <si>
    <r>
      <rPr>
        <sz val="7.5"/>
        <rFont val="Verdana"/>
        <family val="2"/>
      </rPr>
      <t>POLIPO NASAL, NO ESPECIFICADO</t>
    </r>
  </si>
  <si>
    <r>
      <rPr>
        <sz val="7.5"/>
        <rFont val="Verdana"/>
        <family val="2"/>
      </rPr>
      <t>J340</t>
    </r>
  </si>
  <si>
    <r>
      <rPr>
        <sz val="7.5"/>
        <rFont val="Verdana"/>
        <family val="2"/>
      </rPr>
      <t xml:space="preserve">ABSCESO, FURUNCULO Y ANTRAX DE LA
</t>
    </r>
    <r>
      <rPr>
        <sz val="7.5"/>
        <rFont val="Verdana"/>
        <family val="2"/>
      </rPr>
      <t>NARIZ</t>
    </r>
  </si>
  <si>
    <r>
      <rPr>
        <sz val="7.5"/>
        <rFont val="Verdana"/>
        <family val="2"/>
      </rPr>
      <t>J341</t>
    </r>
  </si>
  <si>
    <r>
      <rPr>
        <sz val="7.5"/>
        <rFont val="Verdana"/>
        <family val="2"/>
      </rPr>
      <t xml:space="preserve">QUISTE Y MUCOCELE DE LA NARIZ Y DEL
</t>
    </r>
    <r>
      <rPr>
        <sz val="7.5"/>
        <rFont val="Verdana"/>
        <family val="2"/>
      </rPr>
      <t>SENO PARANASAL</t>
    </r>
  </si>
  <si>
    <r>
      <rPr>
        <sz val="7.5"/>
        <rFont val="Verdana"/>
        <family val="2"/>
      </rPr>
      <t>J342</t>
    </r>
  </si>
  <si>
    <r>
      <rPr>
        <sz val="7.5"/>
        <rFont val="Verdana"/>
        <family val="2"/>
      </rPr>
      <t>DESVIACION DEL TABIQUE NASAL</t>
    </r>
  </si>
  <si>
    <r>
      <rPr>
        <sz val="7.5"/>
        <rFont val="Verdana"/>
        <family val="2"/>
      </rPr>
      <t>J343</t>
    </r>
  </si>
  <si>
    <r>
      <rPr>
        <sz val="7.5"/>
        <rFont val="Verdana"/>
        <family val="2"/>
      </rPr>
      <t xml:space="preserve">HIPERTROFIA DE LOS CORNETES
</t>
    </r>
    <r>
      <rPr>
        <sz val="7.5"/>
        <rFont val="Verdana"/>
        <family val="2"/>
      </rPr>
      <t>NASALES</t>
    </r>
  </si>
  <si>
    <r>
      <rPr>
        <sz val="7.5"/>
        <rFont val="Verdana"/>
        <family val="2"/>
      </rPr>
      <t>J348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</si>
  <si>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NARIZ Y DE LOS SENOS PARANASALES</t>
    </r>
  </si>
  <si>
    <r>
      <rPr>
        <sz val="7.5"/>
        <rFont val="Verdana"/>
        <family val="2"/>
      </rPr>
      <t>J350</t>
    </r>
  </si>
  <si>
    <r>
      <rPr>
        <sz val="7.5"/>
        <rFont val="Verdana"/>
        <family val="2"/>
      </rPr>
      <t>AMIGDALITIS CRONICA</t>
    </r>
  </si>
  <si>
    <r>
      <rPr>
        <sz val="7.5"/>
        <rFont val="Verdana"/>
        <family val="2"/>
      </rPr>
      <t>J351</t>
    </r>
  </si>
  <si>
    <r>
      <rPr>
        <sz val="7.5"/>
        <rFont val="Verdana"/>
        <family val="2"/>
      </rPr>
      <t>HIPERTROFIA DE LAS AMIGDALAS</t>
    </r>
  </si>
  <si>
    <r>
      <rPr>
        <sz val="7.5"/>
        <rFont val="Verdana"/>
        <family val="2"/>
      </rPr>
      <t>J352</t>
    </r>
  </si>
  <si>
    <r>
      <rPr>
        <sz val="7.5"/>
        <rFont val="Verdana"/>
        <family val="2"/>
      </rPr>
      <t>HIPERTROFIA DE LAS ADENOIDES</t>
    </r>
  </si>
  <si>
    <r>
      <rPr>
        <sz val="7.5"/>
        <rFont val="Verdana"/>
        <family val="2"/>
      </rPr>
      <t>J353</t>
    </r>
  </si>
  <si>
    <r>
      <rPr>
        <sz val="7.5"/>
        <rFont val="Verdana"/>
        <family val="2"/>
      </rPr>
      <t>HIPERTROFIA DE LAS AMIGDALAS CON HIPERTROFIA DE LAS ADENOIDES</t>
    </r>
  </si>
  <si>
    <r>
      <rPr>
        <sz val="7.5"/>
        <rFont val="Verdana"/>
        <family val="2"/>
      </rPr>
      <t>J358</t>
    </r>
  </si>
  <si>
    <r>
      <rPr>
        <sz val="7.5"/>
        <rFont val="Verdana"/>
        <family val="2"/>
      </rPr>
      <t>OTRAS ENFERMEDADES CRONICAS DE LAS AMIGDALAS Y DE LAS ADENOIDES</t>
    </r>
  </si>
  <si>
    <r>
      <rPr>
        <sz val="7.5"/>
        <rFont val="Verdana"/>
        <family val="2"/>
      </rPr>
      <t>J359</t>
    </r>
  </si>
  <si>
    <r>
      <rPr>
        <sz val="7.5"/>
        <rFont val="Verdana"/>
        <family val="2"/>
      </rPr>
      <t xml:space="preserve">ENFERMEDAD CRONICAS DE LAS
</t>
    </r>
    <r>
      <rPr>
        <sz val="7.5"/>
        <rFont val="Verdana"/>
        <family val="2"/>
      </rPr>
      <t>AMIGDALAS Y DE LAS ADENOIDES, NO ESPECIFICADA</t>
    </r>
  </si>
  <si>
    <r>
      <rPr>
        <sz val="7.5"/>
        <rFont val="Verdana"/>
        <family val="2"/>
      </rPr>
      <t>J36X</t>
    </r>
  </si>
  <si>
    <r>
      <rPr>
        <sz val="7.5"/>
        <rFont val="Verdana"/>
        <family val="2"/>
      </rPr>
      <t>ABSCESO PERIAMIGDALINO</t>
    </r>
  </si>
  <si>
    <r>
      <rPr>
        <sz val="7.5"/>
        <rFont val="Verdana"/>
        <family val="2"/>
      </rPr>
      <t>J370</t>
    </r>
  </si>
  <si>
    <r>
      <rPr>
        <sz val="7.5"/>
        <rFont val="Verdana"/>
        <family val="2"/>
      </rPr>
      <t>LARINGITIS CRONICA</t>
    </r>
  </si>
  <si>
    <r>
      <rPr>
        <sz val="7.5"/>
        <rFont val="Verdana"/>
        <family val="2"/>
      </rPr>
      <t>J371</t>
    </r>
  </si>
  <si>
    <r>
      <rPr>
        <sz val="7.5"/>
        <rFont val="Verdana"/>
        <family val="2"/>
      </rPr>
      <t>LARINGOTRAQUEITIS CRONICA</t>
    </r>
  </si>
  <si>
    <r>
      <rPr>
        <sz val="7.5"/>
        <rFont val="Verdana"/>
        <family val="2"/>
      </rPr>
      <t>J380</t>
    </r>
  </si>
  <si>
    <r>
      <rPr>
        <sz val="7.5"/>
        <rFont val="Verdana"/>
        <family val="2"/>
      </rPr>
      <t xml:space="preserve">PARALISIS DE LAS CUERDAS VOCALES Y
</t>
    </r>
    <r>
      <rPr>
        <sz val="7.5"/>
        <rFont val="Verdana"/>
        <family val="2"/>
      </rPr>
      <t>DE LA LARINGE</t>
    </r>
  </si>
  <si>
    <r>
      <rPr>
        <sz val="7.5"/>
        <rFont val="Verdana"/>
        <family val="2"/>
      </rPr>
      <t>J381</t>
    </r>
  </si>
  <si>
    <r>
      <rPr>
        <sz val="7.5"/>
        <rFont val="Verdana"/>
        <family val="2"/>
      </rPr>
      <t xml:space="preserve">POLIPO DE LAS CUERDAS VOCALES Y DE
</t>
    </r>
    <r>
      <rPr>
        <sz val="7.5"/>
        <rFont val="Verdana"/>
        <family val="2"/>
      </rPr>
      <t>LA LARINGE</t>
    </r>
  </si>
  <si>
    <r>
      <rPr>
        <sz val="7.5"/>
        <rFont val="Verdana"/>
        <family val="2"/>
      </rPr>
      <t>J382</t>
    </r>
  </si>
  <si>
    <r>
      <rPr>
        <sz val="7.5"/>
        <rFont val="Verdana"/>
        <family val="2"/>
      </rPr>
      <t>NODULOS DE LAS CUERDAS VOCALES</t>
    </r>
  </si>
  <si>
    <r>
      <rPr>
        <sz val="7.5"/>
        <rFont val="Verdana"/>
        <family val="2"/>
      </rPr>
      <t>J383</t>
    </r>
  </si>
  <si>
    <r>
      <rPr>
        <sz val="7.5"/>
        <rFont val="Verdana"/>
        <family val="2"/>
      </rPr>
      <t xml:space="preserve">OTRAS ENFERMEDADES DE LAS
</t>
    </r>
    <r>
      <rPr>
        <sz val="7.5"/>
        <rFont val="Verdana"/>
        <family val="2"/>
      </rPr>
      <t>CUERDAS VOCALES</t>
    </r>
  </si>
  <si>
    <r>
      <rPr>
        <sz val="7.5"/>
        <rFont val="Verdana"/>
        <family val="2"/>
      </rPr>
      <t>J384</t>
    </r>
  </si>
  <si>
    <r>
      <rPr>
        <sz val="7.5"/>
        <rFont val="Verdana"/>
        <family val="2"/>
      </rPr>
      <t>EDEMA DE LARINGE</t>
    </r>
  </si>
  <si>
    <r>
      <rPr>
        <sz val="7.5"/>
        <rFont val="Verdana"/>
        <family val="2"/>
      </rPr>
      <t>J385</t>
    </r>
  </si>
  <si>
    <r>
      <rPr>
        <sz val="7.5"/>
        <rFont val="Verdana"/>
        <family val="2"/>
      </rPr>
      <t>ESPASMO LARINGEO</t>
    </r>
  </si>
  <si>
    <r>
      <rPr>
        <sz val="7.5"/>
        <rFont val="Verdana"/>
        <family val="2"/>
      </rPr>
      <t>J386</t>
    </r>
  </si>
  <si>
    <r>
      <rPr>
        <sz val="7.5"/>
        <rFont val="Verdana"/>
        <family val="2"/>
      </rPr>
      <t>ESTENOSIS LARINGEA</t>
    </r>
  </si>
  <si>
    <r>
      <rPr>
        <sz val="7.5"/>
        <rFont val="Verdana"/>
        <family val="2"/>
      </rPr>
      <t>J387</t>
    </r>
  </si>
  <si>
    <r>
      <rPr>
        <sz val="7.5"/>
        <rFont val="Verdana"/>
        <family val="2"/>
      </rPr>
      <t>OTRAS ENFERMEDADES DE LA LARINGE</t>
    </r>
  </si>
  <si>
    <r>
      <rPr>
        <sz val="7.5"/>
        <rFont val="Verdana"/>
        <family val="2"/>
      </rPr>
      <t>J390</t>
    </r>
  </si>
  <si>
    <r>
      <rPr>
        <sz val="7.5"/>
        <rFont val="Verdana"/>
        <family val="2"/>
      </rPr>
      <t xml:space="preserve">ABSCESO RETROFARINGEO Y
</t>
    </r>
    <r>
      <rPr>
        <sz val="7.5"/>
        <rFont val="Verdana"/>
        <family val="2"/>
      </rPr>
      <t>PARAFARINGEO</t>
    </r>
  </si>
  <si>
    <r>
      <rPr>
        <sz val="7.5"/>
        <rFont val="Verdana"/>
        <family val="2"/>
      </rPr>
      <t>J391</t>
    </r>
  </si>
  <si>
    <r>
      <rPr>
        <sz val="7.5"/>
        <rFont val="Verdana"/>
        <family val="2"/>
      </rPr>
      <t>OTROS ABSCESOS DE LA FARINGE</t>
    </r>
  </si>
  <si>
    <r>
      <rPr>
        <sz val="7.5"/>
        <rFont val="Verdana"/>
        <family val="2"/>
      </rPr>
      <t>J392</t>
    </r>
  </si>
  <si>
    <r>
      <rPr>
        <sz val="7.5"/>
        <rFont val="Verdana"/>
        <family val="2"/>
      </rPr>
      <t>OTRAS ENFERMEDADES DE LA FARINGE</t>
    </r>
  </si>
  <si>
    <r>
      <rPr>
        <sz val="7.5"/>
        <rFont val="Verdana"/>
        <family val="2"/>
      </rPr>
      <t>J393</t>
    </r>
  </si>
  <si>
    <r>
      <rPr>
        <sz val="7.5"/>
        <rFont val="Verdana"/>
        <family val="2"/>
      </rPr>
      <t>REACCION DE HIPERSENSIBILIDAD DE LAS VIAS RESPIRATORIAS SUPERIORES, SITIO NO ESPECIFICADO</t>
    </r>
  </si>
  <si>
    <r>
      <rPr>
        <sz val="7.5"/>
        <rFont val="Verdana"/>
        <family val="2"/>
      </rPr>
      <t>J398</t>
    </r>
  </si>
  <si>
    <r>
      <rPr>
        <sz val="7.5"/>
        <rFont val="Verdana"/>
        <family val="2"/>
      </rPr>
      <t xml:space="preserve">OTRAS ENFERMEDADES ESPECIFICADAS
</t>
    </r>
    <r>
      <rPr>
        <sz val="7.5"/>
        <rFont val="Verdana"/>
        <family val="2"/>
      </rPr>
      <t>DE LAS VIAS RESPIRATORIAS SUPERIORES</t>
    </r>
  </si>
  <si>
    <r>
      <rPr>
        <sz val="7.5"/>
        <rFont val="Verdana"/>
        <family val="2"/>
      </rPr>
      <t>J399</t>
    </r>
  </si>
  <si>
    <r>
      <rPr>
        <sz val="7.5"/>
        <rFont val="Verdana"/>
        <family val="2"/>
      </rPr>
      <t xml:space="preserve">ENFERMEDAD DE LAS VIAS
</t>
    </r>
    <r>
      <rPr>
        <sz val="7.5"/>
        <rFont val="Verdana"/>
        <family val="2"/>
      </rPr>
      <t>RESPIRATORIAS SUPERIORES, NO ESPECIFICADA</t>
    </r>
  </si>
  <si>
    <r>
      <rPr>
        <sz val="7.5"/>
        <rFont val="Verdana"/>
        <family val="2"/>
      </rPr>
      <t>J40X</t>
    </r>
  </si>
  <si>
    <r>
      <rPr>
        <sz val="7.5"/>
        <rFont val="Verdana"/>
        <family val="2"/>
      </rPr>
      <t xml:space="preserve">BRONQUITIS, NO ESPECIFICADA COMO
</t>
    </r>
    <r>
      <rPr>
        <sz val="7.5"/>
        <rFont val="Verdana"/>
        <family val="2"/>
      </rPr>
      <t>AGUDA O CRONICA</t>
    </r>
  </si>
  <si>
    <r>
      <rPr>
        <sz val="7.5"/>
        <rFont val="Verdana"/>
        <family val="2"/>
      </rPr>
      <t>J410</t>
    </r>
  </si>
  <si>
    <r>
      <rPr>
        <sz val="7.5"/>
        <rFont val="Verdana"/>
        <family val="2"/>
      </rPr>
      <t>BRONQUITIS CRONICA SIMPLE</t>
    </r>
  </si>
  <si>
    <r>
      <rPr>
        <sz val="7.5"/>
        <rFont val="Verdana"/>
        <family val="2"/>
      </rPr>
      <t>J411</t>
    </r>
  </si>
  <si>
    <r>
      <rPr>
        <sz val="7.5"/>
        <rFont val="Verdana"/>
        <family val="2"/>
      </rPr>
      <t>BRONQUITIS CRONICA MUCOPURULENTA</t>
    </r>
  </si>
  <si>
    <r>
      <rPr>
        <sz val="7.5"/>
        <rFont val="Verdana"/>
        <family val="2"/>
      </rPr>
      <t>J418</t>
    </r>
  </si>
  <si>
    <r>
      <rPr>
        <sz val="7.5"/>
        <rFont val="Verdana"/>
        <family val="2"/>
      </rPr>
      <t xml:space="preserve">BRONQUITIS CRONICA MIXTA SIMPLE Y
</t>
    </r>
    <r>
      <rPr>
        <sz val="7.5"/>
        <rFont val="Verdana"/>
        <family val="2"/>
      </rPr>
      <t>MUCOPURULENTA</t>
    </r>
  </si>
  <si>
    <r>
      <rPr>
        <sz val="7.5"/>
        <rFont val="Verdana"/>
        <family val="2"/>
      </rPr>
      <t>J42X</t>
    </r>
  </si>
  <si>
    <r>
      <rPr>
        <sz val="7.5"/>
        <rFont val="Verdana"/>
        <family val="2"/>
      </rPr>
      <t xml:space="preserve">BRONQUITIS CRONICA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</si>
  <si>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J430</t>
    </r>
  </si>
  <si>
    <r>
      <rPr>
        <sz val="7.5"/>
        <rFont val="Verdana"/>
        <family val="2"/>
      </rPr>
      <t>SINDROME DE MACLEOD</t>
    </r>
  </si>
  <si>
    <r>
      <rPr>
        <sz val="7.5"/>
        <rFont val="Verdana"/>
        <family val="2"/>
      </rPr>
      <t>J431</t>
    </r>
  </si>
  <si>
    <r>
      <rPr>
        <sz val="7.5"/>
        <rFont val="Verdana"/>
        <family val="2"/>
      </rPr>
      <t>ENFISEMA PANLOBULAR</t>
    </r>
  </si>
  <si>
    <r>
      <rPr>
        <sz val="7.5"/>
        <rFont val="Verdana"/>
        <family val="2"/>
      </rPr>
      <t>J432</t>
    </r>
  </si>
  <si>
    <r>
      <rPr>
        <sz val="7.5"/>
        <rFont val="Verdana"/>
        <family val="2"/>
      </rPr>
      <t>ENFISEMA CENTROLOBULAR</t>
    </r>
  </si>
  <si>
    <r>
      <rPr>
        <sz val="7.5"/>
        <rFont val="Verdana"/>
        <family val="2"/>
      </rPr>
      <t>J438</t>
    </r>
  </si>
  <si>
    <r>
      <rPr>
        <sz val="7.5"/>
        <rFont val="Verdana"/>
        <family val="2"/>
      </rPr>
      <t>OTROS TIPOS DE ENFISEMA</t>
    </r>
  </si>
  <si>
    <r>
      <rPr>
        <sz val="7.5"/>
        <rFont val="Verdana"/>
        <family val="2"/>
      </rPr>
      <t>J439</t>
    </r>
  </si>
  <si>
    <r>
      <rPr>
        <sz val="7.5"/>
        <rFont val="Verdana"/>
        <family val="2"/>
      </rPr>
      <t>ENFISEMA, NO ESPECIFICADO</t>
    </r>
  </si>
  <si>
    <r>
      <rPr>
        <sz val="7.5"/>
        <rFont val="Verdana"/>
        <family val="2"/>
      </rPr>
      <t>J440</t>
    </r>
  </si>
  <si>
    <r>
      <rPr>
        <sz val="7.5"/>
        <rFont val="Verdana"/>
        <family val="2"/>
      </rPr>
      <t>ENFERMEDAD PULMONAR OBSTRUCTIVA CRONICA CON INFECCION AGUDA DE LAS VIAS RESPIRATORIAS INFERIORES</t>
    </r>
  </si>
  <si>
    <r>
      <rPr>
        <sz val="7.5"/>
        <rFont val="Verdana"/>
        <family val="2"/>
      </rPr>
      <t>J441</t>
    </r>
  </si>
  <si>
    <r>
      <rPr>
        <sz val="7.5"/>
        <rFont val="Verdana"/>
        <family val="2"/>
      </rPr>
      <t>ENFERMEDAD PULMONAR OBSTRUCTIVA CRONICA CON EXACERBACION AGUDA, NO ESPECIFICADA</t>
    </r>
  </si>
  <si>
    <r>
      <rPr>
        <sz val="7.5"/>
        <rFont val="Verdana"/>
        <family val="2"/>
      </rPr>
      <t>J448</t>
    </r>
  </si>
  <si>
    <r>
      <rPr>
        <sz val="7.5"/>
        <rFont val="Verdana"/>
        <family val="2"/>
      </rPr>
      <t xml:space="preserve">OTRAS ENFERMEDADES PULMONARES
</t>
    </r>
    <r>
      <rPr>
        <sz val="7.5"/>
        <rFont val="Verdana"/>
        <family val="2"/>
      </rPr>
      <t>OBSTRUCTIVAS CRONICAS ESPECIFICADAS</t>
    </r>
  </si>
  <si>
    <r>
      <rPr>
        <sz val="7.5"/>
        <rFont val="Verdana"/>
        <family val="2"/>
      </rPr>
      <t>J449</t>
    </r>
  </si>
  <si>
    <r>
      <rPr>
        <sz val="7.5"/>
        <rFont val="Verdana"/>
        <family val="2"/>
      </rPr>
      <t>ENFERMEDAD PULMONAR OBSTRUCTIVA CRONICA, NO ESPECIFICADA</t>
    </r>
  </si>
  <si>
    <r>
      <rPr>
        <sz val="7.5"/>
        <rFont val="Verdana"/>
        <family val="2"/>
      </rPr>
      <t>J450</t>
    </r>
  </si>
  <si>
    <r>
      <rPr>
        <sz val="7.5"/>
        <rFont val="Verdana"/>
        <family val="2"/>
      </rPr>
      <t>ASMA PREDOMINANTEMENTE ALERGICA</t>
    </r>
  </si>
  <si>
    <r>
      <rPr>
        <sz val="7.5"/>
        <rFont val="Verdana"/>
        <family val="2"/>
      </rPr>
      <t>J451</t>
    </r>
  </si>
  <si>
    <r>
      <rPr>
        <sz val="7.5"/>
        <rFont val="Verdana"/>
        <family val="2"/>
      </rPr>
      <t>ASMA NO ALERGICA</t>
    </r>
  </si>
  <si>
    <r>
      <rPr>
        <sz val="7.5"/>
        <rFont val="Verdana"/>
        <family val="2"/>
      </rPr>
      <t>J458</t>
    </r>
  </si>
  <si>
    <r>
      <rPr>
        <sz val="7.5"/>
        <rFont val="Verdana"/>
        <family val="2"/>
      </rPr>
      <t>ASMA MIXTA</t>
    </r>
  </si>
  <si>
    <r>
      <rPr>
        <sz val="7.5"/>
        <rFont val="Verdana"/>
        <family val="2"/>
      </rPr>
      <t>J459</t>
    </r>
  </si>
  <si>
    <r>
      <rPr>
        <sz val="7.5"/>
        <rFont val="Verdana"/>
        <family val="2"/>
      </rPr>
      <t>ASMA, NO ESPECIFICADA</t>
    </r>
  </si>
  <si>
    <r>
      <rPr>
        <sz val="7.5"/>
        <rFont val="Verdana"/>
        <family val="2"/>
      </rPr>
      <t>J46X</t>
    </r>
  </si>
  <si>
    <r>
      <rPr>
        <sz val="7.5"/>
        <rFont val="Verdana"/>
        <family val="2"/>
      </rPr>
      <t>ESTADO ASMATICO</t>
    </r>
  </si>
  <si>
    <r>
      <rPr>
        <sz val="7.5"/>
        <rFont val="Verdana"/>
        <family val="2"/>
      </rPr>
      <t>J47X</t>
    </r>
  </si>
  <si>
    <r>
      <rPr>
        <sz val="7.5"/>
        <rFont val="Verdana"/>
        <family val="2"/>
      </rPr>
      <t>BRONQUIECTASIA</t>
    </r>
  </si>
  <si>
    <r>
      <rPr>
        <sz val="7.5"/>
        <rFont val="Verdana"/>
        <family val="2"/>
      </rPr>
      <t>J60X</t>
    </r>
  </si>
  <si>
    <r>
      <rPr>
        <sz val="7.5"/>
        <rFont val="Verdana"/>
        <family val="2"/>
      </rPr>
      <t xml:space="preserve">NEUMOCONIOSIS DE LOS MINEROS DEL
</t>
    </r>
    <r>
      <rPr>
        <sz val="7.5"/>
        <rFont val="Verdana"/>
        <family val="2"/>
      </rPr>
      <t>CARBON</t>
    </r>
  </si>
  <si>
    <r>
      <rPr>
        <sz val="7.5"/>
        <rFont val="Verdana"/>
        <family val="2"/>
      </rPr>
      <t>J61X</t>
    </r>
  </si>
  <si>
    <r>
      <rPr>
        <sz val="7.5"/>
        <rFont val="Verdana"/>
        <family val="2"/>
      </rPr>
      <t>NEUMOCONIOSIS DEBIDA AL ASBESTO Y A OTRAS FIBRAS MINERALES</t>
    </r>
  </si>
  <si>
    <r>
      <rPr>
        <sz val="7.5"/>
        <rFont val="Verdana"/>
        <family val="2"/>
      </rPr>
      <t>J620</t>
    </r>
  </si>
  <si>
    <r>
      <rPr>
        <sz val="7.5"/>
        <rFont val="Verdana"/>
        <family val="2"/>
      </rPr>
      <t xml:space="preserve">NEUMOCONIOSIS DEBIDA A POLVO DE
</t>
    </r>
    <r>
      <rPr>
        <sz val="7.5"/>
        <rFont val="Verdana"/>
        <family val="2"/>
      </rPr>
      <t>TALCO</t>
    </r>
  </si>
  <si>
    <r>
      <rPr>
        <sz val="7.5"/>
        <rFont val="Verdana"/>
        <family val="2"/>
      </rPr>
      <t>J628</t>
    </r>
  </si>
  <si>
    <r>
      <rPr>
        <sz val="7.5"/>
        <rFont val="Verdana"/>
        <family val="2"/>
      </rPr>
      <t xml:space="preserve">NEUMOCONIOSIS DEBIDA A OTROS
</t>
    </r>
    <r>
      <rPr>
        <sz val="7.5"/>
        <rFont val="Verdana"/>
        <family val="2"/>
      </rPr>
      <t>POLVOS QUE CONTIENEN SILICE</t>
    </r>
  </si>
  <si>
    <r>
      <rPr>
        <sz val="7.5"/>
        <rFont val="Verdana"/>
        <family val="2"/>
      </rPr>
      <t>J630</t>
    </r>
  </si>
  <si>
    <r>
      <rPr>
        <sz val="7.5"/>
        <rFont val="Verdana"/>
        <family val="2"/>
      </rPr>
      <t>ALUMINOSIS (DEL PULMON)</t>
    </r>
  </si>
  <si>
    <r>
      <rPr>
        <sz val="7.5"/>
        <rFont val="Verdana"/>
        <family val="2"/>
      </rPr>
      <t>J631</t>
    </r>
  </si>
  <si>
    <r>
      <rPr>
        <sz val="7.5"/>
        <rFont val="Verdana"/>
        <family val="2"/>
      </rPr>
      <t xml:space="preserve">FIBROSIS (DEL PULMON) DEBIDA A
</t>
    </r>
    <r>
      <rPr>
        <sz val="7.5"/>
        <rFont val="Verdana"/>
        <family val="2"/>
      </rPr>
      <t>BAUXITA</t>
    </r>
  </si>
  <si>
    <r>
      <rPr>
        <sz val="7.5"/>
        <rFont val="Verdana"/>
        <family val="2"/>
      </rPr>
      <t>J632</t>
    </r>
  </si>
  <si>
    <r>
      <rPr>
        <sz val="7.5"/>
        <rFont val="Verdana"/>
        <family val="2"/>
      </rPr>
      <t>BERILIOSIS</t>
    </r>
  </si>
  <si>
    <r>
      <rPr>
        <sz val="7.5"/>
        <rFont val="Verdana"/>
        <family val="2"/>
      </rPr>
      <t>J633</t>
    </r>
  </si>
  <si>
    <r>
      <rPr>
        <sz val="7.5"/>
        <rFont val="Verdana"/>
        <family val="2"/>
      </rPr>
      <t xml:space="preserve">FIBROSIS (DEL PULMON) DEBIDA A
</t>
    </r>
    <r>
      <rPr>
        <sz val="7.5"/>
        <rFont val="Verdana"/>
        <family val="2"/>
      </rPr>
      <t>GRAFITO</t>
    </r>
  </si>
  <si>
    <r>
      <rPr>
        <sz val="7.5"/>
        <rFont val="Verdana"/>
        <family val="2"/>
      </rPr>
      <t>J634</t>
    </r>
  </si>
  <si>
    <r>
      <rPr>
        <sz val="7.5"/>
        <rFont val="Verdana"/>
        <family val="2"/>
      </rPr>
      <t>SIDEROSIS</t>
    </r>
  </si>
  <si>
    <r>
      <rPr>
        <sz val="7.5"/>
        <rFont val="Verdana"/>
        <family val="2"/>
      </rPr>
      <t>J635</t>
    </r>
  </si>
  <si>
    <r>
      <rPr>
        <sz val="7.5"/>
        <rFont val="Verdana"/>
        <family val="2"/>
      </rPr>
      <t>ESTAÑOSIS</t>
    </r>
  </si>
  <si>
    <r>
      <rPr>
        <sz val="7.5"/>
        <rFont val="Verdana"/>
        <family val="2"/>
      </rPr>
      <t>J638</t>
    </r>
  </si>
  <si>
    <r>
      <rPr>
        <sz val="7.5"/>
        <rFont val="Verdana"/>
        <family val="2"/>
      </rPr>
      <t>NEUMOCONIOSIS DEBIDA A OTROS POLVOS INORGANICOS ESPECIFICADOS</t>
    </r>
  </si>
  <si>
    <r>
      <rPr>
        <sz val="7.5"/>
        <rFont val="Verdana"/>
        <family val="2"/>
      </rPr>
      <t>J64X</t>
    </r>
  </si>
  <si>
    <r>
      <rPr>
        <sz val="7.5"/>
        <rFont val="Verdana"/>
        <family val="2"/>
      </rPr>
      <t>NEUMOCONIOSIS, NO ESPECIFICADA</t>
    </r>
  </si>
  <si>
    <r>
      <rPr>
        <sz val="7.5"/>
        <rFont val="Verdana"/>
        <family val="2"/>
      </rPr>
      <t>J65X</t>
    </r>
  </si>
  <si>
    <r>
      <rPr>
        <sz val="7.5"/>
        <rFont val="Verdana"/>
        <family val="2"/>
      </rPr>
      <t xml:space="preserve">NEUMOCONIOSIS, ASOCIADA CON
</t>
    </r>
    <r>
      <rPr>
        <sz val="7.5"/>
        <rFont val="Verdana"/>
        <family val="2"/>
      </rPr>
      <t>TUBERCULOSIS</t>
    </r>
  </si>
  <si>
    <r>
      <rPr>
        <sz val="7.5"/>
        <rFont val="Verdana"/>
        <family val="2"/>
      </rPr>
      <t>J660</t>
    </r>
  </si>
  <si>
    <r>
      <rPr>
        <sz val="7.5"/>
        <rFont val="Verdana"/>
        <family val="2"/>
      </rPr>
      <t>BISINOSIS</t>
    </r>
  </si>
  <si>
    <r>
      <rPr>
        <sz val="7.5"/>
        <rFont val="Verdana"/>
        <family val="2"/>
      </rPr>
      <t>J661</t>
    </r>
  </si>
  <si>
    <r>
      <rPr>
        <sz val="7.5"/>
        <rFont val="Verdana"/>
        <family val="2"/>
      </rPr>
      <t xml:space="preserve">ENFERMEDAD DE LOS TRABAJADORES
</t>
    </r>
    <r>
      <rPr>
        <sz val="7.5"/>
        <rFont val="Verdana"/>
        <family val="2"/>
      </rPr>
      <t>DEL LINO</t>
    </r>
  </si>
  <si>
    <r>
      <rPr>
        <sz val="7.5"/>
        <rFont val="Verdana"/>
        <family val="2"/>
      </rPr>
      <t>J662</t>
    </r>
  </si>
  <si>
    <r>
      <rPr>
        <sz val="7.5"/>
        <rFont val="Verdana"/>
        <family val="2"/>
      </rPr>
      <t>CANABINOSIS</t>
    </r>
  </si>
  <si>
    <r>
      <rPr>
        <sz val="7.5"/>
        <rFont val="Verdana"/>
        <family val="2"/>
      </rPr>
      <t>J668</t>
    </r>
  </si>
  <si>
    <r>
      <rPr>
        <sz val="7.5"/>
        <rFont val="Verdana"/>
        <family val="2"/>
      </rPr>
      <t xml:space="preserve">ENFERMEDAD DE LAS VIAS AEREAS
</t>
    </r>
    <r>
      <rPr>
        <sz val="7.5"/>
        <rFont val="Verdana"/>
        <family val="2"/>
      </rPr>
      <t>DEBIDAS A OTROS POLVOS ORGANICOS ESPECIFICOS</t>
    </r>
  </si>
  <si>
    <r>
      <rPr>
        <sz val="7.5"/>
        <rFont val="Verdana"/>
        <family val="2"/>
      </rPr>
      <t>J670</t>
    </r>
  </si>
  <si>
    <r>
      <rPr>
        <sz val="7.5"/>
        <rFont val="Verdana"/>
        <family val="2"/>
      </rPr>
      <t>PULMON DEL GRANJERO</t>
    </r>
  </si>
  <si>
    <r>
      <rPr>
        <sz val="7.5"/>
        <rFont val="Verdana"/>
        <family val="2"/>
      </rPr>
      <t>J671</t>
    </r>
  </si>
  <si>
    <r>
      <rPr>
        <sz val="7.5"/>
        <rFont val="Verdana"/>
        <family val="2"/>
      </rPr>
      <t>BAGAZOSIS</t>
    </r>
  </si>
  <si>
    <r>
      <rPr>
        <sz val="7.5"/>
        <rFont val="Verdana"/>
        <family val="2"/>
      </rPr>
      <t>J672</t>
    </r>
  </si>
  <si>
    <r>
      <rPr>
        <sz val="7.5"/>
        <rFont val="Verdana"/>
        <family val="2"/>
      </rPr>
      <t>PULMON DEL ORNITOFILO</t>
    </r>
  </si>
  <si>
    <r>
      <rPr>
        <sz val="7.5"/>
        <rFont val="Verdana"/>
        <family val="2"/>
      </rPr>
      <t>J673</t>
    </r>
  </si>
  <si>
    <r>
      <rPr>
        <sz val="7.5"/>
        <rFont val="Verdana"/>
        <family val="2"/>
      </rPr>
      <t>SUBEROSIS</t>
    </r>
  </si>
  <si>
    <r>
      <rPr>
        <sz val="7.5"/>
        <rFont val="Verdana"/>
        <family val="2"/>
      </rPr>
      <t>J674</t>
    </r>
  </si>
  <si>
    <r>
      <rPr>
        <sz val="7.5"/>
        <rFont val="Verdana"/>
        <family val="2"/>
      </rPr>
      <t>PULMON DEL MANIPULADOR DE MALTA</t>
    </r>
  </si>
  <si>
    <r>
      <rPr>
        <sz val="7.5"/>
        <rFont val="Verdana"/>
        <family val="2"/>
      </rPr>
      <t>J675</t>
    </r>
  </si>
  <si>
    <r>
      <rPr>
        <sz val="7.5"/>
        <rFont val="Verdana"/>
        <family val="2"/>
      </rPr>
      <t>PULMON DEL MANIPULADOR DE HONGOS</t>
    </r>
  </si>
  <si>
    <r>
      <rPr>
        <sz val="7.5"/>
        <rFont val="Verdana"/>
        <family val="2"/>
      </rPr>
      <t>J676</t>
    </r>
  </si>
  <si>
    <r>
      <rPr>
        <sz val="7.5"/>
        <rFont val="Verdana"/>
        <family val="2"/>
      </rPr>
      <t xml:space="preserve">PULMON DEL DESCORTEZADOR DEL
</t>
    </r>
    <r>
      <rPr>
        <sz val="7.5"/>
        <rFont val="Verdana"/>
        <family val="2"/>
      </rPr>
      <t>ARCE</t>
    </r>
  </si>
  <si>
    <r>
      <rPr>
        <sz val="7.5"/>
        <rFont val="Verdana"/>
        <family val="2"/>
      </rPr>
      <t>J677</t>
    </r>
  </si>
  <si>
    <r>
      <rPr>
        <sz val="7.5"/>
        <rFont val="Verdana"/>
        <family val="2"/>
      </rPr>
      <t xml:space="preserve">NEUMONITIS DE LA VENTILACION
</t>
    </r>
    <r>
      <rPr>
        <sz val="7.5"/>
        <rFont val="Verdana"/>
        <family val="2"/>
      </rPr>
      <t>DEBIDA AL ACONDICIONADOR Y HUMIDIFICADOR DEL AIRE</t>
    </r>
  </si>
  <si>
    <r>
      <rPr>
        <sz val="7.5"/>
        <rFont val="Verdana"/>
        <family val="2"/>
      </rPr>
      <t>J678</t>
    </r>
  </si>
  <si>
    <r>
      <rPr>
        <sz val="7.5"/>
        <rFont val="Verdana"/>
        <family val="2"/>
      </rPr>
      <t xml:space="preserve">NEUMONITIS DEBIDA A
</t>
    </r>
    <r>
      <rPr>
        <sz val="7.5"/>
        <rFont val="Verdana"/>
        <family val="2"/>
      </rPr>
      <t>HIPERSENSIBILIDAD A OTROS POLVOS ORGANICOS</t>
    </r>
  </si>
  <si>
    <r>
      <rPr>
        <sz val="7.5"/>
        <rFont val="Verdana"/>
        <family val="2"/>
      </rPr>
      <t>J679</t>
    </r>
  </si>
  <si>
    <r>
      <rPr>
        <sz val="7.5"/>
        <rFont val="Verdana"/>
        <family val="2"/>
      </rPr>
      <t xml:space="preserve">NEUMONITIS DEBIDA A
</t>
    </r>
    <r>
      <rPr>
        <sz val="7.5"/>
        <rFont val="Verdana"/>
        <family val="2"/>
      </rPr>
      <t>HIPERSENSIBILIDAD A POLVO ORGANICO NO ESPECIFICADO</t>
    </r>
  </si>
  <si>
    <r>
      <rPr>
        <sz val="7.5"/>
        <rFont val="Verdana"/>
        <family val="2"/>
      </rPr>
      <t>J680</t>
    </r>
  </si>
  <si>
    <r>
      <rPr>
        <sz val="7.5"/>
        <rFont val="Verdana"/>
        <family val="2"/>
      </rPr>
      <t>BRONQUITIS Y NEUMONITIS DEBIDAS A INHALACION DE GASES, HUMOS, VAPORES Y SUSTANCIAS QUIMICAS</t>
    </r>
  </si>
  <si>
    <r>
      <rPr>
        <sz val="7.5"/>
        <rFont val="Verdana"/>
        <family val="2"/>
      </rPr>
      <t>J681</t>
    </r>
  </si>
  <si>
    <r>
      <rPr>
        <sz val="7.5"/>
        <rFont val="Verdana"/>
        <family val="2"/>
      </rPr>
      <t>EDEMA PULMONAR AGUDO DEBIDO A INHALACION DE GASES, HUMOS, VAPORES Y SUSTANCIAS QUIMICAS</t>
    </r>
  </si>
  <si>
    <r>
      <rPr>
        <sz val="7.5"/>
        <rFont val="Verdana"/>
        <family val="2"/>
      </rPr>
      <t>J682</t>
    </r>
  </si>
  <si>
    <r>
      <rPr>
        <sz val="7.5"/>
        <rFont val="Verdana"/>
        <family val="2"/>
      </rPr>
      <t xml:space="preserve">INFLAMACION RESPIRATORIA SUPERIOR
</t>
    </r>
    <r>
      <rPr>
        <sz val="7.5"/>
        <rFont val="Verdana"/>
        <family val="2"/>
      </rPr>
      <t>DEBIDA A INHALACION DE GASES, HUMOS, VAPORES Y SUSTANCIAS QUIMICAS, NO CLASIFICADAS EN OTRA PARTE</t>
    </r>
  </si>
  <si>
    <r>
      <rPr>
        <sz val="7.5"/>
        <rFont val="Verdana"/>
        <family val="2"/>
      </rPr>
      <t>J683</t>
    </r>
  </si>
  <si>
    <r>
      <rPr>
        <sz val="7.5"/>
        <rFont val="Verdana"/>
        <family val="2"/>
      </rPr>
      <t>OTRAS AFECCIONES RESPIRATORIAS AGUDAS Y SUBAGUDAS DEBIDAS A INHALACION DE GASES, HUMOS, VAPORES Y SUSTANCIAS QUÍMICAS</t>
    </r>
  </si>
  <si>
    <r>
      <rPr>
        <sz val="7.5"/>
        <rFont val="Verdana"/>
        <family val="2"/>
      </rPr>
      <t>J684</t>
    </r>
  </si>
  <si>
    <r>
      <rPr>
        <sz val="7.5"/>
        <rFont val="Verdana"/>
        <family val="2"/>
      </rPr>
      <t>AFECCIONES RESPIRATORIAS CRONICAS DEBIDAS A INHALACION DE GASES, HUMOS, VAPORES Y SUSTANCIAS QUIMICAS</t>
    </r>
  </si>
  <si>
    <r>
      <rPr>
        <sz val="7.5"/>
        <rFont val="Verdana"/>
        <family val="2"/>
      </rPr>
      <t>J688</t>
    </r>
  </si>
  <si>
    <r>
      <rPr>
        <sz val="7.5"/>
        <rFont val="Verdana"/>
        <family val="2"/>
      </rPr>
      <t>OTRAS AFECCIONES RESPIRATORIAS DEBIDAS A INHALACION DE GASES, HUMOS, VAPORES Y SUSTANCIAS QUIMICAS</t>
    </r>
  </si>
  <si>
    <r>
      <rPr>
        <sz val="7.5"/>
        <rFont val="Verdana"/>
        <family val="2"/>
      </rPr>
      <t>J689</t>
    </r>
  </si>
  <si>
    <r>
      <rPr>
        <sz val="7.5"/>
        <rFont val="Verdana"/>
        <family val="2"/>
      </rPr>
      <t>AFECCION RESPIRATORIA NO ESPECIFICADA, DEBIDA A INHALACION DE GASES, HUMOS, VAPORES Y SUSTANCIAS QUIMICAS</t>
    </r>
  </si>
  <si>
    <r>
      <rPr>
        <sz val="7.5"/>
        <rFont val="Verdana"/>
        <family val="2"/>
      </rPr>
      <t>J690</t>
    </r>
  </si>
  <si>
    <r>
      <rPr>
        <sz val="7.5"/>
        <rFont val="Verdana"/>
        <family val="2"/>
      </rPr>
      <t>NEUMONITIS DEBIDA A ASPIRACION DE ALIMENTO O VOMITO</t>
    </r>
  </si>
  <si>
    <r>
      <rPr>
        <sz val="7.5"/>
        <rFont val="Verdana"/>
        <family val="2"/>
      </rPr>
      <t>J691</t>
    </r>
  </si>
  <si>
    <r>
      <rPr>
        <sz val="7.5"/>
        <rFont val="Verdana"/>
        <family val="2"/>
      </rPr>
      <t>NEUMONITIS DEBIDA A ASPIRACION DE ACEITES Y ESENCIAS</t>
    </r>
  </si>
  <si>
    <r>
      <rPr>
        <sz val="7.5"/>
        <rFont val="Verdana"/>
        <family val="2"/>
      </rPr>
      <t>J698</t>
    </r>
  </si>
  <si>
    <r>
      <rPr>
        <sz val="7.5"/>
        <rFont val="Verdana"/>
        <family val="2"/>
      </rPr>
      <t>NEUMONITIS DEBIDA A ASPIRACION DE OTROS SOLIDOS Y LIQUIDOS</t>
    </r>
  </si>
  <si>
    <r>
      <rPr>
        <sz val="7.5"/>
        <rFont val="Verdana"/>
        <family val="2"/>
      </rPr>
      <t>J700</t>
    </r>
  </si>
  <si>
    <r>
      <rPr>
        <sz val="7.5"/>
        <rFont val="Verdana"/>
        <family val="2"/>
      </rPr>
      <t xml:space="preserve">MANIFESTACIONES PULMONARES
</t>
    </r>
    <r>
      <rPr>
        <sz val="7.5"/>
        <rFont val="Verdana"/>
        <family val="2"/>
      </rPr>
      <t>AGUDAS DEBIDAS A RADIACION</t>
    </r>
  </si>
  <si>
    <r>
      <rPr>
        <sz val="7.5"/>
        <rFont val="Verdana"/>
        <family val="2"/>
      </rPr>
      <t>J701</t>
    </r>
  </si>
  <si>
    <r>
      <rPr>
        <sz val="7.5"/>
        <rFont val="Verdana"/>
        <family val="2"/>
      </rPr>
      <t>MANIFESTACIONES PULMONARES CRONICAS Y OTRAS MANIFESTACIONES DEBIDAS A RADIACION</t>
    </r>
  </si>
  <si>
    <r>
      <rPr>
        <sz val="7.5"/>
        <rFont val="Verdana"/>
        <family val="2"/>
      </rPr>
      <t>J702</t>
    </r>
  </si>
  <si>
    <r>
      <rPr>
        <sz val="7.5"/>
        <rFont val="Verdana"/>
        <family val="2"/>
      </rPr>
      <t xml:space="preserve">TRASTORNOS PULMONARES
</t>
    </r>
    <r>
      <rPr>
        <sz val="7.5"/>
        <rFont val="Verdana"/>
        <family val="2"/>
      </rPr>
      <t>INTERSTICIALES AGUDOS INDUCIDOS POR DROGAS</t>
    </r>
  </si>
  <si>
    <r>
      <rPr>
        <sz val="7.5"/>
        <rFont val="Verdana"/>
        <family val="2"/>
      </rPr>
      <t>J703</t>
    </r>
  </si>
  <si>
    <r>
      <rPr>
        <sz val="7.5"/>
        <rFont val="Verdana"/>
        <family val="2"/>
      </rPr>
      <t xml:space="preserve">TRASTORNOS PULMONARES
</t>
    </r>
    <r>
      <rPr>
        <sz val="7.5"/>
        <rFont val="Verdana"/>
        <family val="2"/>
      </rPr>
      <t>INTERSTICIALES CRONICOS INDUCIDOS POR DROGAS</t>
    </r>
  </si>
  <si>
    <r>
      <rPr>
        <sz val="7.5"/>
        <rFont val="Verdana"/>
        <family val="2"/>
      </rPr>
      <t>J704</t>
    </r>
  </si>
  <si>
    <r>
      <rPr>
        <sz val="7.5"/>
        <rFont val="Verdana"/>
        <family val="2"/>
      </rPr>
      <t>TRASTORNOS PULMONARES INTERSTICIALES NO ESPECIFICADOS INDUCIDOS POR DROGAS</t>
    </r>
  </si>
  <si>
    <r>
      <rPr>
        <sz val="7.5"/>
        <rFont val="Verdana"/>
        <family val="2"/>
      </rPr>
      <t>J708</t>
    </r>
  </si>
  <si>
    <r>
      <rPr>
        <sz val="7.5"/>
        <rFont val="Verdana"/>
        <family val="2"/>
      </rPr>
      <t xml:space="preserve">AFECCIONES RESPIRATORIAS DEBIDAS
</t>
    </r>
    <r>
      <rPr>
        <sz val="7.5"/>
        <rFont val="Verdana"/>
        <family val="2"/>
      </rPr>
      <t>A OTROS AGENTES EXTERNOS ESPECIFICADOS</t>
    </r>
  </si>
  <si>
    <r>
      <rPr>
        <sz val="7.5"/>
        <rFont val="Verdana"/>
        <family val="2"/>
      </rPr>
      <t>J709</t>
    </r>
  </si>
  <si>
    <r>
      <rPr>
        <sz val="7.5"/>
        <rFont val="Verdana"/>
        <family val="2"/>
      </rPr>
      <t xml:space="preserve">AFECCIONES RESPIRATORIAS DEBIDAS
</t>
    </r>
    <r>
      <rPr>
        <sz val="7.5"/>
        <rFont val="Verdana"/>
        <family val="2"/>
      </rPr>
      <t>A AGENTES EXTERNOS NO ESPECIFICADOS</t>
    </r>
  </si>
  <si>
    <r>
      <rPr>
        <sz val="7.5"/>
        <rFont val="Verdana"/>
        <family val="2"/>
      </rPr>
      <t>J80X</t>
    </r>
  </si>
  <si>
    <r>
      <rPr>
        <sz val="7.5"/>
        <rFont val="Verdana"/>
        <family val="2"/>
      </rPr>
      <t xml:space="preserve">SINDROME DE DIFICULTAD
</t>
    </r>
    <r>
      <rPr>
        <sz val="7.5"/>
        <rFont val="Verdana"/>
        <family val="2"/>
      </rPr>
      <t>RESPIRATORIA DEL ADULTO</t>
    </r>
  </si>
  <si>
    <r>
      <rPr>
        <sz val="7.5"/>
        <rFont val="Verdana"/>
        <family val="2"/>
      </rPr>
      <t>J81X</t>
    </r>
  </si>
  <si>
    <r>
      <rPr>
        <sz val="7.5"/>
        <rFont val="Verdana"/>
        <family val="2"/>
      </rPr>
      <t>EDEMA PULMONAR</t>
    </r>
  </si>
  <si>
    <r>
      <rPr>
        <sz val="7.5"/>
        <rFont val="Verdana"/>
        <family val="2"/>
      </rPr>
      <t>J82X</t>
    </r>
  </si>
  <si>
    <r>
      <rPr>
        <sz val="7.5"/>
        <rFont val="Verdana"/>
        <family val="2"/>
      </rPr>
      <t xml:space="preserve">EOSINOFILIA PULMONAR,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</si>
  <si>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J840</t>
    </r>
  </si>
  <si>
    <r>
      <rPr>
        <sz val="7.5"/>
        <rFont val="Verdana"/>
        <family val="2"/>
      </rPr>
      <t xml:space="preserve">AFECCIONES ALVEOLARES Y
</t>
    </r>
    <r>
      <rPr>
        <sz val="7.5"/>
        <rFont val="Verdana"/>
        <family val="2"/>
      </rPr>
      <t>ALVEOLOPARIETALES</t>
    </r>
  </si>
  <si>
    <r>
      <rPr>
        <sz val="7.5"/>
        <rFont val="Verdana"/>
        <family val="2"/>
      </rPr>
      <t>J841</t>
    </r>
  </si>
  <si>
    <r>
      <rPr>
        <sz val="7.5"/>
        <rFont val="Verdana"/>
        <family val="2"/>
      </rPr>
      <t>OTRAS ENFERMEDADES PULMONARES INTERSTICIALES CON FIBROSIS</t>
    </r>
  </si>
  <si>
    <r>
      <rPr>
        <sz val="7.5"/>
        <rFont val="Verdana"/>
        <family val="2"/>
      </rPr>
      <t>J848</t>
    </r>
  </si>
  <si>
    <r>
      <rPr>
        <sz val="7.5"/>
        <rFont val="Verdana"/>
        <family val="2"/>
      </rPr>
      <t>OTRAS ENFERMEDADES PULMONARES INTERSTICIALES ESPECIFICADAS</t>
    </r>
  </si>
  <si>
    <r>
      <rPr>
        <sz val="7.5"/>
        <rFont val="Verdana"/>
        <family val="2"/>
      </rPr>
      <t>J849</t>
    </r>
  </si>
  <si>
    <r>
      <rPr>
        <sz val="7.5"/>
        <rFont val="Verdana"/>
        <family val="2"/>
      </rPr>
      <t xml:space="preserve">ENFERMEDAD PULMONAR INTERSTICIAL,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</si>
  <si>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J850</t>
    </r>
  </si>
  <si>
    <r>
      <rPr>
        <sz val="7.5"/>
        <rFont val="Verdana"/>
        <family val="2"/>
      </rPr>
      <t>GANGRENA Y NECROSIS DEL PULMON</t>
    </r>
  </si>
  <si>
    <r>
      <rPr>
        <sz val="7.5"/>
        <rFont val="Verdana"/>
        <family val="2"/>
      </rPr>
      <t>J851</t>
    </r>
  </si>
  <si>
    <r>
      <rPr>
        <sz val="7.5"/>
        <rFont val="Verdana"/>
        <family val="2"/>
      </rPr>
      <t>ABSCESO DEL PULMON CON NEUMONIA</t>
    </r>
  </si>
  <si>
    <r>
      <rPr>
        <sz val="7.5"/>
        <rFont val="Verdana"/>
        <family val="2"/>
      </rPr>
      <t>J852</t>
    </r>
  </si>
  <si>
    <r>
      <rPr>
        <sz val="7.5"/>
        <rFont val="Verdana"/>
        <family val="2"/>
      </rPr>
      <t>ABSCESO DEL PULMON SIN NEUMONIA</t>
    </r>
  </si>
  <si>
    <r>
      <rPr>
        <sz val="7.5"/>
        <rFont val="Verdana"/>
        <family val="2"/>
      </rPr>
      <t>J853</t>
    </r>
  </si>
  <si>
    <r>
      <rPr>
        <sz val="7.5"/>
        <rFont val="Verdana"/>
        <family val="2"/>
      </rPr>
      <t>ABSCESO DEL MEDIASTINO</t>
    </r>
  </si>
  <si>
    <r>
      <rPr>
        <sz val="7.5"/>
        <rFont val="Verdana"/>
        <family val="2"/>
      </rPr>
      <t>J860</t>
    </r>
  </si>
  <si>
    <r>
      <rPr>
        <sz val="7.5"/>
        <rFont val="Verdana"/>
        <family val="2"/>
      </rPr>
      <t>PIOTORAX CON FISTULA</t>
    </r>
  </si>
  <si>
    <r>
      <rPr>
        <sz val="7.5"/>
        <rFont val="Verdana"/>
        <family val="2"/>
      </rPr>
      <t>J869</t>
    </r>
  </si>
  <si>
    <r>
      <rPr>
        <sz val="7.5"/>
        <rFont val="Verdana"/>
        <family val="2"/>
      </rPr>
      <t>PIOTORAX SIN FISTULA</t>
    </r>
  </si>
  <si>
    <r>
      <rPr>
        <sz val="7.5"/>
        <rFont val="Verdana"/>
        <family val="2"/>
      </rPr>
      <t>J90X</t>
    </r>
  </si>
  <si>
    <r>
      <rPr>
        <sz val="7.5"/>
        <rFont val="Verdana"/>
        <family val="2"/>
      </rPr>
      <t xml:space="preserve">DERRAME PLEURAL NO CLASIFICADO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</si>
  <si>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J91X</t>
    </r>
  </si>
  <si>
    <r>
      <rPr>
        <sz val="7.5"/>
        <rFont val="Verdana"/>
        <family val="2"/>
      </rPr>
      <t xml:space="preserve">DERRAME PLEURAL EN AFECCIONES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</si>
  <si>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J920</t>
    </r>
  </si>
  <si>
    <r>
      <rPr>
        <sz val="7.5"/>
        <rFont val="Verdana"/>
        <family val="2"/>
      </rPr>
      <t>PAQUIPLEURITIS CON ASBESTOSIS</t>
    </r>
  </si>
  <si>
    <r>
      <rPr>
        <sz val="7.5"/>
        <rFont val="Verdana"/>
        <family val="2"/>
      </rPr>
      <t>J929</t>
    </r>
  </si>
  <si>
    <r>
      <rPr>
        <sz val="7.5"/>
        <rFont val="Verdana"/>
        <family val="2"/>
      </rPr>
      <t>PAQUIPLEURITIS SIN ASBESTOSIS</t>
    </r>
  </si>
  <si>
    <r>
      <rPr>
        <sz val="7.5"/>
        <rFont val="Verdana"/>
        <family val="2"/>
      </rPr>
      <t>J930</t>
    </r>
  </si>
  <si>
    <r>
      <rPr>
        <sz val="7.5"/>
        <rFont val="Verdana"/>
        <family val="2"/>
      </rPr>
      <t>NEUMOTORAX ESPONTANEO A PRESION</t>
    </r>
  </si>
  <si>
    <r>
      <rPr>
        <sz val="7.5"/>
        <rFont val="Verdana"/>
        <family val="2"/>
      </rPr>
      <t>J931</t>
    </r>
  </si>
  <si>
    <r>
      <rPr>
        <sz val="7.5"/>
        <rFont val="Verdana"/>
        <family val="2"/>
      </rPr>
      <t xml:space="preserve">OTROS TIPOS DE NEUMOTORAX
</t>
    </r>
    <r>
      <rPr>
        <sz val="7.5"/>
        <rFont val="Verdana"/>
        <family val="2"/>
      </rPr>
      <t>ESPONTANEO</t>
    </r>
  </si>
  <si>
    <r>
      <rPr>
        <sz val="7.5"/>
        <rFont val="Verdana"/>
        <family val="2"/>
      </rPr>
      <t>J938</t>
    </r>
  </si>
  <si>
    <r>
      <rPr>
        <sz val="7.5"/>
        <rFont val="Verdana"/>
        <family val="2"/>
      </rPr>
      <t>OTROS NEUMOTORAX</t>
    </r>
  </si>
  <si>
    <r>
      <rPr>
        <sz val="7.5"/>
        <rFont val="Verdana"/>
        <family val="2"/>
      </rPr>
      <t>J939</t>
    </r>
  </si>
  <si>
    <r>
      <rPr>
        <sz val="7.5"/>
        <rFont val="Verdana"/>
        <family val="2"/>
      </rPr>
      <t>NEUMOTORAX, NO ESPECIFICADO</t>
    </r>
  </si>
  <si>
    <r>
      <rPr>
        <sz val="7.5"/>
        <rFont val="Verdana"/>
        <family val="2"/>
      </rPr>
      <t>J940</t>
    </r>
  </si>
  <si>
    <r>
      <rPr>
        <sz val="7.5"/>
        <rFont val="Verdana"/>
        <family val="2"/>
      </rPr>
      <t>QUILOTORAX</t>
    </r>
  </si>
  <si>
    <r>
      <rPr>
        <sz val="7.5"/>
        <rFont val="Verdana"/>
        <family val="2"/>
      </rPr>
      <t>J941</t>
    </r>
  </si>
  <si>
    <r>
      <rPr>
        <sz val="7.5"/>
        <rFont val="Verdana"/>
        <family val="2"/>
      </rPr>
      <t>FIBROTORAX</t>
    </r>
  </si>
  <si>
    <r>
      <rPr>
        <sz val="7.5"/>
        <rFont val="Verdana"/>
        <family val="2"/>
      </rPr>
      <t>J942</t>
    </r>
  </si>
  <si>
    <r>
      <rPr>
        <sz val="7.5"/>
        <rFont val="Verdana"/>
        <family val="2"/>
      </rPr>
      <t>HEMOTORAX</t>
    </r>
  </si>
  <si>
    <r>
      <rPr>
        <sz val="7.5"/>
        <rFont val="Verdana"/>
        <family val="2"/>
      </rPr>
      <t>J948</t>
    </r>
  </si>
  <si>
    <r>
      <rPr>
        <sz val="7.5"/>
        <rFont val="Verdana"/>
        <family val="2"/>
      </rPr>
      <t xml:space="preserve">OTRAS AFECCIONES ESPECIFICADAS DE
</t>
    </r>
    <r>
      <rPr>
        <sz val="7.5"/>
        <rFont val="Verdana"/>
        <family val="2"/>
      </rPr>
      <t>LA PLEURA</t>
    </r>
  </si>
  <si>
    <r>
      <rPr>
        <sz val="7.5"/>
        <rFont val="Verdana"/>
        <family val="2"/>
      </rPr>
      <t>J949</t>
    </r>
  </si>
  <si>
    <r>
      <rPr>
        <sz val="7.5"/>
        <rFont val="Verdana"/>
        <family val="2"/>
      </rPr>
      <t>AFECCION PLEURAL, NO ESPECIFICADA</t>
    </r>
  </si>
  <si>
    <r>
      <rPr>
        <sz val="7.5"/>
        <rFont val="Verdana"/>
        <family val="2"/>
      </rPr>
      <t>J950</t>
    </r>
  </si>
  <si>
    <r>
      <rPr>
        <sz val="7.5"/>
        <rFont val="Verdana"/>
        <family val="2"/>
      </rPr>
      <t xml:space="preserve">FUNCIONAMIENTO DEFECTUOSO DE LA
</t>
    </r>
    <r>
      <rPr>
        <sz val="7.5"/>
        <rFont val="Verdana"/>
        <family val="2"/>
      </rPr>
      <t>TRAQUEOSTOMIA</t>
    </r>
  </si>
  <si>
    <r>
      <rPr>
        <sz val="7.5"/>
        <rFont val="Verdana"/>
        <family val="2"/>
      </rPr>
      <t>J951</t>
    </r>
  </si>
  <si>
    <r>
      <rPr>
        <sz val="7.5"/>
        <rFont val="Verdana"/>
        <family val="2"/>
      </rPr>
      <t>INSUFICIENCIA PULMONAR AGUDA CONSECUTIVA A CIRUGIA TORACICA</t>
    </r>
  </si>
  <si>
    <r>
      <rPr>
        <sz val="7.5"/>
        <rFont val="Verdana"/>
        <family val="2"/>
      </rPr>
      <t>J952</t>
    </r>
  </si>
  <si>
    <r>
      <rPr>
        <sz val="7.5"/>
        <rFont val="Verdana"/>
        <family val="2"/>
      </rPr>
      <t xml:space="preserve">INSUFICIENCIA PULMONAR AGUDA
</t>
    </r>
    <r>
      <rPr>
        <sz val="7.5"/>
        <rFont val="Verdana"/>
        <family val="2"/>
      </rPr>
      <t>CONSECUTIVA A CIRUGIA EXTRATORACICA</t>
    </r>
  </si>
  <si>
    <r>
      <rPr>
        <sz val="7.5"/>
        <rFont val="Verdana"/>
        <family val="2"/>
      </rPr>
      <t>J953</t>
    </r>
  </si>
  <si>
    <r>
      <rPr>
        <sz val="7.5"/>
        <rFont val="Verdana"/>
        <family val="2"/>
      </rPr>
      <t>INSUFICIENCIA PULMONAR CRONICA CONSECUTIVA A CIRUGIA</t>
    </r>
  </si>
  <si>
    <r>
      <rPr>
        <sz val="7.5"/>
        <rFont val="Verdana"/>
        <family val="2"/>
      </rPr>
      <t>J954</t>
    </r>
  </si>
  <si>
    <r>
      <rPr>
        <sz val="7.5"/>
        <rFont val="Verdana"/>
        <family val="2"/>
      </rPr>
      <t>SINDROME DE MENDELSON</t>
    </r>
  </si>
  <si>
    <r>
      <rPr>
        <sz val="7.5"/>
        <rFont val="Verdana"/>
        <family val="2"/>
      </rPr>
      <t>J955</t>
    </r>
  </si>
  <si>
    <r>
      <rPr>
        <sz val="7.5"/>
        <rFont val="Verdana"/>
        <family val="2"/>
      </rPr>
      <t xml:space="preserve">ESTENOSIS SUBGLOTICA CONSECUTIVA
</t>
    </r>
    <r>
      <rPr>
        <sz val="7.5"/>
        <rFont val="Verdana"/>
        <family val="2"/>
      </rPr>
      <t>A PROCEDIMIENTOS</t>
    </r>
  </si>
  <si>
    <r>
      <rPr>
        <sz val="7.5"/>
        <rFont val="Verdana"/>
        <family val="2"/>
      </rPr>
      <t>J958</t>
    </r>
  </si>
  <si>
    <r>
      <rPr>
        <sz val="7.5"/>
        <rFont val="Verdana"/>
        <family val="2"/>
      </rPr>
      <t>OTROS TRASTORNOS RESPIRATORIOS CONSECUTIVOS A PROCEDIMIENTOS</t>
    </r>
  </si>
  <si>
    <r>
      <rPr>
        <sz val="7.5"/>
        <rFont val="Verdana"/>
        <family val="2"/>
      </rPr>
      <t>J959</t>
    </r>
  </si>
  <si>
    <r>
      <rPr>
        <sz val="7.5"/>
        <rFont val="Verdana"/>
        <family val="2"/>
      </rPr>
      <t>TRASTORNO NO ESPECIFICADO DEL SISTEMA RESPIRATORIO, CONSECUTIVOS A PROCEDIMIENTOS</t>
    </r>
  </si>
  <si>
    <r>
      <rPr>
        <sz val="7.5"/>
        <rFont val="Verdana"/>
        <family val="2"/>
      </rPr>
      <t>J960</t>
    </r>
  </si>
  <si>
    <r>
      <rPr>
        <sz val="7.5"/>
        <rFont val="Verdana"/>
        <family val="2"/>
      </rPr>
      <t>INSUFICIENCIA RESPIRATORIA AGUDA</t>
    </r>
  </si>
  <si>
    <r>
      <rPr>
        <sz val="7.5"/>
        <rFont val="Verdana"/>
        <family val="2"/>
      </rPr>
      <t>J961</t>
    </r>
  </si>
  <si>
    <r>
      <rPr>
        <sz val="7.5"/>
        <rFont val="Verdana"/>
        <family val="2"/>
      </rPr>
      <t>INSUFICIENCIA RESPIRATORIA CRONICA</t>
    </r>
  </si>
  <si>
    <r>
      <rPr>
        <sz val="7.5"/>
        <rFont val="Verdana"/>
        <family val="2"/>
      </rPr>
      <t>J969</t>
    </r>
  </si>
  <si>
    <r>
      <rPr>
        <sz val="7.5"/>
        <rFont val="Verdana"/>
        <family val="2"/>
      </rPr>
      <t xml:space="preserve">INSUFICIENCIA RESPIRATORIA,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</si>
  <si>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J980</t>
    </r>
  </si>
  <si>
    <r>
      <rPr>
        <sz val="7.5"/>
        <rFont val="Verdana"/>
        <family val="2"/>
      </rPr>
      <t xml:space="preserve">ENFERMEDADES DE LA TRAQUEA Y DE
</t>
    </r>
    <r>
      <rPr>
        <sz val="7.5"/>
        <rFont val="Verdana"/>
        <family val="2"/>
      </rPr>
      <t>LOS BRONQUIOS, NO CLASIFICADAS EN OTRA PARTE</t>
    </r>
  </si>
  <si>
    <r>
      <rPr>
        <sz val="7.5"/>
        <rFont val="Verdana"/>
        <family val="2"/>
      </rPr>
      <t>J981</t>
    </r>
  </si>
  <si>
    <r>
      <rPr>
        <sz val="7.5"/>
        <rFont val="Verdana"/>
        <family val="2"/>
      </rPr>
      <t>COLAPSO PULMONAR</t>
    </r>
  </si>
  <si>
    <r>
      <rPr>
        <sz val="7.5"/>
        <rFont val="Verdana"/>
        <family val="2"/>
      </rPr>
      <t>J982</t>
    </r>
  </si>
  <si>
    <r>
      <rPr>
        <sz val="7.5"/>
        <rFont val="Verdana"/>
        <family val="2"/>
      </rPr>
      <t>ENFISEMA INTERSTICIAL</t>
    </r>
  </si>
  <si>
    <r>
      <rPr>
        <sz val="7.5"/>
        <rFont val="Verdana"/>
        <family val="2"/>
      </rPr>
      <t>J983</t>
    </r>
  </si>
  <si>
    <r>
      <rPr>
        <sz val="7.5"/>
        <rFont val="Verdana"/>
        <family val="2"/>
      </rPr>
      <t>ENFISEMA COMPENSATORIO</t>
    </r>
  </si>
  <si>
    <r>
      <rPr>
        <sz val="7.5"/>
        <rFont val="Verdana"/>
        <family val="2"/>
      </rPr>
      <t>J984</t>
    </r>
  </si>
  <si>
    <r>
      <rPr>
        <sz val="7.5"/>
        <rFont val="Verdana"/>
        <family val="2"/>
      </rPr>
      <t>OTROS TRASTORNOS DEL PULMON</t>
    </r>
  </si>
  <si>
    <r>
      <rPr>
        <sz val="7.5"/>
        <rFont val="Verdana"/>
        <family val="2"/>
      </rPr>
      <t>J985</t>
    </r>
  </si>
  <si>
    <r>
      <rPr>
        <sz val="7.5"/>
        <rFont val="Verdana"/>
        <family val="2"/>
      </rPr>
      <t xml:space="preserve">ENFERMEDADES DEL MEDIASTINO, NO
</t>
    </r>
    <r>
      <rPr>
        <sz val="7.5"/>
        <rFont val="Verdana"/>
        <family val="2"/>
      </rPr>
      <t>CLASIFICADOS EN OTRA PARTE</t>
    </r>
  </si>
  <si>
    <r>
      <rPr>
        <sz val="7.5"/>
        <rFont val="Verdana"/>
        <family val="2"/>
      </rPr>
      <t>J986</t>
    </r>
  </si>
  <si>
    <r>
      <rPr>
        <sz val="7.5"/>
        <rFont val="Verdana"/>
        <family val="2"/>
      </rPr>
      <t>TRASTORNOS DEL DIAFRAGMA</t>
    </r>
  </si>
  <si>
    <r>
      <rPr>
        <sz val="7.5"/>
        <rFont val="Verdana"/>
        <family val="2"/>
      </rPr>
      <t>J988</t>
    </r>
  </si>
  <si>
    <r>
      <rPr>
        <sz val="7.5"/>
        <rFont val="Verdana"/>
        <family val="2"/>
      </rPr>
      <t xml:space="preserve">OTROS TRASTORNOS RESPIRATORIOS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</si>
  <si>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J989</t>
    </r>
  </si>
  <si>
    <r>
      <rPr>
        <sz val="7.5"/>
        <rFont val="Verdana"/>
        <family val="2"/>
      </rPr>
      <t xml:space="preserve">TRASTORNO RESPIRATORIO,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</si>
  <si>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J990</t>
    </r>
  </si>
  <si>
    <r>
      <rPr>
        <sz val="7.5"/>
        <rFont val="Verdana"/>
        <family val="2"/>
      </rPr>
      <t xml:space="preserve">ENFERMEDAD PULMONAR REUMATOIDE
</t>
    </r>
    <r>
      <rPr>
        <sz val="7.5"/>
        <rFont val="Verdana"/>
        <family val="2"/>
      </rPr>
      <t>(M05.1†)</t>
    </r>
  </si>
  <si>
    <r>
      <rPr>
        <sz val="7.5"/>
        <rFont val="Verdana"/>
        <family val="2"/>
      </rPr>
      <t>J991</t>
    </r>
  </si>
  <si>
    <r>
      <rPr>
        <sz val="7.5"/>
        <rFont val="Verdana"/>
        <family val="2"/>
      </rPr>
      <t xml:space="preserve">TRASTORNOS RESPIRATORIOS EN
</t>
    </r>
    <r>
      <rPr>
        <sz val="7.5"/>
        <rFont val="Verdana"/>
        <family val="2"/>
      </rPr>
      <t>OTROS TRASTORNOS DIFUSOS DEL TEJIDO CONJUNTIVO</t>
    </r>
  </si>
  <si>
    <r>
      <rPr>
        <sz val="7.5"/>
        <rFont val="Verdana"/>
        <family val="2"/>
      </rPr>
      <t>J998</t>
    </r>
  </si>
  <si>
    <r>
      <rPr>
        <sz val="7.5"/>
        <rFont val="Verdana"/>
        <family val="2"/>
      </rPr>
      <t xml:space="preserve">TRASTORNOS RESPIRATORIOS EN
</t>
    </r>
    <r>
      <rPr>
        <sz val="7.5"/>
        <rFont val="Verdana"/>
        <family val="2"/>
      </rPr>
      <t>OTRAS ENFERMEDADES CLASIFICADAS EN OTRA PARTE</t>
    </r>
  </si>
  <si>
    <r>
      <rPr>
        <sz val="7.5"/>
        <rFont val="Verdana"/>
        <family val="2"/>
      </rPr>
      <t>K000</t>
    </r>
  </si>
  <si>
    <r>
      <rPr>
        <sz val="7.5"/>
        <rFont val="Verdana"/>
        <family val="2"/>
      </rPr>
      <t>ANODONCIA</t>
    </r>
  </si>
  <si>
    <r>
      <rPr>
        <sz val="7.5"/>
        <rFont val="Verdana"/>
        <family val="2"/>
      </rPr>
      <t>K001</t>
    </r>
  </si>
  <si>
    <r>
      <rPr>
        <sz val="7.5"/>
        <rFont val="Verdana"/>
        <family val="2"/>
      </rPr>
      <t>DIENTES SUPERNUMERARIOS</t>
    </r>
  </si>
  <si>
    <r>
      <rPr>
        <sz val="7.5"/>
        <rFont val="Verdana"/>
        <family val="2"/>
      </rPr>
      <t>K002</t>
    </r>
  </si>
  <si>
    <r>
      <rPr>
        <sz val="7.5"/>
        <rFont val="Verdana"/>
        <family val="2"/>
      </rPr>
      <t xml:space="preserve">ANOMALIAS DEL TAMAÑO Y DE LA
</t>
    </r>
    <r>
      <rPr>
        <sz val="7.5"/>
        <rFont val="Verdana"/>
        <family val="2"/>
      </rPr>
      <t>FORMA DEL DIENTE</t>
    </r>
  </si>
  <si>
    <r>
      <rPr>
        <sz val="7.5"/>
        <rFont val="Verdana"/>
        <family val="2"/>
      </rPr>
      <t>K003</t>
    </r>
  </si>
  <si>
    <r>
      <rPr>
        <sz val="7.5"/>
        <rFont val="Verdana"/>
        <family val="2"/>
      </rPr>
      <t>DIENTES MOTEADOS</t>
    </r>
  </si>
  <si>
    <r>
      <rPr>
        <sz val="7.5"/>
        <rFont val="Verdana"/>
        <family val="2"/>
      </rPr>
      <t>K004</t>
    </r>
  </si>
  <si>
    <r>
      <rPr>
        <sz val="7.5"/>
        <rFont val="Verdana"/>
        <family val="2"/>
      </rPr>
      <t xml:space="preserve">ALTERACIONES EN LA FORMACION
</t>
    </r>
    <r>
      <rPr>
        <sz val="7.5"/>
        <rFont val="Verdana"/>
        <family val="2"/>
      </rPr>
      <t>DENTARIA</t>
    </r>
  </si>
  <si>
    <r>
      <rPr>
        <sz val="7.5"/>
        <rFont val="Verdana"/>
        <family val="2"/>
      </rPr>
      <t>K005</t>
    </r>
  </si>
  <si>
    <r>
      <rPr>
        <sz val="7.5"/>
        <rFont val="Verdana"/>
        <family val="2"/>
      </rPr>
      <t xml:space="preserve">ALTERACIONES HEREDITARIAS DE LA
</t>
    </r>
    <r>
      <rPr>
        <sz val="7.5"/>
        <rFont val="Verdana"/>
        <family val="2"/>
      </rPr>
      <t>ESTRUCTURA DENTARIA, NO CLASIFICADAS EN OTRA PARTE</t>
    </r>
  </si>
  <si>
    <r>
      <rPr>
        <sz val="7.5"/>
        <rFont val="Verdana"/>
        <family val="2"/>
      </rPr>
      <t>K006</t>
    </r>
  </si>
  <si>
    <r>
      <rPr>
        <sz val="7.5"/>
        <rFont val="Verdana"/>
        <family val="2"/>
      </rPr>
      <t xml:space="preserve">ALTERACIONES EN LA ERUPCION
</t>
    </r>
    <r>
      <rPr>
        <sz val="7.5"/>
        <rFont val="Verdana"/>
        <family val="2"/>
      </rPr>
      <t>DENTARIA</t>
    </r>
  </si>
  <si>
    <r>
      <rPr>
        <sz val="7.5"/>
        <rFont val="Verdana"/>
        <family val="2"/>
      </rPr>
      <t>K007</t>
    </r>
  </si>
  <si>
    <r>
      <rPr>
        <sz val="7.5"/>
        <rFont val="Verdana"/>
        <family val="2"/>
      </rPr>
      <t>SINDROME DE LA ERUPCION DENTARIA</t>
    </r>
  </si>
  <si>
    <r>
      <rPr>
        <sz val="7.5"/>
        <rFont val="Verdana"/>
        <family val="2"/>
      </rPr>
      <t>K008</t>
    </r>
  </si>
  <si>
    <r>
      <rPr>
        <sz val="7.5"/>
        <rFont val="Verdana"/>
        <family val="2"/>
      </rPr>
      <t xml:space="preserve">OTROS TRASTORNOS DEL DESARROLLO
</t>
    </r>
    <r>
      <rPr>
        <sz val="7.5"/>
        <rFont val="Verdana"/>
        <family val="2"/>
      </rPr>
      <t>DE LOS DIENTES</t>
    </r>
  </si>
  <si>
    <r>
      <rPr>
        <sz val="7.5"/>
        <rFont val="Verdana"/>
        <family val="2"/>
      </rPr>
      <t>K009</t>
    </r>
  </si>
  <si>
    <r>
      <rPr>
        <sz val="7.5"/>
        <rFont val="Verdana"/>
        <family val="2"/>
      </rPr>
      <t xml:space="preserve">TRASTORNO DEL DESARROLLO DE LOS
</t>
    </r>
    <r>
      <rPr>
        <sz val="7.5"/>
        <rFont val="Verdana"/>
        <family val="2"/>
      </rPr>
      <t>DIENTES, NO ESPECIFICADO</t>
    </r>
  </si>
  <si>
    <r>
      <rPr>
        <sz val="7.5"/>
        <rFont val="Verdana"/>
        <family val="2"/>
      </rPr>
      <t>K010</t>
    </r>
  </si>
  <si>
    <r>
      <rPr>
        <sz val="7.5"/>
        <rFont val="Verdana"/>
        <family val="2"/>
      </rPr>
      <t>DIENTES INCLUIDOS</t>
    </r>
  </si>
  <si>
    <r>
      <rPr>
        <sz val="7.5"/>
        <rFont val="Verdana"/>
        <family val="2"/>
      </rPr>
      <t>K011</t>
    </r>
  </si>
  <si>
    <r>
      <rPr>
        <sz val="7.5"/>
        <rFont val="Verdana"/>
        <family val="2"/>
      </rPr>
      <t>DIENTES IMPACTADOS</t>
    </r>
  </si>
  <si>
    <r>
      <rPr>
        <sz val="7.5"/>
        <rFont val="Verdana"/>
        <family val="2"/>
      </rPr>
      <t>K020</t>
    </r>
  </si>
  <si>
    <r>
      <rPr>
        <sz val="7.5"/>
        <rFont val="Verdana"/>
        <family val="2"/>
      </rPr>
      <t>CARIES LIMITADA AL ESMALTE</t>
    </r>
  </si>
  <si>
    <r>
      <rPr>
        <sz val="7.5"/>
        <rFont val="Verdana"/>
        <family val="2"/>
      </rPr>
      <t>K021</t>
    </r>
  </si>
  <si>
    <r>
      <rPr>
        <sz val="7.5"/>
        <rFont val="Verdana"/>
        <family val="2"/>
      </rPr>
      <t>CARIES DE LA DENTINA</t>
    </r>
  </si>
  <si>
    <r>
      <rPr>
        <sz val="7.5"/>
        <rFont val="Verdana"/>
        <family val="2"/>
      </rPr>
      <t>K022</t>
    </r>
  </si>
  <si>
    <r>
      <rPr>
        <sz val="7.5"/>
        <rFont val="Verdana"/>
        <family val="2"/>
      </rPr>
      <t>CARIES DEL CEMENTO</t>
    </r>
  </si>
  <si>
    <r>
      <rPr>
        <sz val="7.5"/>
        <rFont val="Verdana"/>
        <family val="2"/>
      </rPr>
      <t>K023</t>
    </r>
  </si>
  <si>
    <r>
      <rPr>
        <sz val="7.5"/>
        <rFont val="Verdana"/>
        <family val="2"/>
      </rPr>
      <t>CARIES DENTARIA DETENIDA</t>
    </r>
  </si>
  <si>
    <r>
      <rPr>
        <sz val="7.5"/>
        <rFont val="Verdana"/>
        <family val="2"/>
      </rPr>
      <t>K024</t>
    </r>
  </si>
  <si>
    <r>
      <rPr>
        <sz val="7.5"/>
        <rFont val="Verdana"/>
        <family val="2"/>
      </rPr>
      <t>ODONTOCLASIA</t>
    </r>
  </si>
  <si>
    <r>
      <rPr>
        <sz val="7.5"/>
        <rFont val="Verdana"/>
        <family val="2"/>
      </rPr>
      <t>K028</t>
    </r>
  </si>
  <si>
    <r>
      <rPr>
        <sz val="7.5"/>
        <rFont val="Verdana"/>
        <family val="2"/>
      </rPr>
      <t>OTRAS CARIES DENTALES</t>
    </r>
  </si>
  <si>
    <r>
      <rPr>
        <sz val="7.5"/>
        <rFont val="Verdana"/>
        <family val="2"/>
      </rPr>
      <t>K029</t>
    </r>
  </si>
  <si>
    <r>
      <rPr>
        <sz val="7.5"/>
        <rFont val="Verdana"/>
        <family val="2"/>
      </rPr>
      <t>CARIES DENTAL, NO ESPECIFICADA</t>
    </r>
  </si>
  <si>
    <r>
      <rPr>
        <sz val="7.5"/>
        <rFont val="Verdana"/>
        <family val="2"/>
      </rPr>
      <t>K030</t>
    </r>
  </si>
  <si>
    <r>
      <rPr>
        <sz val="7.5"/>
        <rFont val="Verdana"/>
        <family val="2"/>
      </rPr>
      <t>ATRICION EXCESIVA DE LOS DIENTES</t>
    </r>
  </si>
  <si>
    <r>
      <rPr>
        <sz val="7.5"/>
        <rFont val="Verdana"/>
        <family val="2"/>
      </rPr>
      <t>K031</t>
    </r>
  </si>
  <si>
    <r>
      <rPr>
        <sz val="7.5"/>
        <rFont val="Verdana"/>
        <family val="2"/>
      </rPr>
      <t>ABRASION DE LOS DIENTES</t>
    </r>
  </si>
  <si>
    <r>
      <rPr>
        <sz val="7.5"/>
        <rFont val="Verdana"/>
        <family val="2"/>
      </rPr>
      <t>K032</t>
    </r>
  </si>
  <si>
    <r>
      <rPr>
        <sz val="7.5"/>
        <rFont val="Verdana"/>
        <family val="2"/>
      </rPr>
      <t>EROSION DE LOS DIENTES</t>
    </r>
  </si>
  <si>
    <r>
      <rPr>
        <sz val="7.5"/>
        <rFont val="Verdana"/>
        <family val="2"/>
      </rPr>
      <t>K033</t>
    </r>
  </si>
  <si>
    <r>
      <rPr>
        <sz val="7.5"/>
        <rFont val="Verdana"/>
        <family val="2"/>
      </rPr>
      <t xml:space="preserve">REABSORCION PATOLOGICA DE LOS
</t>
    </r>
    <r>
      <rPr>
        <sz val="7.5"/>
        <rFont val="Verdana"/>
        <family val="2"/>
      </rPr>
      <t>DIENTES</t>
    </r>
  </si>
  <si>
    <r>
      <rPr>
        <sz val="7.5"/>
        <rFont val="Verdana"/>
        <family val="2"/>
      </rPr>
      <t>K034</t>
    </r>
  </si>
  <si>
    <r>
      <rPr>
        <sz val="7.5"/>
        <rFont val="Verdana"/>
        <family val="2"/>
      </rPr>
      <t>HIPERCEMENTOSIS</t>
    </r>
  </si>
  <si>
    <r>
      <rPr>
        <sz val="7.5"/>
        <rFont val="Verdana"/>
        <family val="2"/>
      </rPr>
      <t>K035</t>
    </r>
  </si>
  <si>
    <r>
      <rPr>
        <sz val="7.5"/>
        <rFont val="Verdana"/>
        <family val="2"/>
      </rPr>
      <t>ANQUILOSIS DENTAL</t>
    </r>
  </si>
  <si>
    <r>
      <rPr>
        <sz val="7.5"/>
        <rFont val="Verdana"/>
        <family val="2"/>
      </rPr>
      <t>K036</t>
    </r>
  </si>
  <si>
    <r>
      <rPr>
        <sz val="7.5"/>
        <rFont val="Verdana"/>
        <family val="2"/>
      </rPr>
      <t xml:space="preserve">DEPOSITOS [ACRECIONES] EN LOS
</t>
    </r>
    <r>
      <rPr>
        <sz val="7.5"/>
        <rFont val="Verdana"/>
        <family val="2"/>
      </rPr>
      <t>DIENTES</t>
    </r>
  </si>
  <si>
    <r>
      <rPr>
        <sz val="7.5"/>
        <rFont val="Verdana"/>
        <family val="2"/>
      </rPr>
      <t>K037</t>
    </r>
  </si>
  <si>
    <r>
      <rPr>
        <sz val="7.5"/>
        <rFont val="Verdana"/>
        <family val="2"/>
      </rPr>
      <t>CAMBIOS POSTERUPTIVOS DEL COLOR DE LOS TEJIDOS DENTALES DUROS</t>
    </r>
  </si>
  <si>
    <r>
      <rPr>
        <sz val="7.5"/>
        <rFont val="Verdana"/>
        <family val="2"/>
      </rPr>
      <t>K038</t>
    </r>
  </si>
  <si>
    <r>
      <rPr>
        <sz val="7.5"/>
        <rFont val="Verdana"/>
        <family val="2"/>
      </rPr>
      <t xml:space="preserve">OTRAS ENFERMEDADES ESPECIFICADAS
</t>
    </r>
    <r>
      <rPr>
        <sz val="7.5"/>
        <rFont val="Verdana"/>
        <family val="2"/>
      </rPr>
      <t>DE LOS TEJIDOS DUROS DE LOS DIENTES</t>
    </r>
  </si>
  <si>
    <r>
      <rPr>
        <sz val="7.5"/>
        <rFont val="Verdana"/>
        <family val="2"/>
      </rPr>
      <t>K039</t>
    </r>
  </si>
  <si>
    <r>
      <rPr>
        <sz val="7.5"/>
        <rFont val="Verdana"/>
        <family val="2"/>
      </rPr>
      <t xml:space="preserve">ENFERMEDAD NO ESPECIFICADA DE LOS
</t>
    </r>
    <r>
      <rPr>
        <sz val="7.5"/>
        <rFont val="Verdana"/>
        <family val="2"/>
      </rPr>
      <t>TEJIDOS DENTALES DUROS</t>
    </r>
  </si>
  <si>
    <r>
      <rPr>
        <sz val="7.5"/>
        <rFont val="Verdana"/>
        <family val="2"/>
      </rPr>
      <t>K040</t>
    </r>
  </si>
  <si>
    <r>
      <rPr>
        <sz val="7.5"/>
        <rFont val="Verdana"/>
        <family val="2"/>
      </rPr>
      <t>PULPITIS</t>
    </r>
  </si>
  <si>
    <r>
      <rPr>
        <sz val="7.5"/>
        <rFont val="Verdana"/>
        <family val="2"/>
      </rPr>
      <t>K041</t>
    </r>
  </si>
  <si>
    <r>
      <rPr>
        <sz val="7.5"/>
        <rFont val="Verdana"/>
        <family val="2"/>
      </rPr>
      <t>NECROSIS DE LA PULPA</t>
    </r>
  </si>
  <si>
    <r>
      <rPr>
        <sz val="7.5"/>
        <rFont val="Verdana"/>
        <family val="2"/>
      </rPr>
      <t>K042</t>
    </r>
  </si>
  <si>
    <r>
      <rPr>
        <sz val="7.5"/>
        <rFont val="Verdana"/>
        <family val="2"/>
      </rPr>
      <t>DEGENERACION DE LA PULPA</t>
    </r>
  </si>
  <si>
    <r>
      <rPr>
        <sz val="7.5"/>
        <rFont val="Verdana"/>
        <family val="2"/>
      </rPr>
      <t>K043</t>
    </r>
  </si>
  <si>
    <r>
      <rPr>
        <sz val="7.5"/>
        <rFont val="Verdana"/>
        <family val="2"/>
      </rPr>
      <t xml:space="preserve">FORMACION ANORMAL DE TEJIDO DURO
</t>
    </r>
    <r>
      <rPr>
        <sz val="7.5"/>
        <rFont val="Verdana"/>
        <family val="2"/>
      </rPr>
      <t>EN LA PULPA</t>
    </r>
  </si>
  <si>
    <r>
      <rPr>
        <sz val="7.5"/>
        <rFont val="Verdana"/>
        <family val="2"/>
      </rPr>
      <t>K044</t>
    </r>
  </si>
  <si>
    <r>
      <rPr>
        <sz val="7.5"/>
        <rFont val="Verdana"/>
        <family val="2"/>
      </rPr>
      <t xml:space="preserve">PERIODONTITIS APICAL AGUDA
</t>
    </r>
    <r>
      <rPr>
        <sz val="7.5"/>
        <rFont val="Verdana"/>
        <family val="2"/>
      </rPr>
      <t>ORIGINADA EN LA PULPA</t>
    </r>
  </si>
  <si>
    <r>
      <rPr>
        <sz val="7.5"/>
        <rFont val="Verdana"/>
        <family val="2"/>
      </rPr>
      <t>K045</t>
    </r>
  </si>
  <si>
    <r>
      <rPr>
        <sz val="7.5"/>
        <rFont val="Verdana"/>
        <family val="2"/>
      </rPr>
      <t>PERIODONTITIS APICAL CRONICA</t>
    </r>
  </si>
  <si>
    <r>
      <rPr>
        <sz val="7.5"/>
        <rFont val="Verdana"/>
        <family val="2"/>
      </rPr>
      <t>K046</t>
    </r>
  </si>
  <si>
    <r>
      <rPr>
        <sz val="7.5"/>
        <rFont val="Verdana"/>
        <family val="2"/>
      </rPr>
      <t>ABSCESO PERIAPICAL CON FISTULA</t>
    </r>
  </si>
  <si>
    <r>
      <rPr>
        <sz val="7.5"/>
        <rFont val="Verdana"/>
        <family val="2"/>
      </rPr>
      <t>K047</t>
    </r>
  </si>
  <si>
    <r>
      <rPr>
        <sz val="7.5"/>
        <rFont val="Verdana"/>
        <family val="2"/>
      </rPr>
      <t>ABSCESO PERIAPICAL SIN FISTULA</t>
    </r>
  </si>
  <si>
    <r>
      <rPr>
        <sz val="7.5"/>
        <rFont val="Verdana"/>
        <family val="2"/>
      </rPr>
      <t>K048</t>
    </r>
  </si>
  <si>
    <r>
      <rPr>
        <sz val="7.5"/>
        <rFont val="Verdana"/>
        <family val="2"/>
      </rPr>
      <t>QUISTE RADICULAR</t>
    </r>
  </si>
  <si>
    <r>
      <rPr>
        <sz val="7.5"/>
        <rFont val="Verdana"/>
        <family val="2"/>
      </rPr>
      <t>K049</t>
    </r>
  </si>
  <si>
    <r>
      <rPr>
        <sz val="7.5"/>
        <rFont val="Verdana"/>
        <family val="2"/>
      </rPr>
      <t xml:space="preserve">OTRAS ENFERMEDADES Y LAS NO
</t>
    </r>
    <r>
      <rPr>
        <sz val="7.5"/>
        <rFont val="Verdana"/>
        <family val="2"/>
      </rPr>
      <t>ESPECIFICADAS DE LA PULPA Y DEL TEJIDO PERIAPICAL</t>
    </r>
  </si>
  <si>
    <r>
      <rPr>
        <sz val="7.5"/>
        <rFont val="Verdana"/>
        <family val="2"/>
      </rPr>
      <t>K050</t>
    </r>
  </si>
  <si>
    <r>
      <rPr>
        <sz val="7.5"/>
        <rFont val="Verdana"/>
        <family val="2"/>
      </rPr>
      <t>GINGIVITIS AGUDA</t>
    </r>
  </si>
  <si>
    <r>
      <rPr>
        <sz val="7.5"/>
        <rFont val="Verdana"/>
        <family val="2"/>
      </rPr>
      <t>K051</t>
    </r>
  </si>
  <si>
    <r>
      <rPr>
        <sz val="7.5"/>
        <rFont val="Verdana"/>
        <family val="2"/>
      </rPr>
      <t>GINGIVITIS CRONICA</t>
    </r>
  </si>
  <si>
    <r>
      <rPr>
        <sz val="7.5"/>
        <rFont val="Verdana"/>
        <family val="2"/>
      </rPr>
      <t>K052</t>
    </r>
  </si>
  <si>
    <r>
      <rPr>
        <sz val="7.5"/>
        <rFont val="Verdana"/>
        <family val="2"/>
      </rPr>
      <t>PERIODONTITIS AGUDA</t>
    </r>
  </si>
  <si>
    <r>
      <rPr>
        <sz val="7.5"/>
        <rFont val="Verdana"/>
        <family val="2"/>
      </rPr>
      <t>K053</t>
    </r>
  </si>
  <si>
    <r>
      <rPr>
        <sz val="7.5"/>
        <rFont val="Verdana"/>
        <family val="2"/>
      </rPr>
      <t>PERIODONTITIS CRONICA</t>
    </r>
  </si>
  <si>
    <r>
      <rPr>
        <sz val="7.5"/>
        <rFont val="Verdana"/>
        <family val="2"/>
      </rPr>
      <t>K054</t>
    </r>
  </si>
  <si>
    <r>
      <rPr>
        <sz val="7.5"/>
        <rFont val="Verdana"/>
        <family val="2"/>
      </rPr>
      <t>PERIODONTOSIS</t>
    </r>
  </si>
  <si>
    <r>
      <rPr>
        <sz val="7.5"/>
        <rFont val="Verdana"/>
        <family val="2"/>
      </rPr>
      <t>K055</t>
    </r>
  </si>
  <si>
    <r>
      <rPr>
        <sz val="7.5"/>
        <rFont val="Verdana"/>
        <family val="2"/>
      </rPr>
      <t>OTRAS ENFERMEDADES PERIODONTALES</t>
    </r>
  </si>
  <si>
    <r>
      <rPr>
        <sz val="7.5"/>
        <rFont val="Verdana"/>
        <family val="2"/>
      </rPr>
      <t>K056</t>
    </r>
  </si>
  <si>
    <r>
      <rPr>
        <sz val="7.5"/>
        <rFont val="Verdana"/>
        <family val="2"/>
      </rPr>
      <t xml:space="preserve">ENFERMEDAD DE PERIODONTO,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</si>
  <si>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K060</t>
    </r>
  </si>
  <si>
    <r>
      <rPr>
        <sz val="7.5"/>
        <rFont val="Verdana"/>
        <family val="2"/>
      </rPr>
      <t>RETRACCION GINGIVAL</t>
    </r>
  </si>
  <si>
    <r>
      <rPr>
        <sz val="7.5"/>
        <rFont val="Verdana"/>
        <family val="2"/>
      </rPr>
      <t>K061</t>
    </r>
  </si>
  <si>
    <r>
      <rPr>
        <sz val="7.5"/>
        <rFont val="Verdana"/>
        <family val="2"/>
      </rPr>
      <t>HIPERPLASIA GINGIVAL</t>
    </r>
  </si>
  <si>
    <r>
      <rPr>
        <sz val="7.5"/>
        <rFont val="Verdana"/>
        <family val="2"/>
      </rPr>
      <t>K062</t>
    </r>
  </si>
  <si>
    <r>
      <rPr>
        <sz val="7.5"/>
        <rFont val="Verdana"/>
        <family val="2"/>
      </rPr>
      <t xml:space="preserve">LESIONES DE LA ENCIA Y DE LA ZONA
</t>
    </r>
    <r>
      <rPr>
        <sz val="7.5"/>
        <rFont val="Verdana"/>
        <family val="2"/>
      </rPr>
      <t>EDENTULA ASOCIADAS CON TRAUMATISMO</t>
    </r>
  </si>
  <si>
    <r>
      <rPr>
        <sz val="7.5"/>
        <rFont val="Verdana"/>
        <family val="2"/>
      </rPr>
      <t>K068</t>
    </r>
  </si>
  <si>
    <r>
      <rPr>
        <sz val="7.5"/>
        <rFont val="Verdana"/>
        <family val="2"/>
      </rPr>
      <t>OTROS TRASTORNOS ESPECIFICADOS DE LA ENCIA Y DE LA ZONA EDENTULA</t>
    </r>
  </si>
  <si>
    <r>
      <rPr>
        <sz val="7.5"/>
        <rFont val="Verdana"/>
        <family val="2"/>
      </rPr>
      <t>K069</t>
    </r>
  </si>
  <si>
    <r>
      <rPr>
        <sz val="7.5"/>
        <rFont val="Verdana"/>
        <family val="2"/>
      </rPr>
      <t xml:space="preserve">TRASTORNO NO ESPECIFICADO DE LA
</t>
    </r>
    <r>
      <rPr>
        <sz val="7.5"/>
        <rFont val="Verdana"/>
        <family val="2"/>
      </rPr>
      <t>ENCIA Y DE LA ZONA EDENTULA</t>
    </r>
  </si>
  <si>
    <r>
      <rPr>
        <sz val="7.5"/>
        <rFont val="Verdana"/>
        <family val="2"/>
      </rPr>
      <t>K070</t>
    </r>
  </si>
  <si>
    <r>
      <rPr>
        <sz val="7.5"/>
        <rFont val="Verdana"/>
        <family val="2"/>
      </rPr>
      <t xml:space="preserve">ANOMALIAS EVIDENTES DEL TAMAÑO DE
</t>
    </r>
    <r>
      <rPr>
        <sz val="7.5"/>
        <rFont val="Verdana"/>
        <family val="2"/>
      </rPr>
      <t>LOS MAXILARES</t>
    </r>
  </si>
  <si>
    <r>
      <rPr>
        <sz val="7.5"/>
        <rFont val="Verdana"/>
        <family val="2"/>
      </rPr>
      <t>K071</t>
    </r>
  </si>
  <si>
    <r>
      <rPr>
        <sz val="7.5"/>
        <rFont val="Verdana"/>
        <family val="2"/>
      </rPr>
      <t xml:space="preserve">ANOMALIAS DE LA RELACION
</t>
    </r>
    <r>
      <rPr>
        <sz val="7.5"/>
        <rFont val="Verdana"/>
        <family val="2"/>
      </rPr>
      <t>MAXILOBASILAR</t>
    </r>
  </si>
  <si>
    <r>
      <rPr>
        <sz val="7.5"/>
        <rFont val="Verdana"/>
        <family val="2"/>
      </rPr>
      <t>K072</t>
    </r>
  </si>
  <si>
    <r>
      <rPr>
        <sz val="7.5"/>
        <rFont val="Verdana"/>
        <family val="2"/>
      </rPr>
      <t xml:space="preserve">ANOMALIAS DE LA RELACION ENTRE LOS
</t>
    </r>
    <r>
      <rPr>
        <sz val="7.5"/>
        <rFont val="Verdana"/>
        <family val="2"/>
      </rPr>
      <t>ARCOS DENTARIOS</t>
    </r>
  </si>
  <si>
    <r>
      <rPr>
        <sz val="7.5"/>
        <rFont val="Verdana"/>
        <family val="2"/>
      </rPr>
      <t>K073</t>
    </r>
  </si>
  <si>
    <r>
      <rPr>
        <sz val="7.5"/>
        <rFont val="Verdana"/>
        <family val="2"/>
      </rPr>
      <t xml:space="preserve">ANOMALIAS DE LA POSICION DEL
</t>
    </r>
    <r>
      <rPr>
        <sz val="7.5"/>
        <rFont val="Verdana"/>
        <family val="2"/>
      </rPr>
      <t>DIENTE</t>
    </r>
  </si>
  <si>
    <r>
      <rPr>
        <sz val="7.5"/>
        <rFont val="Verdana"/>
        <family val="2"/>
      </rPr>
      <t>K074</t>
    </r>
  </si>
  <si>
    <r>
      <rPr>
        <sz val="7.5"/>
        <rFont val="Verdana"/>
        <family val="2"/>
      </rPr>
      <t xml:space="preserve">MALOCLUSION DE TIPO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</si>
  <si>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K075</t>
    </r>
  </si>
  <si>
    <r>
      <rPr>
        <sz val="7.5"/>
        <rFont val="Verdana"/>
        <family val="2"/>
      </rPr>
      <t xml:space="preserve">ANOMALIAS DENTOFACIALES
</t>
    </r>
    <r>
      <rPr>
        <sz val="7.5"/>
        <rFont val="Verdana"/>
        <family val="2"/>
      </rPr>
      <t>FUNCIONALES</t>
    </r>
  </si>
  <si>
    <r>
      <rPr>
        <sz val="7.5"/>
        <rFont val="Verdana"/>
        <family val="2"/>
      </rPr>
      <t>K076</t>
    </r>
  </si>
  <si>
    <r>
      <rPr>
        <sz val="7.5"/>
        <rFont val="Verdana"/>
        <family val="2"/>
      </rPr>
      <t xml:space="preserve">TRASTORNOS DE LA ARTICULACION
</t>
    </r>
    <r>
      <rPr>
        <sz val="7.5"/>
        <rFont val="Verdana"/>
        <family val="2"/>
      </rPr>
      <t>TEMPOROMAXILAR</t>
    </r>
  </si>
  <si>
    <r>
      <rPr>
        <sz val="7.5"/>
        <rFont val="Verdana"/>
        <family val="2"/>
      </rPr>
      <t>K078</t>
    </r>
  </si>
  <si>
    <r>
      <rPr>
        <sz val="7.5"/>
        <rFont val="Verdana"/>
        <family val="2"/>
      </rPr>
      <t>OTRAS ANOMALIAS DENTOFACIALES</t>
    </r>
  </si>
  <si>
    <r>
      <rPr>
        <sz val="7.5"/>
        <rFont val="Verdana"/>
        <family val="2"/>
      </rPr>
      <t>K079</t>
    </r>
  </si>
  <si>
    <r>
      <rPr>
        <sz val="7.5"/>
        <rFont val="Verdana"/>
        <family val="2"/>
      </rPr>
      <t xml:space="preserve">ANOMALIA DENTOFACIAL,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</si>
  <si>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K080</t>
    </r>
  </si>
  <si>
    <r>
      <rPr>
        <sz val="7.5"/>
        <rFont val="Verdana"/>
        <family val="2"/>
      </rPr>
      <t xml:space="preserve">EXFOLIACION DE LOS DIENTES DEBIDA
</t>
    </r>
    <r>
      <rPr>
        <sz val="7.5"/>
        <rFont val="Verdana"/>
        <family val="2"/>
      </rPr>
      <t>A CAUSAS SISTEMICAS</t>
    </r>
  </si>
  <si>
    <r>
      <rPr>
        <sz val="7.5"/>
        <rFont val="Verdana"/>
        <family val="2"/>
      </rPr>
      <t>K081</t>
    </r>
  </si>
  <si>
    <r>
      <rPr>
        <sz val="7.5"/>
        <rFont val="Verdana"/>
        <family val="2"/>
      </rPr>
      <t xml:space="preserve">PERDIDA DE DIENTES DEBIDA A
</t>
    </r>
    <r>
      <rPr>
        <sz val="7.5"/>
        <rFont val="Verdana"/>
        <family val="2"/>
      </rPr>
      <t>ACCIDENTE, EXTRACCION O ENFERMEDAD PERIODONTAL LOCAL</t>
    </r>
  </si>
  <si>
    <r>
      <rPr>
        <sz val="7.5"/>
        <rFont val="Verdana"/>
        <family val="2"/>
      </rPr>
      <t>K082</t>
    </r>
  </si>
  <si>
    <r>
      <rPr>
        <sz val="7.5"/>
        <rFont val="Verdana"/>
        <family val="2"/>
      </rPr>
      <t xml:space="preserve">ATROFIA DE REBORDE ALVEOLAR
</t>
    </r>
    <r>
      <rPr>
        <sz val="7.5"/>
        <rFont val="Verdana"/>
        <family val="2"/>
      </rPr>
      <t>DESDENTADO</t>
    </r>
  </si>
  <si>
    <r>
      <rPr>
        <sz val="7.5"/>
        <rFont val="Verdana"/>
        <family val="2"/>
      </rPr>
      <t>K083</t>
    </r>
  </si>
  <si>
    <r>
      <rPr>
        <sz val="7.5"/>
        <rFont val="Verdana"/>
        <family val="2"/>
      </rPr>
      <t>RAIZ DENTAL RETENIDA</t>
    </r>
  </si>
  <si>
    <r>
      <rPr>
        <sz val="7.5"/>
        <rFont val="Verdana"/>
        <family val="2"/>
      </rPr>
      <t>K088</t>
    </r>
  </si>
  <si>
    <r>
      <rPr>
        <sz val="7.5"/>
        <rFont val="Verdana"/>
        <family val="2"/>
      </rPr>
      <t xml:space="preserve">OTRAS AFECCIONES ESPECIFICADAS DE
</t>
    </r>
    <r>
      <rPr>
        <sz val="7.5"/>
        <rFont val="Verdana"/>
        <family val="2"/>
      </rPr>
      <t>LOS DIENTES Y DE SUS ESTRUCTURAS DE SOSTEN</t>
    </r>
  </si>
  <si>
    <r>
      <rPr>
        <sz val="7.5"/>
        <rFont val="Verdana"/>
        <family val="2"/>
      </rPr>
      <t>K089</t>
    </r>
  </si>
  <si>
    <r>
      <rPr>
        <sz val="7.5"/>
        <rFont val="Verdana"/>
        <family val="2"/>
      </rPr>
      <t xml:space="preserve">TRASTORNO DE LOS DIENTES Y DE SUS
</t>
    </r>
    <r>
      <rPr>
        <sz val="7.5"/>
        <rFont val="Verdana"/>
        <family val="2"/>
      </rPr>
      <t>ESTRUCTURAS DE SOSTEN, NO ESPECIFICADO</t>
    </r>
  </si>
  <si>
    <r>
      <rPr>
        <sz val="7.5"/>
        <rFont val="Verdana"/>
        <family val="2"/>
      </rPr>
      <t>K090</t>
    </r>
  </si>
  <si>
    <r>
      <rPr>
        <sz val="7.5"/>
        <rFont val="Verdana"/>
        <family val="2"/>
      </rPr>
      <t xml:space="preserve">QUISTES ORIGINADOS POR EL
</t>
    </r>
    <r>
      <rPr>
        <sz val="7.5"/>
        <rFont val="Verdana"/>
        <family val="2"/>
      </rPr>
      <t>DESARROLLO DE LOS DIENTES</t>
    </r>
  </si>
  <si>
    <r>
      <rPr>
        <sz val="7.5"/>
        <rFont val="Verdana"/>
        <family val="2"/>
      </rPr>
      <t>K091</t>
    </r>
  </si>
  <si>
    <r>
      <rPr>
        <sz val="7.5"/>
        <rFont val="Verdana"/>
        <family val="2"/>
      </rPr>
      <t xml:space="preserve">QUISTES DE LAS FISURAS (NO
</t>
    </r>
    <r>
      <rPr>
        <sz val="7.5"/>
        <rFont val="Verdana"/>
        <family val="2"/>
      </rPr>
      <t>ODONTOGENICOS)</t>
    </r>
  </si>
  <si>
    <r>
      <rPr>
        <sz val="7.5"/>
        <rFont val="Verdana"/>
        <family val="2"/>
      </rPr>
      <t>K092</t>
    </r>
  </si>
  <si>
    <r>
      <rPr>
        <sz val="7.5"/>
        <rFont val="Verdana"/>
        <family val="2"/>
      </rPr>
      <t>OTROS QUISTES DE LOS MAXILARES</t>
    </r>
  </si>
  <si>
    <r>
      <rPr>
        <sz val="7.5"/>
        <rFont val="Verdana"/>
        <family val="2"/>
      </rPr>
      <t>K098</t>
    </r>
  </si>
  <si>
    <r>
      <rPr>
        <sz val="7.5"/>
        <rFont val="Verdana"/>
        <family val="2"/>
      </rPr>
      <t>OTROS QUISTES DE LA REGION BUCAL, NO CLASIFICADOS EN OTRA PARTE</t>
    </r>
  </si>
  <si>
    <r>
      <rPr>
        <sz val="7.5"/>
        <rFont val="Verdana"/>
        <family val="2"/>
      </rPr>
      <t>K099</t>
    </r>
  </si>
  <si>
    <r>
      <rPr>
        <sz val="7.5"/>
        <rFont val="Verdana"/>
        <family val="2"/>
      </rPr>
      <t xml:space="preserve">QUISTE DE LA REGION BUCAL,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</si>
  <si>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K100</t>
    </r>
  </si>
  <si>
    <r>
      <rPr>
        <sz val="7.5"/>
        <rFont val="Verdana"/>
        <family val="2"/>
      </rPr>
      <t xml:space="preserve">TRASTORNOS DEL DESARROLLO DE LOS
</t>
    </r>
    <r>
      <rPr>
        <sz val="7.5"/>
        <rFont val="Verdana"/>
        <family val="2"/>
      </rPr>
      <t>MAXILARES</t>
    </r>
  </si>
  <si>
    <r>
      <rPr>
        <sz val="7.5"/>
        <rFont val="Verdana"/>
        <family val="2"/>
      </rPr>
      <t>K101</t>
    </r>
  </si>
  <si>
    <r>
      <rPr>
        <sz val="7.5"/>
        <rFont val="Verdana"/>
        <family val="2"/>
      </rPr>
      <t xml:space="preserve">GRANULOMA CENTRAL DE CELULAS
</t>
    </r>
    <r>
      <rPr>
        <sz val="7.5"/>
        <rFont val="Verdana"/>
        <family val="2"/>
      </rPr>
      <t>GIGANTES</t>
    </r>
  </si>
  <si>
    <r>
      <rPr>
        <sz val="7.5"/>
        <rFont val="Verdana"/>
        <family val="2"/>
      </rPr>
      <t>K102</t>
    </r>
  </si>
  <si>
    <r>
      <rPr>
        <sz val="7.5"/>
        <rFont val="Verdana"/>
        <family val="2"/>
      </rPr>
      <t xml:space="preserve">AFECCIONES INFLAMATORIAS DE LOS
</t>
    </r>
    <r>
      <rPr>
        <sz val="7.5"/>
        <rFont val="Verdana"/>
        <family val="2"/>
      </rPr>
      <t>MAXILARES</t>
    </r>
  </si>
  <si>
    <r>
      <rPr>
        <sz val="7.5"/>
        <rFont val="Verdana"/>
        <family val="2"/>
      </rPr>
      <t>K103</t>
    </r>
  </si>
  <si>
    <r>
      <rPr>
        <sz val="7.5"/>
        <rFont val="Verdana"/>
        <family val="2"/>
      </rPr>
      <t>ALVEOLITIS DEL MAXILAR</t>
    </r>
  </si>
  <si>
    <r>
      <rPr>
        <sz val="7.5"/>
        <rFont val="Verdana"/>
        <family val="2"/>
      </rPr>
      <t>K108</t>
    </r>
  </si>
  <si>
    <r>
      <rPr>
        <sz val="7.5"/>
        <rFont val="Verdana"/>
        <family val="2"/>
      </rPr>
      <t>OTRAS ENFERMEDADES ESPECIFICADAS DE LOS MAXILARES</t>
    </r>
  </si>
  <si>
    <r>
      <rPr>
        <sz val="7.5"/>
        <rFont val="Verdana"/>
        <family val="2"/>
      </rPr>
      <t>K109</t>
    </r>
  </si>
  <si>
    <r>
      <rPr>
        <sz val="7.5"/>
        <rFont val="Verdana"/>
        <family val="2"/>
      </rPr>
      <t xml:space="preserve">ENFERMEDAD DE LOS MAXILARES,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</si>
  <si>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K110</t>
    </r>
  </si>
  <si>
    <r>
      <rPr>
        <sz val="7.5"/>
        <rFont val="Verdana"/>
        <family val="2"/>
      </rPr>
      <t>ATROFIA DE GLANDULA SALIVAL</t>
    </r>
  </si>
  <si>
    <r>
      <rPr>
        <sz val="7.5"/>
        <rFont val="Verdana"/>
        <family val="2"/>
      </rPr>
      <t>K111</t>
    </r>
  </si>
  <si>
    <r>
      <rPr>
        <sz val="7.5"/>
        <rFont val="Verdana"/>
        <family val="2"/>
      </rPr>
      <t>HIPERTROFIA DE GLANDULA SALIVAL</t>
    </r>
  </si>
  <si>
    <r>
      <rPr>
        <sz val="7.5"/>
        <rFont val="Verdana"/>
        <family val="2"/>
      </rPr>
      <t>K112</t>
    </r>
  </si>
  <si>
    <r>
      <rPr>
        <sz val="7.5"/>
        <rFont val="Verdana"/>
        <family val="2"/>
      </rPr>
      <t>SIALADENITIS</t>
    </r>
  </si>
  <si>
    <r>
      <rPr>
        <sz val="7.5"/>
        <rFont val="Verdana"/>
        <family val="2"/>
      </rPr>
      <t>K113</t>
    </r>
  </si>
  <si>
    <r>
      <rPr>
        <sz val="7.5"/>
        <rFont val="Verdana"/>
        <family val="2"/>
      </rPr>
      <t>ABSCESO DE GLANDULA SALIVAL</t>
    </r>
  </si>
  <si>
    <r>
      <rPr>
        <sz val="7.5"/>
        <rFont val="Verdana"/>
        <family val="2"/>
      </rPr>
      <t>K114</t>
    </r>
  </si>
  <si>
    <r>
      <rPr>
        <sz val="7.5"/>
        <rFont val="Verdana"/>
        <family val="2"/>
      </rPr>
      <t>FISTULA DE GLANDULA SALIVAL</t>
    </r>
  </si>
  <si>
    <r>
      <rPr>
        <sz val="7.5"/>
        <rFont val="Verdana"/>
        <family val="2"/>
      </rPr>
      <t>K115</t>
    </r>
  </si>
  <si>
    <r>
      <rPr>
        <sz val="7.5"/>
        <rFont val="Verdana"/>
        <family val="2"/>
      </rPr>
      <t>SIALOLITIASIS</t>
    </r>
  </si>
  <si>
    <r>
      <rPr>
        <sz val="7.5"/>
        <rFont val="Verdana"/>
        <family val="2"/>
      </rPr>
      <t>K116</t>
    </r>
  </si>
  <si>
    <r>
      <rPr>
        <sz val="7.5"/>
        <rFont val="Verdana"/>
        <family val="2"/>
      </rPr>
      <t>MUCOCELE DE GLANDULA SALIVAL</t>
    </r>
  </si>
  <si>
    <r>
      <rPr>
        <sz val="7.5"/>
        <rFont val="Verdana"/>
        <family val="2"/>
      </rPr>
      <t>K117</t>
    </r>
  </si>
  <si>
    <r>
      <rPr>
        <sz val="7.5"/>
        <rFont val="Verdana"/>
        <family val="2"/>
      </rPr>
      <t xml:space="preserve">ALTERACIONES DE LA SECRECION
</t>
    </r>
    <r>
      <rPr>
        <sz val="7.5"/>
        <rFont val="Verdana"/>
        <family val="2"/>
      </rPr>
      <t>SALIVAL</t>
    </r>
  </si>
  <si>
    <r>
      <rPr>
        <sz val="7.5"/>
        <rFont val="Verdana"/>
        <family val="2"/>
      </rPr>
      <t>K118</t>
    </r>
  </si>
  <si>
    <r>
      <rPr>
        <sz val="7.5"/>
        <rFont val="Verdana"/>
        <family val="2"/>
      </rPr>
      <t xml:space="preserve">OTRAS ENFERMEDADES DE LAS
</t>
    </r>
    <r>
      <rPr>
        <sz val="7.5"/>
        <rFont val="Verdana"/>
        <family val="2"/>
      </rPr>
      <t>GLANDULAS SALIVALES</t>
    </r>
  </si>
  <si>
    <r>
      <rPr>
        <sz val="7.5"/>
        <rFont val="Verdana"/>
        <family val="2"/>
      </rPr>
      <t>K119</t>
    </r>
  </si>
  <si>
    <r>
      <rPr>
        <sz val="7.5"/>
        <rFont val="Verdana"/>
        <family val="2"/>
      </rPr>
      <t xml:space="preserve">ENFERMEDAD DE GLANDULA SALIVAL.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</si>
  <si>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K120</t>
    </r>
  </si>
  <si>
    <r>
      <rPr>
        <sz val="7.5"/>
        <rFont val="Verdana"/>
        <family val="2"/>
      </rPr>
      <t>ESTOMATITIS AFTOSA RECURRENTE</t>
    </r>
  </si>
  <si>
    <r>
      <rPr>
        <sz val="7.5"/>
        <rFont val="Verdana"/>
        <family val="2"/>
      </rPr>
      <t>K121</t>
    </r>
  </si>
  <si>
    <r>
      <rPr>
        <sz val="7.5"/>
        <rFont val="Verdana"/>
        <family val="2"/>
      </rPr>
      <t>OTRAS FORMAS DE ESTOMATITIS</t>
    </r>
  </si>
  <si>
    <r>
      <rPr>
        <sz val="7.5"/>
        <rFont val="Verdana"/>
        <family val="2"/>
      </rPr>
      <t>K122</t>
    </r>
  </si>
  <si>
    <r>
      <rPr>
        <sz val="7.5"/>
        <rFont val="Verdana"/>
        <family val="2"/>
      </rPr>
      <t>CELULITIS Y ABSCESO DE BOCA</t>
    </r>
  </si>
  <si>
    <r>
      <rPr>
        <sz val="7.5"/>
        <rFont val="Verdana"/>
        <family val="2"/>
      </rPr>
      <t>K130</t>
    </r>
  </si>
  <si>
    <r>
      <rPr>
        <sz val="7.5"/>
        <rFont val="Verdana"/>
        <family val="2"/>
      </rPr>
      <t>ENFERMEDADES DE LOS LABIOS</t>
    </r>
  </si>
  <si>
    <r>
      <rPr>
        <sz val="7.5"/>
        <rFont val="Verdana"/>
        <family val="2"/>
      </rPr>
      <t>K131</t>
    </r>
  </si>
  <si>
    <r>
      <rPr>
        <sz val="7.5"/>
        <rFont val="Verdana"/>
        <family val="2"/>
      </rPr>
      <t xml:space="preserve">MORDEDURA DEL LABIO Y DE LA
</t>
    </r>
    <r>
      <rPr>
        <sz val="7.5"/>
        <rFont val="Verdana"/>
        <family val="2"/>
      </rPr>
      <t>MEJILLA</t>
    </r>
  </si>
  <si>
    <r>
      <rPr>
        <sz val="7.5"/>
        <rFont val="Verdana"/>
        <family val="2"/>
      </rPr>
      <t>K132</t>
    </r>
  </si>
  <si>
    <r>
      <rPr>
        <sz val="7.5"/>
        <rFont val="Verdana"/>
        <family val="2"/>
      </rPr>
      <t xml:space="preserve">LEUCOPLASIA Y OTRAS ALTERACIONES
</t>
    </r>
    <r>
      <rPr>
        <sz val="7.5"/>
        <rFont val="Verdana"/>
        <family val="2"/>
      </rPr>
      <t>DEL EPITELIO BUCAL, INCLUYENDO LA LENGUA</t>
    </r>
  </si>
  <si>
    <r>
      <rPr>
        <sz val="7.5"/>
        <rFont val="Verdana"/>
        <family val="2"/>
      </rPr>
      <t>K133</t>
    </r>
  </si>
  <si>
    <r>
      <rPr>
        <sz val="7.5"/>
        <rFont val="Verdana"/>
        <family val="2"/>
      </rPr>
      <t>LEUCOPLASIA PILOSA</t>
    </r>
  </si>
  <si>
    <r>
      <rPr>
        <sz val="7.5"/>
        <rFont val="Verdana"/>
        <family val="2"/>
      </rPr>
      <t>K134</t>
    </r>
  </si>
  <si>
    <r>
      <rPr>
        <sz val="7.5"/>
        <rFont val="Verdana"/>
        <family val="2"/>
      </rPr>
      <t>GRANULOMA Y LESIONES SEMEJANTES DE LA MUCOSA BUCAL</t>
    </r>
  </si>
  <si>
    <r>
      <rPr>
        <sz val="7.5"/>
        <rFont val="Verdana"/>
        <family val="2"/>
      </rPr>
      <t>K135</t>
    </r>
  </si>
  <si>
    <r>
      <rPr>
        <sz val="7.5"/>
        <rFont val="Verdana"/>
        <family val="2"/>
      </rPr>
      <t>FIBROSIS DE LA SUBMUCOSA BUCAL</t>
    </r>
  </si>
  <si>
    <r>
      <rPr>
        <sz val="7.5"/>
        <rFont val="Verdana"/>
        <family val="2"/>
      </rPr>
      <t>K136</t>
    </r>
  </si>
  <si>
    <r>
      <rPr>
        <sz val="7.5"/>
        <rFont val="Verdana"/>
        <family val="2"/>
      </rPr>
      <t xml:space="preserve">HIPERPLASIA IRRITATIVA DE LA MUCOSA
</t>
    </r>
    <r>
      <rPr>
        <sz val="7.5"/>
        <rFont val="Verdana"/>
        <family val="2"/>
      </rPr>
      <t>BUCAL</t>
    </r>
  </si>
  <si>
    <r>
      <rPr>
        <sz val="7.5"/>
        <rFont val="Verdana"/>
        <family val="2"/>
      </rPr>
      <t>K137</t>
    </r>
  </si>
  <si>
    <r>
      <rPr>
        <sz val="7.5"/>
        <rFont val="Verdana"/>
        <family val="2"/>
      </rPr>
      <t>OTRAS LESIONES Y LAS NO ESPECIFICADAS DE LA MUCOSA BUCAL</t>
    </r>
  </si>
  <si>
    <r>
      <rPr>
        <sz val="7.5"/>
        <rFont val="Verdana"/>
        <family val="2"/>
      </rPr>
      <t>K140</t>
    </r>
  </si>
  <si>
    <r>
      <rPr>
        <sz val="7.5"/>
        <rFont val="Verdana"/>
        <family val="2"/>
      </rPr>
      <t>GLOSITIS</t>
    </r>
  </si>
  <si>
    <r>
      <rPr>
        <sz val="7.5"/>
        <rFont val="Verdana"/>
        <family val="2"/>
      </rPr>
      <t>K141</t>
    </r>
  </si>
  <si>
    <r>
      <rPr>
        <sz val="7.5"/>
        <rFont val="Verdana"/>
        <family val="2"/>
      </rPr>
      <t>LENGUA GEOGRAFICA</t>
    </r>
  </si>
  <si>
    <r>
      <rPr>
        <sz val="7.5"/>
        <rFont val="Verdana"/>
        <family val="2"/>
      </rPr>
      <t>K142</t>
    </r>
  </si>
  <si>
    <r>
      <rPr>
        <sz val="7.5"/>
        <rFont val="Verdana"/>
        <family val="2"/>
      </rPr>
      <t>GLOSITIS ROMBOIDEA MEDIANA</t>
    </r>
  </si>
  <si>
    <r>
      <rPr>
        <sz val="7.5"/>
        <rFont val="Verdana"/>
        <family val="2"/>
      </rPr>
      <t>K143</t>
    </r>
  </si>
  <si>
    <r>
      <rPr>
        <sz val="7.5"/>
        <rFont val="Verdana"/>
        <family val="2"/>
      </rPr>
      <t xml:space="preserve">HIPERTROFIA DE LAS PAPILAS
</t>
    </r>
    <r>
      <rPr>
        <sz val="7.5"/>
        <rFont val="Verdana"/>
        <family val="2"/>
      </rPr>
      <t>LINGUALES</t>
    </r>
  </si>
  <si>
    <r>
      <rPr>
        <sz val="7.5"/>
        <rFont val="Verdana"/>
        <family val="2"/>
      </rPr>
      <t>K144</t>
    </r>
  </si>
  <si>
    <r>
      <rPr>
        <sz val="7.5"/>
        <rFont val="Verdana"/>
        <family val="2"/>
      </rPr>
      <t>ATROFIA DE LAS PAPILAS LINGUALES</t>
    </r>
  </si>
  <si>
    <r>
      <rPr>
        <sz val="7.5"/>
        <rFont val="Verdana"/>
        <family val="2"/>
      </rPr>
      <t>K145</t>
    </r>
  </si>
  <si>
    <r>
      <rPr>
        <sz val="7.5"/>
        <rFont val="Verdana"/>
        <family val="2"/>
      </rPr>
      <t>LENGUA PLEGADA</t>
    </r>
  </si>
  <si>
    <r>
      <rPr>
        <sz val="7.5"/>
        <rFont val="Verdana"/>
        <family val="2"/>
      </rPr>
      <t>K146</t>
    </r>
  </si>
  <si>
    <r>
      <rPr>
        <sz val="7.5"/>
        <rFont val="Verdana"/>
        <family val="2"/>
      </rPr>
      <t>GLOSODINIA</t>
    </r>
  </si>
  <si>
    <r>
      <rPr>
        <sz val="7.5"/>
        <rFont val="Verdana"/>
        <family val="2"/>
      </rPr>
      <t>K148</t>
    </r>
  </si>
  <si>
    <r>
      <rPr>
        <sz val="7.5"/>
        <rFont val="Verdana"/>
        <family val="2"/>
      </rPr>
      <t>OTRAS ENFERMEDADES DE LA LENGUA</t>
    </r>
  </si>
  <si>
    <r>
      <rPr>
        <sz val="7.5"/>
        <rFont val="Verdana"/>
        <family val="2"/>
      </rPr>
      <t>K149</t>
    </r>
  </si>
  <si>
    <r>
      <rPr>
        <sz val="7.5"/>
        <rFont val="Verdana"/>
        <family val="2"/>
      </rPr>
      <t xml:space="preserve">ENFERMEDAD DE LA LENGUA,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</si>
  <si>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K20X</t>
    </r>
  </si>
  <si>
    <r>
      <rPr>
        <sz val="7.5"/>
        <rFont val="Verdana"/>
        <family val="2"/>
      </rPr>
      <t>ESOFAGITIS</t>
    </r>
  </si>
  <si>
    <r>
      <rPr>
        <sz val="7.5"/>
        <rFont val="Verdana"/>
        <family val="2"/>
      </rPr>
      <t>K210</t>
    </r>
  </si>
  <si>
    <r>
      <rPr>
        <sz val="7.5"/>
        <rFont val="Verdana"/>
        <family val="2"/>
      </rPr>
      <t>ENFERMEDAD DEL REFLUJO GASTROESOFAGICO CON ESOFAGITIS</t>
    </r>
  </si>
  <si>
    <r>
      <rPr>
        <sz val="7.5"/>
        <rFont val="Verdana"/>
        <family val="2"/>
      </rPr>
      <t>K219</t>
    </r>
  </si>
  <si>
    <r>
      <rPr>
        <sz val="7.5"/>
        <rFont val="Verdana"/>
        <family val="2"/>
      </rPr>
      <t>ENFERMEDAD DEL REFLUJO GASTROESOFAGICO SIN ESOFAGITIS</t>
    </r>
  </si>
  <si>
    <r>
      <rPr>
        <sz val="7.5"/>
        <rFont val="Verdana"/>
        <family val="2"/>
      </rPr>
      <t>K220</t>
    </r>
  </si>
  <si>
    <r>
      <rPr>
        <sz val="7.5"/>
        <rFont val="Verdana"/>
        <family val="2"/>
      </rPr>
      <t>ACALASIA DEL CARDIAS</t>
    </r>
  </si>
  <si>
    <r>
      <rPr>
        <sz val="7.5"/>
        <rFont val="Verdana"/>
        <family val="2"/>
      </rPr>
      <t>K221</t>
    </r>
  </si>
  <si>
    <r>
      <rPr>
        <sz val="7.5"/>
        <rFont val="Verdana"/>
        <family val="2"/>
      </rPr>
      <t>ULCERA DEL ESOFAGO</t>
    </r>
  </si>
  <si>
    <r>
      <rPr>
        <sz val="7.5"/>
        <rFont val="Verdana"/>
        <family val="2"/>
      </rPr>
      <t>K222</t>
    </r>
  </si>
  <si>
    <r>
      <rPr>
        <sz val="7.5"/>
        <rFont val="Verdana"/>
        <family val="2"/>
      </rPr>
      <t>OBSTRUCCION DEL ESOFAGO</t>
    </r>
  </si>
  <si>
    <r>
      <rPr>
        <sz val="7.5"/>
        <rFont val="Verdana"/>
        <family val="2"/>
      </rPr>
      <t>K223</t>
    </r>
  </si>
  <si>
    <r>
      <rPr>
        <sz val="7.5"/>
        <rFont val="Verdana"/>
        <family val="2"/>
      </rPr>
      <t>PERFORACION DEL ESOFAGO</t>
    </r>
  </si>
  <si>
    <r>
      <rPr>
        <sz val="7.5"/>
        <rFont val="Verdana"/>
        <family val="2"/>
      </rPr>
      <t>K224</t>
    </r>
  </si>
  <si>
    <r>
      <rPr>
        <sz val="7.5"/>
        <rFont val="Verdana"/>
        <family val="2"/>
      </rPr>
      <t>DISQUINESIA DEL ESOFAGO</t>
    </r>
  </si>
  <si>
    <r>
      <rPr>
        <sz val="7.5"/>
        <rFont val="Verdana"/>
        <family val="2"/>
      </rPr>
      <t>K225</t>
    </r>
  </si>
  <si>
    <r>
      <rPr>
        <sz val="7.5"/>
        <rFont val="Verdana"/>
        <family val="2"/>
      </rPr>
      <t xml:space="preserve">DIVERTICULO DEL ESOFAGO,
</t>
    </r>
    <r>
      <rPr>
        <sz val="7.5"/>
        <rFont val="Verdana"/>
        <family val="2"/>
      </rPr>
      <t>ADQUIRIDO</t>
    </r>
  </si>
  <si>
    <r>
      <rPr>
        <sz val="7.5"/>
        <rFont val="Verdana"/>
        <family val="2"/>
      </rPr>
      <t>K226</t>
    </r>
  </si>
  <si>
    <r>
      <rPr>
        <sz val="7.5"/>
        <rFont val="Verdana"/>
        <family val="2"/>
      </rPr>
      <t xml:space="preserve">SINDROME DE LACERACION Y
</t>
    </r>
    <r>
      <rPr>
        <sz val="7.5"/>
        <rFont val="Verdana"/>
        <family val="2"/>
      </rPr>
      <t>HEMORRAGIA GASTROESOFAGICAS</t>
    </r>
  </si>
  <si>
    <r>
      <rPr>
        <sz val="7.5"/>
        <rFont val="Verdana"/>
        <family val="2"/>
      </rPr>
      <t>K228</t>
    </r>
  </si>
  <si>
    <r>
      <rPr>
        <sz val="7.5"/>
        <rFont val="Verdana"/>
        <family val="2"/>
      </rPr>
      <t xml:space="preserve">OTRAS ENFERMEDADES ESPECIFICADAS
</t>
    </r>
    <r>
      <rPr>
        <sz val="7.5"/>
        <rFont val="Verdana"/>
        <family val="2"/>
      </rPr>
      <t>DEL ESOFAGO</t>
    </r>
  </si>
  <si>
    <r>
      <rPr>
        <sz val="7.5"/>
        <rFont val="Verdana"/>
        <family val="2"/>
      </rPr>
      <t>K229</t>
    </r>
  </si>
  <si>
    <r>
      <rPr>
        <sz val="7.5"/>
        <rFont val="Verdana"/>
        <family val="2"/>
      </rPr>
      <t xml:space="preserve">ENFERMEDAD DEL ESOFAGO,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</si>
  <si>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K230</t>
    </r>
  </si>
  <si>
    <r>
      <rPr>
        <sz val="7.5"/>
        <rFont val="Verdana"/>
        <family val="2"/>
      </rPr>
      <t>ESOFAGITIS TUBERCULOSA (A18.†)</t>
    </r>
  </si>
  <si>
    <r>
      <rPr>
        <sz val="7.5"/>
        <rFont val="Verdana"/>
        <family val="2"/>
      </rPr>
      <t>K231</t>
    </r>
  </si>
  <si>
    <r>
      <rPr>
        <sz val="7.5"/>
        <rFont val="Verdana"/>
        <family val="2"/>
      </rPr>
      <t xml:space="preserve">MEGAESOFAGO EN LA ENFERMEDAD DE
</t>
    </r>
    <r>
      <rPr>
        <sz val="7.5"/>
        <rFont val="Verdana"/>
        <family val="2"/>
      </rPr>
      <t>CHAGAS (B57.3†)</t>
    </r>
  </si>
  <si>
    <r>
      <rPr>
        <sz val="7.5"/>
        <rFont val="Verdana"/>
        <family val="2"/>
      </rPr>
      <t>K238</t>
    </r>
  </si>
  <si>
    <r>
      <rPr>
        <sz val="7.5"/>
        <rFont val="Verdana"/>
        <family val="2"/>
      </rPr>
      <t xml:space="preserve">TRASTORNOS DEL ESOFAGO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</si>
  <si>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K250</t>
    </r>
  </si>
  <si>
    <r>
      <rPr>
        <sz val="7.5"/>
        <rFont val="Verdana"/>
        <family val="2"/>
      </rPr>
      <t xml:space="preserve">ULCERA GASTRICA AGUDA CON
</t>
    </r>
    <r>
      <rPr>
        <sz val="7.5"/>
        <rFont val="Verdana"/>
        <family val="2"/>
      </rPr>
      <t>HEMORRAGIA</t>
    </r>
  </si>
  <si>
    <r>
      <rPr>
        <sz val="7.5"/>
        <rFont val="Verdana"/>
        <family val="2"/>
      </rPr>
      <t>K251</t>
    </r>
  </si>
  <si>
    <r>
      <rPr>
        <sz val="7.5"/>
        <rFont val="Verdana"/>
        <family val="2"/>
      </rPr>
      <t xml:space="preserve">ULCERA GASTRICA AGUDA CON
</t>
    </r>
    <r>
      <rPr>
        <sz val="7.5"/>
        <rFont val="Verdana"/>
        <family val="2"/>
      </rPr>
      <t>PERFORACION</t>
    </r>
  </si>
  <si>
    <r>
      <rPr>
        <sz val="7.5"/>
        <rFont val="Verdana"/>
        <family val="2"/>
      </rPr>
      <t>K252</t>
    </r>
  </si>
  <si>
    <r>
      <rPr>
        <sz val="7.5"/>
        <rFont val="Verdana"/>
        <family val="2"/>
      </rPr>
      <t xml:space="preserve">ULCERA GASTRICA AGUDA CON
</t>
    </r>
    <r>
      <rPr>
        <sz val="7.5"/>
        <rFont val="Verdana"/>
        <family val="2"/>
      </rPr>
      <t>HEMORRAGIA Y PERFORACION</t>
    </r>
  </si>
  <si>
    <r>
      <rPr>
        <sz val="7.5"/>
        <rFont val="Verdana"/>
        <family val="2"/>
      </rPr>
      <t>K253</t>
    </r>
  </si>
  <si>
    <r>
      <rPr>
        <sz val="7.5"/>
        <rFont val="Verdana"/>
        <family val="2"/>
      </rPr>
      <t xml:space="preserve">ULCERA GASTRICA AGUDA SIN
</t>
    </r>
    <r>
      <rPr>
        <sz val="7.5"/>
        <rFont val="Verdana"/>
        <family val="2"/>
      </rPr>
      <t>HEMORRAGIA NI PERFORACION</t>
    </r>
  </si>
  <si>
    <r>
      <rPr>
        <sz val="7.5"/>
        <rFont val="Verdana"/>
        <family val="2"/>
      </rPr>
      <t>K254</t>
    </r>
  </si>
  <si>
    <r>
      <rPr>
        <sz val="7.5"/>
        <rFont val="Verdana"/>
        <family val="2"/>
      </rPr>
      <t xml:space="preserve">ULCERA GASTRICA CRONICA O NO
</t>
    </r>
    <r>
      <rPr>
        <sz val="7.5"/>
        <rFont val="Verdana"/>
        <family val="2"/>
      </rPr>
      <t>ESPECIFICADA, CON HEMORRAGIA</t>
    </r>
  </si>
  <si>
    <r>
      <rPr>
        <sz val="7.5"/>
        <rFont val="Verdana"/>
        <family val="2"/>
      </rPr>
      <t>K255</t>
    </r>
  </si>
  <si>
    <r>
      <rPr>
        <sz val="7.5"/>
        <rFont val="Verdana"/>
        <family val="2"/>
      </rPr>
      <t>ULCERA GASTRICA CRONICA O NO ESPECIFICADA, CON PERFORACION</t>
    </r>
  </si>
  <si>
    <r>
      <rPr>
        <sz val="7.5"/>
        <rFont val="Verdana"/>
        <family val="2"/>
      </rPr>
      <t>K256</t>
    </r>
  </si>
  <si>
    <r>
      <rPr>
        <sz val="7.5"/>
        <rFont val="Verdana"/>
        <family val="2"/>
      </rPr>
      <t xml:space="preserve">ULCERA GASTRICA CRONICA O NO
</t>
    </r>
    <r>
      <rPr>
        <sz val="7.5"/>
        <rFont val="Verdana"/>
        <family val="2"/>
      </rPr>
      <t>ESPECIFICADA, CON HEMORRAGIA Y PERFORACION</t>
    </r>
  </si>
  <si>
    <r>
      <rPr>
        <sz val="7.5"/>
        <rFont val="Verdana"/>
        <family val="2"/>
      </rPr>
      <t>K257</t>
    </r>
  </si>
  <si>
    <r>
      <rPr>
        <sz val="7.5"/>
        <rFont val="Verdana"/>
        <family val="2"/>
      </rPr>
      <t xml:space="preserve">ULCERA GASTRICA CRONICA SIN
</t>
    </r>
    <r>
      <rPr>
        <sz val="7.5"/>
        <rFont val="Verdana"/>
        <family val="2"/>
      </rPr>
      <t>HEMORRAGIA NI PERFORACION</t>
    </r>
  </si>
  <si>
    <r>
      <rPr>
        <sz val="7.5"/>
        <rFont val="Verdana"/>
        <family val="2"/>
      </rPr>
      <t>K259</t>
    </r>
  </si>
  <si>
    <r>
      <rPr>
        <sz val="7.5"/>
        <rFont val="Verdana"/>
        <family val="2"/>
      </rPr>
      <t>ULCERA GASTRICA NO ESPECIFICADA COMO AGUDA NI CRONICA, SIN HEMORRAGIA NI PERFORACION</t>
    </r>
  </si>
  <si>
    <r>
      <rPr>
        <sz val="7.5"/>
        <rFont val="Verdana"/>
        <family val="2"/>
      </rPr>
      <t>K260</t>
    </r>
  </si>
  <si>
    <r>
      <rPr>
        <sz val="7.5"/>
        <rFont val="Verdana"/>
        <family val="2"/>
      </rPr>
      <t xml:space="preserve">ULCERA DUODENAL AGUDA CON
</t>
    </r>
    <r>
      <rPr>
        <sz val="7.5"/>
        <rFont val="Verdana"/>
        <family val="2"/>
      </rPr>
      <t>HEMORRAGIA</t>
    </r>
  </si>
  <si>
    <r>
      <rPr>
        <sz val="7.5"/>
        <rFont val="Verdana"/>
        <family val="2"/>
      </rPr>
      <t>K261</t>
    </r>
  </si>
  <si>
    <r>
      <rPr>
        <sz val="7.5"/>
        <rFont val="Verdana"/>
        <family val="2"/>
      </rPr>
      <t xml:space="preserve">ULCERA DUODENAL AGUDA CON
</t>
    </r>
    <r>
      <rPr>
        <sz val="7.5"/>
        <rFont val="Verdana"/>
        <family val="2"/>
      </rPr>
      <t>PERFORACION</t>
    </r>
  </si>
  <si>
    <r>
      <rPr>
        <sz val="7.5"/>
        <rFont val="Verdana"/>
        <family val="2"/>
      </rPr>
      <t>K262</t>
    </r>
  </si>
  <si>
    <r>
      <rPr>
        <sz val="7.5"/>
        <rFont val="Verdana"/>
        <family val="2"/>
      </rPr>
      <t xml:space="preserve">ULCERA DUODENAL AGUDA CON
</t>
    </r>
    <r>
      <rPr>
        <sz val="7.5"/>
        <rFont val="Verdana"/>
        <family val="2"/>
      </rPr>
      <t>HEMORRAGIA Y PERFORACION</t>
    </r>
  </si>
  <si>
    <r>
      <rPr>
        <sz val="7.5"/>
        <rFont val="Verdana"/>
        <family val="2"/>
      </rPr>
      <t>K263</t>
    </r>
  </si>
  <si>
    <r>
      <rPr>
        <sz val="7.5"/>
        <rFont val="Verdana"/>
        <family val="2"/>
      </rPr>
      <t xml:space="preserve">ULCERA DUODENAL AGUDA SIN
</t>
    </r>
    <r>
      <rPr>
        <sz val="7.5"/>
        <rFont val="Verdana"/>
        <family val="2"/>
      </rPr>
      <t>HEMORRAGIA NI PERFORACION</t>
    </r>
  </si>
  <si>
    <r>
      <rPr>
        <sz val="7.5"/>
        <rFont val="Verdana"/>
        <family val="2"/>
      </rPr>
      <t>K264</t>
    </r>
  </si>
  <si>
    <r>
      <rPr>
        <sz val="7.5"/>
        <rFont val="Verdana"/>
        <family val="2"/>
      </rPr>
      <t xml:space="preserve">ULCERA DUODENAL CRONICA O NO
</t>
    </r>
    <r>
      <rPr>
        <sz val="7.5"/>
        <rFont val="Verdana"/>
        <family val="2"/>
      </rPr>
      <t>ESPECIFICADA, CON HEMORRAGIA</t>
    </r>
  </si>
  <si>
    <r>
      <rPr>
        <sz val="7.5"/>
        <rFont val="Verdana"/>
        <family val="2"/>
      </rPr>
      <t>K265</t>
    </r>
  </si>
  <si>
    <r>
      <rPr>
        <sz val="7.5"/>
        <rFont val="Verdana"/>
        <family val="2"/>
      </rPr>
      <t>ULCERA DUODENAL CRONICA O NO ESPECIFICADA, CON PERFORACION</t>
    </r>
  </si>
  <si>
    <r>
      <rPr>
        <sz val="7.5"/>
        <rFont val="Verdana"/>
        <family val="2"/>
      </rPr>
      <t>K266</t>
    </r>
  </si>
  <si>
    <r>
      <rPr>
        <sz val="7.5"/>
        <rFont val="Verdana"/>
        <family val="2"/>
      </rPr>
      <t xml:space="preserve">ULCERA DUODENAL CRONICA O NO
</t>
    </r>
    <r>
      <rPr>
        <sz val="7.5"/>
        <rFont val="Verdana"/>
        <family val="2"/>
      </rPr>
      <t>ESPECIFICADA, CON HEMORRAGIA Y PERFORACION</t>
    </r>
  </si>
  <si>
    <r>
      <rPr>
        <sz val="7.5"/>
        <rFont val="Verdana"/>
        <family val="2"/>
      </rPr>
      <t>K267</t>
    </r>
  </si>
  <si>
    <r>
      <rPr>
        <sz val="7.5"/>
        <rFont val="Verdana"/>
        <family val="2"/>
      </rPr>
      <t xml:space="preserve">ULCERA DUODENAL CRONICA SIN
</t>
    </r>
    <r>
      <rPr>
        <sz val="7.5"/>
        <rFont val="Verdana"/>
        <family val="2"/>
      </rPr>
      <t>HEMORRAGIA NI PERFORACION</t>
    </r>
  </si>
  <si>
    <r>
      <rPr>
        <sz val="7.5"/>
        <rFont val="Verdana"/>
        <family val="2"/>
      </rPr>
      <t>K269</t>
    </r>
  </si>
  <si>
    <r>
      <rPr>
        <sz val="7.5"/>
        <rFont val="Verdana"/>
        <family val="2"/>
      </rPr>
      <t>ULCERA DUODENAL NO ESPECIFICADA COMO AGUDA NI CRONICA, SIN HEMORRAGIA NI PERFORACION</t>
    </r>
  </si>
  <si>
    <r>
      <rPr>
        <sz val="7.5"/>
        <rFont val="Verdana"/>
        <family val="2"/>
      </rPr>
      <t>K270</t>
    </r>
  </si>
  <si>
    <r>
      <rPr>
        <sz val="7.5"/>
        <rFont val="Verdana"/>
        <family val="2"/>
      </rPr>
      <t xml:space="preserve">ULCERA PEPTICA, DE SITIO NO
</t>
    </r>
    <r>
      <rPr>
        <sz val="7.5"/>
        <rFont val="Verdana"/>
        <family val="2"/>
      </rPr>
      <t>ESPECIFICADO AGUDA CON HEMORRAGIA</t>
    </r>
  </si>
  <si>
    <r>
      <rPr>
        <sz val="7.5"/>
        <rFont val="Verdana"/>
        <family val="2"/>
      </rPr>
      <t>K271</t>
    </r>
  </si>
  <si>
    <r>
      <rPr>
        <sz val="7.5"/>
        <rFont val="Verdana"/>
        <family val="2"/>
      </rPr>
      <t xml:space="preserve">ULCERA PEPTICA, DE SITIO NO
</t>
    </r>
    <r>
      <rPr>
        <sz val="7.5"/>
        <rFont val="Verdana"/>
        <family val="2"/>
      </rPr>
      <t>ESPECIFICADO AGUDA CON PERFORACION</t>
    </r>
  </si>
  <si>
    <r>
      <rPr>
        <sz val="7.5"/>
        <rFont val="Verdana"/>
        <family val="2"/>
      </rPr>
      <t>K272</t>
    </r>
  </si>
  <si>
    <r>
      <rPr>
        <sz val="7.5"/>
        <rFont val="Verdana"/>
        <family val="2"/>
      </rPr>
      <t xml:space="preserve">ULCERA PEPTICA, DE SITIO NO
</t>
    </r>
    <r>
      <rPr>
        <sz val="7.5"/>
        <rFont val="Verdana"/>
        <family val="2"/>
      </rPr>
      <t>ESPECIFICADO AGUDA CON HEMORRAGIA Y PERFORACION</t>
    </r>
  </si>
  <si>
    <r>
      <rPr>
        <sz val="7.5"/>
        <rFont val="Verdana"/>
        <family val="2"/>
      </rPr>
      <t>K273</t>
    </r>
  </si>
  <si>
    <r>
      <rPr>
        <sz val="7.5"/>
        <rFont val="Verdana"/>
        <family val="2"/>
      </rPr>
      <t xml:space="preserve">ULCERA PEPTICA, DE SITIO NO
</t>
    </r>
    <r>
      <rPr>
        <sz val="7.5"/>
        <rFont val="Verdana"/>
        <family val="2"/>
      </rPr>
      <t>ESPECIFICADO AGUDA SIN HEMORRAGIA NI PERFORACION</t>
    </r>
  </si>
  <si>
    <r>
      <rPr>
        <sz val="7.5"/>
        <rFont val="Verdana"/>
        <family val="2"/>
      </rPr>
      <t>K274</t>
    </r>
  </si>
  <si>
    <r>
      <rPr>
        <sz val="7.5"/>
        <rFont val="Verdana"/>
        <family val="2"/>
      </rPr>
      <t xml:space="preserve">ULCERA PEPTICA, DE SITIO NO
</t>
    </r>
    <r>
      <rPr>
        <sz val="7.5"/>
        <rFont val="Verdana"/>
        <family val="2"/>
      </rPr>
      <t>ESPECIFICADO CRONICA O NO ESPECIFICADA, CON HEMORRAGIA</t>
    </r>
  </si>
  <si>
    <r>
      <rPr>
        <sz val="7.5"/>
        <rFont val="Verdana"/>
        <family val="2"/>
      </rPr>
      <t>K275</t>
    </r>
  </si>
  <si>
    <r>
      <rPr>
        <sz val="7.5"/>
        <rFont val="Verdana"/>
        <family val="2"/>
      </rPr>
      <t>ULCERA PEPTICA, DE SITIO NO ESPECIFICADO CRONICA O NO ESPECIFICADA, CON PERFORACION</t>
    </r>
  </si>
  <si>
    <r>
      <rPr>
        <sz val="7.5"/>
        <rFont val="Verdana"/>
        <family val="2"/>
      </rPr>
      <t>K276</t>
    </r>
  </si>
  <si>
    <r>
      <rPr>
        <sz val="7.5"/>
        <rFont val="Verdana"/>
        <family val="2"/>
      </rPr>
      <t xml:space="preserve">ULCERA PEPTICA, DE SITIO NO
</t>
    </r>
    <r>
      <rPr>
        <sz val="7.5"/>
        <rFont val="Verdana"/>
        <family val="2"/>
      </rPr>
      <t>ESPECIFICADO CRONICA O NO ESPECIFICADA, CON HEMORRAGIA Y PERFORACION</t>
    </r>
  </si>
  <si>
    <r>
      <rPr>
        <sz val="7.5"/>
        <rFont val="Verdana"/>
        <family val="2"/>
      </rPr>
      <t>K277</t>
    </r>
  </si>
  <si>
    <r>
      <rPr>
        <sz val="7.5"/>
        <rFont val="Verdana"/>
        <family val="2"/>
      </rPr>
      <t xml:space="preserve">ULCERA PEPTICA, DE SITIO NO
</t>
    </r>
    <r>
      <rPr>
        <sz val="7.5"/>
        <rFont val="Verdana"/>
        <family val="2"/>
      </rPr>
      <t>ESPECIFICADO CRONICA SIN HEMORRAGIA NI PERFORACION</t>
    </r>
  </si>
  <si>
    <r>
      <rPr>
        <sz val="7.5"/>
        <rFont val="Verdana"/>
        <family val="2"/>
      </rPr>
      <t>K279</t>
    </r>
  </si>
  <si>
    <r>
      <rPr>
        <sz val="7.5"/>
        <rFont val="Verdana"/>
        <family val="2"/>
      </rPr>
      <t xml:space="preserve">ULCERA PEPTICA, DE SITIO NO
</t>
    </r>
    <r>
      <rPr>
        <sz val="7.5"/>
        <rFont val="Verdana"/>
        <family val="2"/>
      </rPr>
      <t>ESPECIFICADO NO ESPECIFICADA COMO AGUDA NI CRONICA, SIN HEMORRAGIA NI PERFORACION</t>
    </r>
  </si>
  <si>
    <r>
      <rPr>
        <sz val="7.5"/>
        <rFont val="Verdana"/>
        <family val="2"/>
      </rPr>
      <t>K280</t>
    </r>
  </si>
  <si>
    <r>
      <rPr>
        <sz val="7.5"/>
        <rFont val="Verdana"/>
        <family val="2"/>
      </rPr>
      <t xml:space="preserve">ULCERA GASTROYEYUNAL AGUDA CON
</t>
    </r>
    <r>
      <rPr>
        <sz val="7.5"/>
        <rFont val="Verdana"/>
        <family val="2"/>
      </rPr>
      <t>HEMORRAGIA</t>
    </r>
  </si>
  <si>
    <r>
      <rPr>
        <sz val="7.5"/>
        <rFont val="Verdana"/>
        <family val="2"/>
      </rPr>
      <t>K281</t>
    </r>
  </si>
  <si>
    <r>
      <rPr>
        <sz val="7.5"/>
        <rFont val="Verdana"/>
        <family val="2"/>
      </rPr>
      <t xml:space="preserve">ULCERA GASTROYEYUNAL AGUDA CON
</t>
    </r>
    <r>
      <rPr>
        <sz val="7.5"/>
        <rFont val="Verdana"/>
        <family val="2"/>
      </rPr>
      <t>PERFORACION</t>
    </r>
  </si>
  <si>
    <r>
      <rPr>
        <sz val="7.5"/>
        <rFont val="Verdana"/>
        <family val="2"/>
      </rPr>
      <t>K282</t>
    </r>
  </si>
  <si>
    <r>
      <rPr>
        <sz val="7.5"/>
        <rFont val="Verdana"/>
        <family val="2"/>
      </rPr>
      <t xml:space="preserve">ULCERA GASTROYEYUNAL AGUDA CON
</t>
    </r>
    <r>
      <rPr>
        <sz val="7.5"/>
        <rFont val="Verdana"/>
        <family val="2"/>
      </rPr>
      <t>HEMORRAGIA Y PERFORACION</t>
    </r>
  </si>
  <si>
    <r>
      <rPr>
        <sz val="7.5"/>
        <rFont val="Verdana"/>
        <family val="2"/>
      </rPr>
      <t>K283</t>
    </r>
  </si>
  <si>
    <r>
      <rPr>
        <sz val="7.5"/>
        <rFont val="Verdana"/>
        <family val="2"/>
      </rPr>
      <t xml:space="preserve">ULCERA GASTROYEYUNAL AGUDA SIN
</t>
    </r>
    <r>
      <rPr>
        <sz val="7.5"/>
        <rFont val="Verdana"/>
        <family val="2"/>
      </rPr>
      <t>HEMORRAGIA NI PERFORACION</t>
    </r>
  </si>
  <si>
    <r>
      <rPr>
        <sz val="7.5"/>
        <rFont val="Verdana"/>
        <family val="2"/>
      </rPr>
      <t>K284</t>
    </r>
  </si>
  <si>
    <r>
      <rPr>
        <sz val="7.5"/>
        <rFont val="Verdana"/>
        <family val="2"/>
      </rPr>
      <t>ULCERA GASTROYEYUNAL CRONICA O NO ESPECIFICADA, CON HEMORRAGIA</t>
    </r>
  </si>
  <si>
    <r>
      <rPr>
        <sz val="7.5"/>
        <rFont val="Verdana"/>
        <family val="2"/>
      </rPr>
      <t>K285</t>
    </r>
  </si>
  <si>
    <r>
      <rPr>
        <sz val="7.5"/>
        <rFont val="Verdana"/>
        <family val="2"/>
      </rPr>
      <t>ULCERA GASTROYEYUNAL CRONICA O NO ESPECIFICADA, CON PERFORACION</t>
    </r>
  </si>
  <si>
    <r>
      <rPr>
        <sz val="7.5"/>
        <rFont val="Verdana"/>
        <family val="2"/>
      </rPr>
      <t>K286</t>
    </r>
  </si>
  <si>
    <r>
      <rPr>
        <sz val="7.5"/>
        <rFont val="Verdana"/>
        <family val="2"/>
      </rPr>
      <t xml:space="preserve">ULCERA GASTROYEYUNAL CRONICA O
</t>
    </r>
    <r>
      <rPr>
        <sz val="7.5"/>
        <rFont val="Verdana"/>
        <family val="2"/>
      </rPr>
      <t>NO ESPECIFICADA, CON HEMORRAGIA Y PERFORACION</t>
    </r>
  </si>
  <si>
    <r>
      <rPr>
        <sz val="7.5"/>
        <rFont val="Verdana"/>
        <family val="2"/>
      </rPr>
      <t>K287</t>
    </r>
  </si>
  <si>
    <r>
      <rPr>
        <sz val="7.5"/>
        <rFont val="Verdana"/>
        <family val="2"/>
      </rPr>
      <t>ULCERA GASTROYEYUNAL CRONICA SIN HEMORRAGIA NI PERFORACION</t>
    </r>
  </si>
  <si>
    <r>
      <rPr>
        <sz val="7.5"/>
        <rFont val="Verdana"/>
        <family val="2"/>
      </rPr>
      <t>K289</t>
    </r>
  </si>
  <si>
    <r>
      <rPr>
        <sz val="7.5"/>
        <rFont val="Verdana"/>
        <family val="2"/>
      </rPr>
      <t xml:space="preserve">ULCERA GASTROYEYUNAL NO
</t>
    </r>
    <r>
      <rPr>
        <sz val="7.5"/>
        <rFont val="Verdana"/>
        <family val="2"/>
      </rPr>
      <t>ESPECIFICADA COMO AGUDA NI CRONICA, SIN HEMORRAGIA NI PERFORACION</t>
    </r>
  </si>
  <si>
    <r>
      <rPr>
        <sz val="7.5"/>
        <rFont val="Verdana"/>
        <family val="2"/>
      </rPr>
      <t>K290</t>
    </r>
  </si>
  <si>
    <r>
      <rPr>
        <sz val="7.5"/>
        <rFont val="Verdana"/>
        <family val="2"/>
      </rPr>
      <t>GASTRITIS AGUDA HEMORRAGICA</t>
    </r>
  </si>
  <si>
    <r>
      <rPr>
        <sz val="7.5"/>
        <rFont val="Verdana"/>
        <family val="2"/>
      </rPr>
      <t>K291</t>
    </r>
  </si>
  <si>
    <r>
      <rPr>
        <sz val="7.5"/>
        <rFont val="Verdana"/>
        <family val="2"/>
      </rPr>
      <t>OTRAS GASTRITIS AGUDAS</t>
    </r>
  </si>
  <si>
    <r>
      <rPr>
        <sz val="7.5"/>
        <rFont val="Verdana"/>
        <family val="2"/>
      </rPr>
      <t>K292</t>
    </r>
  </si>
  <si>
    <r>
      <rPr>
        <sz val="7.5"/>
        <rFont val="Verdana"/>
        <family val="2"/>
      </rPr>
      <t>GASTRITIS ALCOHOLICA</t>
    </r>
  </si>
  <si>
    <r>
      <rPr>
        <sz val="7.5"/>
        <rFont val="Verdana"/>
        <family val="2"/>
      </rPr>
      <t>K293</t>
    </r>
  </si>
  <si>
    <r>
      <rPr>
        <sz val="7.5"/>
        <rFont val="Verdana"/>
        <family val="2"/>
      </rPr>
      <t>GASTRITIS CRONICA SUPERFICIAL.</t>
    </r>
  </si>
  <si>
    <r>
      <rPr>
        <sz val="7.5"/>
        <rFont val="Verdana"/>
        <family val="2"/>
      </rPr>
      <t>K294</t>
    </r>
  </si>
  <si>
    <r>
      <rPr>
        <sz val="7.5"/>
        <rFont val="Verdana"/>
        <family val="2"/>
      </rPr>
      <t>GASTRITIS CRONICA ATROFICA</t>
    </r>
  </si>
  <si>
    <r>
      <rPr>
        <sz val="7.5"/>
        <rFont val="Verdana"/>
        <family val="2"/>
      </rPr>
      <t>K295</t>
    </r>
  </si>
  <si>
    <r>
      <rPr>
        <sz val="7.5"/>
        <rFont val="Verdana"/>
        <family val="2"/>
      </rPr>
      <t>GASTRITIS CRONICA, NO ESPECIFICADA</t>
    </r>
  </si>
  <si>
    <r>
      <rPr>
        <sz val="7.5"/>
        <rFont val="Verdana"/>
        <family val="2"/>
      </rPr>
      <t>K296</t>
    </r>
  </si>
  <si>
    <r>
      <rPr>
        <sz val="7.5"/>
        <rFont val="Verdana"/>
        <family val="2"/>
      </rPr>
      <t>OTRAS GASTRITIS</t>
    </r>
  </si>
  <si>
    <r>
      <rPr>
        <sz val="7.5"/>
        <rFont val="Verdana"/>
        <family val="2"/>
      </rPr>
      <t>K297</t>
    </r>
  </si>
  <si>
    <r>
      <rPr>
        <sz val="7.5"/>
        <rFont val="Verdana"/>
        <family val="2"/>
      </rPr>
      <t>GASTRITIS, NO ESPECIFICADA</t>
    </r>
  </si>
  <si>
    <r>
      <rPr>
        <sz val="7.5"/>
        <rFont val="Verdana"/>
        <family val="2"/>
      </rPr>
      <t>K298</t>
    </r>
  </si>
  <si>
    <r>
      <rPr>
        <sz val="7.5"/>
        <rFont val="Verdana"/>
        <family val="2"/>
      </rPr>
      <t>DUODENITIS</t>
    </r>
  </si>
  <si>
    <r>
      <rPr>
        <sz val="7.5"/>
        <rFont val="Verdana"/>
        <family val="2"/>
      </rPr>
      <t>K299</t>
    </r>
  </si>
  <si>
    <r>
      <rPr>
        <sz val="7.5"/>
        <rFont val="Verdana"/>
        <family val="2"/>
      </rPr>
      <t>GASTRODUODENITIS, NO ESPECIFICADA</t>
    </r>
  </si>
  <si>
    <r>
      <rPr>
        <sz val="7.5"/>
        <rFont val="Verdana"/>
        <family val="2"/>
      </rPr>
      <t>K30X</t>
    </r>
  </si>
  <si>
    <r>
      <rPr>
        <sz val="7.5"/>
        <rFont val="Verdana"/>
        <family val="2"/>
      </rPr>
      <t>DISPEPSIA</t>
    </r>
  </si>
  <si>
    <r>
      <rPr>
        <sz val="7.5"/>
        <rFont val="Verdana"/>
        <family val="2"/>
      </rPr>
      <t>K310</t>
    </r>
  </si>
  <si>
    <r>
      <rPr>
        <sz val="7.5"/>
        <rFont val="Verdana"/>
        <family val="2"/>
      </rPr>
      <t>DILATACION AGUDA DEL ESTOMAGO</t>
    </r>
  </si>
  <si>
    <r>
      <rPr>
        <sz val="7.5"/>
        <rFont val="Verdana"/>
        <family val="2"/>
      </rPr>
      <t>K311</t>
    </r>
  </si>
  <si>
    <r>
      <rPr>
        <sz val="7.5"/>
        <rFont val="Verdana"/>
        <family val="2"/>
      </rPr>
      <t xml:space="preserve">ESTENOSIS PILORICA HIPERTROFICA
</t>
    </r>
    <r>
      <rPr>
        <sz val="7.5"/>
        <rFont val="Verdana"/>
        <family val="2"/>
      </rPr>
      <t>DEL ADULTO</t>
    </r>
  </si>
  <si>
    <r>
      <rPr>
        <sz val="7.5"/>
        <rFont val="Verdana"/>
        <family val="2"/>
      </rPr>
      <t>K312</t>
    </r>
  </si>
  <si>
    <r>
      <rPr>
        <sz val="7.5"/>
        <rFont val="Verdana"/>
        <family val="2"/>
      </rPr>
      <t xml:space="preserve">ESTRECHEZ O ESTENOSIS DEL
</t>
    </r>
    <r>
      <rPr>
        <sz val="7.5"/>
        <rFont val="Verdana"/>
        <family val="2"/>
      </rPr>
      <t>ESTOMAGO EN RELOJ DE ARENA</t>
    </r>
  </si>
  <si>
    <r>
      <rPr>
        <sz val="7.5"/>
        <rFont val="Verdana"/>
        <family val="2"/>
      </rPr>
      <t>K313</t>
    </r>
  </si>
  <si>
    <r>
      <rPr>
        <sz val="7.5"/>
        <rFont val="Verdana"/>
        <family val="2"/>
      </rPr>
      <t xml:space="preserve">ESPASMO DEL PILORO, NO CLASIFICADO
</t>
    </r>
    <r>
      <rPr>
        <sz val="7.5"/>
        <rFont val="Verdana"/>
        <family val="2"/>
      </rPr>
      <t>EN OTRA PARTE</t>
    </r>
  </si>
  <si>
    <r>
      <rPr>
        <sz val="7.5"/>
        <rFont val="Verdana"/>
        <family val="2"/>
      </rPr>
      <t>K314</t>
    </r>
  </si>
  <si>
    <r>
      <rPr>
        <sz val="7.5"/>
        <rFont val="Verdana"/>
        <family val="2"/>
      </rPr>
      <t>DIVERTICULO GASTRICO</t>
    </r>
  </si>
  <si>
    <r>
      <rPr>
        <sz val="7.5"/>
        <rFont val="Verdana"/>
        <family val="2"/>
      </rPr>
      <t>K315</t>
    </r>
  </si>
  <si>
    <r>
      <rPr>
        <sz val="7.5"/>
        <rFont val="Verdana"/>
        <family val="2"/>
      </rPr>
      <t>OBSTRUCCION DEL DUODENO</t>
    </r>
  </si>
  <si>
    <r>
      <rPr>
        <sz val="7.5"/>
        <rFont val="Verdana"/>
        <family val="2"/>
      </rPr>
      <t>K316</t>
    </r>
  </si>
  <si>
    <r>
      <rPr>
        <sz val="7.5"/>
        <rFont val="Verdana"/>
        <family val="2"/>
      </rPr>
      <t xml:space="preserve">FISTULA DEL ESTOMAGO Y DEL
</t>
    </r>
    <r>
      <rPr>
        <sz val="7.5"/>
        <rFont val="Verdana"/>
        <family val="2"/>
      </rPr>
      <t>DUODENO</t>
    </r>
  </si>
  <si>
    <r>
      <rPr>
        <sz val="7.5"/>
        <rFont val="Verdana"/>
        <family val="2"/>
      </rPr>
      <t>K317</t>
    </r>
  </si>
  <si>
    <r>
      <rPr>
        <sz val="7.5"/>
        <rFont val="Verdana"/>
        <family val="2"/>
      </rPr>
      <t>POLIPO DEL ESTOMAGO Y DEL DUODENO</t>
    </r>
  </si>
  <si>
    <r>
      <rPr>
        <sz val="7.5"/>
        <rFont val="Verdana"/>
        <family val="2"/>
      </rPr>
      <t>K318</t>
    </r>
  </si>
  <si>
    <r>
      <rPr>
        <sz val="7.5"/>
        <rFont val="Verdana"/>
        <family val="2"/>
      </rPr>
      <t>OTRAS ENFERMEDADES ESPECIFICADAS DEL ESTOMAGO Y DEL DUODENO</t>
    </r>
  </si>
  <si>
    <r>
      <rPr>
        <sz val="7.5"/>
        <rFont val="Verdana"/>
        <family val="2"/>
      </rPr>
      <t>K319</t>
    </r>
  </si>
  <si>
    <r>
      <rPr>
        <sz val="7.5"/>
        <rFont val="Verdana"/>
        <family val="2"/>
      </rPr>
      <t xml:space="preserve">ENFERMEDAD DEL ESTOMAGO Y DEL
</t>
    </r>
    <r>
      <rPr>
        <sz val="7.5"/>
        <rFont val="Verdana"/>
        <family val="2"/>
      </rPr>
      <t>DUODENO, NO ESPECIFICADA</t>
    </r>
  </si>
  <si>
    <r>
      <rPr>
        <sz val="7.5"/>
        <rFont val="Verdana"/>
        <family val="2"/>
      </rPr>
      <t>K350</t>
    </r>
  </si>
  <si>
    <r>
      <rPr>
        <sz val="7.5"/>
        <rFont val="Verdana"/>
        <family val="2"/>
      </rPr>
      <t xml:space="preserve">APENDICITIS AGUDA CON PERITONITIS
</t>
    </r>
    <r>
      <rPr>
        <sz val="7.5"/>
        <rFont val="Verdana"/>
        <family val="2"/>
      </rPr>
      <t>GENERALIZADA</t>
    </r>
  </si>
  <si>
    <r>
      <rPr>
        <sz val="7.5"/>
        <rFont val="Verdana"/>
        <family val="2"/>
      </rPr>
      <t>K351</t>
    </r>
  </si>
  <si>
    <r>
      <rPr>
        <sz val="7.5"/>
        <rFont val="Verdana"/>
        <family val="2"/>
      </rPr>
      <t xml:space="preserve">APENDICITIS AGUDA CON ABSCESO
</t>
    </r>
    <r>
      <rPr>
        <sz val="7.5"/>
        <rFont val="Verdana"/>
        <family val="2"/>
      </rPr>
      <t>PERITONEAL</t>
    </r>
  </si>
  <si>
    <r>
      <rPr>
        <sz val="7.5"/>
        <rFont val="Verdana"/>
        <family val="2"/>
      </rPr>
      <t>K359</t>
    </r>
  </si>
  <si>
    <r>
      <rPr>
        <sz val="7.5"/>
        <rFont val="Verdana"/>
        <family val="2"/>
      </rPr>
      <t>APENDICITIS AGUDA, NO ESPECIFICADA</t>
    </r>
  </si>
  <si>
    <r>
      <rPr>
        <sz val="7.5"/>
        <rFont val="Verdana"/>
        <family val="2"/>
      </rPr>
      <t>K36X</t>
    </r>
  </si>
  <si>
    <r>
      <rPr>
        <sz val="7.5"/>
        <rFont val="Verdana"/>
        <family val="2"/>
      </rPr>
      <t>OTROS TIPOS DE APENDICITIS</t>
    </r>
  </si>
  <si>
    <r>
      <rPr>
        <sz val="7.5"/>
        <rFont val="Verdana"/>
        <family val="2"/>
      </rPr>
      <t>K37X</t>
    </r>
  </si>
  <si>
    <r>
      <rPr>
        <sz val="7.5"/>
        <rFont val="Verdana"/>
        <family val="2"/>
      </rPr>
      <t>APENDICITIS, NO ESPECIFICADA</t>
    </r>
  </si>
  <si>
    <r>
      <rPr>
        <sz val="7.5"/>
        <rFont val="Verdana"/>
        <family val="2"/>
      </rPr>
      <t>K380</t>
    </r>
  </si>
  <si>
    <r>
      <rPr>
        <sz val="7.5"/>
        <rFont val="Verdana"/>
        <family val="2"/>
      </rPr>
      <t>HIPERPLASIA DEL APENDICE</t>
    </r>
  </si>
  <si>
    <r>
      <rPr>
        <sz val="7.5"/>
        <rFont val="Verdana"/>
        <family val="2"/>
      </rPr>
      <t>K381</t>
    </r>
  </si>
  <si>
    <r>
      <rPr>
        <sz val="7.5"/>
        <rFont val="Verdana"/>
        <family val="2"/>
      </rPr>
      <t>CONCRECIONES APENDICULARES</t>
    </r>
  </si>
  <si>
    <r>
      <rPr>
        <sz val="7.5"/>
        <rFont val="Verdana"/>
        <family val="2"/>
      </rPr>
      <t>K382</t>
    </r>
  </si>
  <si>
    <r>
      <rPr>
        <sz val="7.5"/>
        <rFont val="Verdana"/>
        <family val="2"/>
      </rPr>
      <t>DIVERTICULO DEL APENDICE</t>
    </r>
  </si>
  <si>
    <r>
      <rPr>
        <sz val="7.5"/>
        <rFont val="Verdana"/>
        <family val="2"/>
      </rPr>
      <t>K383</t>
    </r>
  </si>
  <si>
    <r>
      <rPr>
        <sz val="7.5"/>
        <rFont val="Verdana"/>
        <family val="2"/>
      </rPr>
      <t>FISTULA DEL APENDICE</t>
    </r>
  </si>
  <si>
    <r>
      <rPr>
        <sz val="7.5"/>
        <rFont val="Verdana"/>
        <family val="2"/>
      </rPr>
      <t>K388</t>
    </r>
  </si>
  <si>
    <r>
      <rPr>
        <sz val="7.5"/>
        <rFont val="Verdana"/>
        <family val="2"/>
      </rPr>
      <t xml:space="preserve">OTRAS ENFERMEDADES ESPECIFICADAS
</t>
    </r>
    <r>
      <rPr>
        <sz val="7.5"/>
        <rFont val="Verdana"/>
        <family val="2"/>
      </rPr>
      <t>DEL APENDICE</t>
    </r>
  </si>
  <si>
    <r>
      <rPr>
        <sz val="7.5"/>
        <rFont val="Verdana"/>
        <family val="2"/>
      </rPr>
      <t>K389</t>
    </r>
  </si>
  <si>
    <r>
      <rPr>
        <sz val="7.5"/>
        <rFont val="Verdana"/>
        <family val="2"/>
      </rPr>
      <t xml:space="preserve">ENFERMEDAD DEL APENDICE,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</si>
  <si>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K400</t>
    </r>
  </si>
  <si>
    <r>
      <rPr>
        <sz val="7.5"/>
        <rFont val="Verdana"/>
        <family val="2"/>
      </rPr>
      <t xml:space="preserve">HERNIA INGUINAL BILATERAL CON
</t>
    </r>
    <r>
      <rPr>
        <sz val="7.5"/>
        <rFont val="Verdana"/>
        <family val="2"/>
      </rPr>
      <t>OBSTRUCCION, SIN GANGRENA</t>
    </r>
  </si>
  <si>
    <r>
      <rPr>
        <sz val="7.5"/>
        <rFont val="Verdana"/>
        <family val="2"/>
      </rPr>
      <t>K401</t>
    </r>
  </si>
  <si>
    <r>
      <rPr>
        <sz val="7.5"/>
        <rFont val="Verdana"/>
        <family val="2"/>
      </rPr>
      <t xml:space="preserve">HERNIA INGUINAL BILATERAL CON
</t>
    </r>
    <r>
      <rPr>
        <sz val="7.5"/>
        <rFont val="Verdana"/>
        <family val="2"/>
      </rPr>
      <t>GANGRENA</t>
    </r>
  </si>
  <si>
    <r>
      <rPr>
        <sz val="7.5"/>
        <rFont val="Verdana"/>
        <family val="2"/>
      </rPr>
      <t>K402</t>
    </r>
  </si>
  <si>
    <r>
      <rPr>
        <sz val="7.5"/>
        <rFont val="Verdana"/>
        <family val="2"/>
      </rPr>
      <t xml:space="preserve">HERNIA INGUINAL BILATERAL, SIN
</t>
    </r>
    <r>
      <rPr>
        <sz val="7.5"/>
        <rFont val="Verdana"/>
        <family val="2"/>
      </rPr>
      <t>OBSTRUCCION NI GANGRENA</t>
    </r>
  </si>
  <si>
    <r>
      <rPr>
        <sz val="7.5"/>
        <rFont val="Verdana"/>
        <family val="2"/>
      </rPr>
      <t>K403</t>
    </r>
  </si>
  <si>
    <r>
      <rPr>
        <sz val="7.5"/>
        <rFont val="Verdana"/>
        <family val="2"/>
      </rPr>
      <t xml:space="preserve">HERNIA INGUINAL UNILATERAL O NO
</t>
    </r>
    <r>
      <rPr>
        <sz val="7.5"/>
        <rFont val="Verdana"/>
        <family val="2"/>
      </rPr>
      <t>ESPECIFICADA, CON OBSTRUCCION, SIN GANGRENA</t>
    </r>
  </si>
  <si>
    <r>
      <rPr>
        <sz val="7.5"/>
        <rFont val="Verdana"/>
        <family val="2"/>
      </rPr>
      <t>K404</t>
    </r>
  </si>
  <si>
    <r>
      <rPr>
        <sz val="7.5"/>
        <rFont val="Verdana"/>
        <family val="2"/>
      </rPr>
      <t>HERNIA INGUINAL UNILATERAL O NO ESPECIFICADA, CON GANGRENA</t>
    </r>
  </si>
  <si>
    <r>
      <rPr>
        <sz val="7.5"/>
        <rFont val="Verdana"/>
        <family val="2"/>
      </rPr>
      <t>K409</t>
    </r>
  </si>
  <si>
    <r>
      <rPr>
        <sz val="7.5"/>
        <rFont val="Verdana"/>
        <family val="2"/>
      </rPr>
      <t xml:space="preserve">HERNIA INGUINAL UNILATERAL O NO
</t>
    </r>
    <r>
      <rPr>
        <sz val="7.5"/>
        <rFont val="Verdana"/>
        <family val="2"/>
      </rPr>
      <t>ESPECIFICADA, SIN OBSTRUCION NI GANGRENA</t>
    </r>
  </si>
  <si>
    <r>
      <rPr>
        <sz val="7.5"/>
        <rFont val="Verdana"/>
        <family val="2"/>
      </rPr>
      <t>K410</t>
    </r>
  </si>
  <si>
    <r>
      <rPr>
        <sz val="7.5"/>
        <rFont val="Verdana"/>
        <family val="2"/>
      </rPr>
      <t xml:space="preserve">HERNIA FEMORAL BILATERAL, CON
</t>
    </r>
    <r>
      <rPr>
        <sz val="7.5"/>
        <rFont val="Verdana"/>
        <family val="2"/>
      </rPr>
      <t>OBSTRUCCION, SIN GANGRENA</t>
    </r>
  </si>
  <si>
    <r>
      <rPr>
        <sz val="7.5"/>
        <rFont val="Verdana"/>
        <family val="2"/>
      </rPr>
      <t>K411</t>
    </r>
  </si>
  <si>
    <r>
      <rPr>
        <sz val="7.5"/>
        <rFont val="Verdana"/>
        <family val="2"/>
      </rPr>
      <t xml:space="preserve">HERNIA FEMORAL BILATERAL, CON
</t>
    </r>
    <r>
      <rPr>
        <sz val="7.5"/>
        <rFont val="Verdana"/>
        <family val="2"/>
      </rPr>
      <t>GANGRENA</t>
    </r>
  </si>
  <si>
    <r>
      <rPr>
        <sz val="7.5"/>
        <rFont val="Verdana"/>
        <family val="2"/>
      </rPr>
      <t>K412</t>
    </r>
  </si>
  <si>
    <r>
      <rPr>
        <sz val="7.5"/>
        <rFont val="Verdana"/>
        <family val="2"/>
      </rPr>
      <t xml:space="preserve">HERNIA FEMORAL BILATERAL, SIN
</t>
    </r>
    <r>
      <rPr>
        <sz val="7.5"/>
        <rFont val="Verdana"/>
        <family val="2"/>
      </rPr>
      <t>OBSTRUCCION NI GANGRENA</t>
    </r>
  </si>
  <si>
    <r>
      <rPr>
        <sz val="7.5"/>
        <rFont val="Verdana"/>
        <family val="2"/>
      </rPr>
      <t>K413</t>
    </r>
  </si>
  <si>
    <r>
      <rPr>
        <sz val="7.5"/>
        <rFont val="Verdana"/>
        <family val="2"/>
      </rPr>
      <t xml:space="preserve">HERNIA FEMORAL UNILATERAL O NO
</t>
    </r>
    <r>
      <rPr>
        <sz val="7.5"/>
        <rFont val="Verdana"/>
        <family val="2"/>
      </rPr>
      <t>ESPECIFICADA, CON OBSTRUCCION, SIN GANGRENA</t>
    </r>
  </si>
  <si>
    <r>
      <rPr>
        <sz val="7.5"/>
        <rFont val="Verdana"/>
        <family val="2"/>
      </rPr>
      <t>K414</t>
    </r>
  </si>
  <si>
    <r>
      <rPr>
        <sz val="7.5"/>
        <rFont val="Verdana"/>
        <family val="2"/>
      </rPr>
      <t>HERNIA FEMORAL UNILATERAL O NO ESPECIFICADA, CON GANGRENA</t>
    </r>
  </si>
  <si>
    <r>
      <rPr>
        <sz val="7.5"/>
        <rFont val="Verdana"/>
        <family val="2"/>
      </rPr>
      <t>K419</t>
    </r>
  </si>
  <si>
    <r>
      <rPr>
        <sz val="7.5"/>
        <rFont val="Verdana"/>
        <family val="2"/>
      </rPr>
      <t xml:space="preserve">HERNIA FEMORAL UNILATERAL O NO
</t>
    </r>
    <r>
      <rPr>
        <sz val="7.5"/>
        <rFont val="Verdana"/>
        <family val="2"/>
      </rPr>
      <t>ESPECIFICADA, SIN OBSTRUCCION NI GANGRENA</t>
    </r>
  </si>
  <si>
    <r>
      <rPr>
        <sz val="7.5"/>
        <rFont val="Verdana"/>
        <family val="2"/>
      </rPr>
      <t>K420</t>
    </r>
  </si>
  <si>
    <r>
      <rPr>
        <sz val="7.5"/>
        <rFont val="Verdana"/>
        <family val="2"/>
      </rPr>
      <t xml:space="preserve">HERNIA UMBILICAL CON OBSTRUCCION,
</t>
    </r>
    <r>
      <rPr>
        <sz val="7.5"/>
        <rFont val="Verdana"/>
        <family val="2"/>
      </rPr>
      <t>SIN GANGRENA</t>
    </r>
  </si>
  <si>
    <r>
      <rPr>
        <sz val="7.5"/>
        <rFont val="Verdana"/>
        <family val="2"/>
      </rPr>
      <t>K421</t>
    </r>
  </si>
  <si>
    <r>
      <rPr>
        <sz val="7.5"/>
        <rFont val="Verdana"/>
        <family val="2"/>
      </rPr>
      <t>HERNIA UMBILICAL CON GANGRENA</t>
    </r>
  </si>
  <si>
    <r>
      <rPr>
        <sz val="7.5"/>
        <rFont val="Verdana"/>
        <family val="2"/>
      </rPr>
      <t>K429</t>
    </r>
  </si>
  <si>
    <r>
      <rPr>
        <sz val="7.5"/>
        <rFont val="Verdana"/>
        <family val="2"/>
      </rPr>
      <t xml:space="preserve">HERNIA UMBILICAL SIN OBSTRUCCION
</t>
    </r>
    <r>
      <rPr>
        <sz val="7.5"/>
        <rFont val="Verdana"/>
        <family val="2"/>
      </rPr>
      <t>NI GANGRENA</t>
    </r>
  </si>
  <si>
    <r>
      <rPr>
        <sz val="7.5"/>
        <rFont val="Verdana"/>
        <family val="2"/>
      </rPr>
      <t>K430</t>
    </r>
  </si>
  <si>
    <r>
      <rPr>
        <sz val="7.5"/>
        <rFont val="Verdana"/>
        <family val="2"/>
      </rPr>
      <t xml:space="preserve">HERNIA VENTRAL CON OBSTRUCCION,
</t>
    </r>
    <r>
      <rPr>
        <sz val="7.5"/>
        <rFont val="Verdana"/>
        <family val="2"/>
      </rPr>
      <t>SIN GANGRENA</t>
    </r>
  </si>
  <si>
    <r>
      <rPr>
        <sz val="7.5"/>
        <rFont val="Verdana"/>
        <family val="2"/>
      </rPr>
      <t>K431</t>
    </r>
  </si>
  <si>
    <r>
      <rPr>
        <sz val="7.5"/>
        <rFont val="Verdana"/>
        <family val="2"/>
      </rPr>
      <t>HERNIA VENTRAL CON GANGRENA</t>
    </r>
  </si>
  <si>
    <r>
      <rPr>
        <sz val="7.5"/>
        <rFont val="Verdana"/>
        <family val="2"/>
      </rPr>
      <t>K439</t>
    </r>
  </si>
  <si>
    <r>
      <rPr>
        <sz val="7.5"/>
        <rFont val="Verdana"/>
        <family val="2"/>
      </rPr>
      <t xml:space="preserve">HERNIA VENTRAL SIN OBSTRUCCION NI
</t>
    </r>
    <r>
      <rPr>
        <sz val="7.5"/>
        <rFont val="Verdana"/>
        <family val="2"/>
      </rPr>
      <t>GANGRENA</t>
    </r>
  </si>
  <si>
    <r>
      <rPr>
        <sz val="7.5"/>
        <rFont val="Verdana"/>
        <family val="2"/>
      </rPr>
      <t>K440</t>
    </r>
  </si>
  <si>
    <r>
      <rPr>
        <sz val="7.5"/>
        <rFont val="Verdana"/>
        <family val="2"/>
      </rPr>
      <t xml:space="preserve">HERNIA DIAFRAGMATICA CON
</t>
    </r>
    <r>
      <rPr>
        <sz val="7.5"/>
        <rFont val="Verdana"/>
        <family val="2"/>
      </rPr>
      <t>OBSTRUCCION, SIN GANGRENA</t>
    </r>
  </si>
  <si>
    <r>
      <rPr>
        <sz val="7.5"/>
        <rFont val="Verdana"/>
        <family val="2"/>
      </rPr>
      <t>K441</t>
    </r>
  </si>
  <si>
    <r>
      <rPr>
        <sz val="7.5"/>
        <rFont val="Verdana"/>
        <family val="2"/>
      </rPr>
      <t xml:space="preserve">HERNIA DIAFRAGMATICA CON
</t>
    </r>
    <r>
      <rPr>
        <sz val="7.5"/>
        <rFont val="Verdana"/>
        <family val="2"/>
      </rPr>
      <t>GANGRENA</t>
    </r>
  </si>
  <si>
    <r>
      <rPr>
        <sz val="7.5"/>
        <rFont val="Verdana"/>
        <family val="2"/>
      </rPr>
      <t>K449</t>
    </r>
  </si>
  <si>
    <r>
      <rPr>
        <sz val="7.5"/>
        <rFont val="Verdana"/>
        <family val="2"/>
      </rPr>
      <t xml:space="preserve">HERNIA DIAFRAGMATICA SIN
</t>
    </r>
    <r>
      <rPr>
        <sz val="7.5"/>
        <rFont val="Verdana"/>
        <family val="2"/>
      </rPr>
      <t>OBSTRUCCIÓN NI GANGRENA</t>
    </r>
  </si>
  <si>
    <r>
      <rPr>
        <sz val="7.5"/>
        <rFont val="Verdana"/>
        <family val="2"/>
      </rPr>
      <t>K450</t>
    </r>
  </si>
  <si>
    <r>
      <rPr>
        <sz val="7.5"/>
        <rFont val="Verdana"/>
        <family val="2"/>
      </rPr>
      <t xml:space="preserve">OTRAS HERNIAS DE LA CAVIDAD
</t>
    </r>
    <r>
      <rPr>
        <sz val="7.5"/>
        <rFont val="Verdana"/>
        <family val="2"/>
      </rPr>
      <t>ABDOMINAL ESPECIFICADAS, CON OBSTRUCCION, SIN GANGRENA</t>
    </r>
  </si>
  <si>
    <r>
      <rPr>
        <sz val="7.5"/>
        <rFont val="Verdana"/>
        <family val="2"/>
      </rPr>
      <t>K451</t>
    </r>
  </si>
  <si>
    <r>
      <rPr>
        <sz val="7.5"/>
        <rFont val="Verdana"/>
        <family val="2"/>
      </rPr>
      <t xml:space="preserve">OTRAS HERNIAS DE LA CAVIDAD
</t>
    </r>
    <r>
      <rPr>
        <sz val="7.5"/>
        <rFont val="Verdana"/>
        <family val="2"/>
      </rPr>
      <t>ABDOMINAL ESPECIFICADAS, CON GANGRENA</t>
    </r>
  </si>
  <si>
    <r>
      <rPr>
        <sz val="7.5"/>
        <rFont val="Verdana"/>
        <family val="2"/>
      </rPr>
      <t>K458</t>
    </r>
  </si>
  <si>
    <r>
      <rPr>
        <sz val="7.5"/>
        <rFont val="Verdana"/>
        <family val="2"/>
      </rPr>
      <t xml:space="preserve">OTRAS HERNIAS DE LA CAVIDAD
</t>
    </r>
    <r>
      <rPr>
        <sz val="7.5"/>
        <rFont val="Verdana"/>
        <family val="2"/>
      </rPr>
      <t>ABDOMINAL ESPECIFICADAS, SIN OBSTRUCCION NI GANGRENA</t>
    </r>
  </si>
  <si>
    <r>
      <rPr>
        <sz val="7.5"/>
        <rFont val="Verdana"/>
        <family val="2"/>
      </rPr>
      <t>K460</t>
    </r>
  </si>
  <si>
    <r>
      <rPr>
        <sz val="7.5"/>
        <rFont val="Verdana"/>
        <family val="2"/>
      </rPr>
      <t>HERNIA ABDOMINAL NO ESPECIFICADA, CON OBSTRUCCION, SIN GANGRENA</t>
    </r>
  </si>
  <si>
    <r>
      <rPr>
        <sz val="7.5"/>
        <rFont val="Verdana"/>
        <family val="2"/>
      </rPr>
      <t>K461</t>
    </r>
  </si>
  <si>
    <r>
      <rPr>
        <sz val="7.5"/>
        <rFont val="Verdana"/>
        <family val="2"/>
      </rPr>
      <t xml:space="preserve">HERNIA ABDOMINAL NO ESPECIFICADA,
</t>
    </r>
    <r>
      <rPr>
        <sz val="7.5"/>
        <rFont val="Verdana"/>
        <family val="2"/>
      </rPr>
      <t>CON GANGRENA</t>
    </r>
  </si>
  <si>
    <r>
      <rPr>
        <sz val="7.5"/>
        <rFont val="Verdana"/>
        <family val="2"/>
      </rPr>
      <t>K469</t>
    </r>
  </si>
  <si>
    <r>
      <rPr>
        <sz val="7.5"/>
        <rFont val="Verdana"/>
        <family val="2"/>
      </rPr>
      <t>HERNIA ABDOMINAL NO ESPECIFICADA, SIN OBSTRUCCION NI GANGRENA</t>
    </r>
  </si>
  <si>
    <r>
      <rPr>
        <sz val="7.5"/>
        <rFont val="Verdana"/>
        <family val="2"/>
      </rPr>
      <t>K500</t>
    </r>
  </si>
  <si>
    <r>
      <rPr>
        <sz val="7.5"/>
        <rFont val="Verdana"/>
        <family val="2"/>
      </rPr>
      <t xml:space="preserve">ENFERMEDAD DE CROHN DEL INTESTINO
</t>
    </r>
    <r>
      <rPr>
        <sz val="7.5"/>
        <rFont val="Verdana"/>
        <family val="2"/>
      </rPr>
      <t>DELGADO</t>
    </r>
  </si>
  <si>
    <r>
      <rPr>
        <sz val="7.5"/>
        <rFont val="Verdana"/>
        <family val="2"/>
      </rPr>
      <t>K501</t>
    </r>
  </si>
  <si>
    <r>
      <rPr>
        <sz val="7.5"/>
        <rFont val="Verdana"/>
        <family val="2"/>
      </rPr>
      <t xml:space="preserve">ENFERMEDAD DE CROHN DEL INTESTINO
</t>
    </r>
    <r>
      <rPr>
        <sz val="7.5"/>
        <rFont val="Verdana"/>
        <family val="2"/>
      </rPr>
      <t>GRUESO</t>
    </r>
  </si>
  <si>
    <r>
      <rPr>
        <sz val="7.5"/>
        <rFont val="Verdana"/>
        <family val="2"/>
      </rPr>
      <t>K508</t>
    </r>
  </si>
  <si>
    <r>
      <rPr>
        <sz val="7.5"/>
        <rFont val="Verdana"/>
        <family val="2"/>
      </rPr>
      <t xml:space="preserve">OTROS TIPOS DE ENFERMEDAD DE
</t>
    </r>
    <r>
      <rPr>
        <sz val="7.5"/>
        <rFont val="Verdana"/>
        <family val="2"/>
      </rPr>
      <t>CROHN</t>
    </r>
  </si>
  <si>
    <r>
      <rPr>
        <sz val="7.5"/>
        <rFont val="Verdana"/>
        <family val="2"/>
      </rPr>
      <t>K509</t>
    </r>
  </si>
  <si>
    <r>
      <rPr>
        <sz val="7.5"/>
        <rFont val="Verdana"/>
        <family val="2"/>
      </rPr>
      <t xml:space="preserve">ENFERMEDAD DE CROHN,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</si>
  <si>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K510</t>
    </r>
  </si>
  <si>
    <r>
      <rPr>
        <sz val="7.5"/>
        <rFont val="Verdana"/>
        <family val="2"/>
      </rPr>
      <t>ENTEROCOLITIS (CRONICA) ULCERATIVA</t>
    </r>
  </si>
  <si>
    <r>
      <rPr>
        <sz val="7.5"/>
        <rFont val="Verdana"/>
        <family val="2"/>
      </rPr>
      <t>K511</t>
    </r>
  </si>
  <si>
    <r>
      <rPr>
        <sz val="7.5"/>
        <rFont val="Verdana"/>
        <family val="2"/>
      </rPr>
      <t>ILEOCOLITIS (CRONICA) ULCERATIVA</t>
    </r>
  </si>
  <si>
    <r>
      <rPr>
        <sz val="7.5"/>
        <rFont val="Verdana"/>
        <family val="2"/>
      </rPr>
      <t>K512</t>
    </r>
  </si>
  <si>
    <r>
      <rPr>
        <sz val="7.5"/>
        <rFont val="Verdana"/>
        <family val="2"/>
      </rPr>
      <t>PROCTITIS (CRONICA) ULCERATIVA</t>
    </r>
  </si>
  <si>
    <r>
      <rPr>
        <sz val="7.5"/>
        <rFont val="Verdana"/>
        <family val="2"/>
      </rPr>
      <t>K513</t>
    </r>
  </si>
  <si>
    <r>
      <rPr>
        <sz val="7.5"/>
        <rFont val="Verdana"/>
        <family val="2"/>
      </rPr>
      <t xml:space="preserve">RECTOSIGMOIDITIS (CRONICA)
</t>
    </r>
    <r>
      <rPr>
        <sz val="7.5"/>
        <rFont val="Verdana"/>
        <family val="2"/>
      </rPr>
      <t>ULCERATIVA</t>
    </r>
  </si>
  <si>
    <r>
      <rPr>
        <sz val="7.5"/>
        <rFont val="Verdana"/>
        <family val="2"/>
      </rPr>
      <t>K514</t>
    </r>
  </si>
  <si>
    <r>
      <rPr>
        <sz val="7.5"/>
        <rFont val="Verdana"/>
        <family val="2"/>
      </rPr>
      <t>SEUDOPOLIPOSIS DEL COLON</t>
    </r>
  </si>
  <si>
    <r>
      <rPr>
        <sz val="7.5"/>
        <rFont val="Verdana"/>
        <family val="2"/>
      </rPr>
      <t>K515</t>
    </r>
  </si>
  <si>
    <r>
      <rPr>
        <sz val="7.5"/>
        <rFont val="Verdana"/>
        <family val="2"/>
      </rPr>
      <t>PROCTOCOLITIS MUCOSA</t>
    </r>
  </si>
  <si>
    <r>
      <rPr>
        <sz val="7.5"/>
        <rFont val="Verdana"/>
        <family val="2"/>
      </rPr>
      <t>K518</t>
    </r>
  </si>
  <si>
    <r>
      <rPr>
        <sz val="7.5"/>
        <rFont val="Verdana"/>
        <family val="2"/>
      </rPr>
      <t>OTRAS COLITIS ULCERATIVAS</t>
    </r>
  </si>
  <si>
    <r>
      <rPr>
        <sz val="7.5"/>
        <rFont val="Verdana"/>
        <family val="2"/>
      </rPr>
      <t>K519</t>
    </r>
  </si>
  <si>
    <r>
      <rPr>
        <sz val="7.5"/>
        <rFont val="Verdana"/>
        <family val="2"/>
      </rPr>
      <t xml:space="preserve">COLITIS ULCERATIVA,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</si>
  <si>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K520</t>
    </r>
  </si>
  <si>
    <r>
      <rPr>
        <sz val="7.5"/>
        <rFont val="Verdana"/>
        <family val="2"/>
      </rPr>
      <t xml:space="preserve">COLITIS Y GASTROENTERITIS DEBIDAS
</t>
    </r>
    <r>
      <rPr>
        <sz val="7.5"/>
        <rFont val="Verdana"/>
        <family val="2"/>
      </rPr>
      <t>A RADIACION</t>
    </r>
  </si>
  <si>
    <r>
      <rPr>
        <sz val="7.5"/>
        <rFont val="Verdana"/>
        <family val="2"/>
      </rPr>
      <t>K521</t>
    </r>
  </si>
  <si>
    <r>
      <rPr>
        <sz val="7.5"/>
        <rFont val="Verdana"/>
        <family val="2"/>
      </rPr>
      <t>COLITIS Y GASTROENTERITIS TOXICAS</t>
    </r>
  </si>
  <si>
    <r>
      <rPr>
        <sz val="7.5"/>
        <rFont val="Verdana"/>
        <family val="2"/>
      </rPr>
      <t>K522</t>
    </r>
  </si>
  <si>
    <r>
      <rPr>
        <sz val="7.5"/>
        <rFont val="Verdana"/>
        <family val="2"/>
      </rPr>
      <t xml:space="preserve">COLITIS Y GASTROENTERITIS
</t>
    </r>
    <r>
      <rPr>
        <sz val="7.5"/>
        <rFont val="Verdana"/>
        <family val="2"/>
      </rPr>
      <t>ALERGICAS Y DIETETICAS</t>
    </r>
  </si>
  <si>
    <r>
      <rPr>
        <sz val="7.5"/>
        <rFont val="Verdana"/>
        <family val="2"/>
      </rPr>
      <t>K528</t>
    </r>
  </si>
  <si>
    <r>
      <rPr>
        <sz val="7.5"/>
        <rFont val="Verdana"/>
        <family val="2"/>
      </rPr>
      <t>OTRAS COLITIS Y GASTROENTERITIS NO INFECCIOSAS ESPECIFICADAS</t>
    </r>
  </si>
  <si>
    <r>
      <rPr>
        <sz val="7.5"/>
        <rFont val="Verdana"/>
        <family val="2"/>
      </rPr>
      <t>K529</t>
    </r>
  </si>
  <si>
    <r>
      <rPr>
        <sz val="7.5"/>
        <rFont val="Verdana"/>
        <family val="2"/>
      </rPr>
      <t xml:space="preserve">COLITIS Y GASTROENTERITIS NO
</t>
    </r>
    <r>
      <rPr>
        <sz val="7.5"/>
        <rFont val="Verdana"/>
        <family val="2"/>
      </rPr>
      <t>INFECCIOSAS, NO ESPECIFICADAS</t>
    </r>
  </si>
  <si>
    <r>
      <rPr>
        <sz val="7.5"/>
        <rFont val="Verdana"/>
        <family val="2"/>
      </rPr>
      <t>K550</t>
    </r>
  </si>
  <si>
    <r>
      <rPr>
        <sz val="7.5"/>
        <rFont val="Verdana"/>
        <family val="2"/>
      </rPr>
      <t xml:space="preserve">TRASTORNO VASCULAR AGUDO DE LOS
</t>
    </r>
    <r>
      <rPr>
        <sz val="7.5"/>
        <rFont val="Verdana"/>
        <family val="2"/>
      </rPr>
      <t>INTESTINOS</t>
    </r>
  </si>
  <si>
    <r>
      <rPr>
        <sz val="7.5"/>
        <rFont val="Verdana"/>
        <family val="2"/>
      </rPr>
      <t>K551</t>
    </r>
  </si>
  <si>
    <r>
      <rPr>
        <sz val="7.5"/>
        <rFont val="Verdana"/>
        <family val="2"/>
      </rPr>
      <t xml:space="preserve">TRASTORNO VASCULAR CRONICO DEL
</t>
    </r>
    <r>
      <rPr>
        <sz val="7.5"/>
        <rFont val="Verdana"/>
        <family val="2"/>
      </rPr>
      <t>INTESTINO</t>
    </r>
  </si>
  <si>
    <r>
      <rPr>
        <sz val="7.5"/>
        <rFont val="Verdana"/>
        <family val="2"/>
      </rPr>
      <t>K552</t>
    </r>
  </si>
  <si>
    <r>
      <rPr>
        <sz val="7.5"/>
        <rFont val="Verdana"/>
        <family val="2"/>
      </rPr>
      <t>ANGIODISPLASIA DEL COLON</t>
    </r>
  </si>
  <si>
    <r>
      <rPr>
        <sz val="7.5"/>
        <rFont val="Verdana"/>
        <family val="2"/>
      </rPr>
      <t>K558</t>
    </r>
  </si>
  <si>
    <r>
      <rPr>
        <sz val="7.5"/>
        <rFont val="Verdana"/>
        <family val="2"/>
      </rPr>
      <t xml:space="preserve">OTROS TRASTORNOS VASCULARES DEL
</t>
    </r>
    <r>
      <rPr>
        <sz val="7.5"/>
        <rFont val="Verdana"/>
        <family val="2"/>
      </rPr>
      <t>INTESTINO</t>
    </r>
  </si>
  <si>
    <r>
      <rPr>
        <sz val="7.5"/>
        <rFont val="Verdana"/>
        <family val="2"/>
      </rPr>
      <t>K559</t>
    </r>
  </si>
  <si>
    <r>
      <rPr>
        <sz val="7.5"/>
        <rFont val="Verdana"/>
        <family val="2"/>
      </rPr>
      <t xml:space="preserve">TRASTORNO VASCULAR DEL INTESTINO,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</si>
  <si>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K560</t>
    </r>
  </si>
  <si>
    <r>
      <rPr>
        <sz val="7.5"/>
        <rFont val="Verdana"/>
        <family val="2"/>
      </rPr>
      <t>ILEO PARALITICO</t>
    </r>
  </si>
  <si>
    <r>
      <rPr>
        <sz val="7.5"/>
        <rFont val="Verdana"/>
        <family val="2"/>
      </rPr>
      <t>K561</t>
    </r>
  </si>
  <si>
    <r>
      <rPr>
        <sz val="7.5"/>
        <rFont val="Verdana"/>
        <family val="2"/>
      </rPr>
      <t>INVAGINACION</t>
    </r>
  </si>
  <si>
    <r>
      <rPr>
        <sz val="7.5"/>
        <rFont val="Verdana"/>
        <family val="2"/>
      </rPr>
      <t>K562</t>
    </r>
  </si>
  <si>
    <r>
      <rPr>
        <sz val="7.5"/>
        <rFont val="Verdana"/>
        <family val="2"/>
      </rPr>
      <t>VOLVULO</t>
    </r>
  </si>
  <si>
    <r>
      <rPr>
        <sz val="7.5"/>
        <rFont val="Verdana"/>
        <family val="2"/>
      </rPr>
      <t>K563</t>
    </r>
  </si>
  <si>
    <r>
      <rPr>
        <sz val="7.5"/>
        <rFont val="Verdana"/>
        <family val="2"/>
      </rPr>
      <t>ILEO POR CALCULO BILIAR</t>
    </r>
  </si>
  <si>
    <r>
      <rPr>
        <sz val="7.5"/>
        <rFont val="Verdana"/>
        <family val="2"/>
      </rPr>
      <t>K564</t>
    </r>
  </si>
  <si>
    <r>
      <rPr>
        <sz val="7.5"/>
        <rFont val="Verdana"/>
        <family val="2"/>
      </rPr>
      <t>OTRAS OBSTRUCCIONES DEL INTESTINO</t>
    </r>
  </si>
  <si>
    <r>
      <rPr>
        <sz val="7.5"/>
        <rFont val="Verdana"/>
        <family val="2"/>
      </rPr>
      <t>K565</t>
    </r>
  </si>
  <si>
    <r>
      <rPr>
        <sz val="7.5"/>
        <rFont val="Verdana"/>
        <family val="2"/>
      </rPr>
      <t xml:space="preserve">ADHERENCIAS [BRIDAS] INTESTINALES
</t>
    </r>
    <r>
      <rPr>
        <sz val="7.5"/>
        <rFont val="Verdana"/>
        <family val="2"/>
      </rPr>
      <t>CON OBSTRUCCION</t>
    </r>
  </si>
  <si>
    <r>
      <rPr>
        <sz val="7.5"/>
        <rFont val="Verdana"/>
        <family val="2"/>
      </rPr>
      <t>K566</t>
    </r>
  </si>
  <si>
    <r>
      <rPr>
        <sz val="7.5"/>
        <rFont val="Verdana"/>
        <family val="2"/>
      </rPr>
      <t>OTRAS OBSTRUCCIONES INTESTINALES Y LAS NO ESPECIFICADAS</t>
    </r>
  </si>
  <si>
    <r>
      <rPr>
        <sz val="7.5"/>
        <rFont val="Verdana"/>
        <family val="2"/>
      </rPr>
      <t>K567</t>
    </r>
  </si>
  <si>
    <r>
      <rPr>
        <sz val="7.5"/>
        <rFont val="Verdana"/>
        <family val="2"/>
      </rPr>
      <t>ILEO, NO ESPECIFICADO</t>
    </r>
  </si>
  <si>
    <r>
      <rPr>
        <sz val="7.5"/>
        <rFont val="Verdana"/>
        <family val="2"/>
      </rPr>
      <t>K570</t>
    </r>
  </si>
  <si>
    <r>
      <rPr>
        <sz val="7.5"/>
        <rFont val="Verdana"/>
        <family val="2"/>
      </rPr>
      <t xml:space="preserve">ENFERMEDAD DIVERTICULAR DEL
</t>
    </r>
    <r>
      <rPr>
        <sz val="7.5"/>
        <rFont val="Verdana"/>
        <family val="2"/>
      </rPr>
      <t>INTESTINO DELGADO CON PERFORACION Y ABSCESO</t>
    </r>
  </si>
  <si>
    <r>
      <rPr>
        <sz val="7.5"/>
        <rFont val="Verdana"/>
        <family val="2"/>
      </rPr>
      <t>K571</t>
    </r>
  </si>
  <si>
    <r>
      <rPr>
        <sz val="7.5"/>
        <rFont val="Verdana"/>
        <family val="2"/>
      </rPr>
      <t xml:space="preserve">ENFERMEDAD DIVERTICULAR DEL
</t>
    </r>
    <r>
      <rPr>
        <sz val="7.5"/>
        <rFont val="Verdana"/>
        <family val="2"/>
      </rPr>
      <t>INTESTINO DELGADO SIN PERFORACION NI ABSCESO</t>
    </r>
  </si>
  <si>
    <r>
      <rPr>
        <sz val="7.5"/>
        <rFont val="Verdana"/>
        <family val="2"/>
      </rPr>
      <t>K572</t>
    </r>
  </si>
  <si>
    <r>
      <rPr>
        <sz val="7.5"/>
        <rFont val="Verdana"/>
        <family val="2"/>
      </rPr>
      <t xml:space="preserve">ENFERMEDAD DIVERTICULAR DEL
</t>
    </r>
    <r>
      <rPr>
        <sz val="7.5"/>
        <rFont val="Verdana"/>
        <family val="2"/>
      </rPr>
      <t>INTESTINO GRUESO CON PERFORACION Y ABSCESO</t>
    </r>
  </si>
  <si>
    <r>
      <rPr>
        <sz val="7.5"/>
        <rFont val="Verdana"/>
        <family val="2"/>
      </rPr>
      <t>K573</t>
    </r>
  </si>
  <si>
    <r>
      <rPr>
        <sz val="7.5"/>
        <rFont val="Verdana"/>
        <family val="2"/>
      </rPr>
      <t xml:space="preserve">ENFERMEDAD DIVERTICULAR DEL
</t>
    </r>
    <r>
      <rPr>
        <sz val="7.5"/>
        <rFont val="Verdana"/>
        <family val="2"/>
      </rPr>
      <t>INTESTINO GRUESO SIN PERFORACION NI ABSCESO</t>
    </r>
  </si>
  <si>
    <r>
      <rPr>
        <sz val="7.5"/>
        <rFont val="Verdana"/>
        <family val="2"/>
      </rPr>
      <t>K574</t>
    </r>
  </si>
  <si>
    <r>
      <rPr>
        <sz val="7.5"/>
        <rFont val="Verdana"/>
        <family val="2"/>
      </rPr>
      <t xml:space="preserve">ENFERMEDAD DIVERTICULAR DE AMBOS
</t>
    </r>
    <r>
      <rPr>
        <sz val="7.5"/>
        <rFont val="Verdana"/>
        <family val="2"/>
      </rPr>
      <t>INTESTINOS CON PERFORACION Y ABSCESO</t>
    </r>
  </si>
  <si>
    <r>
      <rPr>
        <sz val="7.5"/>
        <rFont val="Verdana"/>
        <family val="2"/>
      </rPr>
      <t>K575</t>
    </r>
  </si>
  <si>
    <r>
      <rPr>
        <sz val="7.5"/>
        <rFont val="Verdana"/>
        <family val="2"/>
      </rPr>
      <t xml:space="preserve">ENFERMEDAD DIVERTICULAR DE AMBOS
</t>
    </r>
    <r>
      <rPr>
        <sz val="7.5"/>
        <rFont val="Verdana"/>
        <family val="2"/>
      </rPr>
      <t>INTESTINOS, SIN PERFORACION NI ABSCESO</t>
    </r>
  </si>
  <si>
    <r>
      <rPr>
        <sz val="7.5"/>
        <rFont val="Verdana"/>
        <family val="2"/>
      </rPr>
      <t>K578</t>
    </r>
  </si>
  <si>
    <r>
      <rPr>
        <sz val="7.5"/>
        <rFont val="Verdana"/>
        <family val="2"/>
      </rPr>
      <t>ENFERMEDAD DIVERTICULAR DEL INTESTINO, PARTE NO ESPECIFICADA, CON PERFORACION Y ABSCESO</t>
    </r>
  </si>
  <si>
    <r>
      <rPr>
        <sz val="7.5"/>
        <rFont val="Verdana"/>
        <family val="2"/>
      </rPr>
      <t>K579</t>
    </r>
  </si>
  <si>
    <r>
      <rPr>
        <sz val="7.5"/>
        <rFont val="Verdana"/>
        <family val="2"/>
      </rPr>
      <t>ENFERMEDAD DIVERTICULAR DEL INTESTINO, PARTE NO ESPECIFICADA, SIN PERFORACION NI ABSCESO</t>
    </r>
  </si>
  <si>
    <r>
      <rPr>
        <sz val="7.5"/>
        <rFont val="Verdana"/>
        <family val="2"/>
      </rPr>
      <t>K580</t>
    </r>
  </si>
  <si>
    <r>
      <rPr>
        <sz val="7.5"/>
        <rFont val="Verdana"/>
        <family val="2"/>
      </rPr>
      <t xml:space="preserve">SINDROME DEL COLON IRRITABLE CON
</t>
    </r>
    <r>
      <rPr>
        <sz val="7.5"/>
        <rFont val="Verdana"/>
        <family val="2"/>
      </rPr>
      <t>DIARREA</t>
    </r>
  </si>
  <si>
    <r>
      <rPr>
        <sz val="7.5"/>
        <rFont val="Verdana"/>
        <family val="2"/>
      </rPr>
      <t>K589</t>
    </r>
  </si>
  <si>
    <r>
      <rPr>
        <sz val="7.5"/>
        <rFont val="Verdana"/>
        <family val="2"/>
      </rPr>
      <t xml:space="preserve">SINDROME DEL COLON IRRITABLE SIN
</t>
    </r>
    <r>
      <rPr>
        <sz val="7.5"/>
        <rFont val="Verdana"/>
        <family val="2"/>
      </rPr>
      <t>DIARREA</t>
    </r>
  </si>
  <si>
    <r>
      <rPr>
        <sz val="7.5"/>
        <rFont val="Verdana"/>
        <family val="2"/>
      </rPr>
      <t>K590</t>
    </r>
  </si>
  <si>
    <r>
      <rPr>
        <sz val="7.5"/>
        <rFont val="Verdana"/>
        <family val="2"/>
      </rPr>
      <t>CONSTIPACION</t>
    </r>
  </si>
  <si>
    <r>
      <rPr>
        <sz val="7.5"/>
        <rFont val="Verdana"/>
        <family val="2"/>
      </rPr>
      <t>K591</t>
    </r>
  </si>
  <si>
    <r>
      <rPr>
        <sz val="7.5"/>
        <rFont val="Verdana"/>
        <family val="2"/>
      </rPr>
      <t>DIARREA FUNCIONAL</t>
    </r>
  </si>
  <si>
    <r>
      <rPr>
        <sz val="7.5"/>
        <rFont val="Verdana"/>
        <family val="2"/>
      </rPr>
      <t>K592</t>
    </r>
  </si>
  <si>
    <r>
      <rPr>
        <sz val="7.5"/>
        <rFont val="Verdana"/>
        <family val="2"/>
      </rPr>
      <t xml:space="preserve">INTESTINO NEUROGENICO, NO
</t>
    </r>
    <r>
      <rPr>
        <sz val="7.5"/>
        <rFont val="Verdana"/>
        <family val="2"/>
      </rPr>
      <t>CLASIFICADO EN OTRA PARTE</t>
    </r>
  </si>
  <si>
    <r>
      <rPr>
        <sz val="7.5"/>
        <rFont val="Verdana"/>
        <family val="2"/>
      </rPr>
      <t>K593</t>
    </r>
  </si>
  <si>
    <r>
      <rPr>
        <sz val="7.5"/>
        <rFont val="Verdana"/>
        <family val="2"/>
      </rPr>
      <t xml:space="preserve">MEGACOLON, NO CLASIFICADO EN OTRA
</t>
    </r>
    <r>
      <rPr>
        <sz val="7.5"/>
        <rFont val="Verdana"/>
        <family val="2"/>
      </rPr>
      <t>PARTE</t>
    </r>
  </si>
  <si>
    <r>
      <rPr>
        <sz val="7.5"/>
        <rFont val="Verdana"/>
        <family val="2"/>
      </rPr>
      <t>K594</t>
    </r>
  </si>
  <si>
    <r>
      <rPr>
        <sz val="7.5"/>
        <rFont val="Verdana"/>
        <family val="2"/>
      </rPr>
      <t>ESPASMO ANAL</t>
    </r>
  </si>
  <si>
    <r>
      <rPr>
        <sz val="7.5"/>
        <rFont val="Verdana"/>
        <family val="2"/>
      </rPr>
      <t>K598</t>
    </r>
  </si>
  <si>
    <r>
      <rPr>
        <sz val="7.5"/>
        <rFont val="Verdana"/>
        <family val="2"/>
      </rPr>
      <t>OTROS TRASTORNOS FUNCIONALES ESPECIFICADOS DEL INTESTINO</t>
    </r>
  </si>
  <si>
    <r>
      <rPr>
        <sz val="7.5"/>
        <rFont val="Verdana"/>
        <family val="2"/>
      </rPr>
      <t>K599</t>
    </r>
  </si>
  <si>
    <r>
      <rPr>
        <sz val="7.5"/>
        <rFont val="Verdana"/>
        <family val="2"/>
      </rPr>
      <t xml:space="preserve">TRASTORNO FUNCIONAL INTESTINAL,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</si>
  <si>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K600</t>
    </r>
  </si>
  <si>
    <r>
      <rPr>
        <sz val="7.5"/>
        <rFont val="Verdana"/>
        <family val="2"/>
      </rPr>
      <t>FISURA ANAL AGUDA</t>
    </r>
  </si>
  <si>
    <r>
      <rPr>
        <sz val="7.5"/>
        <rFont val="Verdana"/>
        <family val="2"/>
      </rPr>
      <t>K601</t>
    </r>
  </si>
  <si>
    <r>
      <rPr>
        <sz val="7.5"/>
        <rFont val="Verdana"/>
        <family val="2"/>
      </rPr>
      <t>FISURA ANAL CRONICA</t>
    </r>
  </si>
  <si>
    <r>
      <rPr>
        <sz val="7.5"/>
        <rFont val="Verdana"/>
        <family val="2"/>
      </rPr>
      <t>K602</t>
    </r>
  </si>
  <si>
    <r>
      <rPr>
        <sz val="7.5"/>
        <rFont val="Verdana"/>
        <family val="2"/>
      </rPr>
      <t>FISURA ANAL, NO ESPECIFICADA</t>
    </r>
  </si>
  <si>
    <r>
      <rPr>
        <sz val="7.5"/>
        <rFont val="Verdana"/>
        <family val="2"/>
      </rPr>
      <t>K603</t>
    </r>
  </si>
  <si>
    <r>
      <rPr>
        <sz val="7.5"/>
        <rFont val="Verdana"/>
        <family val="2"/>
      </rPr>
      <t>FISURA ANAL</t>
    </r>
  </si>
  <si>
    <r>
      <rPr>
        <sz val="7.5"/>
        <rFont val="Verdana"/>
        <family val="2"/>
      </rPr>
      <t>K604</t>
    </r>
  </si>
  <si>
    <r>
      <rPr>
        <sz val="7.5"/>
        <rFont val="Verdana"/>
        <family val="2"/>
      </rPr>
      <t>FISTULA RECTAL</t>
    </r>
  </si>
  <si>
    <r>
      <rPr>
        <sz val="7.5"/>
        <rFont val="Verdana"/>
        <family val="2"/>
      </rPr>
      <t>K605</t>
    </r>
  </si>
  <si>
    <r>
      <rPr>
        <sz val="7.5"/>
        <rFont val="Verdana"/>
        <family val="2"/>
      </rPr>
      <t>FISTULA ANORRECTAL</t>
    </r>
  </si>
  <si>
    <r>
      <rPr>
        <sz val="7.5"/>
        <rFont val="Verdana"/>
        <family val="2"/>
      </rPr>
      <t>K610</t>
    </r>
  </si>
  <si>
    <r>
      <rPr>
        <sz val="7.5"/>
        <rFont val="Verdana"/>
        <family val="2"/>
      </rPr>
      <t>ABSCESO ANAL</t>
    </r>
  </si>
  <si>
    <r>
      <rPr>
        <sz val="7.5"/>
        <rFont val="Verdana"/>
        <family val="2"/>
      </rPr>
      <t>K611</t>
    </r>
  </si>
  <si>
    <r>
      <rPr>
        <sz val="7.5"/>
        <rFont val="Verdana"/>
        <family val="2"/>
      </rPr>
      <t>ABSCESO RECTAL</t>
    </r>
  </si>
  <si>
    <r>
      <rPr>
        <sz val="7.5"/>
        <rFont val="Verdana"/>
        <family val="2"/>
      </rPr>
      <t>K612</t>
    </r>
  </si>
  <si>
    <r>
      <rPr>
        <sz val="7.5"/>
        <rFont val="Verdana"/>
        <family val="2"/>
      </rPr>
      <t>ABSCESO ANORRECTAL</t>
    </r>
  </si>
  <si>
    <r>
      <rPr>
        <sz val="7.5"/>
        <rFont val="Verdana"/>
        <family val="2"/>
      </rPr>
      <t>K613</t>
    </r>
  </si>
  <si>
    <r>
      <rPr>
        <sz val="7.5"/>
        <rFont val="Verdana"/>
        <family val="2"/>
      </rPr>
      <t>ABSCESO ISQUIORRECTAL</t>
    </r>
  </si>
  <si>
    <r>
      <rPr>
        <sz val="7.5"/>
        <rFont val="Verdana"/>
        <family val="2"/>
      </rPr>
      <t>K614</t>
    </r>
  </si>
  <si>
    <r>
      <rPr>
        <sz val="7.5"/>
        <rFont val="Verdana"/>
        <family val="2"/>
      </rPr>
      <t>ABSCESO INTRAESFINTERIANO</t>
    </r>
  </si>
  <si>
    <r>
      <rPr>
        <sz val="7.5"/>
        <rFont val="Verdana"/>
        <family val="2"/>
      </rPr>
      <t>K620</t>
    </r>
  </si>
  <si>
    <r>
      <rPr>
        <sz val="7.5"/>
        <rFont val="Verdana"/>
        <family val="2"/>
      </rPr>
      <t>POLIPO ANAL</t>
    </r>
  </si>
  <si>
    <r>
      <rPr>
        <sz val="7.5"/>
        <rFont val="Verdana"/>
        <family val="2"/>
      </rPr>
      <t>K621</t>
    </r>
  </si>
  <si>
    <r>
      <rPr>
        <sz val="7.5"/>
        <rFont val="Verdana"/>
        <family val="2"/>
      </rPr>
      <t>POLIPO RECTAL</t>
    </r>
  </si>
  <si>
    <r>
      <rPr>
        <sz val="7.5"/>
        <rFont val="Verdana"/>
        <family val="2"/>
      </rPr>
      <t>K622</t>
    </r>
  </si>
  <si>
    <r>
      <rPr>
        <sz val="7.5"/>
        <rFont val="Verdana"/>
        <family val="2"/>
      </rPr>
      <t>PROLAPSO ANAL</t>
    </r>
  </si>
  <si>
    <r>
      <rPr>
        <sz val="7.5"/>
        <rFont val="Verdana"/>
        <family val="2"/>
      </rPr>
      <t>K623</t>
    </r>
  </si>
  <si>
    <r>
      <rPr>
        <sz val="7.5"/>
        <rFont val="Verdana"/>
        <family val="2"/>
      </rPr>
      <t>PROLAPSO RECTAL</t>
    </r>
  </si>
  <si>
    <r>
      <rPr>
        <sz val="7.5"/>
        <rFont val="Verdana"/>
        <family val="2"/>
      </rPr>
      <t>K624</t>
    </r>
  </si>
  <si>
    <r>
      <rPr>
        <sz val="7.5"/>
        <rFont val="Verdana"/>
        <family val="2"/>
      </rPr>
      <t>ESTENOSIS DEL ANO Y DEL RECTO</t>
    </r>
  </si>
  <si>
    <r>
      <rPr>
        <sz val="7.5"/>
        <rFont val="Verdana"/>
        <family val="2"/>
      </rPr>
      <t>K625</t>
    </r>
  </si>
  <si>
    <r>
      <rPr>
        <sz val="7.5"/>
        <rFont val="Verdana"/>
        <family val="2"/>
      </rPr>
      <t>HEMORRAGIA DEL ANO Y DEL RECTO</t>
    </r>
  </si>
  <si>
    <r>
      <rPr>
        <sz val="7.5"/>
        <rFont val="Verdana"/>
        <family val="2"/>
      </rPr>
      <t>K626</t>
    </r>
  </si>
  <si>
    <r>
      <rPr>
        <sz val="7.5"/>
        <rFont val="Verdana"/>
        <family val="2"/>
      </rPr>
      <t>ULCERA DEL ANO Y DEL RECTO</t>
    </r>
  </si>
  <si>
    <r>
      <rPr>
        <sz val="7.5"/>
        <rFont val="Verdana"/>
        <family val="2"/>
      </rPr>
      <t>K627</t>
    </r>
  </si>
  <si>
    <r>
      <rPr>
        <sz val="7.5"/>
        <rFont val="Verdana"/>
        <family val="2"/>
      </rPr>
      <t>PROCTITIS POR RADIACION</t>
    </r>
  </si>
  <si>
    <r>
      <rPr>
        <sz val="7.5"/>
        <rFont val="Verdana"/>
        <family val="2"/>
      </rPr>
      <t>K628</t>
    </r>
  </si>
  <si>
    <r>
      <rPr>
        <sz val="7.5"/>
        <rFont val="Verdana"/>
        <family val="2"/>
      </rPr>
      <t>OTRAS ENFERMEDADES ESPECIFICADAS DEL ANO Y DEL RECTO</t>
    </r>
  </si>
  <si>
    <r>
      <rPr>
        <sz val="7.5"/>
        <rFont val="Verdana"/>
        <family val="2"/>
      </rPr>
      <t>K629</t>
    </r>
  </si>
  <si>
    <r>
      <rPr>
        <sz val="7.5"/>
        <rFont val="Verdana"/>
        <family val="2"/>
      </rPr>
      <t xml:space="preserve">ENFERMEDAD DEL ANO Y DEL RECTO,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</si>
  <si>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K630</t>
    </r>
  </si>
  <si>
    <r>
      <rPr>
        <sz val="7.5"/>
        <rFont val="Verdana"/>
        <family val="2"/>
      </rPr>
      <t>ABSCESO DEL INTESTINO</t>
    </r>
  </si>
  <si>
    <r>
      <rPr>
        <sz val="7.5"/>
        <rFont val="Verdana"/>
        <family val="2"/>
      </rPr>
      <t>K631</t>
    </r>
  </si>
  <si>
    <r>
      <rPr>
        <sz val="7.5"/>
        <rFont val="Verdana"/>
        <family val="2"/>
      </rPr>
      <t xml:space="preserve">PERFORACION DEL INTESTINO (NO
</t>
    </r>
    <r>
      <rPr>
        <sz val="7.5"/>
        <rFont val="Verdana"/>
        <family val="2"/>
      </rPr>
      <t>TRAUMATICA)</t>
    </r>
  </si>
  <si>
    <r>
      <rPr>
        <sz val="7.5"/>
        <rFont val="Verdana"/>
        <family val="2"/>
      </rPr>
      <t>K632</t>
    </r>
  </si>
  <si>
    <r>
      <rPr>
        <sz val="7.5"/>
        <rFont val="Verdana"/>
        <family val="2"/>
      </rPr>
      <t>FISTULA DEL INTESTINO</t>
    </r>
  </si>
  <si>
    <r>
      <rPr>
        <sz val="7.5"/>
        <rFont val="Verdana"/>
        <family val="2"/>
      </rPr>
      <t>K633</t>
    </r>
  </si>
  <si>
    <r>
      <rPr>
        <sz val="7.5"/>
        <rFont val="Verdana"/>
        <family val="2"/>
      </rPr>
      <t>ULCERA DEL INTESTINO</t>
    </r>
  </si>
  <si>
    <r>
      <rPr>
        <sz val="7.5"/>
        <rFont val="Verdana"/>
        <family val="2"/>
      </rPr>
      <t>K634</t>
    </r>
  </si>
  <si>
    <r>
      <rPr>
        <sz val="7.5"/>
        <rFont val="Verdana"/>
        <family val="2"/>
      </rPr>
      <t>ENTEROPTOSIS</t>
    </r>
  </si>
  <si>
    <r>
      <rPr>
        <sz val="7.5"/>
        <rFont val="Verdana"/>
        <family val="2"/>
      </rPr>
      <t>K635</t>
    </r>
  </si>
  <si>
    <r>
      <rPr>
        <sz val="7.5"/>
        <rFont val="Verdana"/>
        <family val="2"/>
      </rPr>
      <t>POLIPO DEL COLON</t>
    </r>
  </si>
  <si>
    <r>
      <rPr>
        <sz val="7.5"/>
        <rFont val="Verdana"/>
        <family val="2"/>
      </rPr>
      <t>K638</t>
    </r>
  </si>
  <si>
    <r>
      <rPr>
        <sz val="7.5"/>
        <rFont val="Verdana"/>
        <family val="2"/>
      </rPr>
      <t xml:space="preserve">OTRAS ENFERMEDADES ESPECIFICADAS
</t>
    </r>
    <r>
      <rPr>
        <sz val="7.5"/>
        <rFont val="Verdana"/>
        <family val="2"/>
      </rPr>
      <t>DEL INTESTINO</t>
    </r>
  </si>
  <si>
    <r>
      <rPr>
        <sz val="7.5"/>
        <rFont val="Verdana"/>
        <family val="2"/>
      </rPr>
      <t>K639</t>
    </r>
  </si>
  <si>
    <r>
      <rPr>
        <sz val="7.5"/>
        <rFont val="Verdana"/>
        <family val="2"/>
      </rPr>
      <t xml:space="preserve">ENFERMEDAD DEL INTESTINO,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</si>
  <si>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K650</t>
    </r>
  </si>
  <si>
    <r>
      <rPr>
        <sz val="7.5"/>
        <rFont val="Verdana"/>
        <family val="2"/>
      </rPr>
      <t>PERITONITIS AGUDA</t>
    </r>
  </si>
  <si>
    <r>
      <rPr>
        <sz val="7.5"/>
        <rFont val="Verdana"/>
        <family val="2"/>
      </rPr>
      <t>K658</t>
    </r>
  </si>
  <si>
    <r>
      <rPr>
        <sz val="7.5"/>
        <rFont val="Verdana"/>
        <family val="2"/>
      </rPr>
      <t>OTRAS PERITONITIS</t>
    </r>
  </si>
  <si>
    <r>
      <rPr>
        <sz val="7.5"/>
        <rFont val="Verdana"/>
        <family val="2"/>
      </rPr>
      <t>K659</t>
    </r>
  </si>
  <si>
    <r>
      <rPr>
        <sz val="7.5"/>
        <rFont val="Verdana"/>
        <family val="2"/>
      </rPr>
      <t>PERITONITIS, NO ESPECIFICADA</t>
    </r>
  </si>
  <si>
    <r>
      <rPr>
        <sz val="7.5"/>
        <rFont val="Verdana"/>
        <family val="2"/>
      </rPr>
      <t>K660</t>
    </r>
  </si>
  <si>
    <r>
      <rPr>
        <sz val="7.5"/>
        <rFont val="Verdana"/>
        <family val="2"/>
      </rPr>
      <t>ADHERENCIAS PERITONEALES</t>
    </r>
  </si>
  <si>
    <r>
      <rPr>
        <sz val="7.5"/>
        <rFont val="Verdana"/>
        <family val="2"/>
      </rPr>
      <t>K661</t>
    </r>
  </si>
  <si>
    <r>
      <rPr>
        <sz val="7.5"/>
        <rFont val="Verdana"/>
        <family val="2"/>
      </rPr>
      <t>HEMOPERITONEO</t>
    </r>
  </si>
  <si>
    <r>
      <rPr>
        <sz val="7.5"/>
        <rFont val="Verdana"/>
        <family val="2"/>
      </rPr>
      <t>K668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</si>
  <si>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PERITONEO</t>
    </r>
  </si>
  <si>
    <r>
      <rPr>
        <sz val="7.5"/>
        <rFont val="Verdana"/>
        <family val="2"/>
      </rPr>
      <t>K669</t>
    </r>
  </si>
  <si>
    <r>
      <rPr>
        <sz val="7.5"/>
        <rFont val="Verdana"/>
        <family val="2"/>
      </rPr>
      <t xml:space="preserve">TRASTORNO DEL PERITONEO,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</si>
  <si>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K670</t>
    </r>
  </si>
  <si>
    <r>
      <rPr>
        <sz val="7.5"/>
        <rFont val="Verdana"/>
        <family val="2"/>
      </rPr>
      <t>PERITONITIS POR CLAMIDIAS (A74.8†)</t>
    </r>
  </si>
  <si>
    <r>
      <rPr>
        <sz val="7.5"/>
        <rFont val="Verdana"/>
        <family val="2"/>
      </rPr>
      <t>K671</t>
    </r>
  </si>
  <si>
    <r>
      <rPr>
        <sz val="7.5"/>
        <rFont val="Verdana"/>
        <family val="2"/>
      </rPr>
      <t>PERITONITIS GONOCOCICA (A54.8†)</t>
    </r>
  </si>
  <si>
    <r>
      <rPr>
        <sz val="7.5"/>
        <rFont val="Verdana"/>
        <family val="2"/>
      </rPr>
      <t>K672</t>
    </r>
  </si>
  <si>
    <r>
      <rPr>
        <sz val="7.5"/>
        <rFont val="Verdana"/>
        <family val="2"/>
      </rPr>
      <t>PERITONITIS SIFILITICA (A52.7†)</t>
    </r>
  </si>
  <si>
    <r>
      <rPr>
        <sz val="7.5"/>
        <rFont val="Verdana"/>
        <family val="2"/>
      </rPr>
      <t>K673</t>
    </r>
  </si>
  <si>
    <r>
      <rPr>
        <sz val="7.5"/>
        <rFont val="Verdana"/>
        <family val="2"/>
      </rPr>
      <t>PERITONITIS TUBERCULOSA (A18.3†)</t>
    </r>
  </si>
  <si>
    <r>
      <rPr>
        <sz val="7.5"/>
        <rFont val="Verdana"/>
        <family val="2"/>
      </rPr>
      <t>K678</t>
    </r>
  </si>
  <si>
    <r>
      <rPr>
        <sz val="7.5"/>
        <rFont val="Verdana"/>
        <family val="2"/>
      </rPr>
      <t>OTROS TRASTORNOS DEL PERITONEO EN ENFERMEDADES INFECCIOSAS CLASIFICADAS EN OTRA PARTE</t>
    </r>
  </si>
  <si>
    <r>
      <rPr>
        <sz val="7.5"/>
        <rFont val="Verdana"/>
        <family val="2"/>
      </rPr>
      <t>K700</t>
    </r>
  </si>
  <si>
    <r>
      <rPr>
        <sz val="7.5"/>
        <rFont val="Verdana"/>
        <family val="2"/>
      </rPr>
      <t>HIGADO ALCOHOLICO ADIPOSO</t>
    </r>
  </si>
  <si>
    <r>
      <rPr>
        <sz val="7.5"/>
        <rFont val="Verdana"/>
        <family val="2"/>
      </rPr>
      <t>K701</t>
    </r>
  </si>
  <si>
    <r>
      <rPr>
        <sz val="7.5"/>
        <rFont val="Verdana"/>
        <family val="2"/>
      </rPr>
      <t>HEPATITIS ALCOHOLICA</t>
    </r>
  </si>
  <si>
    <r>
      <rPr>
        <sz val="7.5"/>
        <rFont val="Verdana"/>
        <family val="2"/>
      </rPr>
      <t>K702</t>
    </r>
  </si>
  <si>
    <r>
      <rPr>
        <sz val="7.5"/>
        <rFont val="Verdana"/>
        <family val="2"/>
      </rPr>
      <t xml:space="preserve">FIBROSIS Y ESCLEROSIS DEL HIGADO,
</t>
    </r>
    <r>
      <rPr>
        <sz val="7.5"/>
        <rFont val="Verdana"/>
        <family val="2"/>
      </rPr>
      <t>ALCOHOLICA</t>
    </r>
  </si>
  <si>
    <r>
      <rPr>
        <sz val="7.5"/>
        <rFont val="Verdana"/>
        <family val="2"/>
      </rPr>
      <t>K703</t>
    </r>
  </si>
  <si>
    <r>
      <rPr>
        <sz val="7.5"/>
        <rFont val="Verdana"/>
        <family val="2"/>
      </rPr>
      <t>CIRROSIS HEPATICA ALCOHOLICA</t>
    </r>
  </si>
  <si>
    <r>
      <rPr>
        <sz val="7.5"/>
        <rFont val="Verdana"/>
        <family val="2"/>
      </rPr>
      <t>K704</t>
    </r>
  </si>
  <si>
    <r>
      <rPr>
        <sz val="7.5"/>
        <rFont val="Verdana"/>
        <family val="2"/>
      </rPr>
      <t>INSUFICIENCIA HEPATICA ALCOHOLICA</t>
    </r>
  </si>
  <si>
    <r>
      <rPr>
        <sz val="7.5"/>
        <rFont val="Verdana"/>
        <family val="2"/>
      </rPr>
      <t>K709</t>
    </r>
  </si>
  <si>
    <r>
      <rPr>
        <sz val="7.5"/>
        <rFont val="Verdana"/>
        <family val="2"/>
      </rPr>
      <t xml:space="preserve">ENFERMEDAD HEPATICA ALCOHOLICA,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</si>
  <si>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K710</t>
    </r>
  </si>
  <si>
    <r>
      <rPr>
        <sz val="7.5"/>
        <rFont val="Verdana"/>
        <family val="2"/>
      </rPr>
      <t xml:space="preserve">ENFERMEDAD TOXICA DEL HIGADO, CON
</t>
    </r>
    <r>
      <rPr>
        <sz val="7.5"/>
        <rFont val="Verdana"/>
        <family val="2"/>
      </rPr>
      <t>COLESTASIS</t>
    </r>
  </si>
  <si>
    <r>
      <rPr>
        <sz val="7.5"/>
        <rFont val="Verdana"/>
        <family val="2"/>
      </rPr>
      <t>K711</t>
    </r>
  </si>
  <si>
    <r>
      <rPr>
        <sz val="7.5"/>
        <rFont val="Verdana"/>
        <family val="2"/>
      </rPr>
      <t>ENFERMEDAD TOXICA DEL HIGADO, CON NECROSIS HEPATICA</t>
    </r>
  </si>
  <si>
    <r>
      <rPr>
        <sz val="7.5"/>
        <rFont val="Verdana"/>
        <family val="2"/>
      </rPr>
      <t>K712</t>
    </r>
  </si>
  <si>
    <r>
      <rPr>
        <sz val="7.5"/>
        <rFont val="Verdana"/>
        <family val="2"/>
      </rPr>
      <t xml:space="preserve">ENFERMEDAD TOXICA DEL HIGADO, CON
</t>
    </r>
    <r>
      <rPr>
        <sz val="7.5"/>
        <rFont val="Verdana"/>
        <family val="2"/>
      </rPr>
      <t>HEPATITIS AGUDA</t>
    </r>
  </si>
  <si>
    <r>
      <rPr>
        <sz val="7.5"/>
        <rFont val="Verdana"/>
        <family val="2"/>
      </rPr>
      <t>K713</t>
    </r>
  </si>
  <si>
    <r>
      <rPr>
        <sz val="7.5"/>
        <rFont val="Verdana"/>
        <family val="2"/>
      </rPr>
      <t>ENFERMEDAD TOXICA DEL HIGADO, CON HEPATITIS CRONICA PERSISTENTE</t>
    </r>
  </si>
  <si>
    <r>
      <rPr>
        <sz val="7.5"/>
        <rFont val="Verdana"/>
        <family val="2"/>
      </rPr>
      <t>K714</t>
    </r>
  </si>
  <si>
    <r>
      <rPr>
        <sz val="7.5"/>
        <rFont val="Verdana"/>
        <family val="2"/>
      </rPr>
      <t>ENFERMEDAD TOXICA DEL HIGADO, CON HEPATITIS CRONICA LOBULAR</t>
    </r>
  </si>
  <si>
    <r>
      <rPr>
        <sz val="7.5"/>
        <rFont val="Verdana"/>
        <family val="2"/>
      </rPr>
      <t>K715</t>
    </r>
  </si>
  <si>
    <r>
      <rPr>
        <sz val="7.5"/>
        <rFont val="Verdana"/>
        <family val="2"/>
      </rPr>
      <t>ENFERMEDAD TOXICA DEL HIGADO, CON HEPATITIS CRONICA ACTIVA</t>
    </r>
  </si>
  <si>
    <r>
      <rPr>
        <sz val="7.5"/>
        <rFont val="Verdana"/>
        <family val="2"/>
      </rPr>
      <t>K716</t>
    </r>
  </si>
  <si>
    <r>
      <rPr>
        <sz val="7.5"/>
        <rFont val="Verdana"/>
        <family val="2"/>
      </rPr>
      <t xml:space="preserve">ENFERMEDAD TOXICA DEL HIGADO, CON
</t>
    </r>
    <r>
      <rPr>
        <sz val="7.5"/>
        <rFont val="Verdana"/>
        <family val="2"/>
      </rPr>
      <t>HEPATITIS NO CLASIFICADA EN OTRA PARTE</t>
    </r>
  </si>
  <si>
    <r>
      <rPr>
        <sz val="7.5"/>
        <rFont val="Verdana"/>
        <family val="2"/>
      </rPr>
      <t>K717</t>
    </r>
  </si>
  <si>
    <r>
      <rPr>
        <sz val="7.5"/>
        <rFont val="Verdana"/>
        <family val="2"/>
      </rPr>
      <t>ENFERMEDAD TOXICA DEL HIGADO, CON CIRROSIS Y FIBROSIS DEL HIGADO</t>
    </r>
  </si>
  <si>
    <r>
      <rPr>
        <sz val="7.5"/>
        <rFont val="Verdana"/>
        <family val="2"/>
      </rPr>
      <t>K718</t>
    </r>
  </si>
  <si>
    <r>
      <rPr>
        <sz val="7.5"/>
        <rFont val="Verdana"/>
        <family val="2"/>
      </rPr>
      <t>ENFERMEDAD TOXICA DEL HIGADO, CON OTROS TRASTORNOS HEPATICOS</t>
    </r>
  </si>
  <si>
    <r>
      <rPr>
        <sz val="7.5"/>
        <rFont val="Verdana"/>
        <family val="2"/>
      </rPr>
      <t>K719</t>
    </r>
  </si>
  <si>
    <r>
      <rPr>
        <sz val="7.5"/>
        <rFont val="Verdana"/>
        <family val="2"/>
      </rPr>
      <t xml:space="preserve">ENFERMEDAD TOXICA DEL HIGADO,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</si>
  <si>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K720</t>
    </r>
  </si>
  <si>
    <r>
      <rPr>
        <sz val="7.5"/>
        <rFont val="Verdana"/>
        <family val="2"/>
      </rPr>
      <t xml:space="preserve">INSUFICIENCIA HEPATICA AGUDA O
</t>
    </r>
    <r>
      <rPr>
        <sz val="7.5"/>
        <rFont val="Verdana"/>
        <family val="2"/>
      </rPr>
      <t>SUBAGUDA</t>
    </r>
  </si>
  <si>
    <r>
      <rPr>
        <sz val="7.5"/>
        <rFont val="Verdana"/>
        <family val="2"/>
      </rPr>
      <t>K721</t>
    </r>
  </si>
  <si>
    <r>
      <rPr>
        <sz val="7.5"/>
        <rFont val="Verdana"/>
        <family val="2"/>
      </rPr>
      <t>INSUFICIENCIA HEPATICA CRONICA</t>
    </r>
  </si>
  <si>
    <r>
      <rPr>
        <sz val="7.5"/>
        <rFont val="Verdana"/>
        <family val="2"/>
      </rPr>
      <t>K729</t>
    </r>
  </si>
  <si>
    <r>
      <rPr>
        <sz val="7.5"/>
        <rFont val="Verdana"/>
        <family val="2"/>
      </rPr>
      <t xml:space="preserve">INSUFICIENCIA HEPATICA,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</si>
  <si>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K730</t>
    </r>
  </si>
  <si>
    <r>
      <rPr>
        <sz val="7.5"/>
        <rFont val="Verdana"/>
        <family val="2"/>
      </rPr>
      <t xml:space="preserve">HEPATITIS CRONICA PERSISTENTE,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</si>
  <si>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K731</t>
    </r>
  </si>
  <si>
    <r>
      <rPr>
        <sz val="7.5"/>
        <rFont val="Verdana"/>
        <family val="2"/>
      </rPr>
      <t xml:space="preserve">HEPATITIS CRONICA LOBULAR,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</si>
  <si>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K732</t>
    </r>
  </si>
  <si>
    <r>
      <rPr>
        <sz val="7.5"/>
        <rFont val="Verdana"/>
        <family val="2"/>
      </rPr>
      <t xml:space="preserve">HEPATITIS CRONICA ACTIVA,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</si>
  <si>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K738</t>
    </r>
  </si>
  <si>
    <r>
      <rPr>
        <sz val="7.5"/>
        <rFont val="Verdana"/>
        <family val="2"/>
      </rPr>
      <t xml:space="preserve">OTRAS HEPATITIS CRONICAS, NO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</si>
  <si>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K739</t>
    </r>
  </si>
  <si>
    <r>
      <rPr>
        <sz val="7.5"/>
        <rFont val="Verdana"/>
        <family val="2"/>
      </rPr>
      <t>HEPATITIS CRONICA, NO ESPECIFICADA</t>
    </r>
  </si>
  <si>
    <r>
      <rPr>
        <sz val="7.5"/>
        <rFont val="Verdana"/>
        <family val="2"/>
      </rPr>
      <t>K740</t>
    </r>
  </si>
  <si>
    <r>
      <rPr>
        <sz val="7.5"/>
        <rFont val="Verdana"/>
        <family val="2"/>
      </rPr>
      <t>FIBROSIS HEPATICA</t>
    </r>
  </si>
  <si>
    <r>
      <rPr>
        <sz val="7.5"/>
        <rFont val="Verdana"/>
        <family val="2"/>
      </rPr>
      <t>K741</t>
    </r>
  </si>
  <si>
    <r>
      <rPr>
        <sz val="7.5"/>
        <rFont val="Verdana"/>
        <family val="2"/>
      </rPr>
      <t>ESCLEROSIS HEPATICA</t>
    </r>
  </si>
  <si>
    <r>
      <rPr>
        <sz val="7.5"/>
        <rFont val="Verdana"/>
        <family val="2"/>
      </rPr>
      <t>K742</t>
    </r>
  </si>
  <si>
    <r>
      <rPr>
        <sz val="7.5"/>
        <rFont val="Verdana"/>
        <family val="2"/>
      </rPr>
      <t xml:space="preserve">FIBROSIS HEPATICA CON ESCLEROSIS
</t>
    </r>
    <r>
      <rPr>
        <sz val="7.5"/>
        <rFont val="Verdana"/>
        <family val="2"/>
      </rPr>
      <t>HEPATICA</t>
    </r>
  </si>
  <si>
    <r>
      <rPr>
        <sz val="7.5"/>
        <rFont val="Verdana"/>
        <family val="2"/>
      </rPr>
      <t>K743</t>
    </r>
  </si>
  <si>
    <r>
      <rPr>
        <sz val="7.5"/>
        <rFont val="Verdana"/>
        <family val="2"/>
      </rPr>
      <t>CIRROSIS BILIAR PRIMARIA</t>
    </r>
  </si>
  <si>
    <r>
      <rPr>
        <sz val="7.5"/>
        <rFont val="Verdana"/>
        <family val="2"/>
      </rPr>
      <t>K744</t>
    </r>
  </si>
  <si>
    <r>
      <rPr>
        <sz val="7.5"/>
        <rFont val="Verdana"/>
        <family val="2"/>
      </rPr>
      <t>CIRROSIS BILIAR SECUNDARIA</t>
    </r>
  </si>
  <si>
    <r>
      <rPr>
        <sz val="7.5"/>
        <rFont val="Verdana"/>
        <family val="2"/>
      </rPr>
      <t>K745</t>
    </r>
  </si>
  <si>
    <r>
      <rPr>
        <sz val="7.5"/>
        <rFont val="Verdana"/>
        <family val="2"/>
      </rPr>
      <t>CIRROSIS BILIAR, NO ESPECIFICADA</t>
    </r>
  </si>
  <si>
    <r>
      <rPr>
        <sz val="7.5"/>
        <rFont val="Verdana"/>
        <family val="2"/>
      </rPr>
      <t>K746</t>
    </r>
  </si>
  <si>
    <r>
      <rPr>
        <sz val="7.5"/>
        <rFont val="Verdana"/>
        <family val="2"/>
      </rPr>
      <t xml:space="preserve">OTRAS CIRROSIS DEL HIGADO Y LA NO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</si>
  <si>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K750</t>
    </r>
  </si>
  <si>
    <r>
      <rPr>
        <sz val="7.5"/>
        <rFont val="Verdana"/>
        <family val="2"/>
      </rPr>
      <t>ABSCESO DEL HIGADO</t>
    </r>
  </si>
  <si>
    <r>
      <rPr>
        <sz val="7.5"/>
        <rFont val="Verdana"/>
        <family val="2"/>
      </rPr>
      <t>K751</t>
    </r>
  </si>
  <si>
    <r>
      <rPr>
        <sz val="7.5"/>
        <rFont val="Verdana"/>
        <family val="2"/>
      </rPr>
      <t>FLEBITIS DE LA VENA PORTA</t>
    </r>
  </si>
  <si>
    <r>
      <rPr>
        <sz val="7.5"/>
        <rFont val="Verdana"/>
        <family val="2"/>
      </rPr>
      <t>K752</t>
    </r>
  </si>
  <si>
    <r>
      <rPr>
        <sz val="7.5"/>
        <rFont val="Verdana"/>
        <family val="2"/>
      </rPr>
      <t>HEPATITIS REACTIVA NO ESPECIFICA</t>
    </r>
  </si>
  <si>
    <r>
      <rPr>
        <sz val="7.5"/>
        <rFont val="Verdana"/>
        <family val="2"/>
      </rPr>
      <t>K753</t>
    </r>
  </si>
  <si>
    <r>
      <rPr>
        <sz val="7.5"/>
        <rFont val="Verdana"/>
        <family val="2"/>
      </rPr>
      <t xml:space="preserve">HEPATITIS GRANULOMATOSA,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</si>
  <si>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K754</t>
    </r>
  </si>
  <si>
    <r>
      <rPr>
        <sz val="7.5"/>
        <rFont val="Verdana"/>
        <family val="2"/>
      </rPr>
      <t>HEPATITIS AUTOINMUNE</t>
    </r>
  </si>
  <si>
    <r>
      <rPr>
        <sz val="7.5"/>
        <rFont val="Verdana"/>
        <family val="2"/>
      </rPr>
      <t>K758</t>
    </r>
  </si>
  <si>
    <r>
      <rPr>
        <sz val="7.5"/>
        <rFont val="Verdana"/>
        <family val="2"/>
      </rPr>
      <t>OTRAS ENFERMEDADES INFLAMATORIAS DEL HIGADO, ESPECIFICADAS</t>
    </r>
  </si>
  <si>
    <r>
      <rPr>
        <sz val="7.5"/>
        <rFont val="Verdana"/>
        <family val="2"/>
      </rPr>
      <t>K759</t>
    </r>
  </si>
  <si>
    <r>
      <rPr>
        <sz val="7.5"/>
        <rFont val="Verdana"/>
        <family val="2"/>
      </rPr>
      <t xml:space="preserve">ENFERMEDAD INFLAMATORIA DEL
</t>
    </r>
    <r>
      <rPr>
        <sz val="7.5"/>
        <rFont val="Verdana"/>
        <family val="2"/>
      </rPr>
      <t>HIGADO, NO ESPECIFICADA</t>
    </r>
  </si>
  <si>
    <r>
      <rPr>
        <sz val="7.5"/>
        <rFont val="Verdana"/>
        <family val="2"/>
      </rPr>
      <t>K760</t>
    </r>
  </si>
  <si>
    <r>
      <rPr>
        <sz val="7.5"/>
        <rFont val="Verdana"/>
        <family val="2"/>
      </rPr>
      <t>DEGENERACION GRASA DEL HIGADO, NO CLASIFICADA EN OTRA PARTE</t>
    </r>
  </si>
  <si>
    <r>
      <rPr>
        <sz val="7.5"/>
        <rFont val="Verdana"/>
        <family val="2"/>
      </rPr>
      <t>K761</t>
    </r>
  </si>
  <si>
    <r>
      <rPr>
        <sz val="7.5"/>
        <rFont val="Verdana"/>
        <family val="2"/>
      </rPr>
      <t xml:space="preserve">CONGESTION PASIVA CRONICA DEL
</t>
    </r>
    <r>
      <rPr>
        <sz val="7.5"/>
        <rFont val="Verdana"/>
        <family val="2"/>
      </rPr>
      <t>HIGADO</t>
    </r>
  </si>
  <si>
    <r>
      <rPr>
        <sz val="7.5"/>
        <rFont val="Verdana"/>
        <family val="2"/>
      </rPr>
      <t>K762</t>
    </r>
  </si>
  <si>
    <r>
      <rPr>
        <sz val="7.5"/>
        <rFont val="Verdana"/>
        <family val="2"/>
      </rPr>
      <t xml:space="preserve">NECROSIS HEMORRAGICA CENTRAL DEL
</t>
    </r>
    <r>
      <rPr>
        <sz val="7.5"/>
        <rFont val="Verdana"/>
        <family val="2"/>
      </rPr>
      <t>HIGADO</t>
    </r>
  </si>
  <si>
    <r>
      <rPr>
        <sz val="7.5"/>
        <rFont val="Verdana"/>
        <family val="2"/>
      </rPr>
      <t>K763</t>
    </r>
  </si>
  <si>
    <r>
      <rPr>
        <sz val="7.5"/>
        <rFont val="Verdana"/>
        <family val="2"/>
      </rPr>
      <t>INFARTO DEL HIGADO</t>
    </r>
  </si>
  <si>
    <r>
      <rPr>
        <sz val="7.5"/>
        <rFont val="Verdana"/>
        <family val="2"/>
      </rPr>
      <t>K764</t>
    </r>
  </si>
  <si>
    <r>
      <rPr>
        <sz val="7.5"/>
        <rFont val="Verdana"/>
        <family val="2"/>
      </rPr>
      <t>PELIOSIS HEPATICA</t>
    </r>
  </si>
  <si>
    <r>
      <rPr>
        <sz val="7.5"/>
        <rFont val="Verdana"/>
        <family val="2"/>
      </rPr>
      <t>K765</t>
    </r>
  </si>
  <si>
    <r>
      <rPr>
        <sz val="7.5"/>
        <rFont val="Verdana"/>
        <family val="2"/>
      </rPr>
      <t xml:space="preserve">ENFERMEDAD VENO-OCLUSIVA DEL
</t>
    </r>
    <r>
      <rPr>
        <sz val="7.5"/>
        <rFont val="Verdana"/>
        <family val="2"/>
      </rPr>
      <t>HIGADO</t>
    </r>
  </si>
  <si>
    <r>
      <rPr>
        <sz val="7.5"/>
        <rFont val="Verdana"/>
        <family val="2"/>
      </rPr>
      <t>K766</t>
    </r>
  </si>
  <si>
    <r>
      <rPr>
        <sz val="7.5"/>
        <rFont val="Verdana"/>
        <family val="2"/>
      </rPr>
      <t>HIPERTENSION PORTAL</t>
    </r>
  </si>
  <si>
    <r>
      <rPr>
        <sz val="7.5"/>
        <rFont val="Verdana"/>
        <family val="2"/>
      </rPr>
      <t>K767</t>
    </r>
  </si>
  <si>
    <r>
      <rPr>
        <sz val="7.5"/>
        <rFont val="Verdana"/>
        <family val="2"/>
      </rPr>
      <t>SINDROME HEPATORRENAL</t>
    </r>
  </si>
  <si>
    <r>
      <rPr>
        <sz val="7.5"/>
        <rFont val="Verdana"/>
        <family val="2"/>
      </rPr>
      <t>K768</t>
    </r>
  </si>
  <si>
    <r>
      <rPr>
        <sz val="7.5"/>
        <rFont val="Verdana"/>
        <family val="2"/>
      </rPr>
      <t xml:space="preserve">OTRAS ENFERMEDADES ESPECIFICAS
</t>
    </r>
    <r>
      <rPr>
        <sz val="7.5"/>
        <rFont val="Verdana"/>
        <family val="2"/>
      </rPr>
      <t>DEL HIGADO</t>
    </r>
  </si>
  <si>
    <r>
      <rPr>
        <sz val="7.5"/>
        <rFont val="Verdana"/>
        <family val="2"/>
      </rPr>
      <t>K769</t>
    </r>
  </si>
  <si>
    <r>
      <rPr>
        <sz val="7.5"/>
        <rFont val="Verdana"/>
        <family val="2"/>
      </rPr>
      <t xml:space="preserve">ENFERMEDAD DEL HIGADO,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</si>
  <si>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K770</t>
    </r>
  </si>
  <si>
    <r>
      <rPr>
        <sz val="7.5"/>
        <rFont val="Verdana"/>
        <family val="2"/>
      </rPr>
      <t xml:space="preserve">TRASTORNOS DEL HIGADO EN
</t>
    </r>
    <r>
      <rPr>
        <sz val="7.5"/>
        <rFont val="Verdana"/>
        <family val="2"/>
      </rPr>
      <t>ENFERMEDADES INFECCIOSAS Y PARASITARIAS CLASIFICADAS EN OTRA PARTE</t>
    </r>
  </si>
  <si>
    <r>
      <rPr>
        <sz val="7.5"/>
        <rFont val="Verdana"/>
        <family val="2"/>
      </rPr>
      <t>K778</t>
    </r>
  </si>
  <si>
    <r>
      <rPr>
        <sz val="7.5"/>
        <rFont val="Verdana"/>
        <family val="2"/>
      </rPr>
      <t xml:space="preserve">TRASTORNO DEL HIGADO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</si>
  <si>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K800</t>
    </r>
  </si>
  <si>
    <r>
      <rPr>
        <sz val="7.5"/>
        <rFont val="Verdana"/>
        <family val="2"/>
      </rPr>
      <t xml:space="preserve">CALCULO DE LA VESICULA BILIAR CON
</t>
    </r>
    <r>
      <rPr>
        <sz val="7.5"/>
        <rFont val="Verdana"/>
        <family val="2"/>
      </rPr>
      <t>COLECISTITIS AGUDA</t>
    </r>
  </si>
  <si>
    <r>
      <rPr>
        <sz val="7.5"/>
        <rFont val="Verdana"/>
        <family val="2"/>
      </rPr>
      <t>K801</t>
    </r>
  </si>
  <si>
    <r>
      <rPr>
        <sz val="7.5"/>
        <rFont val="Verdana"/>
        <family val="2"/>
      </rPr>
      <t xml:space="preserve">CALCULO DE LA VESICULA BILIAR CON
</t>
    </r>
    <r>
      <rPr>
        <sz val="7.5"/>
        <rFont val="Verdana"/>
        <family val="2"/>
      </rPr>
      <t>OTRA COLECISTITIS</t>
    </r>
  </si>
  <si>
    <r>
      <rPr>
        <sz val="7.5"/>
        <rFont val="Verdana"/>
        <family val="2"/>
      </rPr>
      <t>K802</t>
    </r>
  </si>
  <si>
    <r>
      <rPr>
        <sz val="7.5"/>
        <rFont val="Verdana"/>
        <family val="2"/>
      </rPr>
      <t xml:space="preserve">CALCULO DE LA VESICULA BILIAR SIN
</t>
    </r>
    <r>
      <rPr>
        <sz val="7.5"/>
        <rFont val="Verdana"/>
        <family val="2"/>
      </rPr>
      <t>COLECISTITIS</t>
    </r>
  </si>
  <si>
    <r>
      <rPr>
        <sz val="7.5"/>
        <rFont val="Verdana"/>
        <family val="2"/>
      </rPr>
      <t>K803</t>
    </r>
  </si>
  <si>
    <r>
      <rPr>
        <sz val="7.5"/>
        <rFont val="Verdana"/>
        <family val="2"/>
      </rPr>
      <t xml:space="preserve">CALCULO DE CONDUCTO BILIAR CON
</t>
    </r>
    <r>
      <rPr>
        <sz val="7.5"/>
        <rFont val="Verdana"/>
        <family val="2"/>
      </rPr>
      <t>COLANGITIS</t>
    </r>
  </si>
  <si>
    <r>
      <rPr>
        <sz val="7.5"/>
        <rFont val="Verdana"/>
        <family val="2"/>
      </rPr>
      <t>K804</t>
    </r>
  </si>
  <si>
    <r>
      <rPr>
        <sz val="7.5"/>
        <rFont val="Verdana"/>
        <family val="2"/>
      </rPr>
      <t xml:space="preserve">CALCULO DE CONDUCTO BILIAR CON
</t>
    </r>
    <r>
      <rPr>
        <sz val="7.5"/>
        <rFont val="Verdana"/>
        <family val="2"/>
      </rPr>
      <t>COLECISTITIS</t>
    </r>
  </si>
  <si>
    <r>
      <rPr>
        <sz val="7.5"/>
        <rFont val="Verdana"/>
        <family val="2"/>
      </rPr>
      <t>K805</t>
    </r>
  </si>
  <si>
    <r>
      <rPr>
        <sz val="7.5"/>
        <rFont val="Verdana"/>
        <family val="2"/>
      </rPr>
      <t xml:space="preserve">CALCULO DE CONDUCTO BILIAR SIN
</t>
    </r>
    <r>
      <rPr>
        <sz val="7.5"/>
        <rFont val="Verdana"/>
        <family val="2"/>
      </rPr>
      <t>COLANGITIS NI COLECISTITIS</t>
    </r>
  </si>
  <si>
    <r>
      <rPr>
        <sz val="7.5"/>
        <rFont val="Verdana"/>
        <family val="2"/>
      </rPr>
      <t>K808</t>
    </r>
  </si>
  <si>
    <r>
      <rPr>
        <sz val="7.5"/>
        <rFont val="Verdana"/>
        <family val="2"/>
      </rPr>
      <t>OTRAS COLELITIASIS</t>
    </r>
  </si>
  <si>
    <r>
      <rPr>
        <sz val="7.5"/>
        <rFont val="Verdana"/>
        <family val="2"/>
      </rPr>
      <t>K810</t>
    </r>
  </si>
  <si>
    <r>
      <rPr>
        <sz val="7.5"/>
        <rFont val="Verdana"/>
        <family val="2"/>
      </rPr>
      <t>COLECISTITIS AGUDA</t>
    </r>
  </si>
  <si>
    <r>
      <rPr>
        <sz val="7.5"/>
        <rFont val="Verdana"/>
        <family val="2"/>
      </rPr>
      <t>K811</t>
    </r>
  </si>
  <si>
    <r>
      <rPr>
        <sz val="7.5"/>
        <rFont val="Verdana"/>
        <family val="2"/>
      </rPr>
      <t>COLECISTITIS CRONICA</t>
    </r>
  </si>
  <si>
    <r>
      <rPr>
        <sz val="7.5"/>
        <rFont val="Verdana"/>
        <family val="2"/>
      </rPr>
      <t>K818</t>
    </r>
  </si>
  <si>
    <r>
      <rPr>
        <sz val="7.5"/>
        <rFont val="Verdana"/>
        <family val="2"/>
      </rPr>
      <t>OTRAS COLECISTITIS</t>
    </r>
  </si>
  <si>
    <r>
      <rPr>
        <sz val="7.5"/>
        <rFont val="Verdana"/>
        <family val="2"/>
      </rPr>
      <t>K819</t>
    </r>
  </si>
  <si>
    <r>
      <rPr>
        <sz val="7.5"/>
        <rFont val="Verdana"/>
        <family val="2"/>
      </rPr>
      <t>COLECISTITIS, NO ESPECIFICADA</t>
    </r>
  </si>
  <si>
    <r>
      <rPr>
        <sz val="7.5"/>
        <rFont val="Verdana"/>
        <family val="2"/>
      </rPr>
      <t>K820</t>
    </r>
  </si>
  <si>
    <r>
      <rPr>
        <sz val="7.5"/>
        <rFont val="Verdana"/>
        <family val="2"/>
      </rPr>
      <t>OBSTRUCCION DE LA VESICULA BILIAR</t>
    </r>
  </si>
  <si>
    <r>
      <rPr>
        <sz val="7.5"/>
        <rFont val="Verdana"/>
        <family val="2"/>
      </rPr>
      <t>K821</t>
    </r>
  </si>
  <si>
    <r>
      <rPr>
        <sz val="7.5"/>
        <rFont val="Verdana"/>
        <family val="2"/>
      </rPr>
      <t>HIDROPESIA DE LA VESICULA BILIAR</t>
    </r>
  </si>
  <si>
    <r>
      <rPr>
        <sz val="7.5"/>
        <rFont val="Verdana"/>
        <family val="2"/>
      </rPr>
      <t>K822</t>
    </r>
  </si>
  <si>
    <r>
      <rPr>
        <sz val="7.5"/>
        <rFont val="Verdana"/>
        <family val="2"/>
      </rPr>
      <t>PERFORACION DE LA VESICULA BILIAR</t>
    </r>
  </si>
  <si>
    <r>
      <rPr>
        <sz val="7.5"/>
        <rFont val="Verdana"/>
        <family val="2"/>
      </rPr>
      <t>K823</t>
    </r>
  </si>
  <si>
    <r>
      <rPr>
        <sz val="7.5"/>
        <rFont val="Verdana"/>
        <family val="2"/>
      </rPr>
      <t>FISTULA DE LA VESICULA BILIAR</t>
    </r>
  </si>
  <si>
    <r>
      <rPr>
        <sz val="7.5"/>
        <rFont val="Verdana"/>
        <family val="2"/>
      </rPr>
      <t>K824</t>
    </r>
  </si>
  <si>
    <r>
      <rPr>
        <sz val="7.5"/>
        <rFont val="Verdana"/>
        <family val="2"/>
      </rPr>
      <t xml:space="preserve">COLESTEROLOSIS DE LA VESICULA
</t>
    </r>
    <r>
      <rPr>
        <sz val="7.5"/>
        <rFont val="Verdana"/>
        <family val="2"/>
      </rPr>
      <t>BILIAR</t>
    </r>
  </si>
  <si>
    <r>
      <rPr>
        <sz val="7.5"/>
        <rFont val="Verdana"/>
        <family val="2"/>
      </rPr>
      <t>K828</t>
    </r>
  </si>
  <si>
    <r>
      <rPr>
        <sz val="7.5"/>
        <rFont val="Verdana"/>
        <family val="2"/>
      </rPr>
      <t>OTRAS ENFERMEDADES ESPECIFICADAS DE LA VESICULA BILIAR</t>
    </r>
  </si>
  <si>
    <r>
      <rPr>
        <sz val="7.5"/>
        <rFont val="Verdana"/>
        <family val="2"/>
      </rPr>
      <t>K829</t>
    </r>
  </si>
  <si>
    <r>
      <rPr>
        <sz val="7.5"/>
        <rFont val="Verdana"/>
        <family val="2"/>
      </rPr>
      <t xml:space="preserve">ENFERMEDAD DE LA VESICULA BILIAR,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</si>
  <si>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K830</t>
    </r>
  </si>
  <si>
    <r>
      <rPr>
        <sz val="7.5"/>
        <rFont val="Verdana"/>
        <family val="2"/>
      </rPr>
      <t>COLANGITIS</t>
    </r>
  </si>
  <si>
    <r>
      <rPr>
        <sz val="7.5"/>
        <rFont val="Verdana"/>
        <family val="2"/>
      </rPr>
      <t>K831</t>
    </r>
  </si>
  <si>
    <r>
      <rPr>
        <sz val="7.5"/>
        <rFont val="Verdana"/>
        <family val="2"/>
      </rPr>
      <t>OBSTRUCCION DEL CONDUCTO BILIAR</t>
    </r>
  </si>
  <si>
    <r>
      <rPr>
        <sz val="7.5"/>
        <rFont val="Verdana"/>
        <family val="2"/>
      </rPr>
      <t>K832</t>
    </r>
  </si>
  <si>
    <r>
      <rPr>
        <sz val="7.5"/>
        <rFont val="Verdana"/>
        <family val="2"/>
      </rPr>
      <t>PERFORACION DEL CONDUCTO BILIAR</t>
    </r>
  </si>
  <si>
    <r>
      <rPr>
        <sz val="7.5"/>
        <rFont val="Verdana"/>
        <family val="2"/>
      </rPr>
      <t>K833</t>
    </r>
  </si>
  <si>
    <r>
      <rPr>
        <sz val="7.5"/>
        <rFont val="Verdana"/>
        <family val="2"/>
      </rPr>
      <t>FISTULA DEL CONDUCTO BILIAR</t>
    </r>
  </si>
  <si>
    <r>
      <rPr>
        <sz val="7.5"/>
        <rFont val="Verdana"/>
        <family val="2"/>
      </rPr>
      <t>K834</t>
    </r>
  </si>
  <si>
    <r>
      <rPr>
        <sz val="7.5"/>
        <rFont val="Verdana"/>
        <family val="2"/>
      </rPr>
      <t>ESPASMO DEL ESFINTER DE ODDI</t>
    </r>
  </si>
  <si>
    <r>
      <rPr>
        <sz val="7.5"/>
        <rFont val="Verdana"/>
        <family val="2"/>
      </rPr>
      <t>K835</t>
    </r>
  </si>
  <si>
    <r>
      <rPr>
        <sz val="7.5"/>
        <rFont val="Verdana"/>
        <family val="2"/>
      </rPr>
      <t>QUISTE BILIAR</t>
    </r>
  </si>
  <si>
    <r>
      <rPr>
        <sz val="7.5"/>
        <rFont val="Verdana"/>
        <family val="2"/>
      </rPr>
      <t>K838</t>
    </r>
  </si>
  <si>
    <r>
      <rPr>
        <sz val="7.5"/>
        <rFont val="Verdana"/>
        <family val="2"/>
      </rPr>
      <t>OTRAS ENFERMEDADES ESPECIALIZADAS DE LAS VIAS BILIARES</t>
    </r>
  </si>
  <si>
    <r>
      <rPr>
        <sz val="7.5"/>
        <rFont val="Verdana"/>
        <family val="2"/>
      </rPr>
      <t>K839</t>
    </r>
  </si>
  <si>
    <r>
      <rPr>
        <sz val="7.5"/>
        <rFont val="Verdana"/>
        <family val="2"/>
      </rPr>
      <t xml:space="preserve">ENFERMEDAD DE LAS VIAS BILIARES,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</si>
  <si>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K85X</t>
    </r>
  </si>
  <si>
    <r>
      <rPr>
        <sz val="7.5"/>
        <rFont val="Verdana"/>
        <family val="2"/>
      </rPr>
      <t>PANCREATITIS AGUDA</t>
    </r>
  </si>
  <si>
    <r>
      <rPr>
        <sz val="7.5"/>
        <rFont val="Verdana"/>
        <family val="2"/>
      </rPr>
      <t>K860</t>
    </r>
  </si>
  <si>
    <r>
      <rPr>
        <sz val="7.5"/>
        <rFont val="Verdana"/>
        <family val="2"/>
      </rPr>
      <t xml:space="preserve">PANCREATITIS CRONICA INDUCIDA POR
</t>
    </r>
    <r>
      <rPr>
        <sz val="7.5"/>
        <rFont val="Verdana"/>
        <family val="2"/>
      </rPr>
      <t>EL ALCOHOL</t>
    </r>
  </si>
  <si>
    <r>
      <rPr>
        <sz val="7.5"/>
        <rFont val="Verdana"/>
        <family val="2"/>
      </rPr>
      <t>K861</t>
    </r>
  </si>
  <si>
    <r>
      <rPr>
        <sz val="7.5"/>
        <rFont val="Verdana"/>
        <family val="2"/>
      </rPr>
      <t>OTRAS PANCREATITIS CRONICAS</t>
    </r>
  </si>
  <si>
    <r>
      <rPr>
        <sz val="7.5"/>
        <rFont val="Verdana"/>
        <family val="2"/>
      </rPr>
      <t>K862</t>
    </r>
  </si>
  <si>
    <r>
      <rPr>
        <sz val="7.5"/>
        <rFont val="Verdana"/>
        <family val="2"/>
      </rPr>
      <t>QUISTE DEL PANCREAS</t>
    </r>
  </si>
  <si>
    <r>
      <rPr>
        <sz val="7.5"/>
        <rFont val="Verdana"/>
        <family val="2"/>
      </rPr>
      <t>K863</t>
    </r>
  </si>
  <si>
    <r>
      <rPr>
        <sz val="7.5"/>
        <rFont val="Verdana"/>
        <family val="2"/>
      </rPr>
      <t>SEUDOQUISTE DEL PANCREAS</t>
    </r>
  </si>
  <si>
    <r>
      <rPr>
        <sz val="7.5"/>
        <rFont val="Verdana"/>
        <family val="2"/>
      </rPr>
      <t>K868</t>
    </r>
  </si>
  <si>
    <r>
      <rPr>
        <sz val="7.5"/>
        <rFont val="Verdana"/>
        <family val="2"/>
      </rPr>
      <t xml:space="preserve">OTRAS ENFERMEDADES ESPECIFICADAS
</t>
    </r>
    <r>
      <rPr>
        <sz val="7.5"/>
        <rFont val="Verdana"/>
        <family val="2"/>
      </rPr>
      <t>DEL PANCREAS</t>
    </r>
  </si>
  <si>
    <r>
      <rPr>
        <sz val="7.5"/>
        <rFont val="Verdana"/>
        <family val="2"/>
      </rPr>
      <t>K869</t>
    </r>
  </si>
  <si>
    <r>
      <rPr>
        <sz val="7.5"/>
        <rFont val="Verdana"/>
        <family val="2"/>
      </rPr>
      <t xml:space="preserve">ENFERMEDAD DEL PANCREAS,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</si>
  <si>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K870</t>
    </r>
  </si>
  <si>
    <r>
      <rPr>
        <sz val="7.5"/>
        <rFont val="Verdana"/>
        <family val="2"/>
      </rPr>
      <t xml:space="preserve">TRASTORNOS DE LA VESICULA BILIAR Y
</t>
    </r>
    <r>
      <rPr>
        <sz val="7.5"/>
        <rFont val="Verdana"/>
        <family val="2"/>
      </rPr>
      <t>DE LAS VIAS BILIARES EN ENFERMEDADES CLASIFICADAS EN OTRA PARTE</t>
    </r>
  </si>
  <si>
    <r>
      <rPr>
        <sz val="7.5"/>
        <rFont val="Verdana"/>
        <family val="2"/>
      </rPr>
      <t>K871</t>
    </r>
  </si>
  <si>
    <r>
      <rPr>
        <sz val="7.5"/>
        <rFont val="Verdana"/>
        <family val="2"/>
      </rPr>
      <t xml:space="preserve">TRASTORNOS DEL PANCREAS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</si>
  <si>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K900</t>
    </r>
  </si>
  <si>
    <r>
      <rPr>
        <sz val="7.5"/>
        <rFont val="Verdana"/>
        <family val="2"/>
      </rPr>
      <t>ENFERMEDAD CELIACA</t>
    </r>
  </si>
  <si>
    <r>
      <rPr>
        <sz val="7.5"/>
        <rFont val="Verdana"/>
        <family val="2"/>
      </rPr>
      <t>K901</t>
    </r>
  </si>
  <si>
    <r>
      <rPr>
        <sz val="7.5"/>
        <rFont val="Verdana"/>
        <family val="2"/>
      </rPr>
      <t>ESPRUE TROPICAL</t>
    </r>
  </si>
  <si>
    <r>
      <rPr>
        <sz val="7.5"/>
        <rFont val="Verdana"/>
        <family val="2"/>
      </rPr>
      <t>K902</t>
    </r>
  </si>
  <si>
    <r>
      <rPr>
        <sz val="7.5"/>
        <rFont val="Verdana"/>
        <family val="2"/>
      </rPr>
      <t xml:space="preserve">SINDROME DEL ASA CIEGA, NO
</t>
    </r>
    <r>
      <rPr>
        <sz val="7.5"/>
        <rFont val="Verdana"/>
        <family val="2"/>
      </rPr>
      <t>CLASIFICADO EN OTRA PARTE</t>
    </r>
  </si>
  <si>
    <r>
      <rPr>
        <sz val="7.5"/>
        <rFont val="Verdana"/>
        <family val="2"/>
      </rPr>
      <t>K903</t>
    </r>
  </si>
  <si>
    <r>
      <rPr>
        <sz val="7.5"/>
        <rFont val="Verdana"/>
        <family val="2"/>
      </rPr>
      <t>ESTEATORREA PANCREATICA</t>
    </r>
  </si>
  <si>
    <r>
      <rPr>
        <sz val="7.5"/>
        <rFont val="Verdana"/>
        <family val="2"/>
      </rPr>
      <t>K904</t>
    </r>
  </si>
  <si>
    <r>
      <rPr>
        <sz val="7.5"/>
        <rFont val="Verdana"/>
        <family val="2"/>
      </rPr>
      <t xml:space="preserve">MALABSORCION DEBIDA A
</t>
    </r>
    <r>
      <rPr>
        <sz val="7.5"/>
        <rFont val="Verdana"/>
        <family val="2"/>
      </rPr>
      <t>INTOLERANCIA, NO CLASIFICADA EN OTRA PARTE</t>
    </r>
  </si>
  <si>
    <r>
      <rPr>
        <sz val="7.5"/>
        <rFont val="Verdana"/>
        <family val="2"/>
      </rPr>
      <t>K908</t>
    </r>
  </si>
  <si>
    <r>
      <rPr>
        <sz val="7.5"/>
        <rFont val="Verdana"/>
        <family val="2"/>
      </rPr>
      <t xml:space="preserve">OTROS TIPOS DE MALABSORCION
</t>
    </r>
    <r>
      <rPr>
        <sz val="7.5"/>
        <rFont val="Verdana"/>
        <family val="2"/>
      </rPr>
      <t>INTESTINAL</t>
    </r>
  </si>
  <si>
    <r>
      <rPr>
        <sz val="7.5"/>
        <rFont val="Verdana"/>
        <family val="2"/>
      </rPr>
      <t>K909</t>
    </r>
  </si>
  <si>
    <r>
      <rPr>
        <sz val="7.5"/>
        <rFont val="Verdana"/>
        <family val="2"/>
      </rPr>
      <t xml:space="preserve">MALABSORCION INTESTINAL,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</si>
  <si>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K910</t>
    </r>
  </si>
  <si>
    <r>
      <rPr>
        <sz val="7.5"/>
        <rFont val="Verdana"/>
        <family val="2"/>
      </rPr>
      <t xml:space="preserve">VOMITO POSTCIRUGIA
</t>
    </r>
    <r>
      <rPr>
        <sz val="7.5"/>
        <rFont val="Verdana"/>
        <family val="2"/>
      </rPr>
      <t>GASTROINTESTINAL</t>
    </r>
  </si>
  <si>
    <r>
      <rPr>
        <sz val="7.5"/>
        <rFont val="Verdana"/>
        <family val="2"/>
      </rPr>
      <t>K911</t>
    </r>
  </si>
  <si>
    <r>
      <rPr>
        <sz val="7.5"/>
        <rFont val="Verdana"/>
        <family val="2"/>
      </rPr>
      <t xml:space="preserve">SINDROMES CONSECUTIVOS A LA
</t>
    </r>
    <r>
      <rPr>
        <sz val="7.5"/>
        <rFont val="Verdana"/>
        <family val="2"/>
      </rPr>
      <t>CIRUGIA GASTRICA</t>
    </r>
  </si>
  <si>
    <r>
      <rPr>
        <sz val="7.5"/>
        <rFont val="Verdana"/>
        <family val="2"/>
      </rPr>
      <t>K912</t>
    </r>
  </si>
  <si>
    <r>
      <rPr>
        <sz val="7.5"/>
        <rFont val="Verdana"/>
        <family val="2"/>
      </rPr>
      <t>MALABSORCION POSTQUIRURGICA, NO CLASIFICADA EN OTRA PARTE</t>
    </r>
  </si>
  <si>
    <r>
      <rPr>
        <sz val="7.5"/>
        <rFont val="Verdana"/>
        <family val="2"/>
      </rPr>
      <t>K913</t>
    </r>
  </si>
  <si>
    <r>
      <rPr>
        <sz val="7.5"/>
        <rFont val="Verdana"/>
        <family val="2"/>
      </rPr>
      <t xml:space="preserve">OBSTRUCION INTESTINAL
</t>
    </r>
    <r>
      <rPr>
        <sz val="7.5"/>
        <rFont val="Verdana"/>
        <family val="2"/>
      </rPr>
      <t>POSTOPERATORIA</t>
    </r>
  </si>
  <si>
    <r>
      <rPr>
        <sz val="7.5"/>
        <rFont val="Verdana"/>
        <family val="2"/>
      </rPr>
      <t>K914</t>
    </r>
  </si>
  <si>
    <r>
      <rPr>
        <sz val="7.5"/>
        <rFont val="Verdana"/>
        <family val="2"/>
      </rPr>
      <t xml:space="preserve">DISFUNCION DE COLOSTOMIA O
</t>
    </r>
    <r>
      <rPr>
        <sz val="7.5"/>
        <rFont val="Verdana"/>
        <family val="2"/>
      </rPr>
      <t>ENTEROSTOMIA</t>
    </r>
  </si>
  <si>
    <r>
      <rPr>
        <sz val="7.5"/>
        <rFont val="Verdana"/>
        <family val="2"/>
      </rPr>
      <t>K915</t>
    </r>
  </si>
  <si>
    <r>
      <rPr>
        <sz val="7.5"/>
        <rFont val="Verdana"/>
        <family val="2"/>
      </rPr>
      <t>SINDROME POSTCOLECISTECTOMIA</t>
    </r>
  </si>
  <si>
    <r>
      <rPr>
        <sz val="7.5"/>
        <rFont val="Verdana"/>
        <family val="2"/>
      </rPr>
      <t>K918</t>
    </r>
  </si>
  <si>
    <r>
      <rPr>
        <sz val="7.5"/>
        <rFont val="Verdana"/>
        <family val="2"/>
      </rPr>
      <t xml:space="preserve">OTROS TRASTORNOS DEL SISTEMA
</t>
    </r>
    <r>
      <rPr>
        <sz val="7.5"/>
        <rFont val="Verdana"/>
        <family val="2"/>
      </rPr>
      <t>DIGESTIVO CONSECUTIVOS A PROCEDIMIENTOS, NO CLASIFICADOS EN OTRA PARTE</t>
    </r>
  </si>
  <si>
    <r>
      <rPr>
        <sz val="7.5"/>
        <rFont val="Verdana"/>
        <family val="2"/>
      </rPr>
      <t>K919</t>
    </r>
  </si>
  <si>
    <r>
      <rPr>
        <sz val="7.5"/>
        <rFont val="Verdana"/>
        <family val="2"/>
      </rPr>
      <t>TRASTORNO NO ESPECIFICADO AL SISTEMA DIGESTIVO CONSECUTIVO A PROCEDIMIENTOS</t>
    </r>
  </si>
  <si>
    <r>
      <rPr>
        <sz val="7.5"/>
        <rFont val="Verdana"/>
        <family val="2"/>
      </rPr>
      <t>K920</t>
    </r>
  </si>
  <si>
    <r>
      <rPr>
        <sz val="7.5"/>
        <rFont val="Verdana"/>
        <family val="2"/>
      </rPr>
      <t>HEMATEMESIS</t>
    </r>
  </si>
  <si>
    <r>
      <rPr>
        <sz val="7.5"/>
        <rFont val="Verdana"/>
        <family val="2"/>
      </rPr>
      <t>K921</t>
    </r>
  </si>
  <si>
    <r>
      <rPr>
        <sz val="7.5"/>
        <rFont val="Verdana"/>
        <family val="2"/>
      </rPr>
      <t>MELENA</t>
    </r>
  </si>
  <si>
    <r>
      <rPr>
        <sz val="7.5"/>
        <rFont val="Verdana"/>
        <family val="2"/>
      </rPr>
      <t>K922</t>
    </r>
  </si>
  <si>
    <r>
      <rPr>
        <sz val="7.5"/>
        <rFont val="Verdana"/>
        <family val="2"/>
      </rPr>
      <t xml:space="preserve">HEMORRAGIA GASTROINTESTINAL,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</si>
  <si>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K928</t>
    </r>
  </si>
  <si>
    <r>
      <rPr>
        <sz val="7.5"/>
        <rFont val="Verdana"/>
        <family val="2"/>
      </rPr>
      <t>OTRAS ENFERMEDADES ESPECIFICADAS DEL SISTEMA DIGESTIVO</t>
    </r>
  </si>
  <si>
    <r>
      <rPr>
        <sz val="7.5"/>
        <rFont val="Verdana"/>
        <family val="2"/>
      </rPr>
      <t>K929</t>
    </r>
  </si>
  <si>
    <r>
      <rPr>
        <sz val="7.5"/>
        <rFont val="Verdana"/>
        <family val="2"/>
      </rPr>
      <t xml:space="preserve">ENFERMEDAD DEL SISTEMA DIGESTIVO,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</si>
  <si>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K930</t>
    </r>
  </si>
  <si>
    <r>
      <rPr>
        <sz val="7.5"/>
        <rFont val="Verdana"/>
        <family val="2"/>
      </rPr>
      <t>TRASTORNOS TUBERCULOSOS DEL INTESTINO, PERITONEO Y GANGLIOS MESENTERICOS (A18.3†)</t>
    </r>
  </si>
  <si>
    <r>
      <rPr>
        <sz val="7.5"/>
        <rFont val="Verdana"/>
        <family val="2"/>
      </rPr>
      <t>K931</t>
    </r>
  </si>
  <si>
    <r>
      <rPr>
        <sz val="7.5"/>
        <rFont val="Verdana"/>
        <family val="2"/>
      </rPr>
      <t xml:space="preserve">MEGACOLON EN LA ENFERMEDAD DE
</t>
    </r>
    <r>
      <rPr>
        <sz val="7.5"/>
        <rFont val="Verdana"/>
        <family val="2"/>
      </rPr>
      <t>CHAGAS (B57.3†)</t>
    </r>
  </si>
  <si>
    <r>
      <rPr>
        <sz val="7.5"/>
        <rFont val="Verdana"/>
        <family val="2"/>
      </rPr>
      <t>K938</t>
    </r>
  </si>
  <si>
    <r>
      <rPr>
        <sz val="7.5"/>
        <rFont val="Verdana"/>
        <family val="2"/>
      </rPr>
      <t xml:space="preserve">TRASTORNOS DE OTROS ORGANOS
</t>
    </r>
    <r>
      <rPr>
        <sz val="7.5"/>
        <rFont val="Verdana"/>
        <family val="2"/>
      </rPr>
      <t>DIGESTIVOS ESPECIFICADOS EN ENFERMEDADES CLASIFICADAS EN OTRA PARTE</t>
    </r>
  </si>
  <si>
    <r>
      <rPr>
        <sz val="7.5"/>
        <rFont val="Verdana"/>
        <family val="2"/>
      </rPr>
      <t>L00X</t>
    </r>
  </si>
  <si>
    <r>
      <rPr>
        <sz val="7.5"/>
        <rFont val="Verdana"/>
        <family val="2"/>
      </rPr>
      <t xml:space="preserve">SINDROME ESTAFILOCOCICO DE LA PIEL
</t>
    </r>
    <r>
      <rPr>
        <sz val="7.5"/>
        <rFont val="Verdana"/>
        <family val="2"/>
      </rPr>
      <t>ESCALDADA</t>
    </r>
  </si>
  <si>
    <r>
      <rPr>
        <sz val="7.5"/>
        <rFont val="Verdana"/>
        <family val="2"/>
      </rPr>
      <t>L010</t>
    </r>
  </si>
  <si>
    <r>
      <rPr>
        <sz val="7.5"/>
        <rFont val="Verdana"/>
        <family val="2"/>
      </rPr>
      <t>IMPETIGO [CUALQUIER SITIO ANATOMICO] [CUALQUIER ORGANISMO]</t>
    </r>
  </si>
  <si>
    <r>
      <rPr>
        <sz val="7.5"/>
        <rFont val="Verdana"/>
        <family val="2"/>
      </rPr>
      <t>L011</t>
    </r>
  </si>
  <si>
    <r>
      <rPr>
        <sz val="7.5"/>
        <rFont val="Verdana"/>
        <family val="2"/>
      </rPr>
      <t xml:space="preserve">IMPETIGINIZACION DE OTRAS
</t>
    </r>
    <r>
      <rPr>
        <sz val="7.5"/>
        <rFont val="Verdana"/>
        <family val="2"/>
      </rPr>
      <t>DERMATOSIS</t>
    </r>
  </si>
  <si>
    <r>
      <rPr>
        <sz val="7.5"/>
        <rFont val="Verdana"/>
        <family val="2"/>
      </rPr>
      <t>L020</t>
    </r>
  </si>
  <si>
    <r>
      <rPr>
        <sz val="7.5"/>
        <rFont val="Verdana"/>
        <family val="2"/>
      </rPr>
      <t xml:space="preserve">ABSCESO CUTANEO, FURUNCULO Y
</t>
    </r>
    <r>
      <rPr>
        <sz val="7.5"/>
        <rFont val="Verdana"/>
        <family val="2"/>
      </rPr>
      <t>ANTRAX DE LA CARA</t>
    </r>
  </si>
  <si>
    <r>
      <rPr>
        <sz val="7.5"/>
        <rFont val="Verdana"/>
        <family val="2"/>
      </rPr>
      <t>L021</t>
    </r>
  </si>
  <si>
    <r>
      <rPr>
        <sz val="7.5"/>
        <rFont val="Verdana"/>
        <family val="2"/>
      </rPr>
      <t xml:space="preserve">ABSCESO CUTANEO, FURUNCULO Y
</t>
    </r>
    <r>
      <rPr>
        <sz val="7.5"/>
        <rFont val="Verdana"/>
        <family val="2"/>
      </rPr>
      <t>ANTRAX DE LA CUELLO</t>
    </r>
  </si>
  <si>
    <r>
      <rPr>
        <sz val="7.5"/>
        <rFont val="Verdana"/>
        <family val="2"/>
      </rPr>
      <t>L022</t>
    </r>
  </si>
  <si>
    <r>
      <rPr>
        <sz val="7.5"/>
        <rFont val="Verdana"/>
        <family val="2"/>
      </rPr>
      <t xml:space="preserve">ABSCESO CUTANEO, FURUNCULO Y
</t>
    </r>
    <r>
      <rPr>
        <sz val="7.5"/>
        <rFont val="Verdana"/>
        <family val="2"/>
      </rPr>
      <t>ANTRAX DEL TRONCO</t>
    </r>
  </si>
  <si>
    <r>
      <rPr>
        <sz val="7.5"/>
        <rFont val="Verdana"/>
        <family val="2"/>
      </rPr>
      <t>L023</t>
    </r>
  </si>
  <si>
    <r>
      <rPr>
        <sz val="7.5"/>
        <rFont val="Verdana"/>
        <family val="2"/>
      </rPr>
      <t xml:space="preserve">ABSCESO CUTANEO, FURUNCULO Y
</t>
    </r>
    <r>
      <rPr>
        <sz val="7.5"/>
        <rFont val="Verdana"/>
        <family val="2"/>
      </rPr>
      <t>ANTRAX DE GLUTEOS</t>
    </r>
  </si>
  <si>
    <r>
      <rPr>
        <sz val="7.5"/>
        <rFont val="Verdana"/>
        <family val="2"/>
      </rPr>
      <t>L024</t>
    </r>
  </si>
  <si>
    <r>
      <rPr>
        <sz val="7.5"/>
        <rFont val="Verdana"/>
        <family val="2"/>
      </rPr>
      <t xml:space="preserve">ABSCESO CUTANEO, FURUNCULO Y
</t>
    </r>
    <r>
      <rPr>
        <sz val="7.5"/>
        <rFont val="Verdana"/>
        <family val="2"/>
      </rPr>
      <t>ANTRAX DE MIEMBRO</t>
    </r>
  </si>
  <si>
    <r>
      <rPr>
        <sz val="7.5"/>
        <rFont val="Verdana"/>
        <family val="2"/>
      </rPr>
      <t>L028</t>
    </r>
  </si>
  <si>
    <r>
      <rPr>
        <sz val="7.5"/>
        <rFont val="Verdana"/>
        <family val="2"/>
      </rPr>
      <t xml:space="preserve">ABSCESO CUTANEO, FURUNCULO Y
</t>
    </r>
    <r>
      <rPr>
        <sz val="7.5"/>
        <rFont val="Verdana"/>
        <family val="2"/>
      </rPr>
      <t>ANTRAX DE OTROS SITIOS</t>
    </r>
  </si>
  <si>
    <r>
      <rPr>
        <sz val="7.5"/>
        <rFont val="Verdana"/>
        <family val="2"/>
      </rPr>
      <t>L029</t>
    </r>
  </si>
  <si>
    <r>
      <rPr>
        <sz val="7.5"/>
        <rFont val="Verdana"/>
        <family val="2"/>
      </rPr>
      <t>ABSCESO CUTANEO, FURUNCULO Y ANTRAX DE SITIO NO ESPECIFICADO</t>
    </r>
  </si>
  <si>
    <r>
      <rPr>
        <sz val="7.5"/>
        <rFont val="Verdana"/>
        <family val="2"/>
      </rPr>
      <t>L030</t>
    </r>
  </si>
  <si>
    <r>
      <rPr>
        <sz val="7.5"/>
        <rFont val="Verdana"/>
        <family val="2"/>
      </rPr>
      <t xml:space="preserve">CELULITIS DE LOS DEDOS DE LA MANO
</t>
    </r>
    <r>
      <rPr>
        <sz val="7.5"/>
        <rFont val="Verdana"/>
        <family val="2"/>
      </rPr>
      <t>Y DEL PIE</t>
    </r>
  </si>
  <si>
    <r>
      <rPr>
        <sz val="7.5"/>
        <rFont val="Verdana"/>
        <family val="2"/>
      </rPr>
      <t>L031</t>
    </r>
  </si>
  <si>
    <r>
      <rPr>
        <sz val="7.5"/>
        <rFont val="Verdana"/>
        <family val="2"/>
      </rPr>
      <t xml:space="preserve">CELULITIS DE OTRAS PARTES DE LOS
</t>
    </r>
    <r>
      <rPr>
        <sz val="7.5"/>
        <rFont val="Verdana"/>
        <family val="2"/>
      </rPr>
      <t>MIEMBROS</t>
    </r>
  </si>
  <si>
    <r>
      <rPr>
        <sz val="7.5"/>
        <rFont val="Verdana"/>
        <family val="2"/>
      </rPr>
      <t>L032</t>
    </r>
  </si>
  <si>
    <r>
      <rPr>
        <sz val="7.5"/>
        <rFont val="Verdana"/>
        <family val="2"/>
      </rPr>
      <t>CELULITIS DE LA CARA</t>
    </r>
  </si>
  <si>
    <r>
      <rPr>
        <sz val="7.5"/>
        <rFont val="Verdana"/>
        <family val="2"/>
      </rPr>
      <t>L033</t>
    </r>
  </si>
  <si>
    <r>
      <rPr>
        <sz val="7.5"/>
        <rFont val="Verdana"/>
        <family val="2"/>
      </rPr>
      <t>CELULITIS DEL TRONCO</t>
    </r>
  </si>
  <si>
    <r>
      <rPr>
        <sz val="7.5"/>
        <rFont val="Verdana"/>
        <family val="2"/>
      </rPr>
      <t>L038</t>
    </r>
  </si>
  <si>
    <r>
      <rPr>
        <sz val="7.5"/>
        <rFont val="Verdana"/>
        <family val="2"/>
      </rPr>
      <t>CELULITIS DE OTROS SITIOS</t>
    </r>
  </si>
  <si>
    <r>
      <rPr>
        <sz val="7.5"/>
        <rFont val="Verdana"/>
        <family val="2"/>
      </rPr>
      <t>L039</t>
    </r>
  </si>
  <si>
    <r>
      <rPr>
        <sz val="7.5"/>
        <rFont val="Verdana"/>
        <family val="2"/>
      </rPr>
      <t>CELULITIS DE SITIO NO ESPECIFICADO</t>
    </r>
  </si>
  <si>
    <r>
      <rPr>
        <sz val="7.5"/>
        <rFont val="Verdana"/>
        <family val="2"/>
      </rPr>
      <t>L040</t>
    </r>
  </si>
  <si>
    <r>
      <rPr>
        <sz val="7.5"/>
        <rFont val="Verdana"/>
        <family val="2"/>
      </rPr>
      <t xml:space="preserve">LINFADENITIS AGUDA DE CARA, CABEZA
</t>
    </r>
    <r>
      <rPr>
        <sz val="7.5"/>
        <rFont val="Verdana"/>
        <family val="2"/>
      </rPr>
      <t>Y CUELLO</t>
    </r>
  </si>
  <si>
    <r>
      <rPr>
        <sz val="7.5"/>
        <rFont val="Verdana"/>
        <family val="2"/>
      </rPr>
      <t>L041</t>
    </r>
  </si>
  <si>
    <r>
      <rPr>
        <sz val="7.5"/>
        <rFont val="Verdana"/>
        <family val="2"/>
      </rPr>
      <t>LINFADENITIS AGUDA DEL TRONCO</t>
    </r>
  </si>
  <si>
    <r>
      <rPr>
        <sz val="7.5"/>
        <rFont val="Verdana"/>
        <family val="2"/>
      </rPr>
      <t>L042</t>
    </r>
  </si>
  <si>
    <r>
      <rPr>
        <sz val="7.5"/>
        <rFont val="Verdana"/>
        <family val="2"/>
      </rPr>
      <t xml:space="preserve">LINFADENITIS AGUDA DEL MIEMBRO
</t>
    </r>
    <r>
      <rPr>
        <sz val="7.5"/>
        <rFont val="Verdana"/>
        <family val="2"/>
      </rPr>
      <t>SUPERIOR</t>
    </r>
  </si>
  <si>
    <r>
      <rPr>
        <sz val="7.5"/>
        <rFont val="Verdana"/>
        <family val="2"/>
      </rPr>
      <t>L043</t>
    </r>
  </si>
  <si>
    <r>
      <rPr>
        <sz val="7.5"/>
        <rFont val="Verdana"/>
        <family val="2"/>
      </rPr>
      <t xml:space="preserve">LINFADENITIS AGUDA DEL MIEMBRO
</t>
    </r>
    <r>
      <rPr>
        <sz val="7.5"/>
        <rFont val="Verdana"/>
        <family val="2"/>
      </rPr>
      <t>INFERIOR</t>
    </r>
  </si>
  <si>
    <r>
      <rPr>
        <sz val="7.5"/>
        <rFont val="Verdana"/>
        <family val="2"/>
      </rPr>
      <t>L048</t>
    </r>
  </si>
  <si>
    <r>
      <rPr>
        <sz val="7.5"/>
        <rFont val="Verdana"/>
        <family val="2"/>
      </rPr>
      <t>LINFADENITIS AGUDA DE OTROS SITIOS</t>
    </r>
  </si>
  <si>
    <r>
      <rPr>
        <sz val="7.5"/>
        <rFont val="Verdana"/>
        <family val="2"/>
      </rPr>
      <t>L049</t>
    </r>
  </si>
  <si>
    <r>
      <rPr>
        <sz val="7.5"/>
        <rFont val="Verdana"/>
        <family val="2"/>
      </rPr>
      <t xml:space="preserve">LINFADENITIS AGUDA DE SITIO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</si>
  <si>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L050</t>
    </r>
  </si>
  <si>
    <r>
      <rPr>
        <sz val="7.5"/>
        <rFont val="Verdana"/>
        <family val="2"/>
      </rPr>
      <t>QUISTE PILONIDAL CON ABSCESO</t>
    </r>
  </si>
  <si>
    <r>
      <rPr>
        <sz val="7.5"/>
        <rFont val="Verdana"/>
        <family val="2"/>
      </rPr>
      <t>L059</t>
    </r>
  </si>
  <si>
    <r>
      <rPr>
        <sz val="7.5"/>
        <rFont val="Verdana"/>
        <family val="2"/>
      </rPr>
      <t>QUISTE PILONIDAL SIN ABSCESO</t>
    </r>
  </si>
  <si>
    <r>
      <rPr>
        <sz val="7.5"/>
        <rFont val="Verdana"/>
        <family val="2"/>
      </rPr>
      <t>L080</t>
    </r>
  </si>
  <si>
    <r>
      <rPr>
        <sz val="7.5"/>
        <rFont val="Verdana"/>
        <family val="2"/>
      </rPr>
      <t>PIODERMA</t>
    </r>
  </si>
  <si>
    <r>
      <rPr>
        <sz val="7.5"/>
        <rFont val="Verdana"/>
        <family val="2"/>
      </rPr>
      <t>L081</t>
    </r>
  </si>
  <si>
    <r>
      <rPr>
        <sz val="7.5"/>
        <rFont val="Verdana"/>
        <family val="2"/>
      </rPr>
      <t>ERITRASMA</t>
    </r>
  </si>
  <si>
    <r>
      <rPr>
        <sz val="7.5"/>
        <rFont val="Verdana"/>
        <family val="2"/>
      </rPr>
      <t>L088</t>
    </r>
  </si>
  <si>
    <r>
      <rPr>
        <sz val="7.5"/>
        <rFont val="Verdana"/>
        <family val="2"/>
      </rPr>
      <t xml:space="preserve">OTRAS INFECCIONES LOCALES
</t>
    </r>
    <r>
      <rPr>
        <sz val="7.5"/>
        <rFont val="Verdana"/>
        <family val="2"/>
      </rPr>
      <t>ESPECIFICADAS DE LA PIEL Y DEL TEJIDO SUBCUTANEO</t>
    </r>
  </si>
  <si>
    <r>
      <rPr>
        <sz val="7.5"/>
        <rFont val="Verdana"/>
        <family val="2"/>
      </rPr>
      <t>L089</t>
    </r>
  </si>
  <si>
    <r>
      <rPr>
        <sz val="7.5"/>
        <rFont val="Verdana"/>
        <family val="2"/>
      </rPr>
      <t>INFECCION LOCAL DE LA PIEL Y DEL TEJIDO SUBCUTANEO, NO ESPECIFICADA</t>
    </r>
  </si>
  <si>
    <r>
      <rPr>
        <sz val="7.5"/>
        <rFont val="Verdana"/>
        <family val="2"/>
      </rPr>
      <t>L100</t>
    </r>
  </si>
  <si>
    <r>
      <rPr>
        <sz val="7.5"/>
        <rFont val="Verdana"/>
        <family val="2"/>
      </rPr>
      <t>PENFIGO VULGAR</t>
    </r>
  </si>
  <si>
    <r>
      <rPr>
        <sz val="7.5"/>
        <rFont val="Verdana"/>
        <family val="2"/>
      </rPr>
      <t>L101</t>
    </r>
  </si>
  <si>
    <r>
      <rPr>
        <sz val="7.5"/>
        <rFont val="Verdana"/>
        <family val="2"/>
      </rPr>
      <t>PENFIGO VEGETANTE</t>
    </r>
  </si>
  <si>
    <r>
      <rPr>
        <sz val="7.5"/>
        <rFont val="Verdana"/>
        <family val="2"/>
      </rPr>
      <t>L102</t>
    </r>
  </si>
  <si>
    <r>
      <rPr>
        <sz val="7.5"/>
        <rFont val="Verdana"/>
        <family val="2"/>
      </rPr>
      <t>PENFIGO FOLIACEO</t>
    </r>
  </si>
  <si>
    <r>
      <rPr>
        <sz val="7.5"/>
        <rFont val="Verdana"/>
        <family val="2"/>
      </rPr>
      <t>L103</t>
    </r>
  </si>
  <si>
    <r>
      <rPr>
        <sz val="7.5"/>
        <rFont val="Verdana"/>
        <family val="2"/>
      </rPr>
      <t>PENFIGO BRASILEÑO [FOGO SELVAGEM]</t>
    </r>
  </si>
  <si>
    <r>
      <rPr>
        <sz val="7.5"/>
        <rFont val="Verdana"/>
        <family val="2"/>
      </rPr>
      <t>L104</t>
    </r>
  </si>
  <si>
    <r>
      <rPr>
        <sz val="7.5"/>
        <rFont val="Verdana"/>
        <family val="2"/>
      </rPr>
      <t>PENFIGO ERITEMATOSO</t>
    </r>
  </si>
  <si>
    <r>
      <rPr>
        <sz val="7.5"/>
        <rFont val="Verdana"/>
        <family val="2"/>
      </rPr>
      <t>L105</t>
    </r>
  </si>
  <si>
    <r>
      <rPr>
        <sz val="7.5"/>
        <rFont val="Verdana"/>
        <family val="2"/>
      </rPr>
      <t>PENFIGO INDUCIDO POR DROGAS</t>
    </r>
  </si>
  <si>
    <r>
      <rPr>
        <sz val="7.5"/>
        <rFont val="Verdana"/>
        <family val="2"/>
      </rPr>
      <t>L108</t>
    </r>
  </si>
  <si>
    <r>
      <rPr>
        <sz val="7.5"/>
        <rFont val="Verdana"/>
        <family val="2"/>
      </rPr>
      <t>OTROS PENFIGOS</t>
    </r>
  </si>
  <si>
    <r>
      <rPr>
        <sz val="7.5"/>
        <rFont val="Verdana"/>
        <family val="2"/>
      </rPr>
      <t>L109</t>
    </r>
  </si>
  <si>
    <r>
      <rPr>
        <sz val="7.5"/>
        <rFont val="Verdana"/>
        <family val="2"/>
      </rPr>
      <t>PENFIGO, NO ESPECIFICADO</t>
    </r>
  </si>
  <si>
    <r>
      <rPr>
        <sz val="7.5"/>
        <rFont val="Verdana"/>
        <family val="2"/>
      </rPr>
      <t>L110</t>
    </r>
  </si>
  <si>
    <r>
      <rPr>
        <sz val="7.5"/>
        <rFont val="Verdana"/>
        <family val="2"/>
      </rPr>
      <t>QUERATOSIS FOLICULAR ADQUIRIDA</t>
    </r>
  </si>
  <si>
    <r>
      <rPr>
        <sz val="7.5"/>
        <rFont val="Verdana"/>
        <family val="2"/>
      </rPr>
      <t>L111</t>
    </r>
  </si>
  <si>
    <r>
      <rPr>
        <sz val="7.5"/>
        <rFont val="Verdana"/>
        <family val="2"/>
      </rPr>
      <t xml:space="preserve">DERMATOSIS ACANTOLITICA
</t>
    </r>
    <r>
      <rPr>
        <sz val="7.5"/>
        <rFont val="Verdana"/>
        <family val="2"/>
      </rPr>
      <t>TRANSITORIA [GROVER]</t>
    </r>
  </si>
  <si>
    <r>
      <rPr>
        <sz val="7.5"/>
        <rFont val="Verdana"/>
        <family val="2"/>
      </rPr>
      <t>L118</t>
    </r>
  </si>
  <si>
    <r>
      <rPr>
        <sz val="7.5"/>
        <rFont val="Verdana"/>
        <family val="2"/>
      </rPr>
      <t xml:space="preserve">OTROS TRASTORNOS ACANTOLITICOS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</si>
  <si>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L119</t>
    </r>
  </si>
  <si>
    <r>
      <rPr>
        <sz val="7.5"/>
        <rFont val="Verdana"/>
        <family val="2"/>
      </rPr>
      <t xml:space="preserve">TRASTORNO ACANTOLITICO,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</si>
  <si>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L120</t>
    </r>
  </si>
  <si>
    <r>
      <rPr>
        <sz val="7.5"/>
        <rFont val="Verdana"/>
        <family val="2"/>
      </rPr>
      <t>PENFIGOIDE FLICTENULAR</t>
    </r>
  </si>
  <si>
    <r>
      <rPr>
        <sz val="7.5"/>
        <rFont val="Verdana"/>
        <family val="2"/>
      </rPr>
      <t>L121</t>
    </r>
  </si>
  <si>
    <r>
      <rPr>
        <sz val="7.5"/>
        <rFont val="Verdana"/>
        <family val="2"/>
      </rPr>
      <t>PENFIGOIDE CICATRICIAL</t>
    </r>
  </si>
  <si>
    <r>
      <rPr>
        <sz val="7.5"/>
        <rFont val="Verdana"/>
        <family val="2"/>
      </rPr>
      <t>L122</t>
    </r>
  </si>
  <si>
    <r>
      <rPr>
        <sz val="7.5"/>
        <rFont val="Verdana"/>
        <family val="2"/>
      </rPr>
      <t xml:space="preserve">ENFERMEDAD FLICTENULAR CRONICA DE
</t>
    </r>
    <r>
      <rPr>
        <sz val="7.5"/>
        <rFont val="Verdana"/>
        <family val="2"/>
      </rPr>
      <t>LA INFANCIA</t>
    </r>
  </si>
  <si>
    <r>
      <rPr>
        <sz val="7.5"/>
        <rFont val="Verdana"/>
        <family val="2"/>
      </rPr>
      <t>L123</t>
    </r>
  </si>
  <si>
    <r>
      <rPr>
        <sz val="7.5"/>
        <rFont val="Verdana"/>
        <family val="2"/>
      </rPr>
      <t>EPIDERMOLISIS BULLOSA ADQUIRIDA</t>
    </r>
  </si>
  <si>
    <r>
      <rPr>
        <sz val="7.5"/>
        <rFont val="Verdana"/>
        <family val="2"/>
      </rPr>
      <t>L128</t>
    </r>
  </si>
  <si>
    <r>
      <rPr>
        <sz val="7.5"/>
        <rFont val="Verdana"/>
        <family val="2"/>
      </rPr>
      <t>OTROS PENFIGOIDES</t>
    </r>
  </si>
  <si>
    <r>
      <rPr>
        <sz val="7.5"/>
        <rFont val="Verdana"/>
        <family val="2"/>
      </rPr>
      <t>L129</t>
    </r>
  </si>
  <si>
    <r>
      <rPr>
        <sz val="7.5"/>
        <rFont val="Verdana"/>
        <family val="2"/>
      </rPr>
      <t>PENFIGOIDE, NO ESPECIFICADO</t>
    </r>
  </si>
  <si>
    <r>
      <rPr>
        <sz val="7.5"/>
        <rFont val="Verdana"/>
        <family val="2"/>
      </rPr>
      <t>L130</t>
    </r>
  </si>
  <si>
    <r>
      <rPr>
        <sz val="7.5"/>
        <rFont val="Verdana"/>
        <family val="2"/>
      </rPr>
      <t>DERMATITIS HERPETIFORME</t>
    </r>
  </si>
  <si>
    <r>
      <rPr>
        <sz val="7.5"/>
        <rFont val="Verdana"/>
        <family val="2"/>
      </rPr>
      <t>L131</t>
    </r>
  </si>
  <si>
    <r>
      <rPr>
        <sz val="7.5"/>
        <rFont val="Verdana"/>
        <family val="2"/>
      </rPr>
      <t>DERMATITIS PUSTULOSA SUBCORNEAL</t>
    </r>
  </si>
  <si>
    <r>
      <rPr>
        <sz val="7.5"/>
        <rFont val="Verdana"/>
        <family val="2"/>
      </rPr>
      <t>L138</t>
    </r>
  </si>
  <si>
    <r>
      <rPr>
        <sz val="7.5"/>
        <rFont val="Verdana"/>
        <family val="2"/>
      </rPr>
      <t xml:space="preserve">OTROS TRASTORNOS FLICTENULARES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</si>
  <si>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L139</t>
    </r>
  </si>
  <si>
    <r>
      <rPr>
        <sz val="7.5"/>
        <rFont val="Verdana"/>
        <family val="2"/>
      </rPr>
      <t xml:space="preserve">TRASTORNO FLICTENULAR,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</si>
  <si>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L14X</t>
    </r>
  </si>
  <si>
    <r>
      <rPr>
        <sz val="7.5"/>
        <rFont val="Verdana"/>
        <family val="2"/>
      </rPr>
      <t xml:space="preserve">TRASTORNOS FLICTENULARES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</si>
  <si>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L200</t>
    </r>
  </si>
  <si>
    <r>
      <rPr>
        <sz val="7.5"/>
        <rFont val="Verdana"/>
        <family val="2"/>
      </rPr>
      <t>PRURIGO DE BESNIER</t>
    </r>
  </si>
  <si>
    <r>
      <rPr>
        <sz val="7.5"/>
        <rFont val="Verdana"/>
        <family val="2"/>
      </rPr>
      <t>L208</t>
    </r>
  </si>
  <si>
    <r>
      <rPr>
        <sz val="7.5"/>
        <rFont val="Verdana"/>
        <family val="2"/>
      </rPr>
      <t>OTRAS DERMATITIS ATOPICAS</t>
    </r>
  </si>
  <si>
    <r>
      <rPr>
        <sz val="7.5"/>
        <rFont val="Verdana"/>
        <family val="2"/>
      </rPr>
      <t>L209</t>
    </r>
  </si>
  <si>
    <r>
      <rPr>
        <sz val="7.5"/>
        <rFont val="Verdana"/>
        <family val="2"/>
      </rPr>
      <t xml:space="preserve">DERMATITIS ATOPICA,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</si>
  <si>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L210</t>
    </r>
  </si>
  <si>
    <r>
      <rPr>
        <sz val="7.5"/>
        <rFont val="Verdana"/>
        <family val="2"/>
      </rPr>
      <t>SEBORREA CAPITIS</t>
    </r>
  </si>
  <si>
    <r>
      <rPr>
        <sz val="7.5"/>
        <rFont val="Verdana"/>
        <family val="2"/>
      </rPr>
      <t>L211</t>
    </r>
  </si>
  <si>
    <r>
      <rPr>
        <sz val="7.5"/>
        <rFont val="Verdana"/>
        <family val="2"/>
      </rPr>
      <t>DERMATITIS SEBORREICA INFANTIL</t>
    </r>
  </si>
  <si>
    <r>
      <rPr>
        <sz val="7.5"/>
        <rFont val="Verdana"/>
        <family val="2"/>
      </rPr>
      <t>L218</t>
    </r>
  </si>
  <si>
    <r>
      <rPr>
        <sz val="7.5"/>
        <rFont val="Verdana"/>
        <family val="2"/>
      </rPr>
      <t>OTRAS DERMATITIS SEBORREICAS</t>
    </r>
  </si>
  <si>
    <r>
      <rPr>
        <sz val="7.5"/>
        <rFont val="Verdana"/>
        <family val="2"/>
      </rPr>
      <t>L219</t>
    </r>
  </si>
  <si>
    <r>
      <rPr>
        <sz val="7.5"/>
        <rFont val="Verdana"/>
        <family val="2"/>
      </rPr>
      <t xml:space="preserve">DERMATITIS SEBORREICA,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</si>
  <si>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L22X</t>
    </r>
  </si>
  <si>
    <r>
      <rPr>
        <sz val="7.5"/>
        <rFont val="Verdana"/>
        <family val="2"/>
      </rPr>
      <t>DERMATITIS DEL PAÑAL</t>
    </r>
  </si>
  <si>
    <r>
      <rPr>
        <sz val="7.5"/>
        <rFont val="Verdana"/>
        <family val="2"/>
      </rPr>
      <t>L230</t>
    </r>
  </si>
  <si>
    <r>
      <rPr>
        <sz val="7.5"/>
        <rFont val="Verdana"/>
        <family val="2"/>
      </rPr>
      <t xml:space="preserve">DERMATITIS ALERGICA DE CONTACTO
</t>
    </r>
    <r>
      <rPr>
        <sz val="7.5"/>
        <rFont val="Verdana"/>
        <family val="2"/>
      </rPr>
      <t>DEBIDA A METALES</t>
    </r>
  </si>
  <si>
    <r>
      <rPr>
        <sz val="7.5"/>
        <rFont val="Verdana"/>
        <family val="2"/>
      </rPr>
      <t>L231</t>
    </r>
  </si>
  <si>
    <r>
      <rPr>
        <sz val="7.5"/>
        <rFont val="Verdana"/>
        <family val="2"/>
      </rPr>
      <t xml:space="preserve">DERMATITIS ALERGICA DE CONTACTO
</t>
    </r>
    <r>
      <rPr>
        <sz val="7.5"/>
        <rFont val="Verdana"/>
        <family val="2"/>
      </rPr>
      <t>DEBIDA A ADHESIVOS</t>
    </r>
  </si>
  <si>
    <r>
      <rPr>
        <sz val="7.5"/>
        <rFont val="Verdana"/>
        <family val="2"/>
      </rPr>
      <t>L232</t>
    </r>
  </si>
  <si>
    <r>
      <rPr>
        <sz val="7.5"/>
        <rFont val="Verdana"/>
        <family val="2"/>
      </rPr>
      <t>DERMATITIS ALERGICA DE CONTACTO DEBIDA A COSMETICOS</t>
    </r>
  </si>
  <si>
    <r>
      <rPr>
        <sz val="7.5"/>
        <rFont val="Verdana"/>
        <family val="2"/>
      </rPr>
      <t>L233</t>
    </r>
  </si>
  <si>
    <r>
      <rPr>
        <sz val="7.5"/>
        <rFont val="Verdana"/>
        <family val="2"/>
      </rPr>
      <t xml:space="preserve">DERMATITIS ALERGICA DE CONTACTO
</t>
    </r>
    <r>
      <rPr>
        <sz val="7.5"/>
        <rFont val="Verdana"/>
        <family val="2"/>
      </rPr>
      <t>DEBIDA A DROGAS EN CONTACTO CON LA PIEL</t>
    </r>
  </si>
  <si>
    <r>
      <rPr>
        <sz val="7.5"/>
        <rFont val="Verdana"/>
        <family val="2"/>
      </rPr>
      <t>L234</t>
    </r>
  </si>
  <si>
    <r>
      <rPr>
        <sz val="7.5"/>
        <rFont val="Verdana"/>
        <family val="2"/>
      </rPr>
      <t>DERMATITIS ALERGICA DE CONTACTO DEBIDA A COLORANTES</t>
    </r>
  </si>
  <si>
    <r>
      <rPr>
        <sz val="7.5"/>
        <rFont val="Verdana"/>
        <family val="2"/>
      </rPr>
      <t>L235</t>
    </r>
  </si>
  <si>
    <r>
      <rPr>
        <sz val="7.5"/>
        <rFont val="Verdana"/>
        <family val="2"/>
      </rPr>
      <t xml:space="preserve">DERMATITIS ALERGICA DE CONTACTO
</t>
    </r>
    <r>
      <rPr>
        <sz val="7.5"/>
        <rFont val="Verdana"/>
        <family val="2"/>
      </rPr>
      <t>DEBIDA A OTROS PRODUCTOS QUIMICOS</t>
    </r>
  </si>
  <si>
    <r>
      <rPr>
        <sz val="7.5"/>
        <rFont val="Verdana"/>
        <family val="2"/>
      </rPr>
      <t>L236</t>
    </r>
  </si>
  <si>
    <r>
      <rPr>
        <sz val="7.5"/>
        <rFont val="Verdana"/>
        <family val="2"/>
      </rPr>
      <t xml:space="preserve">DERMATITIS ALERGICA DE CONTACTO
</t>
    </r>
    <r>
      <rPr>
        <sz val="7.5"/>
        <rFont val="Verdana"/>
        <family val="2"/>
      </rPr>
      <t>DEBIDA A ALIMENTOS EN CONTACTO CON LA PIEL</t>
    </r>
  </si>
  <si>
    <r>
      <rPr>
        <sz val="7.5"/>
        <rFont val="Verdana"/>
        <family val="2"/>
      </rPr>
      <t>L237</t>
    </r>
  </si>
  <si>
    <r>
      <rPr>
        <sz val="7.5"/>
        <rFont val="Verdana"/>
        <family val="2"/>
      </rPr>
      <t xml:space="preserve">DERMATITIS ALERGICA DE CONTACTO
</t>
    </r>
    <r>
      <rPr>
        <sz val="7.5"/>
        <rFont val="Verdana"/>
        <family val="2"/>
      </rPr>
      <t>DEBIDA A PLANTAS, EXCEPTO LAS ALIMENTICIAS</t>
    </r>
  </si>
  <si>
    <r>
      <rPr>
        <sz val="7.5"/>
        <rFont val="Verdana"/>
        <family val="2"/>
      </rPr>
      <t>L238</t>
    </r>
  </si>
  <si>
    <r>
      <rPr>
        <sz val="7.5"/>
        <rFont val="Verdana"/>
        <family val="2"/>
      </rPr>
      <t>DERMATITIS ALERGICA DE CONTACTO DEBIDA A OTROS AGENTES</t>
    </r>
  </si>
  <si>
    <r>
      <rPr>
        <sz val="7.5"/>
        <rFont val="Verdana"/>
        <family val="2"/>
      </rPr>
      <t>L239</t>
    </r>
  </si>
  <si>
    <r>
      <rPr>
        <sz val="7.5"/>
        <rFont val="Verdana"/>
        <family val="2"/>
      </rPr>
      <t>DERMATITIS ALERGICA DE CONTACTO, DE CAUSA NO ESPECIFICADA</t>
    </r>
  </si>
  <si>
    <r>
      <rPr>
        <sz val="7.5"/>
        <rFont val="Verdana"/>
        <family val="2"/>
      </rPr>
      <t>L240</t>
    </r>
  </si>
  <si>
    <r>
      <rPr>
        <sz val="7.5"/>
        <rFont val="Verdana"/>
        <family val="2"/>
      </rPr>
      <t>DERMATITIS DE CONTACTO POR IRRITANTES, DEBIDA A DETERGENTES</t>
    </r>
  </si>
  <si>
    <r>
      <rPr>
        <sz val="7.5"/>
        <rFont val="Verdana"/>
        <family val="2"/>
      </rPr>
      <t>L241</t>
    </r>
  </si>
  <si>
    <r>
      <rPr>
        <sz val="7.5"/>
        <rFont val="Verdana"/>
        <family val="2"/>
      </rPr>
      <t xml:space="preserve">DERMATITIS DE CONTACTO POR
</t>
    </r>
    <r>
      <rPr>
        <sz val="7.5"/>
        <rFont val="Verdana"/>
        <family val="2"/>
      </rPr>
      <t>IRRITANTES, DEBIDA A ACEITES Y GRASAS</t>
    </r>
  </si>
  <si>
    <r>
      <rPr>
        <sz val="7.5"/>
        <rFont val="Verdana"/>
        <family val="2"/>
      </rPr>
      <t>L242</t>
    </r>
  </si>
  <si>
    <r>
      <rPr>
        <sz val="7.5"/>
        <rFont val="Verdana"/>
        <family val="2"/>
      </rPr>
      <t>DERMATITIS DE CONTACTO POR IRRITANTES, DEBIDA A DISOLVENTES</t>
    </r>
  </si>
  <si>
    <r>
      <rPr>
        <sz val="7.5"/>
        <rFont val="Verdana"/>
        <family val="2"/>
      </rPr>
      <t>L243</t>
    </r>
  </si>
  <si>
    <r>
      <rPr>
        <sz val="7.5"/>
        <rFont val="Verdana"/>
        <family val="2"/>
      </rPr>
      <t>DERMATITIS DE CONTACTO POR IRRITANTES, DEBIDA A COSMETICOS</t>
    </r>
  </si>
  <si>
    <r>
      <rPr>
        <sz val="7.5"/>
        <rFont val="Verdana"/>
        <family val="2"/>
      </rPr>
      <t>L244</t>
    </r>
  </si>
  <si>
    <r>
      <rPr>
        <sz val="7.5"/>
        <rFont val="Verdana"/>
        <family val="2"/>
      </rPr>
      <t xml:space="preserve">DERMATITIS DE CONTACTO POR
</t>
    </r>
    <r>
      <rPr>
        <sz val="7.5"/>
        <rFont val="Verdana"/>
        <family val="2"/>
      </rPr>
      <t>IRRITANTES, DEBIDA A DROGAS EN CONTACTO CON LA PIEL</t>
    </r>
  </si>
  <si>
    <r>
      <rPr>
        <sz val="7.5"/>
        <rFont val="Verdana"/>
        <family val="2"/>
      </rPr>
      <t>L245</t>
    </r>
  </si>
  <si>
    <r>
      <rPr>
        <sz val="7.5"/>
        <rFont val="Verdana"/>
        <family val="2"/>
      </rPr>
      <t xml:space="preserve">DERMATITIS DE CONTACTO POR
</t>
    </r>
    <r>
      <rPr>
        <sz val="7.5"/>
        <rFont val="Verdana"/>
        <family val="2"/>
      </rPr>
      <t>IRRITANTES, DEBIDA A OTROS PRODUCTOS QUIMICOS</t>
    </r>
  </si>
  <si>
    <r>
      <rPr>
        <sz val="7.5"/>
        <rFont val="Verdana"/>
        <family val="2"/>
      </rPr>
      <t>L246</t>
    </r>
  </si>
  <si>
    <r>
      <rPr>
        <sz val="7.5"/>
        <rFont val="Verdana"/>
        <family val="2"/>
      </rPr>
      <t xml:space="preserve">DERMATITIS DE CONTACTO POR
</t>
    </r>
    <r>
      <rPr>
        <sz val="7.5"/>
        <rFont val="Verdana"/>
        <family val="2"/>
      </rPr>
      <t>IRRITANTES, DEBIDA A ALIMENTOS EN CONTACTO CON LA PIEL</t>
    </r>
  </si>
  <si>
    <r>
      <rPr>
        <sz val="7.5"/>
        <rFont val="Verdana"/>
        <family val="2"/>
      </rPr>
      <t>L247</t>
    </r>
  </si>
  <si>
    <r>
      <rPr>
        <sz val="7.5"/>
        <rFont val="Verdana"/>
        <family val="2"/>
      </rPr>
      <t xml:space="preserve">DERMATITIS DE CONTACTO POR
</t>
    </r>
    <r>
      <rPr>
        <sz val="7.5"/>
        <rFont val="Verdana"/>
        <family val="2"/>
      </rPr>
      <t>IRRITANTES, DEBIDA A PLANTAS, EXCEPTO LAS ALIMENTICIAS</t>
    </r>
  </si>
  <si>
    <r>
      <rPr>
        <sz val="7.5"/>
        <rFont val="Verdana"/>
        <family val="2"/>
      </rPr>
      <t>L248</t>
    </r>
  </si>
  <si>
    <r>
      <rPr>
        <sz val="7.5"/>
        <rFont val="Verdana"/>
        <family val="2"/>
      </rPr>
      <t>DERMATITIS DE CONTACTO POR IRRITANTES, DEBIDA A OTROS AGENTES</t>
    </r>
  </si>
  <si>
    <r>
      <rPr>
        <sz val="7.5"/>
        <rFont val="Verdana"/>
        <family val="2"/>
      </rPr>
      <t>L249</t>
    </r>
  </si>
  <si>
    <r>
      <rPr>
        <sz val="7.5"/>
        <rFont val="Verdana"/>
        <family val="2"/>
      </rPr>
      <t xml:space="preserve">DERMATITIS DE CONTACTO POR
</t>
    </r>
    <r>
      <rPr>
        <sz val="7.5"/>
        <rFont val="Verdana"/>
        <family val="2"/>
      </rPr>
      <t>IRRITANTES, DE CAUSA NO ESPECIFICADA</t>
    </r>
  </si>
  <si>
    <r>
      <rPr>
        <sz val="7.5"/>
        <rFont val="Verdana"/>
        <family val="2"/>
      </rPr>
      <t>L250</t>
    </r>
  </si>
  <si>
    <r>
      <rPr>
        <sz val="7.5"/>
        <rFont val="Verdana"/>
        <family val="2"/>
      </rPr>
      <t>DERMATITIS DE CONTACTO, FORMA NO ESPECIFICADA, DEBIDA A COSMETICOS</t>
    </r>
  </si>
  <si>
    <r>
      <rPr>
        <sz val="7.5"/>
        <rFont val="Verdana"/>
        <family val="2"/>
      </rPr>
      <t>L251</t>
    </r>
  </si>
  <si>
    <r>
      <rPr>
        <sz val="7.5"/>
        <rFont val="Verdana"/>
        <family val="2"/>
      </rPr>
      <t>DERMATITIS DE CONTACTO, FORMA NO ESPECIFICADA, DEBIDA A DROGAS EN CONTACTO CON LA PIEL</t>
    </r>
  </si>
  <si>
    <r>
      <rPr>
        <sz val="7.5"/>
        <rFont val="Verdana"/>
        <family val="2"/>
      </rPr>
      <t>L252</t>
    </r>
  </si>
  <si>
    <r>
      <rPr>
        <sz val="7.5"/>
        <rFont val="Verdana"/>
        <family val="2"/>
      </rPr>
      <t>DERMATITIS DE CONTACTO, FORMA NO ESPECIFICADA, DEBIDA A COLORANTES</t>
    </r>
  </si>
  <si>
    <r>
      <rPr>
        <sz val="7.5"/>
        <rFont val="Verdana"/>
        <family val="2"/>
      </rPr>
      <t>L253</t>
    </r>
  </si>
  <si>
    <r>
      <rPr>
        <sz val="7.5"/>
        <rFont val="Verdana"/>
        <family val="2"/>
      </rPr>
      <t xml:space="preserve">DERMATITIS DE CONTACTO, FORMA NO
</t>
    </r>
    <r>
      <rPr>
        <sz val="7.5"/>
        <rFont val="Verdana"/>
        <family val="2"/>
      </rPr>
      <t>ESPECIFICADA, DEBIDA A OTROS PRODUCTOS QUIMICOS</t>
    </r>
  </si>
  <si>
    <r>
      <rPr>
        <sz val="7.5"/>
        <rFont val="Verdana"/>
        <family val="2"/>
      </rPr>
      <t>L254</t>
    </r>
  </si>
  <si>
    <r>
      <rPr>
        <sz val="7.5"/>
        <rFont val="Verdana"/>
        <family val="2"/>
      </rPr>
      <t>DERMATITIS DE CONTACTO, FORMA NO ESPECIFICADA, DEBIDA A ALIMENTOS EN CONTACTO CON LA PIEL</t>
    </r>
  </si>
  <si>
    <r>
      <rPr>
        <sz val="7.5"/>
        <rFont val="Verdana"/>
        <family val="2"/>
      </rPr>
      <t>L255</t>
    </r>
  </si>
  <si>
    <r>
      <rPr>
        <sz val="7.5"/>
        <rFont val="Verdana"/>
        <family val="2"/>
      </rPr>
      <t>DERMATITIS DE CONTACTO, FORMA NO ESPECIFICADA, , DEBIDA A PLANTAS, EXCEPTO LAS ALIMENTICIAS</t>
    </r>
  </si>
  <si>
    <r>
      <rPr>
        <sz val="7.5"/>
        <rFont val="Verdana"/>
        <family val="2"/>
      </rPr>
      <t>L258</t>
    </r>
  </si>
  <si>
    <r>
      <rPr>
        <sz val="7.5"/>
        <rFont val="Verdana"/>
        <family val="2"/>
      </rPr>
      <t xml:space="preserve">DERMATITIS DE CONTACTO, FORMA NO
</t>
    </r>
    <r>
      <rPr>
        <sz val="7.5"/>
        <rFont val="Verdana"/>
        <family val="2"/>
      </rPr>
      <t>ESPECIFICADA, DEBIDA A OTROS AGENTES</t>
    </r>
  </si>
  <si>
    <r>
      <rPr>
        <sz val="7.5"/>
        <rFont val="Verdana"/>
        <family val="2"/>
      </rPr>
      <t>L259</t>
    </r>
  </si>
  <si>
    <r>
      <rPr>
        <sz val="7.5"/>
        <rFont val="Verdana"/>
        <family val="2"/>
      </rPr>
      <t>DERMATITIS DE CONTACTO, FORMA Y CAUSA NO ESPECIFICADAS</t>
    </r>
  </si>
  <si>
    <r>
      <rPr>
        <sz val="7.5"/>
        <rFont val="Verdana"/>
        <family val="2"/>
      </rPr>
      <t>L26X</t>
    </r>
  </si>
  <si>
    <r>
      <rPr>
        <sz val="7.5"/>
        <rFont val="Verdana"/>
        <family val="2"/>
      </rPr>
      <t>DERMATITIS EXFOLIATIVA</t>
    </r>
  </si>
  <si>
    <r>
      <rPr>
        <sz val="7.5"/>
        <rFont val="Verdana"/>
        <family val="2"/>
      </rPr>
      <t>L270</t>
    </r>
  </si>
  <si>
    <r>
      <rPr>
        <sz val="7.5"/>
        <rFont val="Verdana"/>
        <family val="2"/>
      </rPr>
      <t>ERUPCION CUTANEA GENERALIZADA DEBIDA A DROGAS Y MEDICAMENTOS</t>
    </r>
  </si>
  <si>
    <r>
      <rPr>
        <sz val="7.5"/>
        <rFont val="Verdana"/>
        <family val="2"/>
      </rPr>
      <t>L271</t>
    </r>
  </si>
  <si>
    <r>
      <rPr>
        <sz val="7.5"/>
        <rFont val="Verdana"/>
        <family val="2"/>
      </rPr>
      <t>ERUPCION CUTANEA LOCALIZADA DEBIDA A DROGAS Y MEDICAMENTOS</t>
    </r>
  </si>
  <si>
    <r>
      <rPr>
        <sz val="7.5"/>
        <rFont val="Verdana"/>
        <family val="2"/>
      </rPr>
      <t>L272</t>
    </r>
  </si>
  <si>
    <r>
      <rPr>
        <sz val="7.5"/>
        <rFont val="Verdana"/>
        <family val="2"/>
      </rPr>
      <t xml:space="preserve">DERMATITIS DEBIDA A INGESTION DE
</t>
    </r>
    <r>
      <rPr>
        <sz val="7.5"/>
        <rFont val="Verdana"/>
        <family val="2"/>
      </rPr>
      <t>ALIMENTOS</t>
    </r>
  </si>
  <si>
    <r>
      <rPr>
        <sz val="7.5"/>
        <rFont val="Verdana"/>
        <family val="2"/>
      </rPr>
      <t>L278</t>
    </r>
  </si>
  <si>
    <r>
      <rPr>
        <sz val="7.5"/>
        <rFont val="Verdana"/>
        <family val="2"/>
      </rPr>
      <t xml:space="preserve">DERMATITIS DEBIDA A OTRAS
</t>
    </r>
    <r>
      <rPr>
        <sz val="7.5"/>
        <rFont val="Verdana"/>
        <family val="2"/>
      </rPr>
      <t>SUSTANCIAS INGERIDAS</t>
    </r>
  </si>
  <si>
    <r>
      <rPr>
        <sz val="7.5"/>
        <rFont val="Verdana"/>
        <family val="2"/>
      </rPr>
      <t>L279</t>
    </r>
  </si>
  <si>
    <r>
      <rPr>
        <sz val="7.5"/>
        <rFont val="Verdana"/>
        <family val="2"/>
      </rPr>
      <t>DERMATITIS DEBIDA A SUSTANCIAS INGERIDAS NO ESPECIFICADAS</t>
    </r>
  </si>
  <si>
    <r>
      <rPr>
        <sz val="7.5"/>
        <rFont val="Verdana"/>
        <family val="2"/>
      </rPr>
      <t>L280</t>
    </r>
  </si>
  <si>
    <r>
      <rPr>
        <sz val="7.5"/>
        <rFont val="Verdana"/>
        <family val="2"/>
      </rPr>
      <t>LIQUEN SIMPLE CRONICO</t>
    </r>
  </si>
  <si>
    <r>
      <rPr>
        <sz val="7.5"/>
        <rFont val="Verdana"/>
        <family val="2"/>
      </rPr>
      <t>L281</t>
    </r>
  </si>
  <si>
    <r>
      <rPr>
        <sz val="7.5"/>
        <rFont val="Verdana"/>
        <family val="2"/>
      </rPr>
      <t>PRURIGO NODULAR</t>
    </r>
  </si>
  <si>
    <r>
      <rPr>
        <sz val="7.5"/>
        <rFont val="Verdana"/>
        <family val="2"/>
      </rPr>
      <t>L282</t>
    </r>
  </si>
  <si>
    <r>
      <rPr>
        <sz val="7.5"/>
        <rFont val="Verdana"/>
        <family val="2"/>
      </rPr>
      <t>OTROS PRURIGOS</t>
    </r>
  </si>
  <si>
    <r>
      <rPr>
        <sz val="7.5"/>
        <rFont val="Verdana"/>
        <family val="2"/>
      </rPr>
      <t>L290</t>
    </r>
  </si>
  <si>
    <r>
      <rPr>
        <sz val="7.5"/>
        <rFont val="Verdana"/>
        <family val="2"/>
      </rPr>
      <t>PRURITO ANAL</t>
    </r>
  </si>
  <si>
    <r>
      <rPr>
        <sz val="7.5"/>
        <rFont val="Verdana"/>
        <family val="2"/>
      </rPr>
      <t>L291</t>
    </r>
  </si>
  <si>
    <r>
      <rPr>
        <sz val="7.5"/>
        <rFont val="Verdana"/>
        <family val="2"/>
      </rPr>
      <t>PRURITO ESCROTAL</t>
    </r>
  </si>
  <si>
    <r>
      <rPr>
        <sz val="7.5"/>
        <rFont val="Verdana"/>
        <family val="2"/>
      </rPr>
      <t>L292</t>
    </r>
  </si>
  <si>
    <r>
      <rPr>
        <sz val="7.5"/>
        <rFont val="Verdana"/>
        <family val="2"/>
      </rPr>
      <t>PRURITO VULVAR</t>
    </r>
  </si>
  <si>
    <r>
      <rPr>
        <sz val="7.5"/>
        <rFont val="Verdana"/>
        <family val="2"/>
      </rPr>
      <t>L293</t>
    </r>
  </si>
  <si>
    <r>
      <rPr>
        <sz val="7.5"/>
        <rFont val="Verdana"/>
        <family val="2"/>
      </rPr>
      <t xml:space="preserve">PRURITO ANOGENITAL,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</si>
  <si>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L298</t>
    </r>
  </si>
  <si>
    <r>
      <rPr>
        <sz val="7.5"/>
        <rFont val="Verdana"/>
        <family val="2"/>
      </rPr>
      <t>OTROS PRURITOS</t>
    </r>
  </si>
  <si>
    <r>
      <rPr>
        <sz val="7.5"/>
        <rFont val="Verdana"/>
        <family val="2"/>
      </rPr>
      <t>L299</t>
    </r>
  </si>
  <si>
    <r>
      <rPr>
        <sz val="7.5"/>
        <rFont val="Verdana"/>
        <family val="2"/>
      </rPr>
      <t>PRURITO, NO ESPECIFICADO</t>
    </r>
  </si>
  <si>
    <r>
      <rPr>
        <sz val="7.5"/>
        <rFont val="Verdana"/>
        <family val="2"/>
      </rPr>
      <t>L300</t>
    </r>
  </si>
  <si>
    <r>
      <rPr>
        <sz val="7.5"/>
        <rFont val="Verdana"/>
        <family val="2"/>
      </rPr>
      <t>DERMATITIS NUMULAR</t>
    </r>
  </si>
  <si>
    <r>
      <rPr>
        <sz val="7.5"/>
        <rFont val="Verdana"/>
        <family val="2"/>
      </rPr>
      <t>L301</t>
    </r>
  </si>
  <si>
    <r>
      <rPr>
        <sz val="7.5"/>
        <rFont val="Verdana"/>
        <family val="2"/>
      </rPr>
      <t>DISHIDROSIS [PONFOLIX]</t>
    </r>
  </si>
  <si>
    <r>
      <rPr>
        <sz val="7.5"/>
        <rFont val="Verdana"/>
        <family val="2"/>
      </rPr>
      <t>L302</t>
    </r>
  </si>
  <si>
    <r>
      <rPr>
        <sz val="7.5"/>
        <rFont val="Verdana"/>
        <family val="2"/>
      </rPr>
      <t>AUTOSENSIBILIZACION CUTANEA</t>
    </r>
  </si>
  <si>
    <r>
      <rPr>
        <sz val="7.5"/>
        <rFont val="Verdana"/>
        <family val="2"/>
      </rPr>
      <t>L303</t>
    </r>
  </si>
  <si>
    <r>
      <rPr>
        <sz val="7.5"/>
        <rFont val="Verdana"/>
        <family val="2"/>
      </rPr>
      <t>DERMATITIS INFECCIOSA</t>
    </r>
  </si>
  <si>
    <r>
      <rPr>
        <sz val="7.5"/>
        <rFont val="Verdana"/>
        <family val="2"/>
      </rPr>
      <t>L304</t>
    </r>
  </si>
  <si>
    <r>
      <rPr>
        <sz val="7.5"/>
        <rFont val="Verdana"/>
        <family val="2"/>
      </rPr>
      <t>ERITEMA INTERTRIGO</t>
    </r>
  </si>
  <si>
    <r>
      <rPr>
        <sz val="7.5"/>
        <rFont val="Verdana"/>
        <family val="2"/>
      </rPr>
      <t>L305</t>
    </r>
  </si>
  <si>
    <r>
      <rPr>
        <sz val="7.5"/>
        <rFont val="Verdana"/>
        <family val="2"/>
      </rPr>
      <t>PITIRIASIS ALBA</t>
    </r>
  </si>
  <si>
    <r>
      <rPr>
        <sz val="7.5"/>
        <rFont val="Verdana"/>
        <family val="2"/>
      </rPr>
      <t>L308</t>
    </r>
  </si>
  <si>
    <r>
      <rPr>
        <sz val="7.5"/>
        <rFont val="Verdana"/>
        <family val="2"/>
      </rPr>
      <t>OTRAS DERMATITIS ESPECIFICADAS</t>
    </r>
  </si>
  <si>
    <r>
      <rPr>
        <sz val="7.5"/>
        <rFont val="Verdana"/>
        <family val="2"/>
      </rPr>
      <t>L309</t>
    </r>
  </si>
  <si>
    <r>
      <rPr>
        <sz val="7.5"/>
        <rFont val="Verdana"/>
        <family val="2"/>
      </rPr>
      <t>DERMATITIS, NO ESPECIFICADA</t>
    </r>
  </si>
  <si>
    <r>
      <rPr>
        <sz val="7.5"/>
        <rFont val="Verdana"/>
        <family val="2"/>
      </rPr>
      <t>L400</t>
    </r>
  </si>
  <si>
    <r>
      <rPr>
        <sz val="7.5"/>
        <rFont val="Verdana"/>
        <family val="2"/>
      </rPr>
      <t>PSORIASIS VULGAR</t>
    </r>
  </si>
  <si>
    <r>
      <rPr>
        <sz val="7.5"/>
        <rFont val="Verdana"/>
        <family val="2"/>
      </rPr>
      <t>L401</t>
    </r>
  </si>
  <si>
    <r>
      <rPr>
        <sz val="7.5"/>
        <rFont val="Verdana"/>
        <family val="2"/>
      </rPr>
      <t>PSORIASIS PUSTULOSA GENERALIZADA</t>
    </r>
  </si>
  <si>
    <r>
      <rPr>
        <sz val="7.5"/>
        <rFont val="Verdana"/>
        <family val="2"/>
      </rPr>
      <t>L402</t>
    </r>
  </si>
  <si>
    <r>
      <rPr>
        <sz val="7.5"/>
        <rFont val="Verdana"/>
        <family val="2"/>
      </rPr>
      <t>ACRODERMATITIS CONTINUA</t>
    </r>
  </si>
  <si>
    <r>
      <rPr>
        <sz val="7.5"/>
        <rFont val="Verdana"/>
        <family val="2"/>
      </rPr>
      <t>L403</t>
    </r>
  </si>
  <si>
    <r>
      <rPr>
        <sz val="7.5"/>
        <rFont val="Verdana"/>
        <family val="2"/>
      </rPr>
      <t>PUSTULOSIS PALMAR Y PLANTAR</t>
    </r>
  </si>
  <si>
    <r>
      <rPr>
        <sz val="7.5"/>
        <rFont val="Verdana"/>
        <family val="2"/>
      </rPr>
      <t>L404</t>
    </r>
  </si>
  <si>
    <r>
      <rPr>
        <sz val="7.5"/>
        <rFont val="Verdana"/>
        <family val="2"/>
      </rPr>
      <t>PSORIASIS GUTTATA</t>
    </r>
  </si>
  <si>
    <r>
      <rPr>
        <sz val="7.5"/>
        <rFont val="Verdana"/>
        <family val="2"/>
      </rPr>
      <t>L405</t>
    </r>
  </si>
  <si>
    <r>
      <rPr>
        <sz val="7.5"/>
        <rFont val="Verdana"/>
        <family val="2"/>
      </rPr>
      <t xml:space="preserve">ARTROPATIA PSORIASICA (M07.0*-
</t>
    </r>
    <r>
      <rPr>
        <sz val="7.5"/>
        <rFont val="Verdana"/>
        <family val="2"/>
      </rPr>
      <t>M07.3*, M09.0*)</t>
    </r>
  </si>
  <si>
    <r>
      <rPr>
        <sz val="7.5"/>
        <rFont val="Verdana"/>
        <family val="2"/>
      </rPr>
      <t>L408</t>
    </r>
  </si>
  <si>
    <r>
      <rPr>
        <sz val="7.5"/>
        <rFont val="Verdana"/>
        <family val="2"/>
      </rPr>
      <t>OTRAS PSORIASIS</t>
    </r>
  </si>
  <si>
    <r>
      <rPr>
        <sz val="7.5"/>
        <rFont val="Verdana"/>
        <family val="2"/>
      </rPr>
      <t>L409</t>
    </r>
  </si>
  <si>
    <r>
      <rPr>
        <sz val="7.5"/>
        <rFont val="Verdana"/>
        <family val="2"/>
      </rPr>
      <t>PSORIASIS, NO ESPECIFICADA</t>
    </r>
  </si>
  <si>
    <r>
      <rPr>
        <sz val="7.5"/>
        <rFont val="Verdana"/>
        <family val="2"/>
      </rPr>
      <t>L410</t>
    </r>
  </si>
  <si>
    <r>
      <rPr>
        <sz val="7.5"/>
        <rFont val="Verdana"/>
        <family val="2"/>
      </rPr>
      <t xml:space="preserve">PITIRIASIS LINQUENOIDE Y
</t>
    </r>
    <r>
      <rPr>
        <sz val="7.5"/>
        <rFont val="Verdana"/>
        <family val="2"/>
      </rPr>
      <t>VARIOLIFORME AGUDA</t>
    </r>
  </si>
  <si>
    <r>
      <rPr>
        <sz val="7.5"/>
        <rFont val="Verdana"/>
        <family val="2"/>
      </rPr>
      <t>L411</t>
    </r>
  </si>
  <si>
    <r>
      <rPr>
        <sz val="7.5"/>
        <rFont val="Verdana"/>
        <family val="2"/>
      </rPr>
      <t>PITIRIASIS LINQUENOIDE CRONICA</t>
    </r>
  </si>
  <si>
    <r>
      <rPr>
        <sz val="7.5"/>
        <rFont val="Verdana"/>
        <family val="2"/>
      </rPr>
      <t>L412</t>
    </r>
  </si>
  <si>
    <r>
      <rPr>
        <sz val="7.5"/>
        <rFont val="Verdana"/>
        <family val="2"/>
      </rPr>
      <t>PAPULOSIS LINFOMATOIDE</t>
    </r>
  </si>
  <si>
    <r>
      <rPr>
        <sz val="7.5"/>
        <rFont val="Verdana"/>
        <family val="2"/>
      </rPr>
      <t>L413</t>
    </r>
  </si>
  <si>
    <r>
      <rPr>
        <sz val="7.5"/>
        <rFont val="Verdana"/>
        <family val="2"/>
      </rPr>
      <t>PARAPSORIASIS EN PLACAS PEQUEÑAS</t>
    </r>
  </si>
  <si>
    <r>
      <rPr>
        <sz val="7.5"/>
        <rFont val="Verdana"/>
        <family val="2"/>
      </rPr>
      <t>L414</t>
    </r>
  </si>
  <si>
    <r>
      <rPr>
        <sz val="7.5"/>
        <rFont val="Verdana"/>
        <family val="2"/>
      </rPr>
      <t>PARAPSORIASIS EN PLACAS GRANDES</t>
    </r>
  </si>
  <si>
    <r>
      <rPr>
        <sz val="7.5"/>
        <rFont val="Verdana"/>
        <family val="2"/>
      </rPr>
      <t>L415</t>
    </r>
  </si>
  <si>
    <r>
      <rPr>
        <sz val="7.5"/>
        <rFont val="Verdana"/>
        <family val="2"/>
      </rPr>
      <t>PARAPSORIASIS RETIFORME</t>
    </r>
  </si>
  <si>
    <r>
      <rPr>
        <sz val="7.5"/>
        <rFont val="Verdana"/>
        <family val="2"/>
      </rPr>
      <t>L418</t>
    </r>
  </si>
  <si>
    <r>
      <rPr>
        <sz val="7.5"/>
        <rFont val="Verdana"/>
        <family val="2"/>
      </rPr>
      <t>OTRAS PARAPSORIASIS</t>
    </r>
  </si>
  <si>
    <r>
      <rPr>
        <sz val="7.5"/>
        <rFont val="Verdana"/>
        <family val="2"/>
      </rPr>
      <t>L419</t>
    </r>
  </si>
  <si>
    <r>
      <rPr>
        <sz val="7.5"/>
        <rFont val="Verdana"/>
        <family val="2"/>
      </rPr>
      <t>PARAPSORIASIS, NO ESPECIFICADA</t>
    </r>
  </si>
  <si>
    <r>
      <rPr>
        <sz val="7.5"/>
        <rFont val="Verdana"/>
        <family val="2"/>
      </rPr>
      <t>L42X</t>
    </r>
  </si>
  <si>
    <r>
      <rPr>
        <sz val="7.5"/>
        <rFont val="Verdana"/>
        <family val="2"/>
      </rPr>
      <t>PITIRIASIS ROSADA</t>
    </r>
  </si>
  <si>
    <r>
      <rPr>
        <sz val="7.5"/>
        <rFont val="Verdana"/>
        <family val="2"/>
      </rPr>
      <t>L430</t>
    </r>
  </si>
  <si>
    <r>
      <rPr>
        <sz val="7.5"/>
        <rFont val="Verdana"/>
        <family val="2"/>
      </rPr>
      <t>LIQUEN PLANO HIPERTROFICO</t>
    </r>
  </si>
  <si>
    <r>
      <rPr>
        <sz val="7.5"/>
        <rFont val="Verdana"/>
        <family val="2"/>
      </rPr>
      <t>L431</t>
    </r>
  </si>
  <si>
    <r>
      <rPr>
        <sz val="7.5"/>
        <rFont val="Verdana"/>
        <family val="2"/>
      </rPr>
      <t>LIQUEN PLANO FLICTENULAR</t>
    </r>
  </si>
  <si>
    <r>
      <rPr>
        <sz val="7.5"/>
        <rFont val="Verdana"/>
        <family val="2"/>
      </rPr>
      <t>L432</t>
    </r>
  </si>
  <si>
    <r>
      <rPr>
        <sz val="7.5"/>
        <rFont val="Verdana"/>
        <family val="2"/>
      </rPr>
      <t xml:space="preserve">REACCION LINQUENOIDE DEBIDA A
</t>
    </r>
    <r>
      <rPr>
        <sz val="7.5"/>
        <rFont val="Verdana"/>
        <family val="2"/>
      </rPr>
      <t>DROGAS</t>
    </r>
  </si>
  <si>
    <r>
      <rPr>
        <sz val="7.5"/>
        <rFont val="Verdana"/>
        <family val="2"/>
      </rPr>
      <t>L433</t>
    </r>
  </si>
  <si>
    <r>
      <rPr>
        <sz val="7.5"/>
        <rFont val="Verdana"/>
        <family val="2"/>
      </rPr>
      <t>LIQUEN PLANO SUBAGUDO (ACTIVO)</t>
    </r>
  </si>
  <si>
    <r>
      <rPr>
        <sz val="7.5"/>
        <rFont val="Verdana"/>
        <family val="2"/>
      </rPr>
      <t>L438</t>
    </r>
  </si>
  <si>
    <r>
      <rPr>
        <sz val="7.5"/>
        <rFont val="Verdana"/>
        <family val="2"/>
      </rPr>
      <t>OTROS LIQUENES PLANOS</t>
    </r>
  </si>
  <si>
    <r>
      <rPr>
        <sz val="7.5"/>
        <rFont val="Verdana"/>
        <family val="2"/>
      </rPr>
      <t>L439</t>
    </r>
  </si>
  <si>
    <r>
      <rPr>
        <sz val="7.5"/>
        <rFont val="Verdana"/>
        <family val="2"/>
      </rPr>
      <t>LIQUEN PLANO, NO ESPECIFICADO</t>
    </r>
  </si>
  <si>
    <r>
      <rPr>
        <sz val="7.5"/>
        <rFont val="Verdana"/>
        <family val="2"/>
      </rPr>
      <t>L440</t>
    </r>
  </si>
  <si>
    <r>
      <rPr>
        <sz val="7.5"/>
        <rFont val="Verdana"/>
        <family val="2"/>
      </rPr>
      <t>PITIRIASIS RUBRA PILARIS</t>
    </r>
  </si>
  <si>
    <r>
      <rPr>
        <sz val="7.5"/>
        <rFont val="Verdana"/>
        <family val="2"/>
      </rPr>
      <t>L441</t>
    </r>
  </si>
  <si>
    <r>
      <rPr>
        <sz val="7.5"/>
        <rFont val="Verdana"/>
        <family val="2"/>
      </rPr>
      <t>LIQUEN NITIDO</t>
    </r>
  </si>
  <si>
    <r>
      <rPr>
        <sz val="7.5"/>
        <rFont val="Verdana"/>
        <family val="2"/>
      </rPr>
      <t>L442</t>
    </r>
  </si>
  <si>
    <r>
      <rPr>
        <sz val="7.5"/>
        <rFont val="Verdana"/>
        <family val="2"/>
      </rPr>
      <t>LIQUEN ESTRIADO</t>
    </r>
  </si>
  <si>
    <r>
      <rPr>
        <sz val="7.5"/>
        <rFont val="Verdana"/>
        <family val="2"/>
      </rPr>
      <t>L443</t>
    </r>
  </si>
  <si>
    <r>
      <rPr>
        <sz val="7.5"/>
        <rFont val="Verdana"/>
        <family val="2"/>
      </rPr>
      <t>LIQUEN ROJO MONILIFORME</t>
    </r>
  </si>
  <si>
    <r>
      <rPr>
        <sz val="7.5"/>
        <rFont val="Verdana"/>
        <family val="2"/>
      </rPr>
      <t>L444</t>
    </r>
  </si>
  <si>
    <r>
      <rPr>
        <sz val="7.5"/>
        <rFont val="Verdana"/>
        <family val="2"/>
      </rPr>
      <t xml:space="preserve">ACRODERMATITIS PAPULAR INFANTIL
</t>
    </r>
    <r>
      <rPr>
        <sz val="7.5"/>
        <rFont val="Verdana"/>
        <family val="2"/>
      </rPr>
      <t>[GIANNOTTI-CROSTI]</t>
    </r>
  </si>
  <si>
    <r>
      <rPr>
        <sz val="7.5"/>
        <rFont val="Verdana"/>
        <family val="2"/>
      </rPr>
      <t>L448</t>
    </r>
  </si>
  <si>
    <r>
      <rPr>
        <sz val="7.5"/>
        <rFont val="Verdana"/>
        <family val="2"/>
      </rPr>
      <t>OTROS TRASTORNOS PALPULOESCAMOSOS ESPECIFICADOS</t>
    </r>
  </si>
  <si>
    <r>
      <rPr>
        <sz val="7.5"/>
        <rFont val="Verdana"/>
        <family val="2"/>
      </rPr>
      <t>L449</t>
    </r>
  </si>
  <si>
    <r>
      <rPr>
        <sz val="7.5"/>
        <rFont val="Verdana"/>
        <family val="2"/>
      </rPr>
      <t xml:space="preserve">TRASTORNO PAPULOESCAMOSO,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</si>
  <si>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L45X</t>
    </r>
  </si>
  <si>
    <r>
      <rPr>
        <sz val="7.5"/>
        <rFont val="Verdana"/>
        <family val="2"/>
      </rPr>
      <t xml:space="preserve">TRASTORNOS PAPULOESCAMOSOS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</si>
  <si>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L500</t>
    </r>
  </si>
  <si>
    <r>
      <rPr>
        <sz val="7.5"/>
        <rFont val="Verdana"/>
        <family val="2"/>
      </rPr>
      <t>URTICARIA ALERGICA</t>
    </r>
  </si>
  <si>
    <r>
      <rPr>
        <sz val="7.5"/>
        <rFont val="Verdana"/>
        <family val="2"/>
      </rPr>
      <t>L501</t>
    </r>
  </si>
  <si>
    <r>
      <rPr>
        <sz val="7.5"/>
        <rFont val="Verdana"/>
        <family val="2"/>
      </rPr>
      <t>URTICARIA IDIOPATICA</t>
    </r>
  </si>
  <si>
    <r>
      <rPr>
        <sz val="7.5"/>
        <rFont val="Verdana"/>
        <family val="2"/>
      </rPr>
      <t>L502</t>
    </r>
  </si>
  <si>
    <r>
      <rPr>
        <sz val="7.5"/>
        <rFont val="Verdana"/>
        <family val="2"/>
      </rPr>
      <t>URTICARIA DEBIDA AL CALOR Y AL FRIO</t>
    </r>
  </si>
  <si>
    <r>
      <rPr>
        <sz val="7.5"/>
        <rFont val="Verdana"/>
        <family val="2"/>
      </rPr>
      <t>L503</t>
    </r>
  </si>
  <si>
    <r>
      <rPr>
        <sz val="7.5"/>
        <rFont val="Verdana"/>
        <family val="2"/>
      </rPr>
      <t>URTICARIA DERMATOGRAFICA</t>
    </r>
  </si>
  <si>
    <r>
      <rPr>
        <sz val="7.5"/>
        <rFont val="Verdana"/>
        <family val="2"/>
      </rPr>
      <t>L504</t>
    </r>
  </si>
  <si>
    <r>
      <rPr>
        <sz val="7.5"/>
        <rFont val="Verdana"/>
        <family val="2"/>
      </rPr>
      <t>URTICARIA VIBRATORIA</t>
    </r>
  </si>
  <si>
    <r>
      <rPr>
        <sz val="7.5"/>
        <rFont val="Verdana"/>
        <family val="2"/>
      </rPr>
      <t>L505</t>
    </r>
  </si>
  <si>
    <r>
      <rPr>
        <sz val="7.5"/>
        <rFont val="Verdana"/>
        <family val="2"/>
      </rPr>
      <t>URTICARIA COLINERGICA</t>
    </r>
  </si>
  <si>
    <r>
      <rPr>
        <sz val="7.5"/>
        <rFont val="Verdana"/>
        <family val="2"/>
      </rPr>
      <t>L506</t>
    </r>
  </si>
  <si>
    <r>
      <rPr>
        <sz val="7.5"/>
        <rFont val="Verdana"/>
        <family val="2"/>
      </rPr>
      <t>URTICARIA POR CONTACTO</t>
    </r>
  </si>
  <si>
    <r>
      <rPr>
        <sz val="7.5"/>
        <rFont val="Verdana"/>
        <family val="2"/>
      </rPr>
      <t>L508</t>
    </r>
  </si>
  <si>
    <r>
      <rPr>
        <sz val="7.5"/>
        <rFont val="Verdana"/>
        <family val="2"/>
      </rPr>
      <t>OTRAS URTICARIAS</t>
    </r>
  </si>
  <si>
    <r>
      <rPr>
        <sz val="7.5"/>
        <rFont val="Verdana"/>
        <family val="2"/>
      </rPr>
      <t>L509</t>
    </r>
  </si>
  <si>
    <r>
      <rPr>
        <sz val="7.5"/>
        <rFont val="Verdana"/>
        <family val="2"/>
      </rPr>
      <t>URTICARIA, NO ESPECIFICADA</t>
    </r>
  </si>
  <si>
    <r>
      <rPr>
        <sz val="7.5"/>
        <rFont val="Verdana"/>
        <family val="2"/>
      </rPr>
      <t>L510</t>
    </r>
  </si>
  <si>
    <r>
      <rPr>
        <sz val="7.5"/>
        <rFont val="Verdana"/>
        <family val="2"/>
      </rPr>
      <t>ERITEMA MULTIFORME NO FLICTENULAR</t>
    </r>
  </si>
  <si>
    <r>
      <rPr>
        <sz val="7.5"/>
        <rFont val="Verdana"/>
        <family val="2"/>
      </rPr>
      <t>L511</t>
    </r>
  </si>
  <si>
    <r>
      <rPr>
        <sz val="7.5"/>
        <rFont val="Verdana"/>
        <family val="2"/>
      </rPr>
      <t>ERITEMA MULTIFORME FLICTENULAR</t>
    </r>
  </si>
  <si>
    <r>
      <rPr>
        <sz val="7.5"/>
        <rFont val="Verdana"/>
        <family val="2"/>
      </rPr>
      <t>L512</t>
    </r>
  </si>
  <si>
    <r>
      <rPr>
        <sz val="7.5"/>
        <rFont val="Verdana"/>
        <family val="2"/>
      </rPr>
      <t xml:space="preserve">NECROLISIS EPIDERMICA TOXICA
</t>
    </r>
    <r>
      <rPr>
        <sz val="7.5"/>
        <rFont val="Verdana"/>
        <family val="2"/>
      </rPr>
      <t>[LYELL]</t>
    </r>
  </si>
  <si>
    <r>
      <rPr>
        <sz val="7.5"/>
        <rFont val="Verdana"/>
        <family val="2"/>
      </rPr>
      <t>L518</t>
    </r>
  </si>
  <si>
    <r>
      <rPr>
        <sz val="7.5"/>
        <rFont val="Verdana"/>
        <family val="2"/>
      </rPr>
      <t>OTROS ERITEMAS MULTIFORMES</t>
    </r>
  </si>
  <si>
    <r>
      <rPr>
        <sz val="7.5"/>
        <rFont val="Verdana"/>
        <family val="2"/>
      </rPr>
      <t>L519</t>
    </r>
  </si>
  <si>
    <r>
      <rPr>
        <sz val="7.5"/>
        <rFont val="Verdana"/>
        <family val="2"/>
      </rPr>
      <t xml:space="preserve">ERITEMA MULTIFORME,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</si>
  <si>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L52X</t>
    </r>
  </si>
  <si>
    <r>
      <rPr>
        <sz val="7.5"/>
        <rFont val="Verdana"/>
        <family val="2"/>
      </rPr>
      <t>ERITEMA NUDOSO</t>
    </r>
  </si>
  <si>
    <r>
      <rPr>
        <sz val="7.5"/>
        <rFont val="Verdana"/>
        <family val="2"/>
      </rPr>
      <t>L530</t>
    </r>
  </si>
  <si>
    <r>
      <rPr>
        <sz val="7.5"/>
        <rFont val="Verdana"/>
        <family val="2"/>
      </rPr>
      <t>ERITEMA TOXICO</t>
    </r>
  </si>
  <si>
    <r>
      <rPr>
        <sz val="7.5"/>
        <rFont val="Verdana"/>
        <family val="2"/>
      </rPr>
      <t>L531</t>
    </r>
  </si>
  <si>
    <r>
      <rPr>
        <sz val="7.5"/>
        <rFont val="Verdana"/>
        <family val="2"/>
      </rPr>
      <t>ERITEMA ANULAR CENTRIFUGO</t>
    </r>
  </si>
  <si>
    <r>
      <rPr>
        <sz val="7.5"/>
        <rFont val="Verdana"/>
        <family val="2"/>
      </rPr>
      <t>L532</t>
    </r>
  </si>
  <si>
    <r>
      <rPr>
        <sz val="7.5"/>
        <rFont val="Verdana"/>
        <family val="2"/>
      </rPr>
      <t>ERITEMA MARGINADO</t>
    </r>
  </si>
  <si>
    <r>
      <rPr>
        <sz val="7.5"/>
        <rFont val="Verdana"/>
        <family val="2"/>
      </rPr>
      <t>L533</t>
    </r>
  </si>
  <si>
    <r>
      <rPr>
        <sz val="7.5"/>
        <rFont val="Verdana"/>
        <family val="2"/>
      </rPr>
      <t xml:space="preserve">OTROS ERITEMAS FIGURADOS
</t>
    </r>
    <r>
      <rPr>
        <sz val="7.5"/>
        <rFont val="Verdana"/>
        <family val="2"/>
      </rPr>
      <t>CRONICOS</t>
    </r>
  </si>
  <si>
    <r>
      <rPr>
        <sz val="7.5"/>
        <rFont val="Verdana"/>
        <family val="2"/>
      </rPr>
      <t>L538</t>
    </r>
  </si>
  <si>
    <r>
      <rPr>
        <sz val="7.5"/>
        <rFont val="Verdana"/>
        <family val="2"/>
      </rPr>
      <t xml:space="preserve">OTRAS AFECCIONES ERITEMATOSAS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</si>
  <si>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L539</t>
    </r>
  </si>
  <si>
    <r>
      <rPr>
        <sz val="7.5"/>
        <rFont val="Verdana"/>
        <family val="2"/>
      </rPr>
      <t xml:space="preserve">AFECCION ERITEMATOSA,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</si>
  <si>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L540</t>
    </r>
  </si>
  <si>
    <r>
      <rPr>
        <sz val="7.5"/>
        <rFont val="Verdana"/>
        <family val="2"/>
      </rPr>
      <t xml:space="preserve">ERITEMA MARGINADO EN LA FIEBRE
</t>
    </r>
    <r>
      <rPr>
        <sz val="7.5"/>
        <rFont val="Verdana"/>
        <family val="2"/>
      </rPr>
      <t>REUMATICA AGUDA (I00†)</t>
    </r>
  </si>
  <si>
    <r>
      <rPr>
        <sz val="7.5"/>
        <rFont val="Verdana"/>
        <family val="2"/>
      </rPr>
      <t>L548</t>
    </r>
  </si>
  <si>
    <r>
      <rPr>
        <sz val="7.5"/>
        <rFont val="Verdana"/>
        <family val="2"/>
      </rPr>
      <t>ERITEMA EN OTRAS ENFERMEDADES CLASIFICADAS EN OTRA PARTE</t>
    </r>
  </si>
  <si>
    <r>
      <rPr>
        <sz val="7.5"/>
        <rFont val="Verdana"/>
        <family val="2"/>
      </rPr>
      <t>L550</t>
    </r>
  </si>
  <si>
    <r>
      <rPr>
        <sz val="7.5"/>
        <rFont val="Verdana"/>
        <family val="2"/>
      </rPr>
      <t>QUEMADURA SOLAR PRIMER GRADO</t>
    </r>
  </si>
  <si>
    <r>
      <rPr>
        <sz val="7.5"/>
        <rFont val="Verdana"/>
        <family val="2"/>
      </rPr>
      <t>L551</t>
    </r>
  </si>
  <si>
    <r>
      <rPr>
        <sz val="7.5"/>
        <rFont val="Verdana"/>
        <family val="2"/>
      </rPr>
      <t>QUEMADURA SOLAR SEGUNDO GRADO</t>
    </r>
  </si>
  <si>
    <r>
      <rPr>
        <sz val="7.5"/>
        <rFont val="Verdana"/>
        <family val="2"/>
      </rPr>
      <t>L552</t>
    </r>
  </si>
  <si>
    <r>
      <rPr>
        <sz val="7.5"/>
        <rFont val="Verdana"/>
        <family val="2"/>
      </rPr>
      <t>QUEMADURA SOLAR TERCER GRADO</t>
    </r>
  </si>
  <si>
    <r>
      <rPr>
        <sz val="7.5"/>
        <rFont val="Verdana"/>
        <family val="2"/>
      </rPr>
      <t>L558</t>
    </r>
  </si>
  <si>
    <r>
      <rPr>
        <sz val="7.5"/>
        <rFont val="Verdana"/>
        <family val="2"/>
      </rPr>
      <t>OTRAS QUEMADURAS SOLARES</t>
    </r>
  </si>
  <si>
    <r>
      <rPr>
        <sz val="7.5"/>
        <rFont val="Verdana"/>
        <family val="2"/>
      </rPr>
      <t>L559</t>
    </r>
  </si>
  <si>
    <r>
      <rPr>
        <sz val="7.5"/>
        <rFont val="Verdana"/>
        <family val="2"/>
      </rPr>
      <t>QUEMADURA SOLAR, NO ESPECIFICADA</t>
    </r>
  </si>
  <si>
    <r>
      <rPr>
        <sz val="7.5"/>
        <rFont val="Verdana"/>
        <family val="2"/>
      </rPr>
      <t>L560</t>
    </r>
  </si>
  <si>
    <r>
      <rPr>
        <sz val="7.5"/>
        <rFont val="Verdana"/>
        <family val="2"/>
      </rPr>
      <t>RESPUESTA FOTOTOXICA A DROGAS</t>
    </r>
  </si>
  <si>
    <r>
      <rPr>
        <sz val="7.5"/>
        <rFont val="Verdana"/>
        <family val="2"/>
      </rPr>
      <t>L561</t>
    </r>
  </si>
  <si>
    <r>
      <rPr>
        <sz val="7.5"/>
        <rFont val="Verdana"/>
        <family val="2"/>
      </rPr>
      <t>RESPUESTA FOTOALERGICA A DROGAS</t>
    </r>
  </si>
  <si>
    <r>
      <rPr>
        <sz val="7.5"/>
        <rFont val="Verdana"/>
        <family val="2"/>
      </rPr>
      <t>L562</t>
    </r>
  </si>
  <si>
    <r>
      <rPr>
        <sz val="7.5"/>
        <rFont val="Verdana"/>
        <family val="2"/>
      </rPr>
      <t xml:space="preserve">DERMATITIS POR FOTOCONTACTO
</t>
    </r>
    <r>
      <rPr>
        <sz val="7.5"/>
        <rFont val="Verdana"/>
        <family val="2"/>
      </rPr>
      <t>[DERMATITIS DE BERLOQUE]</t>
    </r>
  </si>
  <si>
    <r>
      <rPr>
        <sz val="7.5"/>
        <rFont val="Verdana"/>
        <family val="2"/>
      </rPr>
      <t>L563</t>
    </r>
  </si>
  <si>
    <r>
      <rPr>
        <sz val="7.5"/>
        <rFont val="Verdana"/>
        <family val="2"/>
      </rPr>
      <t>URTICARIA SOLAR</t>
    </r>
  </si>
  <si>
    <r>
      <rPr>
        <sz val="7.5"/>
        <rFont val="Verdana"/>
        <family val="2"/>
      </rPr>
      <t>L564</t>
    </r>
  </si>
  <si>
    <r>
      <rPr>
        <sz val="7.5"/>
        <rFont val="Verdana"/>
        <family val="2"/>
      </rPr>
      <t>ERUPCION POLIMORFA A LA LUZ</t>
    </r>
  </si>
  <si>
    <r>
      <rPr>
        <sz val="7.5"/>
        <rFont val="Verdana"/>
        <family val="2"/>
      </rPr>
      <t>L568</t>
    </r>
  </si>
  <si>
    <r>
      <rPr>
        <sz val="7.5"/>
        <rFont val="Verdana"/>
        <family val="2"/>
      </rPr>
      <t>OTROS CAMBIOS AGUDOS ESPECIFICADOS DE LA PIEL DEBIDOS A RADIACION ULTRAVIOLETA</t>
    </r>
  </si>
  <si>
    <r>
      <rPr>
        <sz val="7.5"/>
        <rFont val="Verdana"/>
        <family val="2"/>
      </rPr>
      <t>L569</t>
    </r>
  </si>
  <si>
    <r>
      <rPr>
        <sz val="7.5"/>
        <rFont val="Verdana"/>
        <family val="2"/>
      </rPr>
      <t>CAMBIO AGUDO DE LA PIEL DEBIDO A RADIACION ULTRAVIOLETA, SIN OTRA ESPECIFICACION</t>
    </r>
  </si>
  <si>
    <r>
      <rPr>
        <sz val="7.5"/>
        <rFont val="Verdana"/>
        <family val="2"/>
      </rPr>
      <t>L570</t>
    </r>
  </si>
  <si>
    <r>
      <rPr>
        <sz val="7.5"/>
        <rFont val="Verdana"/>
        <family val="2"/>
      </rPr>
      <t>QUERATOSIS ACTINICA</t>
    </r>
  </si>
  <si>
    <r>
      <rPr>
        <sz val="7.5"/>
        <rFont val="Verdana"/>
        <family val="2"/>
      </rPr>
      <t>L571</t>
    </r>
  </si>
  <si>
    <r>
      <rPr>
        <sz val="7.5"/>
        <rFont val="Verdana"/>
        <family val="2"/>
      </rPr>
      <t>RETICULOIDE ACTINICO</t>
    </r>
  </si>
  <si>
    <r>
      <rPr>
        <sz val="7.5"/>
        <rFont val="Verdana"/>
        <family val="2"/>
      </rPr>
      <t>L572</t>
    </r>
  </si>
  <si>
    <r>
      <rPr>
        <sz val="7.5"/>
        <rFont val="Verdana"/>
        <family val="2"/>
      </rPr>
      <t>PIEL ROMBOIDAL DE LA NUCA</t>
    </r>
  </si>
  <si>
    <r>
      <rPr>
        <sz val="7.5"/>
        <rFont val="Verdana"/>
        <family val="2"/>
      </rPr>
      <t>L573</t>
    </r>
  </si>
  <si>
    <r>
      <rPr>
        <sz val="7.5"/>
        <rFont val="Verdana"/>
        <family val="2"/>
      </rPr>
      <t>POIQUILODERMIA DE CIVATTE</t>
    </r>
  </si>
  <si>
    <r>
      <rPr>
        <sz val="7.5"/>
        <rFont val="Verdana"/>
        <family val="2"/>
      </rPr>
      <t>L574</t>
    </r>
  </si>
  <si>
    <r>
      <rPr>
        <sz val="7.5"/>
        <rFont val="Verdana"/>
        <family val="2"/>
      </rPr>
      <t>PIEL LAXA SENIL</t>
    </r>
  </si>
  <si>
    <r>
      <rPr>
        <sz val="7.5"/>
        <rFont val="Verdana"/>
        <family val="2"/>
      </rPr>
      <t>L575</t>
    </r>
  </si>
  <si>
    <r>
      <rPr>
        <sz val="7.5"/>
        <rFont val="Verdana"/>
        <family val="2"/>
      </rPr>
      <t>GRANULOMA ACTINICO</t>
    </r>
  </si>
  <si>
    <r>
      <rPr>
        <sz val="7.5"/>
        <rFont val="Verdana"/>
        <family val="2"/>
      </rPr>
      <t>L578</t>
    </r>
  </si>
  <si>
    <r>
      <rPr>
        <sz val="7.5"/>
        <rFont val="Verdana"/>
        <family val="2"/>
      </rPr>
      <t xml:space="preserve">OTROS CAMBIOS DE LA PIEL DEBIDOS A
</t>
    </r>
    <r>
      <rPr>
        <sz val="7.5"/>
        <rFont val="Verdana"/>
        <family val="2"/>
      </rPr>
      <t>EXPOSICION CRONICA A RADIACION NO IONIZANTE</t>
    </r>
  </si>
  <si>
    <r>
      <rPr>
        <sz val="7.5"/>
        <rFont val="Verdana"/>
        <family val="2"/>
      </rPr>
      <t>L579</t>
    </r>
  </si>
  <si>
    <r>
      <rPr>
        <sz val="7.5"/>
        <rFont val="Verdana"/>
        <family val="2"/>
      </rPr>
      <t>CAMBIOS DE LA PIEL DEBIDOS A EXPOSICION CRONICA A RADIACION NO IONIZANTE, SIN OTRA ESPECIFICACION</t>
    </r>
  </si>
  <si>
    <r>
      <rPr>
        <sz val="7.5"/>
        <rFont val="Verdana"/>
        <family val="2"/>
      </rPr>
      <t>L580</t>
    </r>
  </si>
  <si>
    <r>
      <rPr>
        <sz val="7.5"/>
        <rFont val="Verdana"/>
        <family val="2"/>
      </rPr>
      <t>RADIODERMATITIS AGUDA</t>
    </r>
  </si>
  <si>
    <r>
      <rPr>
        <sz val="7.5"/>
        <rFont val="Verdana"/>
        <family val="2"/>
      </rPr>
      <t>L581</t>
    </r>
  </si>
  <si>
    <r>
      <rPr>
        <sz val="7.5"/>
        <rFont val="Verdana"/>
        <family val="2"/>
      </rPr>
      <t>RADIODERMATITIS CRONICA</t>
    </r>
  </si>
  <si>
    <r>
      <rPr>
        <sz val="7.5"/>
        <rFont val="Verdana"/>
        <family val="2"/>
      </rPr>
      <t>L589</t>
    </r>
  </si>
  <si>
    <r>
      <rPr>
        <sz val="7.5"/>
        <rFont val="Verdana"/>
        <family val="2"/>
      </rPr>
      <t>RADIODERMATITIS, NO ESPECIFICADA</t>
    </r>
  </si>
  <si>
    <r>
      <rPr>
        <sz val="7.5"/>
        <rFont val="Verdana"/>
        <family val="2"/>
      </rPr>
      <t>L590</t>
    </r>
  </si>
  <si>
    <r>
      <rPr>
        <sz val="7.5"/>
        <rFont val="Verdana"/>
        <family val="2"/>
      </rPr>
      <t xml:space="preserve">ERITEMA AB IGNE [DERMATITIS AB
</t>
    </r>
    <r>
      <rPr>
        <sz val="7.5"/>
        <rFont val="Verdana"/>
        <family val="2"/>
      </rPr>
      <t>IGNE]</t>
    </r>
  </si>
  <si>
    <r>
      <rPr>
        <sz val="7.5"/>
        <rFont val="Verdana"/>
        <family val="2"/>
      </rPr>
      <t>L598</t>
    </r>
  </si>
  <si>
    <r>
      <rPr>
        <sz val="7.5"/>
        <rFont val="Verdana"/>
        <family val="2"/>
      </rPr>
      <t>OTROS TRASTORNOS ESPECIFICADOS DE LA PIEL Y DEL TEJIDO SUBCUTANEO RELACIONADOS CON RADIACION</t>
    </r>
  </si>
  <si>
    <r>
      <rPr>
        <sz val="7.5"/>
        <rFont val="Verdana"/>
        <family val="2"/>
      </rPr>
      <t>L599</t>
    </r>
  </si>
  <si>
    <r>
      <rPr>
        <sz val="7.5"/>
        <rFont val="Verdana"/>
        <family val="2"/>
      </rPr>
      <t>TRASTORNOS NO ESPECIFICADOS DE LA PIEL Y DEL TEJIDO SUBCUTANEO RELACIONADOS CON RADIACION</t>
    </r>
  </si>
  <si>
    <r>
      <rPr>
        <sz val="7.5"/>
        <rFont val="Verdana"/>
        <family val="2"/>
      </rPr>
      <t>L600</t>
    </r>
  </si>
  <si>
    <r>
      <rPr>
        <sz val="7.5"/>
        <rFont val="Verdana"/>
        <family val="2"/>
      </rPr>
      <t>UÑA ENCARNADA</t>
    </r>
  </si>
  <si>
    <r>
      <rPr>
        <sz val="7.5"/>
        <rFont val="Verdana"/>
        <family val="2"/>
      </rPr>
      <t>L601</t>
    </r>
  </si>
  <si>
    <r>
      <rPr>
        <sz val="7.5"/>
        <rFont val="Verdana"/>
        <family val="2"/>
      </rPr>
      <t>ONICOLISIS</t>
    </r>
  </si>
  <si>
    <r>
      <rPr>
        <sz val="7.5"/>
        <rFont val="Verdana"/>
        <family val="2"/>
      </rPr>
      <t>L602</t>
    </r>
  </si>
  <si>
    <r>
      <rPr>
        <sz val="7.5"/>
        <rFont val="Verdana"/>
        <family val="2"/>
      </rPr>
      <t>ONICOGRIPOSIS</t>
    </r>
  </si>
  <si>
    <r>
      <rPr>
        <sz val="7.5"/>
        <rFont val="Verdana"/>
        <family val="2"/>
      </rPr>
      <t>L603</t>
    </r>
  </si>
  <si>
    <r>
      <rPr>
        <sz val="7.5"/>
        <rFont val="Verdana"/>
        <family val="2"/>
      </rPr>
      <t>DISTROFIA UNGUEAL</t>
    </r>
  </si>
  <si>
    <r>
      <rPr>
        <sz val="7.5"/>
        <rFont val="Verdana"/>
        <family val="2"/>
      </rPr>
      <t>L604</t>
    </r>
  </si>
  <si>
    <r>
      <rPr>
        <sz val="7.5"/>
        <rFont val="Verdana"/>
        <family val="2"/>
      </rPr>
      <t>LINEAS DE BEAU</t>
    </r>
  </si>
  <si>
    <r>
      <rPr>
        <sz val="7.5"/>
        <rFont val="Verdana"/>
        <family val="2"/>
      </rPr>
      <t>L605</t>
    </r>
  </si>
  <si>
    <r>
      <rPr>
        <sz val="7.5"/>
        <rFont val="Verdana"/>
        <family val="2"/>
      </rPr>
      <t>SINDROME DE LA UÑA AMARILLA</t>
    </r>
  </si>
  <si>
    <r>
      <rPr>
        <sz val="7.5"/>
        <rFont val="Verdana"/>
        <family val="2"/>
      </rPr>
      <t>L608</t>
    </r>
  </si>
  <si>
    <r>
      <rPr>
        <sz val="7.5"/>
        <rFont val="Verdana"/>
        <family val="2"/>
      </rPr>
      <t>OTROS TRASTORNOS DE LAS UÑAS</t>
    </r>
  </si>
  <si>
    <r>
      <rPr>
        <sz val="7.5"/>
        <rFont val="Verdana"/>
        <family val="2"/>
      </rPr>
      <t>L609</t>
    </r>
  </si>
  <si>
    <r>
      <rPr>
        <sz val="7.5"/>
        <rFont val="Verdana"/>
        <family val="2"/>
      </rPr>
      <t xml:space="preserve">TRASTORNO DE LA UÑA,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</si>
  <si>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L620</t>
    </r>
  </si>
  <si>
    <r>
      <rPr>
        <sz val="7.5"/>
        <rFont val="Verdana"/>
        <family val="2"/>
      </rPr>
      <t>UÑA DEFORME DE LA PAQUIDERMOPERIOSTOSIS (M89.4†)</t>
    </r>
  </si>
  <si>
    <r>
      <rPr>
        <sz val="7.5"/>
        <rFont val="Verdana"/>
        <family val="2"/>
      </rPr>
      <t>L628</t>
    </r>
  </si>
  <si>
    <r>
      <rPr>
        <sz val="7.5"/>
        <rFont val="Verdana"/>
        <family val="2"/>
      </rPr>
      <t xml:space="preserve">TRASTORNOS DE LAS UÑAS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</si>
  <si>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L630</t>
    </r>
  </si>
  <si>
    <r>
      <rPr>
        <sz val="7.5"/>
        <rFont val="Verdana"/>
        <family val="2"/>
      </rPr>
      <t>ALOPECIA (CAPITIS) TOTAL</t>
    </r>
  </si>
  <si>
    <r>
      <rPr>
        <sz val="7.5"/>
        <rFont val="Verdana"/>
        <family val="2"/>
      </rPr>
      <t>L631</t>
    </r>
  </si>
  <si>
    <r>
      <rPr>
        <sz val="7.5"/>
        <rFont val="Verdana"/>
        <family val="2"/>
      </rPr>
      <t>ALOPECIA UNIVERSAL</t>
    </r>
  </si>
  <si>
    <r>
      <rPr>
        <sz val="7.5"/>
        <rFont val="Verdana"/>
        <family val="2"/>
      </rPr>
      <t>L632</t>
    </r>
  </si>
  <si>
    <r>
      <rPr>
        <sz val="7.5"/>
        <rFont val="Verdana"/>
        <family val="2"/>
      </rPr>
      <t>OFIASIS</t>
    </r>
  </si>
  <si>
    <r>
      <rPr>
        <sz val="7.5"/>
        <rFont val="Verdana"/>
        <family val="2"/>
      </rPr>
      <t>L638</t>
    </r>
  </si>
  <si>
    <r>
      <rPr>
        <sz val="7.5"/>
        <rFont val="Verdana"/>
        <family val="2"/>
      </rPr>
      <t>OTRAS ALOPECIAS AREATAS</t>
    </r>
  </si>
  <si>
    <r>
      <rPr>
        <sz val="7.5"/>
        <rFont val="Verdana"/>
        <family val="2"/>
      </rPr>
      <t>L639</t>
    </r>
  </si>
  <si>
    <r>
      <rPr>
        <sz val="7.5"/>
        <rFont val="Verdana"/>
        <family val="2"/>
      </rPr>
      <t>ALOPECIA AREATA, NO ESPECIFICADA</t>
    </r>
  </si>
  <si>
    <r>
      <rPr>
        <sz val="7.5"/>
        <rFont val="Verdana"/>
        <family val="2"/>
      </rPr>
      <t>L640</t>
    </r>
  </si>
  <si>
    <r>
      <rPr>
        <sz val="7.5"/>
        <rFont val="Verdana"/>
        <family val="2"/>
      </rPr>
      <t xml:space="preserve">ALOPECIA ANDROGENA, INDUCIDA POR
</t>
    </r>
    <r>
      <rPr>
        <sz val="7.5"/>
        <rFont val="Verdana"/>
        <family val="2"/>
      </rPr>
      <t>DROGAS</t>
    </r>
  </si>
  <si>
    <r>
      <rPr>
        <sz val="7.5"/>
        <rFont val="Verdana"/>
        <family val="2"/>
      </rPr>
      <t>L648</t>
    </r>
  </si>
  <si>
    <r>
      <rPr>
        <sz val="7.5"/>
        <rFont val="Verdana"/>
        <family val="2"/>
      </rPr>
      <t>OTRAS ALOPECIAS ANDROGENAS</t>
    </r>
  </si>
  <si>
    <r>
      <rPr>
        <sz val="7.5"/>
        <rFont val="Verdana"/>
        <family val="2"/>
      </rPr>
      <t>L649</t>
    </r>
  </si>
  <si>
    <r>
      <rPr>
        <sz val="7.5"/>
        <rFont val="Verdana"/>
        <family val="2"/>
      </rPr>
      <t xml:space="preserve">ALOPECIA ANDROGENA,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</si>
  <si>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L650</t>
    </r>
  </si>
  <si>
    <r>
      <rPr>
        <sz val="7.5"/>
        <rFont val="Verdana"/>
        <family val="2"/>
      </rPr>
      <t>PERDIDA CAPILAR TELOGENA</t>
    </r>
  </si>
  <si>
    <r>
      <rPr>
        <sz val="7.5"/>
        <rFont val="Verdana"/>
        <family val="2"/>
      </rPr>
      <t>L651</t>
    </r>
  </si>
  <si>
    <r>
      <rPr>
        <sz val="7.5"/>
        <rFont val="Verdana"/>
        <family val="2"/>
      </rPr>
      <t>PERDIDA CAPILAR ANAGENA</t>
    </r>
  </si>
  <si>
    <r>
      <rPr>
        <sz val="7.5"/>
        <rFont val="Verdana"/>
        <family val="2"/>
      </rPr>
      <t>L652</t>
    </r>
  </si>
  <si>
    <r>
      <rPr>
        <sz val="7.5"/>
        <rFont val="Verdana"/>
        <family val="2"/>
      </rPr>
      <t>ALOPECIA MUCINOSA</t>
    </r>
  </si>
  <si>
    <r>
      <rPr>
        <sz val="7.5"/>
        <rFont val="Verdana"/>
        <family val="2"/>
      </rPr>
      <t>L658</t>
    </r>
  </si>
  <si>
    <r>
      <rPr>
        <sz val="7.5"/>
        <rFont val="Verdana"/>
        <family val="2"/>
      </rPr>
      <t xml:space="preserve">OTRAS PERDIDAS ESPECIFICADAS NO
</t>
    </r>
    <r>
      <rPr>
        <sz val="7.5"/>
        <rFont val="Verdana"/>
        <family val="2"/>
      </rPr>
      <t>CICATRICIALES DEL PELO</t>
    </r>
  </si>
  <si>
    <r>
      <rPr>
        <sz val="7.5"/>
        <rFont val="Verdana"/>
        <family val="2"/>
      </rPr>
      <t>L659</t>
    </r>
  </si>
  <si>
    <r>
      <rPr>
        <sz val="7.5"/>
        <rFont val="Verdana"/>
        <family val="2"/>
      </rPr>
      <t xml:space="preserve">PERDIDA NO CICATRICIAL DEL PELO,
</t>
    </r>
    <r>
      <rPr>
        <sz val="7.5"/>
        <rFont val="Verdana"/>
        <family val="2"/>
      </rPr>
      <t>SIN OTRA ESPECIFICACION</t>
    </r>
  </si>
  <si>
    <r>
      <rPr>
        <sz val="7.5"/>
        <rFont val="Verdana"/>
        <family val="2"/>
      </rPr>
      <t>L660</t>
    </r>
  </si>
  <si>
    <r>
      <rPr>
        <sz val="7.5"/>
        <rFont val="Verdana"/>
        <family val="2"/>
      </rPr>
      <t>SEUDOPELADA</t>
    </r>
  </si>
  <si>
    <r>
      <rPr>
        <sz val="7.5"/>
        <rFont val="Verdana"/>
        <family val="2"/>
      </rPr>
      <t>L661</t>
    </r>
  </si>
  <si>
    <r>
      <rPr>
        <sz val="7.5"/>
        <rFont val="Verdana"/>
        <family val="2"/>
      </rPr>
      <t>LIQUEN PLANO PILARIS</t>
    </r>
  </si>
  <si>
    <r>
      <rPr>
        <sz val="7.5"/>
        <rFont val="Verdana"/>
        <family val="2"/>
      </rPr>
      <t>L662</t>
    </r>
  </si>
  <si>
    <r>
      <rPr>
        <sz val="7.5"/>
        <rFont val="Verdana"/>
        <family val="2"/>
      </rPr>
      <t>FOLICULITIS DECALVANTE</t>
    </r>
  </si>
  <si>
    <r>
      <rPr>
        <sz val="7.5"/>
        <rFont val="Verdana"/>
        <family val="2"/>
      </rPr>
      <t>L663</t>
    </r>
  </si>
  <si>
    <r>
      <rPr>
        <sz val="7.5"/>
        <rFont val="Verdana"/>
        <family val="2"/>
      </rPr>
      <t>PERIFOLICULITIS CAPITIS ABSCEDENS</t>
    </r>
  </si>
  <si>
    <r>
      <rPr>
        <sz val="7.5"/>
        <rFont val="Verdana"/>
        <family val="2"/>
      </rPr>
      <t>L664</t>
    </r>
  </si>
  <si>
    <r>
      <rPr>
        <sz val="7.5"/>
        <rFont val="Verdana"/>
        <family val="2"/>
      </rPr>
      <t xml:space="preserve">FOLICULITIS ULERITEMATOSA
</t>
    </r>
    <r>
      <rPr>
        <sz val="7.5"/>
        <rFont val="Verdana"/>
        <family val="2"/>
      </rPr>
      <t>RETICULADA</t>
    </r>
  </si>
  <si>
    <r>
      <rPr>
        <sz val="7.5"/>
        <rFont val="Verdana"/>
        <family val="2"/>
      </rPr>
      <t>L668</t>
    </r>
  </si>
  <si>
    <r>
      <rPr>
        <sz val="7.5"/>
        <rFont val="Verdana"/>
        <family val="2"/>
      </rPr>
      <t>OTRAS ALOPECIAS CICATRICIALES</t>
    </r>
  </si>
  <si>
    <r>
      <rPr>
        <sz val="7.5"/>
        <rFont val="Verdana"/>
        <family val="2"/>
      </rPr>
      <t>L669</t>
    </r>
  </si>
  <si>
    <r>
      <rPr>
        <sz val="7.5"/>
        <rFont val="Verdana"/>
        <family val="2"/>
      </rPr>
      <t xml:space="preserve">ALOPECIA CICATRICIAL,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</si>
  <si>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L670</t>
    </r>
  </si>
  <si>
    <r>
      <rPr>
        <sz val="7.5"/>
        <rFont val="Verdana"/>
        <family val="2"/>
      </rPr>
      <t>TRICORREXIS NUDOSA</t>
    </r>
  </si>
  <si>
    <r>
      <rPr>
        <sz val="7.5"/>
        <rFont val="Verdana"/>
        <family val="2"/>
      </rPr>
      <t>L671</t>
    </r>
  </si>
  <si>
    <r>
      <rPr>
        <sz val="7.5"/>
        <rFont val="Verdana"/>
        <family val="2"/>
      </rPr>
      <t>VARIACION DEL COLOR DEL PELO</t>
    </r>
  </si>
  <si>
    <r>
      <rPr>
        <sz val="7.5"/>
        <rFont val="Verdana"/>
        <family val="2"/>
      </rPr>
      <t>L678</t>
    </r>
  </si>
  <si>
    <r>
      <rPr>
        <sz val="7.5"/>
        <rFont val="Verdana"/>
        <family val="2"/>
      </rPr>
      <t xml:space="preserve">OTRAS ANOMALIAS DEL TALLO Y DEL
</t>
    </r>
    <r>
      <rPr>
        <sz val="7.5"/>
        <rFont val="Verdana"/>
        <family val="2"/>
      </rPr>
      <t>COLOR DEL PELO</t>
    </r>
  </si>
  <si>
    <r>
      <rPr>
        <sz val="7.5"/>
        <rFont val="Verdana"/>
        <family val="2"/>
      </rPr>
      <t>L679</t>
    </r>
  </si>
  <si>
    <r>
      <rPr>
        <sz val="7.5"/>
        <rFont val="Verdana"/>
        <family val="2"/>
      </rPr>
      <t xml:space="preserve">ANORMALIDAD NO ESPECIFICADA DEL
</t>
    </r>
    <r>
      <rPr>
        <sz val="7.5"/>
        <rFont val="Verdana"/>
        <family val="2"/>
      </rPr>
      <t>TALLO Y DEL COLOR DEL PELO</t>
    </r>
  </si>
  <si>
    <r>
      <rPr>
        <sz val="7.5"/>
        <rFont val="Verdana"/>
        <family val="2"/>
      </rPr>
      <t>L680</t>
    </r>
  </si>
  <si>
    <r>
      <rPr>
        <sz val="7.5"/>
        <rFont val="Verdana"/>
        <family val="2"/>
      </rPr>
      <t>HIRSUTISMO</t>
    </r>
  </si>
  <si>
    <r>
      <rPr>
        <sz val="7.5"/>
        <rFont val="Verdana"/>
        <family val="2"/>
      </rPr>
      <t>L681</t>
    </r>
  </si>
  <si>
    <r>
      <rPr>
        <sz val="7.5"/>
        <rFont val="Verdana"/>
        <family val="2"/>
      </rPr>
      <t xml:space="preserve">HIPERTRICOSIS LANUGINOSA
</t>
    </r>
    <r>
      <rPr>
        <sz val="7.5"/>
        <rFont val="Verdana"/>
        <family val="2"/>
      </rPr>
      <t>ADQUIRIDA</t>
    </r>
  </si>
  <si>
    <r>
      <rPr>
        <sz val="7.5"/>
        <rFont val="Verdana"/>
        <family val="2"/>
      </rPr>
      <t>L682</t>
    </r>
  </si>
  <si>
    <r>
      <rPr>
        <sz val="7.5"/>
        <rFont val="Verdana"/>
        <family val="2"/>
      </rPr>
      <t>HIPERTRICOSIS LOCALIZADA</t>
    </r>
  </si>
  <si>
    <r>
      <rPr>
        <sz val="7.5"/>
        <rFont val="Verdana"/>
        <family val="2"/>
      </rPr>
      <t>L683</t>
    </r>
  </si>
  <si>
    <r>
      <rPr>
        <sz val="7.5"/>
        <rFont val="Verdana"/>
        <family val="2"/>
      </rPr>
      <t>POLITRIQUIA</t>
    </r>
  </si>
  <si>
    <r>
      <rPr>
        <sz val="7.5"/>
        <rFont val="Verdana"/>
        <family val="2"/>
      </rPr>
      <t>L688</t>
    </r>
  </si>
  <si>
    <r>
      <rPr>
        <sz val="7.5"/>
        <rFont val="Verdana"/>
        <family val="2"/>
      </rPr>
      <t>OTRAS HIPERTRICOSIS</t>
    </r>
  </si>
  <si>
    <r>
      <rPr>
        <sz val="7.5"/>
        <rFont val="Verdana"/>
        <family val="2"/>
      </rPr>
      <t>L689</t>
    </r>
  </si>
  <si>
    <r>
      <rPr>
        <sz val="7.5"/>
        <rFont val="Verdana"/>
        <family val="2"/>
      </rPr>
      <t>HIPERTRICOSIS , NO ESPECIFICADA</t>
    </r>
  </si>
  <si>
    <r>
      <rPr>
        <sz val="7.5"/>
        <rFont val="Verdana"/>
        <family val="2"/>
      </rPr>
      <t>L700</t>
    </r>
  </si>
  <si>
    <r>
      <rPr>
        <sz val="7.5"/>
        <rFont val="Verdana"/>
        <family val="2"/>
      </rPr>
      <t>ACNE VULGAR</t>
    </r>
  </si>
  <si>
    <r>
      <rPr>
        <sz val="7.5"/>
        <rFont val="Verdana"/>
        <family val="2"/>
      </rPr>
      <t>L701</t>
    </r>
  </si>
  <si>
    <r>
      <rPr>
        <sz val="7.5"/>
        <rFont val="Verdana"/>
        <family val="2"/>
      </rPr>
      <t>ACNE CONGLOBADO</t>
    </r>
  </si>
  <si>
    <r>
      <rPr>
        <sz val="7.5"/>
        <rFont val="Verdana"/>
        <family val="2"/>
      </rPr>
      <t>L702</t>
    </r>
  </si>
  <si>
    <r>
      <rPr>
        <sz val="7.5"/>
        <rFont val="Verdana"/>
        <family val="2"/>
      </rPr>
      <t>ACNE VARIOLIFORME</t>
    </r>
  </si>
  <si>
    <r>
      <rPr>
        <sz val="7.5"/>
        <rFont val="Verdana"/>
        <family val="2"/>
      </rPr>
      <t>L703</t>
    </r>
  </si>
  <si>
    <r>
      <rPr>
        <sz val="7.5"/>
        <rFont val="Verdana"/>
        <family val="2"/>
      </rPr>
      <t>ACNE TROPICAL</t>
    </r>
  </si>
  <si>
    <r>
      <rPr>
        <sz val="7.5"/>
        <rFont val="Verdana"/>
        <family val="2"/>
      </rPr>
      <t>L704</t>
    </r>
  </si>
  <si>
    <r>
      <rPr>
        <sz val="7.5"/>
        <rFont val="Verdana"/>
        <family val="2"/>
      </rPr>
      <t>ACNE INFANTIL</t>
    </r>
  </si>
  <si>
    <r>
      <rPr>
        <sz val="7.5"/>
        <rFont val="Verdana"/>
        <family val="2"/>
      </rPr>
      <t>L705</t>
    </r>
  </si>
  <si>
    <r>
      <rPr>
        <sz val="7.5"/>
        <rFont val="Verdana"/>
        <family val="2"/>
      </rPr>
      <t>ACNE EXCORIADO DE LA MUJER JOVEN</t>
    </r>
  </si>
  <si>
    <r>
      <rPr>
        <sz val="7.5"/>
        <rFont val="Verdana"/>
        <family val="2"/>
      </rPr>
      <t>L708</t>
    </r>
  </si>
  <si>
    <r>
      <rPr>
        <sz val="7.5"/>
        <rFont val="Verdana"/>
        <family val="2"/>
      </rPr>
      <t>OTROS ACNES</t>
    </r>
  </si>
  <si>
    <r>
      <rPr>
        <sz val="7.5"/>
        <rFont val="Verdana"/>
        <family val="2"/>
      </rPr>
      <t>L709</t>
    </r>
  </si>
  <si>
    <r>
      <rPr>
        <sz val="7.5"/>
        <rFont val="Verdana"/>
        <family val="2"/>
      </rPr>
      <t>ACNE, NO ESPECIFICADO</t>
    </r>
  </si>
  <si>
    <r>
      <rPr>
        <sz val="7.5"/>
        <rFont val="Verdana"/>
        <family val="2"/>
      </rPr>
      <t>L710</t>
    </r>
  </si>
  <si>
    <r>
      <rPr>
        <sz val="7.5"/>
        <rFont val="Verdana"/>
        <family val="2"/>
      </rPr>
      <t>DERMATITIS PERIBUCAL</t>
    </r>
  </si>
  <si>
    <r>
      <rPr>
        <sz val="7.5"/>
        <rFont val="Verdana"/>
        <family val="2"/>
      </rPr>
      <t>L711</t>
    </r>
  </si>
  <si>
    <r>
      <rPr>
        <sz val="7.5"/>
        <rFont val="Verdana"/>
        <family val="2"/>
      </rPr>
      <t>RINOFIMA</t>
    </r>
  </si>
  <si>
    <r>
      <rPr>
        <sz val="7.5"/>
        <rFont val="Verdana"/>
        <family val="2"/>
      </rPr>
      <t>L718</t>
    </r>
  </si>
  <si>
    <r>
      <rPr>
        <sz val="7.5"/>
        <rFont val="Verdana"/>
        <family val="2"/>
      </rPr>
      <t>OTRAS ROSACEAS</t>
    </r>
  </si>
  <si>
    <r>
      <rPr>
        <sz val="7.5"/>
        <rFont val="Verdana"/>
        <family val="2"/>
      </rPr>
      <t>L719</t>
    </r>
  </si>
  <si>
    <r>
      <rPr>
        <sz val="7.5"/>
        <rFont val="Verdana"/>
        <family val="2"/>
      </rPr>
      <t>ROSACEA, NO ESPECIFICADA</t>
    </r>
  </si>
  <si>
    <r>
      <rPr>
        <sz val="7.5"/>
        <rFont val="Verdana"/>
        <family val="2"/>
      </rPr>
      <t>L720</t>
    </r>
  </si>
  <si>
    <r>
      <rPr>
        <sz val="7.5"/>
        <rFont val="Verdana"/>
        <family val="2"/>
      </rPr>
      <t>QUISTE EPIDERMICO</t>
    </r>
  </si>
  <si>
    <r>
      <rPr>
        <sz val="7.5"/>
        <rFont val="Verdana"/>
        <family val="2"/>
      </rPr>
      <t>L721</t>
    </r>
  </si>
  <si>
    <r>
      <rPr>
        <sz val="7.5"/>
        <rFont val="Verdana"/>
        <family val="2"/>
      </rPr>
      <t>QUISTE TRICODERMICO</t>
    </r>
  </si>
  <si>
    <r>
      <rPr>
        <sz val="7.5"/>
        <rFont val="Verdana"/>
        <family val="2"/>
      </rPr>
      <t>L722</t>
    </r>
  </si>
  <si>
    <r>
      <rPr>
        <sz val="7.5"/>
        <rFont val="Verdana"/>
        <family val="2"/>
      </rPr>
      <t>ESTEATOCISTOMA MULTIPLE</t>
    </r>
  </si>
  <si>
    <r>
      <rPr>
        <sz val="7.5"/>
        <rFont val="Verdana"/>
        <family val="2"/>
      </rPr>
      <t>L728</t>
    </r>
  </si>
  <si>
    <r>
      <rPr>
        <sz val="7.5"/>
        <rFont val="Verdana"/>
        <family val="2"/>
      </rPr>
      <t>OTROS QUISTES FOLICULARES DE LA PIEL Y DEL TEJIDO SUBCUTANEO</t>
    </r>
  </si>
  <si>
    <r>
      <rPr>
        <sz val="7.5"/>
        <rFont val="Verdana"/>
        <family val="2"/>
      </rPr>
      <t>L729</t>
    </r>
  </si>
  <si>
    <r>
      <rPr>
        <sz val="7.5"/>
        <rFont val="Verdana"/>
        <family val="2"/>
      </rPr>
      <t xml:space="preserve">QUISTE FOLICULAR DE LA PIEL Y DEL
</t>
    </r>
    <r>
      <rPr>
        <sz val="7.5"/>
        <rFont val="Verdana"/>
        <family val="2"/>
      </rPr>
      <t>TEJIDO SUBCUTANEO, SIN OTRA ESPECIFICACION</t>
    </r>
  </si>
  <si>
    <r>
      <rPr>
        <sz val="7.5"/>
        <rFont val="Verdana"/>
        <family val="2"/>
      </rPr>
      <t>L730</t>
    </r>
  </si>
  <si>
    <r>
      <rPr>
        <sz val="7.5"/>
        <rFont val="Verdana"/>
        <family val="2"/>
      </rPr>
      <t>ACNE QUELOIDE</t>
    </r>
  </si>
  <si>
    <r>
      <rPr>
        <sz val="7.5"/>
        <rFont val="Verdana"/>
        <family val="2"/>
      </rPr>
      <t>L731</t>
    </r>
  </si>
  <si>
    <r>
      <rPr>
        <sz val="7.5"/>
        <rFont val="Verdana"/>
        <family val="2"/>
      </rPr>
      <t>SEUDOFOLICULITIS DE LA BARBA</t>
    </r>
  </si>
  <si>
    <r>
      <rPr>
        <sz val="7.5"/>
        <rFont val="Verdana"/>
        <family val="2"/>
      </rPr>
      <t>L732</t>
    </r>
  </si>
  <si>
    <r>
      <rPr>
        <sz val="7.5"/>
        <rFont val="Verdana"/>
        <family val="2"/>
      </rPr>
      <t>HIDRADENITIS SUPURATIVA</t>
    </r>
  </si>
  <si>
    <r>
      <rPr>
        <sz val="7.5"/>
        <rFont val="Verdana"/>
        <family val="2"/>
      </rPr>
      <t>L738</t>
    </r>
  </si>
  <si>
    <r>
      <rPr>
        <sz val="7.5"/>
        <rFont val="Verdana"/>
        <family val="2"/>
      </rPr>
      <t xml:space="preserve">OTROS TRASTORNOS FOLICULARES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</si>
  <si>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L739</t>
    </r>
  </si>
  <si>
    <r>
      <rPr>
        <sz val="7.5"/>
        <rFont val="Verdana"/>
        <family val="2"/>
      </rPr>
      <t xml:space="preserve">TRASTORNO FOLICULAR,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</si>
  <si>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L740</t>
    </r>
  </si>
  <si>
    <r>
      <rPr>
        <sz val="7.5"/>
        <rFont val="Verdana"/>
        <family val="2"/>
      </rPr>
      <t>MILIARIA RUBRA</t>
    </r>
  </si>
  <si>
    <r>
      <rPr>
        <sz val="7.5"/>
        <rFont val="Verdana"/>
        <family val="2"/>
      </rPr>
      <t>L741</t>
    </r>
  </si>
  <si>
    <r>
      <rPr>
        <sz val="7.5"/>
        <rFont val="Verdana"/>
        <family val="2"/>
      </rPr>
      <t>MILIARIA CRISTALINA</t>
    </r>
  </si>
  <si>
    <r>
      <rPr>
        <sz val="7.5"/>
        <rFont val="Verdana"/>
        <family val="2"/>
      </rPr>
      <t>L742</t>
    </r>
  </si>
  <si>
    <r>
      <rPr>
        <sz val="7.5"/>
        <rFont val="Verdana"/>
        <family val="2"/>
      </rPr>
      <t>MILIARIA PROFUNDA</t>
    </r>
  </si>
  <si>
    <r>
      <rPr>
        <sz val="7.5"/>
        <rFont val="Verdana"/>
        <family val="2"/>
      </rPr>
      <t>L743</t>
    </r>
  </si>
  <si>
    <r>
      <rPr>
        <sz val="7.5"/>
        <rFont val="Verdana"/>
        <family val="2"/>
      </rPr>
      <t>MILIARIA , NO ESPECIFICADA</t>
    </r>
  </si>
  <si>
    <r>
      <rPr>
        <sz val="7.5"/>
        <rFont val="Verdana"/>
        <family val="2"/>
      </rPr>
      <t>L744</t>
    </r>
  </si>
  <si>
    <r>
      <rPr>
        <sz val="7.5"/>
        <rFont val="Verdana"/>
        <family val="2"/>
      </rPr>
      <t>ANHIDROSIS</t>
    </r>
  </si>
  <si>
    <r>
      <rPr>
        <sz val="7.5"/>
        <rFont val="Verdana"/>
        <family val="2"/>
      </rPr>
      <t>L748</t>
    </r>
  </si>
  <si>
    <r>
      <rPr>
        <sz val="7.5"/>
        <rFont val="Verdana"/>
        <family val="2"/>
      </rPr>
      <t xml:space="preserve">OTROS TRASTORNOS SUDORIPADOS
</t>
    </r>
    <r>
      <rPr>
        <sz val="7.5"/>
        <rFont val="Verdana"/>
        <family val="2"/>
      </rPr>
      <t>ECRINOS</t>
    </r>
  </si>
  <si>
    <r>
      <rPr>
        <sz val="7.5"/>
        <rFont val="Verdana"/>
        <family val="2"/>
      </rPr>
      <t>L749</t>
    </r>
  </si>
  <si>
    <r>
      <rPr>
        <sz val="7.5"/>
        <rFont val="Verdana"/>
        <family val="2"/>
      </rPr>
      <t xml:space="preserve">TRASTORNO SUDORIPARO ECRINO,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</si>
  <si>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L750</t>
    </r>
  </si>
  <si>
    <r>
      <rPr>
        <sz val="7.5"/>
        <rFont val="Verdana"/>
        <family val="2"/>
      </rPr>
      <t>BROMHIDROSIS</t>
    </r>
  </si>
  <si>
    <r>
      <rPr>
        <sz val="7.5"/>
        <rFont val="Verdana"/>
        <family val="2"/>
      </rPr>
      <t>L751</t>
    </r>
  </si>
  <si>
    <r>
      <rPr>
        <sz val="7.5"/>
        <rFont val="Verdana"/>
        <family val="2"/>
      </rPr>
      <t>CROMHIDROSIS</t>
    </r>
  </si>
  <si>
    <r>
      <rPr>
        <sz val="7.5"/>
        <rFont val="Verdana"/>
        <family val="2"/>
      </rPr>
      <t>L752</t>
    </r>
  </si>
  <si>
    <r>
      <rPr>
        <sz val="7.5"/>
        <rFont val="Verdana"/>
        <family val="2"/>
      </rPr>
      <t>MILIARIA APOCRINA</t>
    </r>
  </si>
  <si>
    <r>
      <rPr>
        <sz val="7.5"/>
        <rFont val="Verdana"/>
        <family val="2"/>
      </rPr>
      <t>L758</t>
    </r>
  </si>
  <si>
    <r>
      <rPr>
        <sz val="7.5"/>
        <rFont val="Verdana"/>
        <family val="2"/>
      </rPr>
      <t xml:space="preserve">OTROS TRASTORNOS SUDORIPARO
</t>
    </r>
    <r>
      <rPr>
        <sz val="7.5"/>
        <rFont val="Verdana"/>
        <family val="2"/>
      </rPr>
      <t>APOCRINO</t>
    </r>
  </si>
  <si>
    <r>
      <rPr>
        <sz val="7.5"/>
        <rFont val="Verdana"/>
        <family val="2"/>
      </rPr>
      <t>L759</t>
    </r>
  </si>
  <si>
    <r>
      <rPr>
        <sz val="7.5"/>
        <rFont val="Verdana"/>
        <family val="2"/>
      </rPr>
      <t xml:space="preserve">TRASTORNO SUDORIPARO APOCRINO,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</si>
  <si>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L80X</t>
    </r>
  </si>
  <si>
    <r>
      <rPr>
        <sz val="7.5"/>
        <rFont val="Verdana"/>
        <family val="2"/>
      </rPr>
      <t>VITILIGO</t>
    </r>
  </si>
  <si>
    <r>
      <rPr>
        <sz val="7.5"/>
        <rFont val="Verdana"/>
        <family val="2"/>
      </rPr>
      <t>L810</t>
    </r>
  </si>
  <si>
    <r>
      <rPr>
        <sz val="7.5"/>
        <rFont val="Verdana"/>
        <family val="2"/>
      </rPr>
      <t xml:space="preserve">HIPERPIGMENTACION
</t>
    </r>
    <r>
      <rPr>
        <sz val="7.5"/>
        <rFont val="Verdana"/>
        <family val="2"/>
      </rPr>
      <t>POSTINFLAMATORIA</t>
    </r>
  </si>
  <si>
    <r>
      <rPr>
        <sz val="7.5"/>
        <rFont val="Verdana"/>
        <family val="2"/>
      </rPr>
      <t>L811</t>
    </r>
  </si>
  <si>
    <r>
      <rPr>
        <sz val="7.5"/>
        <rFont val="Verdana"/>
        <family val="2"/>
      </rPr>
      <t>CLOASMA</t>
    </r>
  </si>
  <si>
    <r>
      <rPr>
        <sz val="7.5"/>
        <rFont val="Verdana"/>
        <family val="2"/>
      </rPr>
      <t>L812</t>
    </r>
  </si>
  <si>
    <r>
      <rPr>
        <sz val="7.5"/>
        <rFont val="Verdana"/>
        <family val="2"/>
      </rPr>
      <t>EFELIDE</t>
    </r>
  </si>
  <si>
    <r>
      <rPr>
        <sz val="7.5"/>
        <rFont val="Verdana"/>
        <family val="2"/>
      </rPr>
      <t>L813</t>
    </r>
  </si>
  <si>
    <r>
      <rPr>
        <sz val="7.5"/>
        <rFont val="Verdana"/>
        <family val="2"/>
      </rPr>
      <t>MANCHAS CAFÉ CON LECHE</t>
    </r>
  </si>
  <si>
    <r>
      <rPr>
        <sz val="7.5"/>
        <rFont val="Verdana"/>
        <family val="2"/>
      </rPr>
      <t>L814</t>
    </r>
  </si>
  <si>
    <r>
      <rPr>
        <sz val="7.5"/>
        <rFont val="Verdana"/>
        <family val="2"/>
      </rPr>
      <t>OTROS TIPOS DE HIPERPIGMENTACION MELANODERMICA</t>
    </r>
  </si>
  <si>
    <r>
      <rPr>
        <sz val="7.5"/>
        <rFont val="Verdana"/>
        <family val="2"/>
      </rPr>
      <t>L815</t>
    </r>
  </si>
  <si>
    <r>
      <rPr>
        <sz val="7.5"/>
        <rFont val="Verdana"/>
        <family val="2"/>
      </rPr>
      <t xml:space="preserve">LEUCODERMIA,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</si>
  <si>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L816</t>
    </r>
  </si>
  <si>
    <r>
      <rPr>
        <sz val="7.5"/>
        <rFont val="Verdana"/>
        <family val="2"/>
      </rPr>
      <t>OTROS TRASTORNOS DE DISMINUCION DE LA FORMACION DE LA MELANINA</t>
    </r>
  </si>
  <si>
    <r>
      <rPr>
        <sz val="7.5"/>
        <rFont val="Verdana"/>
        <family val="2"/>
      </rPr>
      <t>L817</t>
    </r>
  </si>
  <si>
    <r>
      <rPr>
        <sz val="7.5"/>
        <rFont val="Verdana"/>
        <family val="2"/>
      </rPr>
      <t>DERMATOSIS PURPURICA PIGMENTADA</t>
    </r>
  </si>
  <si>
    <r>
      <rPr>
        <sz val="7.5"/>
        <rFont val="Verdana"/>
        <family val="2"/>
      </rPr>
      <t>L818</t>
    </r>
  </si>
  <si>
    <r>
      <rPr>
        <sz val="7.5"/>
        <rFont val="Verdana"/>
        <family val="2"/>
      </rPr>
      <t>OTROS TRASTORNOS ESPECIFICADOS DE LA PIGMENTACION</t>
    </r>
  </si>
  <si>
    <r>
      <rPr>
        <sz val="7.5"/>
        <rFont val="Verdana"/>
        <family val="2"/>
      </rPr>
      <t>L819</t>
    </r>
  </si>
  <si>
    <r>
      <rPr>
        <sz val="7.5"/>
        <rFont val="Verdana"/>
        <family val="2"/>
      </rPr>
      <t xml:space="preserve">TRASTORNO DE LA PIGMENTACION,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</si>
  <si>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L82X</t>
    </r>
  </si>
  <si>
    <r>
      <rPr>
        <sz val="7.5"/>
        <rFont val="Verdana"/>
        <family val="2"/>
      </rPr>
      <t>QUERATOSIS SEBORREICA</t>
    </r>
  </si>
  <si>
    <r>
      <rPr>
        <sz val="7.5"/>
        <rFont val="Verdana"/>
        <family val="2"/>
      </rPr>
      <t>L83X</t>
    </r>
  </si>
  <si>
    <r>
      <rPr>
        <sz val="7.5"/>
        <rFont val="Verdana"/>
        <family val="2"/>
      </rPr>
      <t>ACANTOSIS NIGRICANS</t>
    </r>
  </si>
  <si>
    <r>
      <rPr>
        <sz val="7.5"/>
        <rFont val="Verdana"/>
        <family val="2"/>
      </rPr>
      <t>L84X</t>
    </r>
  </si>
  <si>
    <r>
      <rPr>
        <sz val="7.5"/>
        <rFont val="Verdana"/>
        <family val="2"/>
      </rPr>
      <t>CALLOS Y CALLOSIDADES</t>
    </r>
  </si>
  <si>
    <r>
      <rPr>
        <sz val="7.5"/>
        <rFont val="Verdana"/>
        <family val="2"/>
      </rPr>
      <t>L850</t>
    </r>
  </si>
  <si>
    <r>
      <rPr>
        <sz val="7.5"/>
        <rFont val="Verdana"/>
        <family val="2"/>
      </rPr>
      <t>ICTIOSIS ADQUIRIDA</t>
    </r>
  </si>
  <si>
    <r>
      <rPr>
        <sz val="7.5"/>
        <rFont val="Verdana"/>
        <family val="2"/>
      </rPr>
      <t>L851</t>
    </r>
  </si>
  <si>
    <r>
      <rPr>
        <sz val="7.5"/>
        <rFont val="Verdana"/>
        <family val="2"/>
      </rPr>
      <t xml:space="preserve">QUERATOSIS [QUERATODERMIA]
</t>
    </r>
    <r>
      <rPr>
        <sz val="7.5"/>
        <rFont val="Verdana"/>
        <family val="2"/>
      </rPr>
      <t>PALMAR Y PLANTAR ADQUIRIDA</t>
    </r>
  </si>
  <si>
    <r>
      <rPr>
        <sz val="7.5"/>
        <rFont val="Verdana"/>
        <family val="2"/>
      </rPr>
      <t>L852</t>
    </r>
  </si>
  <si>
    <r>
      <rPr>
        <sz val="7.5"/>
        <rFont val="Verdana"/>
        <family val="2"/>
      </rPr>
      <t xml:space="preserve">QUERATOSIS PUNCTATA (PALMAR Y
</t>
    </r>
    <r>
      <rPr>
        <sz val="7.5"/>
        <rFont val="Verdana"/>
        <family val="2"/>
      </rPr>
      <t>PLANTAR)</t>
    </r>
  </si>
  <si>
    <r>
      <rPr>
        <sz val="7.5"/>
        <rFont val="Verdana"/>
        <family val="2"/>
      </rPr>
      <t>L853</t>
    </r>
  </si>
  <si>
    <r>
      <rPr>
        <sz val="7.5"/>
        <rFont val="Verdana"/>
        <family val="2"/>
      </rPr>
      <t>XEROSIS DEL CUTIS</t>
    </r>
  </si>
  <si>
    <r>
      <rPr>
        <sz val="7.5"/>
        <rFont val="Verdana"/>
        <family val="2"/>
      </rPr>
      <t>L858</t>
    </r>
  </si>
  <si>
    <r>
      <rPr>
        <sz val="7.5"/>
        <rFont val="Verdana"/>
        <family val="2"/>
      </rPr>
      <t xml:space="preserve">OTROS ENGROSAMIENTOS
</t>
    </r>
    <r>
      <rPr>
        <sz val="7.5"/>
        <rFont val="Verdana"/>
        <family val="2"/>
      </rPr>
      <t>EPIDERMICOS ESPECIFICADOS</t>
    </r>
  </si>
  <si>
    <r>
      <rPr>
        <sz val="7.5"/>
        <rFont val="Verdana"/>
        <family val="2"/>
      </rPr>
      <t>L859</t>
    </r>
  </si>
  <si>
    <r>
      <rPr>
        <sz val="7.5"/>
        <rFont val="Verdana"/>
        <family val="2"/>
      </rPr>
      <t xml:space="preserve">ENGROSAMIENTO EPIDERMICO,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</si>
  <si>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L86X</t>
    </r>
  </si>
  <si>
    <r>
      <rPr>
        <sz val="7.5"/>
        <rFont val="Verdana"/>
        <family val="2"/>
      </rPr>
      <t xml:space="preserve">QUERODERMA EN ENFERMEDADES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</si>
  <si>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L870</t>
    </r>
  </si>
  <si>
    <r>
      <rPr>
        <sz val="7.5"/>
        <rFont val="Verdana"/>
        <family val="2"/>
      </rPr>
      <t xml:space="preserve">QUERATOSIS FOLICULAR Y
</t>
    </r>
    <r>
      <rPr>
        <sz val="7.5"/>
        <rFont val="Verdana"/>
        <family val="2"/>
      </rPr>
      <t>PARAFOLICULAR PENETRANTE DEL CUTIS [KYRLE]</t>
    </r>
  </si>
  <si>
    <r>
      <rPr>
        <sz val="7.5"/>
        <rFont val="Verdana"/>
        <family val="2"/>
      </rPr>
      <t>L871</t>
    </r>
  </si>
  <si>
    <r>
      <rPr>
        <sz val="7.5"/>
        <rFont val="Verdana"/>
        <family val="2"/>
      </rPr>
      <t>COLAGENOSIS PERFORANTE REACTIVA</t>
    </r>
  </si>
  <si>
    <r>
      <rPr>
        <sz val="7.5"/>
        <rFont val="Verdana"/>
        <family val="2"/>
      </rPr>
      <t>L872</t>
    </r>
  </si>
  <si>
    <r>
      <rPr>
        <sz val="7.5"/>
        <rFont val="Verdana"/>
        <family val="2"/>
      </rPr>
      <t>ELASTOSIS SERPIGINOSA PERFORANTE</t>
    </r>
  </si>
  <si>
    <r>
      <rPr>
        <sz val="7.5"/>
        <rFont val="Verdana"/>
        <family val="2"/>
      </rPr>
      <t>L878</t>
    </r>
  </si>
  <si>
    <r>
      <rPr>
        <sz val="7.5"/>
        <rFont val="Verdana"/>
        <family val="2"/>
      </rPr>
      <t xml:space="preserve">OTROS TRASTORNOS DE LA
</t>
    </r>
    <r>
      <rPr>
        <sz val="7.5"/>
        <rFont val="Verdana"/>
        <family val="2"/>
      </rPr>
      <t>ELIMINACION TRANSEPIDERMICA</t>
    </r>
  </si>
  <si>
    <r>
      <rPr>
        <sz val="7.5"/>
        <rFont val="Verdana"/>
        <family val="2"/>
      </rPr>
      <t>L879</t>
    </r>
  </si>
  <si>
    <r>
      <rPr>
        <sz val="7.5"/>
        <rFont val="Verdana"/>
        <family val="2"/>
      </rPr>
      <t>TRASTORNO DE LA ELIMINACION TRANSEPIDERMICA. NO ESPECIFICADO</t>
    </r>
  </si>
  <si>
    <r>
      <rPr>
        <sz val="7.5"/>
        <rFont val="Verdana"/>
        <family val="2"/>
      </rPr>
      <t>L88X</t>
    </r>
  </si>
  <si>
    <r>
      <rPr>
        <sz val="7.5"/>
        <rFont val="Verdana"/>
        <family val="2"/>
      </rPr>
      <t>PIODERMA GANGRENOSO</t>
    </r>
  </si>
  <si>
    <r>
      <rPr>
        <sz val="7.5"/>
        <rFont val="Verdana"/>
        <family val="2"/>
      </rPr>
      <t>L89X</t>
    </r>
  </si>
  <si>
    <r>
      <rPr>
        <sz val="7.5"/>
        <rFont val="Verdana"/>
        <family val="2"/>
      </rPr>
      <t>ULCERA DE DECUBITO</t>
    </r>
  </si>
  <si>
    <r>
      <rPr>
        <sz val="7.5"/>
        <rFont val="Verdana"/>
        <family val="2"/>
      </rPr>
      <t>L900</t>
    </r>
  </si>
  <si>
    <r>
      <rPr>
        <sz val="7.5"/>
        <rFont val="Verdana"/>
        <family val="2"/>
      </rPr>
      <t>LIQUEN ESCLEROSO Y ATROFICO</t>
    </r>
  </si>
  <si>
    <r>
      <rPr>
        <sz val="7.5"/>
        <rFont val="Verdana"/>
        <family val="2"/>
      </rPr>
      <t>L901</t>
    </r>
  </si>
  <si>
    <r>
      <rPr>
        <sz val="7.5"/>
        <rFont val="Verdana"/>
        <family val="2"/>
      </rPr>
      <t>ANETODERMIA DE SCHWENINGER-BUZZI</t>
    </r>
  </si>
  <si>
    <r>
      <rPr>
        <sz val="7.5"/>
        <rFont val="Verdana"/>
        <family val="2"/>
      </rPr>
      <t>L902</t>
    </r>
  </si>
  <si>
    <r>
      <rPr>
        <sz val="7.5"/>
        <rFont val="Verdana"/>
        <family val="2"/>
      </rPr>
      <t xml:space="preserve">ANETODERMIA DE JADASSOHN-
</t>
    </r>
    <r>
      <rPr>
        <sz val="7.5"/>
        <rFont val="Verdana"/>
        <family val="2"/>
      </rPr>
      <t>PELLIZZARI</t>
    </r>
  </si>
  <si>
    <r>
      <rPr>
        <sz val="7.5"/>
        <rFont val="Verdana"/>
        <family val="2"/>
      </rPr>
      <t>L903</t>
    </r>
  </si>
  <si>
    <r>
      <rPr>
        <sz val="7.5"/>
        <rFont val="Verdana"/>
        <family val="2"/>
      </rPr>
      <t>ATROFODERMA DE PASINI Y PIERINI</t>
    </r>
  </si>
  <si>
    <r>
      <rPr>
        <sz val="7.5"/>
        <rFont val="Verdana"/>
        <family val="2"/>
      </rPr>
      <t>L904</t>
    </r>
  </si>
  <si>
    <r>
      <rPr>
        <sz val="7.5"/>
        <rFont val="Verdana"/>
        <family val="2"/>
      </rPr>
      <t>ACRODERMATITIS CRONICA ATROFICA</t>
    </r>
  </si>
  <si>
    <r>
      <rPr>
        <sz val="7.5"/>
        <rFont val="Verdana"/>
        <family val="2"/>
      </rPr>
      <t>L905</t>
    </r>
  </si>
  <si>
    <r>
      <rPr>
        <sz val="7.5"/>
        <rFont val="Verdana"/>
        <family val="2"/>
      </rPr>
      <t xml:space="preserve">FIBROSIS Y AFECCIONES CICATRICIALES
</t>
    </r>
    <r>
      <rPr>
        <sz val="7.5"/>
        <rFont val="Verdana"/>
        <family val="2"/>
      </rPr>
      <t>DE LA PIEL</t>
    </r>
  </si>
  <si>
    <r>
      <rPr>
        <sz val="7.5"/>
        <rFont val="Verdana"/>
        <family val="2"/>
      </rPr>
      <t>L906</t>
    </r>
  </si>
  <si>
    <r>
      <rPr>
        <sz val="7.5"/>
        <rFont val="Verdana"/>
        <family val="2"/>
      </rPr>
      <t>ESTRIAS ATROFICAS</t>
    </r>
  </si>
  <si>
    <r>
      <rPr>
        <sz val="7.5"/>
        <rFont val="Verdana"/>
        <family val="2"/>
      </rPr>
      <t>L908</t>
    </r>
  </si>
  <si>
    <r>
      <rPr>
        <sz val="7.5"/>
        <rFont val="Verdana"/>
        <family val="2"/>
      </rPr>
      <t xml:space="preserve">OTROS TRASTORNOS ATROFICOS DE LA
</t>
    </r>
    <r>
      <rPr>
        <sz val="7.5"/>
        <rFont val="Verdana"/>
        <family val="2"/>
      </rPr>
      <t>PIEL</t>
    </r>
  </si>
  <si>
    <r>
      <rPr>
        <sz val="7.5"/>
        <rFont val="Verdana"/>
        <family val="2"/>
      </rPr>
      <t>L909</t>
    </r>
  </si>
  <si>
    <r>
      <rPr>
        <sz val="7.5"/>
        <rFont val="Verdana"/>
        <family val="2"/>
      </rPr>
      <t xml:space="preserve">TRASTORNO ATROFICO DE LA PIEL,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</si>
  <si>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L910</t>
    </r>
  </si>
  <si>
    <r>
      <rPr>
        <sz val="7.5"/>
        <rFont val="Verdana"/>
        <family val="2"/>
      </rPr>
      <t>CICATRIZ QUELOIDE</t>
    </r>
  </si>
  <si>
    <r>
      <rPr>
        <sz val="7.5"/>
        <rFont val="Verdana"/>
        <family val="2"/>
      </rPr>
      <t>L918</t>
    </r>
  </si>
  <si>
    <r>
      <rPr>
        <sz val="7.5"/>
        <rFont val="Verdana"/>
        <family val="2"/>
      </rPr>
      <t xml:space="preserve">OTROS TRASTORNOS HIPERTROFICOS
</t>
    </r>
    <r>
      <rPr>
        <sz val="7.5"/>
        <rFont val="Verdana"/>
        <family val="2"/>
      </rPr>
      <t>DE LA PIEL</t>
    </r>
  </si>
  <si>
    <r>
      <rPr>
        <sz val="7.5"/>
        <rFont val="Verdana"/>
        <family val="2"/>
      </rPr>
      <t>L919</t>
    </r>
  </si>
  <si>
    <r>
      <rPr>
        <sz val="7.5"/>
        <rFont val="Verdana"/>
        <family val="2"/>
      </rPr>
      <t xml:space="preserve">TRASTORNO HIPERTROFICO DE LA PIEL,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</si>
  <si>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L920</t>
    </r>
  </si>
  <si>
    <r>
      <rPr>
        <sz val="7.5"/>
        <rFont val="Verdana"/>
        <family val="2"/>
      </rPr>
      <t>GRANULOMA ANULAR</t>
    </r>
  </si>
  <si>
    <r>
      <rPr>
        <sz val="7.5"/>
        <rFont val="Verdana"/>
        <family val="2"/>
      </rPr>
      <t>L921</t>
    </r>
  </si>
  <si>
    <r>
      <rPr>
        <sz val="7.5"/>
        <rFont val="Verdana"/>
        <family val="2"/>
      </rPr>
      <t xml:space="preserve">NECROBIOSIS LIPIDICA,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</si>
  <si>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L922</t>
    </r>
  </si>
  <si>
    <r>
      <rPr>
        <sz val="7.5"/>
        <rFont val="Verdana"/>
        <family val="2"/>
      </rPr>
      <t xml:space="preserve">GRANULOMA FACIAL [GRANULOMA
</t>
    </r>
    <r>
      <rPr>
        <sz val="7.5"/>
        <rFont val="Verdana"/>
        <family val="2"/>
      </rPr>
      <t>EOSINOFILO DE LA PIEL]</t>
    </r>
  </si>
  <si>
    <r>
      <rPr>
        <sz val="7.5"/>
        <rFont val="Verdana"/>
        <family val="2"/>
      </rPr>
      <t>L923</t>
    </r>
  </si>
  <si>
    <r>
      <rPr>
        <sz val="7.5"/>
        <rFont val="Verdana"/>
        <family val="2"/>
      </rPr>
      <t>GRANULOMA POR CUERPO EXTRAÑO DE LA PIEL Y EN EL TEJIDO SUBCUTANEO</t>
    </r>
  </si>
  <si>
    <r>
      <rPr>
        <sz val="7.5"/>
        <rFont val="Verdana"/>
        <family val="2"/>
      </rPr>
      <t>L928</t>
    </r>
  </si>
  <si>
    <r>
      <rPr>
        <sz val="7.5"/>
        <rFont val="Verdana"/>
        <family val="2"/>
      </rPr>
      <t xml:space="preserve">OTROS TRASTORNOS
</t>
    </r>
    <r>
      <rPr>
        <sz val="7.5"/>
        <rFont val="Verdana"/>
        <family val="2"/>
      </rPr>
      <t>GRANULOMATOSOS DE LA PIEL Y DEL TEJIDO SUBCUTANEO</t>
    </r>
  </si>
  <si>
    <r>
      <rPr>
        <sz val="7.5"/>
        <rFont val="Verdana"/>
        <family val="2"/>
      </rPr>
      <t>L929</t>
    </r>
  </si>
  <si>
    <r>
      <rPr>
        <sz val="7.5"/>
        <rFont val="Verdana"/>
        <family val="2"/>
      </rPr>
      <t xml:space="preserve">TRASTORNO GRANULOMATOSO DE LA
</t>
    </r>
    <r>
      <rPr>
        <sz val="7.5"/>
        <rFont val="Verdana"/>
        <family val="2"/>
      </rPr>
      <t>PIEL Y DEL TEJIDO SUBCUTANEO, NO ESPECIFICADO</t>
    </r>
  </si>
  <si>
    <r>
      <rPr>
        <sz val="7.5"/>
        <rFont val="Verdana"/>
        <family val="2"/>
      </rPr>
      <t>L930</t>
    </r>
  </si>
  <si>
    <r>
      <rPr>
        <sz val="7.5"/>
        <rFont val="Verdana"/>
        <family val="2"/>
      </rPr>
      <t>LUPUS ERITEMATOSO DISCOIDE</t>
    </r>
  </si>
  <si>
    <r>
      <rPr>
        <sz val="7.5"/>
        <rFont val="Verdana"/>
        <family val="2"/>
      </rPr>
      <t>L931</t>
    </r>
  </si>
  <si>
    <r>
      <rPr>
        <sz val="7.5"/>
        <rFont val="Verdana"/>
        <family val="2"/>
      </rPr>
      <t xml:space="preserve">LUPUS ERITEMATOSO CUTANEO
</t>
    </r>
    <r>
      <rPr>
        <sz val="7.5"/>
        <rFont val="Verdana"/>
        <family val="2"/>
      </rPr>
      <t>SUBAGUDO</t>
    </r>
  </si>
  <si>
    <r>
      <rPr>
        <sz val="7.5"/>
        <rFont val="Verdana"/>
        <family val="2"/>
      </rPr>
      <t>L932</t>
    </r>
  </si>
  <si>
    <r>
      <rPr>
        <sz val="7.5"/>
        <rFont val="Verdana"/>
        <family val="2"/>
      </rPr>
      <t xml:space="preserve">OTROS LUPUS ERITEMATOSOS
</t>
    </r>
    <r>
      <rPr>
        <sz val="7.5"/>
        <rFont val="Verdana"/>
        <family val="2"/>
      </rPr>
      <t>LOCALIZADOS</t>
    </r>
  </si>
  <si>
    <r>
      <rPr>
        <sz val="7.5"/>
        <rFont val="Verdana"/>
        <family val="2"/>
      </rPr>
      <t>L940</t>
    </r>
  </si>
  <si>
    <r>
      <rPr>
        <sz val="7.5"/>
        <rFont val="Verdana"/>
        <family val="2"/>
      </rPr>
      <t>ESCLERODERMA LOCALIZADO [MORFEA]</t>
    </r>
  </si>
  <si>
    <r>
      <rPr>
        <sz val="7.5"/>
        <rFont val="Verdana"/>
        <family val="2"/>
      </rPr>
      <t>L941</t>
    </r>
  </si>
  <si>
    <r>
      <rPr>
        <sz val="7.5"/>
        <rFont val="Verdana"/>
        <family val="2"/>
      </rPr>
      <t>ESCLERODERMA LINEAL</t>
    </r>
  </si>
  <si>
    <r>
      <rPr>
        <sz val="7.5"/>
        <rFont val="Verdana"/>
        <family val="2"/>
      </rPr>
      <t>L942</t>
    </r>
  </si>
  <si>
    <r>
      <rPr>
        <sz val="7.5"/>
        <rFont val="Verdana"/>
        <family val="2"/>
      </rPr>
      <t>CALCINOSIS DE LA PIEL</t>
    </r>
  </si>
  <si>
    <r>
      <rPr>
        <sz val="7.5"/>
        <rFont val="Verdana"/>
        <family val="2"/>
      </rPr>
      <t>L943</t>
    </r>
  </si>
  <si>
    <r>
      <rPr>
        <sz val="7.5"/>
        <rFont val="Verdana"/>
        <family val="2"/>
      </rPr>
      <t>ESCLERODACTILIA</t>
    </r>
  </si>
  <si>
    <r>
      <rPr>
        <sz val="7.5"/>
        <rFont val="Verdana"/>
        <family val="2"/>
      </rPr>
      <t>L944</t>
    </r>
  </si>
  <si>
    <r>
      <rPr>
        <sz val="7.5"/>
        <rFont val="Verdana"/>
        <family val="2"/>
      </rPr>
      <t>PAPULAS DE GOTTRON</t>
    </r>
  </si>
  <si>
    <r>
      <rPr>
        <sz val="7.5"/>
        <rFont val="Verdana"/>
        <family val="2"/>
      </rPr>
      <t>L945</t>
    </r>
  </si>
  <si>
    <r>
      <rPr>
        <sz val="7.5"/>
        <rFont val="Verdana"/>
        <family val="2"/>
      </rPr>
      <t>POIQUILODERMIA VASCULAR ATROFICA</t>
    </r>
  </si>
  <si>
    <r>
      <rPr>
        <sz val="7.5"/>
        <rFont val="Verdana"/>
        <family val="2"/>
      </rPr>
      <t>L946</t>
    </r>
  </si>
  <si>
    <r>
      <rPr>
        <sz val="7.5"/>
        <rFont val="Verdana"/>
        <family val="2"/>
      </rPr>
      <t>AINHUM</t>
    </r>
  </si>
  <si>
    <r>
      <rPr>
        <sz val="7.5"/>
        <rFont val="Verdana"/>
        <family val="2"/>
      </rPr>
      <t>L948</t>
    </r>
  </si>
  <si>
    <r>
      <rPr>
        <sz val="7.5"/>
        <rFont val="Verdana"/>
        <family val="2"/>
      </rPr>
      <t xml:space="preserve">OTROS TRASTORNOS LOCALIZADOS
</t>
    </r>
    <r>
      <rPr>
        <sz val="7.5"/>
        <rFont val="Verdana"/>
        <family val="2"/>
      </rPr>
      <t>ESPECIFICADOS DEL TEJIDO CONJUNTIVO</t>
    </r>
  </si>
  <si>
    <r>
      <rPr>
        <sz val="7.5"/>
        <rFont val="Verdana"/>
        <family val="2"/>
      </rPr>
      <t>L949</t>
    </r>
  </si>
  <si>
    <r>
      <rPr>
        <sz val="7.5"/>
        <rFont val="Verdana"/>
        <family val="2"/>
      </rPr>
      <t>TRASTORNO LOCALIZADO DEL TEJIDO CONJUNTIVO, NO ESPECIFICADO</t>
    </r>
  </si>
  <si>
    <r>
      <rPr>
        <sz val="7.5"/>
        <rFont val="Verdana"/>
        <family val="2"/>
      </rPr>
      <t>L950</t>
    </r>
  </si>
  <si>
    <r>
      <rPr>
        <sz val="7.5"/>
        <rFont val="Verdana"/>
        <family val="2"/>
      </rPr>
      <t>VASCULITIS LIVEDOIDE</t>
    </r>
  </si>
  <si>
    <r>
      <rPr>
        <sz val="7.5"/>
        <rFont val="Verdana"/>
        <family val="2"/>
      </rPr>
      <t>L951</t>
    </r>
  </si>
  <si>
    <r>
      <rPr>
        <sz val="7.5"/>
        <rFont val="Verdana"/>
        <family val="2"/>
      </rPr>
      <t>ERITEMA ELEVATUM DIUTINUM</t>
    </r>
  </si>
  <si>
    <r>
      <rPr>
        <sz val="7.5"/>
        <rFont val="Verdana"/>
        <family val="2"/>
      </rPr>
      <t>L958</t>
    </r>
  </si>
  <si>
    <r>
      <rPr>
        <sz val="7.5"/>
        <rFont val="Verdana"/>
        <family val="2"/>
      </rPr>
      <t xml:space="preserve">OTRAS VASCULITIS LIMITADAS DE LA
</t>
    </r>
    <r>
      <rPr>
        <sz val="7.5"/>
        <rFont val="Verdana"/>
        <family val="2"/>
      </rPr>
      <t>PIEL</t>
    </r>
  </si>
  <si>
    <r>
      <rPr>
        <sz val="7.5"/>
        <rFont val="Verdana"/>
        <family val="2"/>
      </rPr>
      <t>L959</t>
    </r>
  </si>
  <si>
    <r>
      <rPr>
        <sz val="7.5"/>
        <rFont val="Verdana"/>
        <family val="2"/>
      </rPr>
      <t xml:space="preserve">VASCULITIS LIMITADA A LA PIEL,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</si>
  <si>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L97X</t>
    </r>
  </si>
  <si>
    <r>
      <rPr>
        <sz val="7.5"/>
        <rFont val="Verdana"/>
        <family val="2"/>
      </rPr>
      <t xml:space="preserve">ULCERA DEL MIEMBRO INFERIOR,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</si>
  <si>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L980</t>
    </r>
  </si>
  <si>
    <r>
      <rPr>
        <sz val="7.5"/>
        <rFont val="Verdana"/>
        <family val="2"/>
      </rPr>
      <t>GRANULOMA PIOGENO</t>
    </r>
  </si>
  <si>
    <r>
      <rPr>
        <sz val="7.5"/>
        <rFont val="Verdana"/>
        <family val="2"/>
      </rPr>
      <t>L981</t>
    </r>
  </si>
  <si>
    <r>
      <rPr>
        <sz val="7.5"/>
        <rFont val="Verdana"/>
        <family val="2"/>
      </rPr>
      <t>DERMATITIS FACTICIA</t>
    </r>
  </si>
  <si>
    <r>
      <rPr>
        <sz val="7.5"/>
        <rFont val="Verdana"/>
        <family val="2"/>
      </rPr>
      <t>L982</t>
    </r>
  </si>
  <si>
    <r>
      <rPr>
        <sz val="7.5"/>
        <rFont val="Verdana"/>
        <family val="2"/>
      </rPr>
      <t xml:space="preserve">DERMATOSIS NEUTROFILA FEBRIL
</t>
    </r>
    <r>
      <rPr>
        <sz val="7.5"/>
        <rFont val="Verdana"/>
        <family val="2"/>
      </rPr>
      <t>[SWEET]</t>
    </r>
  </si>
  <si>
    <r>
      <rPr>
        <sz val="7.5"/>
        <rFont val="Verdana"/>
        <family val="2"/>
      </rPr>
      <t>L983</t>
    </r>
  </si>
  <si>
    <r>
      <rPr>
        <sz val="7.5"/>
        <rFont val="Verdana"/>
        <family val="2"/>
      </rPr>
      <t>CELULITIS EOSINOFILA [WELLS]</t>
    </r>
  </si>
  <si>
    <r>
      <rPr>
        <sz val="7.5"/>
        <rFont val="Verdana"/>
        <family val="2"/>
      </rPr>
      <t>L984</t>
    </r>
  </si>
  <si>
    <r>
      <rPr>
        <sz val="7.5"/>
        <rFont val="Verdana"/>
        <family val="2"/>
      </rPr>
      <t xml:space="preserve">ULCERA CRONICA DE LA PIEL,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</si>
  <si>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L985</t>
    </r>
  </si>
  <si>
    <r>
      <rPr>
        <sz val="7.5"/>
        <rFont val="Verdana"/>
        <family val="2"/>
      </rPr>
      <t>MUCINOSIS DE LA PIEL</t>
    </r>
  </si>
  <si>
    <r>
      <rPr>
        <sz val="7.5"/>
        <rFont val="Verdana"/>
        <family val="2"/>
      </rPr>
      <t>L986</t>
    </r>
  </si>
  <si>
    <r>
      <rPr>
        <sz val="7.5"/>
        <rFont val="Verdana"/>
        <family val="2"/>
      </rPr>
      <t>OTROS TRASTORNOS INFILTRATIVOS DE LA PIEL Y DEL TEJIDO SUBCUTÁNEO</t>
    </r>
  </si>
  <si>
    <r>
      <rPr>
        <sz val="7.5"/>
        <rFont val="Verdana"/>
        <family val="2"/>
      </rPr>
      <t>L988</t>
    </r>
  </si>
  <si>
    <r>
      <rPr>
        <sz val="7.5"/>
        <rFont val="Verdana"/>
        <family val="2"/>
      </rPr>
      <t>OTROS TRASTORNOS ESPECIFICADOS DE LA PIEL Y DEL TEJIDO SUBCUTANEO</t>
    </r>
  </si>
  <si>
    <r>
      <rPr>
        <sz val="7.5"/>
        <rFont val="Verdana"/>
        <family val="2"/>
      </rPr>
      <t>L989</t>
    </r>
  </si>
  <si>
    <r>
      <rPr>
        <sz val="7.5"/>
        <rFont val="Verdana"/>
        <family val="2"/>
      </rPr>
      <t>TRASTORNO DE LA PIEL Y DEL TEJIDO SUBCUTANEO, NO ESPECIFICADO</t>
    </r>
  </si>
  <si>
    <r>
      <rPr>
        <sz val="7.5"/>
        <rFont val="Verdana"/>
        <family val="2"/>
      </rPr>
      <t>L990</t>
    </r>
  </si>
  <si>
    <r>
      <rPr>
        <sz val="7.5"/>
        <rFont val="Verdana"/>
        <family val="2"/>
      </rPr>
      <t>AMILOIDOSIS DE LA PIEL (E85.-†)</t>
    </r>
  </si>
  <si>
    <r>
      <rPr>
        <sz val="7.5"/>
        <rFont val="Verdana"/>
        <family val="2"/>
      </rPr>
      <t>L998</t>
    </r>
  </si>
  <si>
    <r>
      <rPr>
        <sz val="7.5"/>
        <rFont val="Verdana"/>
        <family val="2"/>
      </rPr>
      <t xml:space="preserve">OTROS TRASTORNOS DE LA PIEL Y DEL
</t>
    </r>
    <r>
      <rPr>
        <sz val="7.5"/>
        <rFont val="Verdana"/>
        <family val="2"/>
      </rPr>
      <t>TEJIDO SUBCUTANEO EN ENFERMEDADES CLASIFICADAS EN OTRA PARTE</t>
    </r>
  </si>
  <si>
    <r>
      <rPr>
        <sz val="7.5"/>
        <rFont val="Verdana"/>
        <family val="2"/>
      </rPr>
      <t>M000</t>
    </r>
  </si>
  <si>
    <r>
      <rPr>
        <sz val="7.5"/>
        <rFont val="Verdana"/>
        <family val="2"/>
      </rPr>
      <t xml:space="preserve">ARTRITIS Y POLIARTRITIS
</t>
    </r>
    <r>
      <rPr>
        <sz val="7.5"/>
        <rFont val="Verdana"/>
        <family val="2"/>
      </rPr>
      <t>ESTAFILOCOCICA</t>
    </r>
  </si>
  <si>
    <r>
      <rPr>
        <sz val="7.5"/>
        <rFont val="Verdana"/>
        <family val="2"/>
      </rPr>
      <t>M001</t>
    </r>
  </si>
  <si>
    <r>
      <rPr>
        <sz val="7.5"/>
        <rFont val="Verdana"/>
        <family val="2"/>
      </rPr>
      <t xml:space="preserve">ARTRITIS Y POLIARTRITIS
</t>
    </r>
    <r>
      <rPr>
        <sz val="7.5"/>
        <rFont val="Verdana"/>
        <family val="2"/>
      </rPr>
      <t>NEUMOCOCICA</t>
    </r>
  </si>
  <si>
    <r>
      <rPr>
        <sz val="7.5"/>
        <rFont val="Verdana"/>
        <family val="2"/>
      </rPr>
      <t>M002</t>
    </r>
  </si>
  <si>
    <r>
      <rPr>
        <sz val="7.5"/>
        <rFont val="Verdana"/>
        <family val="2"/>
      </rPr>
      <t xml:space="preserve">ARTRITIS Y POLIARTRITIS
</t>
    </r>
    <r>
      <rPr>
        <sz val="7.5"/>
        <rFont val="Verdana"/>
        <family val="2"/>
      </rPr>
      <t>ESTREPTOCOCICAS</t>
    </r>
  </si>
  <si>
    <r>
      <rPr>
        <sz val="7.5"/>
        <rFont val="Verdana"/>
        <family val="2"/>
      </rPr>
      <t>M008</t>
    </r>
  </si>
  <si>
    <r>
      <rPr>
        <sz val="7.5"/>
        <rFont val="Verdana"/>
        <family val="2"/>
      </rPr>
      <t xml:space="preserve">ARTRITIS Y POLIARTRITIS DEBIDAS A
</t>
    </r>
    <r>
      <rPr>
        <sz val="7.5"/>
        <rFont val="Verdana"/>
        <family val="2"/>
      </rPr>
      <t>OTROS AGENTES BACTERIANOS ESPECIFICADOS</t>
    </r>
  </si>
  <si>
    <r>
      <rPr>
        <sz val="7.5"/>
        <rFont val="Verdana"/>
        <family val="2"/>
      </rPr>
      <t>M009</t>
    </r>
  </si>
  <si>
    <r>
      <rPr>
        <sz val="7.5"/>
        <rFont val="Verdana"/>
        <family val="2"/>
      </rPr>
      <t>ARTRITIS PIOGENA, NO ESPECIFICADA</t>
    </r>
  </si>
  <si>
    <r>
      <rPr>
        <sz val="7.5"/>
        <rFont val="Verdana"/>
        <family val="2"/>
      </rPr>
      <t>M010</t>
    </r>
  </si>
  <si>
    <r>
      <rPr>
        <sz val="7.5"/>
        <rFont val="Verdana"/>
        <family val="2"/>
      </rPr>
      <t>ARTRITIS MENINGOCOCICA (A39.8†)</t>
    </r>
  </si>
  <si>
    <r>
      <rPr>
        <sz val="7.5"/>
        <rFont val="Verdana"/>
        <family val="2"/>
      </rPr>
      <t>M011</t>
    </r>
  </si>
  <si>
    <r>
      <rPr>
        <sz val="7.5"/>
        <rFont val="Verdana"/>
        <family val="2"/>
      </rPr>
      <t>TUBERCULOSA (A18.0†)</t>
    </r>
  </si>
  <si>
    <r>
      <rPr>
        <sz val="7.5"/>
        <rFont val="Verdana"/>
        <family val="2"/>
      </rPr>
      <t>M012</t>
    </r>
  </si>
  <si>
    <r>
      <rPr>
        <sz val="7.5"/>
        <rFont val="Verdana"/>
        <family val="2"/>
      </rPr>
      <t xml:space="preserve">ARTRITIS EN LA ENFERMEDAD DE LYME
</t>
    </r>
    <r>
      <rPr>
        <sz val="7.5"/>
        <rFont val="Verdana"/>
        <family val="2"/>
      </rPr>
      <t>(A69.2†)</t>
    </r>
  </si>
  <si>
    <r>
      <rPr>
        <sz val="7.5"/>
        <rFont val="Verdana"/>
        <family val="2"/>
      </rPr>
      <t>M013</t>
    </r>
  </si>
  <si>
    <r>
      <rPr>
        <sz val="7.5"/>
        <rFont val="Verdana"/>
        <family val="2"/>
      </rPr>
      <t xml:space="preserve">ARTRITIS EN OTRAS ENFERMEDADES
</t>
    </r>
    <r>
      <rPr>
        <sz val="7.5"/>
        <rFont val="Verdana"/>
        <family val="2"/>
      </rPr>
      <t>BACTERIANAS CLASIFICADAS EN OTRA PARTE</t>
    </r>
  </si>
  <si>
    <r>
      <rPr>
        <sz val="7.5"/>
        <rFont val="Verdana"/>
        <family val="2"/>
      </rPr>
      <t>M014</t>
    </r>
  </si>
  <si>
    <r>
      <rPr>
        <sz val="7.5"/>
        <rFont val="Verdana"/>
        <family val="2"/>
      </rPr>
      <t>ARTRITIS EN RUBEOLA (B06.8†)</t>
    </r>
  </si>
  <si>
    <r>
      <rPr>
        <sz val="7.5"/>
        <rFont val="Verdana"/>
        <family val="2"/>
      </rPr>
      <t>M015</t>
    </r>
  </si>
  <si>
    <r>
      <rPr>
        <sz val="7.5"/>
        <rFont val="Verdana"/>
        <family val="2"/>
      </rPr>
      <t>ARTRITIS EN OTRAS ENFERMEDADES VIRALES CLASIFICADAS EN OTRA PARTE</t>
    </r>
  </si>
  <si>
    <r>
      <rPr>
        <sz val="7.5"/>
        <rFont val="Verdana"/>
        <family val="2"/>
      </rPr>
      <t>M016</t>
    </r>
  </si>
  <si>
    <r>
      <rPr>
        <sz val="7.5"/>
        <rFont val="Verdana"/>
        <family val="2"/>
      </rPr>
      <t>ARTRITIS EN MICOSIS (B35-B49†)</t>
    </r>
  </si>
  <si>
    <r>
      <rPr>
        <sz val="7.5"/>
        <rFont val="Verdana"/>
        <family val="2"/>
      </rPr>
      <t>M018</t>
    </r>
  </si>
  <si>
    <r>
      <rPr>
        <sz val="7.5"/>
        <rFont val="Verdana"/>
        <family val="2"/>
      </rPr>
      <t>ARTRITIS EN OTRAS ENFERMEDADES INFECCIOSAS Y PARASITARIAS CLASIFICADAS EN OTRA PARTE</t>
    </r>
  </si>
  <si>
    <r>
      <rPr>
        <sz val="7.5"/>
        <rFont val="Verdana"/>
        <family val="2"/>
      </rPr>
      <t>M020</t>
    </r>
  </si>
  <si>
    <r>
      <rPr>
        <sz val="7.5"/>
        <rFont val="Verdana"/>
        <family val="2"/>
      </rPr>
      <t xml:space="preserve">ARTROPATIA CONSECUTIVA A
</t>
    </r>
    <r>
      <rPr>
        <sz val="7.5"/>
        <rFont val="Verdana"/>
        <family val="2"/>
      </rPr>
      <t>DERIVACION INTESTINAL</t>
    </r>
  </si>
  <si>
    <r>
      <rPr>
        <sz val="7.5"/>
        <rFont val="Verdana"/>
        <family val="2"/>
      </rPr>
      <t>M021</t>
    </r>
  </si>
  <si>
    <r>
      <rPr>
        <sz val="7.5"/>
        <rFont val="Verdana"/>
        <family val="2"/>
      </rPr>
      <t>ARTROPATIA POSTDISENTERICA</t>
    </r>
  </si>
  <si>
    <r>
      <rPr>
        <sz val="7.5"/>
        <rFont val="Verdana"/>
        <family val="2"/>
      </rPr>
      <t>M022</t>
    </r>
  </si>
  <si>
    <r>
      <rPr>
        <sz val="7.5"/>
        <rFont val="Verdana"/>
        <family val="2"/>
      </rPr>
      <t>ARTROPATIA POSTINMUNIZACION</t>
    </r>
  </si>
  <si>
    <r>
      <rPr>
        <sz val="7.5"/>
        <rFont val="Verdana"/>
        <family val="2"/>
      </rPr>
      <t>M023</t>
    </r>
  </si>
  <si>
    <r>
      <rPr>
        <sz val="7.5"/>
        <rFont val="Verdana"/>
        <family val="2"/>
      </rPr>
      <t>ENFERMEDAD DE REITER</t>
    </r>
  </si>
  <si>
    <r>
      <rPr>
        <sz val="7.5"/>
        <rFont val="Verdana"/>
        <family val="2"/>
      </rPr>
      <t>M028</t>
    </r>
  </si>
  <si>
    <r>
      <rPr>
        <sz val="7.5"/>
        <rFont val="Verdana"/>
        <family val="2"/>
      </rPr>
      <t>OTRAS ARTROPATIA REACTIVAS</t>
    </r>
  </si>
  <si>
    <r>
      <rPr>
        <sz val="7.5"/>
        <rFont val="Verdana"/>
        <family val="2"/>
      </rPr>
      <t>M029</t>
    </r>
  </si>
  <si>
    <r>
      <rPr>
        <sz val="7.5"/>
        <rFont val="Verdana"/>
        <family val="2"/>
      </rPr>
      <t xml:space="preserve">ARTROPATIA REACTIVA,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</si>
  <si>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M030</t>
    </r>
  </si>
  <si>
    <r>
      <rPr>
        <sz val="7.5"/>
        <rFont val="Verdana"/>
        <family val="2"/>
      </rPr>
      <t xml:space="preserve">ARTRITIS POSTMENINGOCOCICA
</t>
    </r>
    <r>
      <rPr>
        <sz val="7.5"/>
        <rFont val="Verdana"/>
        <family val="2"/>
      </rPr>
      <t>(A39.8†)</t>
    </r>
  </si>
  <si>
    <r>
      <rPr>
        <sz val="7.5"/>
        <rFont val="Verdana"/>
        <family val="2"/>
      </rPr>
      <t>M031</t>
    </r>
  </si>
  <si>
    <r>
      <rPr>
        <sz val="7.5"/>
        <rFont val="Verdana"/>
        <family val="2"/>
      </rPr>
      <t xml:space="preserve">ARTROPATIA POSTINFECCIOSA EN
</t>
    </r>
    <r>
      <rPr>
        <sz val="7.5"/>
        <rFont val="Verdana"/>
        <family val="2"/>
      </rPr>
      <t>SIFILIS</t>
    </r>
  </si>
  <si>
    <r>
      <rPr>
        <sz val="7.5"/>
        <rFont val="Verdana"/>
        <family val="2"/>
      </rPr>
      <t>M032</t>
    </r>
  </si>
  <si>
    <r>
      <rPr>
        <sz val="7.5"/>
        <rFont val="Verdana"/>
        <family val="2"/>
      </rPr>
      <t>OTRAS ARTROPATIAS POSTINFECCIOSAS EN ENFERMEDADES CLASIFICADAS EN OTRA PARTE</t>
    </r>
  </si>
  <si>
    <r>
      <rPr>
        <sz val="7.5"/>
        <rFont val="Verdana"/>
        <family val="2"/>
      </rPr>
      <t>M036</t>
    </r>
  </si>
  <si>
    <r>
      <rPr>
        <sz val="7.5"/>
        <rFont val="Verdana"/>
        <family val="2"/>
      </rPr>
      <t xml:space="preserve">ARTROPATIA REACTIVA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</si>
  <si>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M050</t>
    </r>
  </si>
  <si>
    <r>
      <rPr>
        <sz val="7.5"/>
        <rFont val="Verdana"/>
        <family val="2"/>
      </rPr>
      <t>SINDROME DE FELTY</t>
    </r>
  </si>
  <si>
    <r>
      <rPr>
        <sz val="7.5"/>
        <rFont val="Verdana"/>
        <family val="2"/>
      </rPr>
      <t>M051</t>
    </r>
  </si>
  <si>
    <r>
      <rPr>
        <sz val="7.5"/>
        <rFont val="Verdana"/>
        <family val="2"/>
      </rPr>
      <t xml:space="preserve">ENFERMEDAD REUMATOIDE DEL PULMON
</t>
    </r>
    <r>
      <rPr>
        <sz val="7.5"/>
        <rFont val="Verdana"/>
        <family val="2"/>
      </rPr>
      <t>(J99.0*)</t>
    </r>
  </si>
  <si>
    <r>
      <rPr>
        <sz val="7.5"/>
        <rFont val="Verdana"/>
        <family val="2"/>
      </rPr>
      <t>M052</t>
    </r>
  </si>
  <si>
    <r>
      <rPr>
        <sz val="7.5"/>
        <rFont val="Verdana"/>
        <family val="2"/>
      </rPr>
      <t>VASCULITIS REUMATOIDE</t>
    </r>
  </si>
  <si>
    <r>
      <rPr>
        <sz val="7.5"/>
        <rFont val="Verdana"/>
        <family val="2"/>
      </rPr>
      <t>M053</t>
    </r>
  </si>
  <si>
    <r>
      <rPr>
        <sz val="7.5"/>
        <rFont val="Verdana"/>
        <family val="2"/>
      </rPr>
      <t xml:space="preserve">ARTRITIS REUMATOIDE CON
</t>
    </r>
    <r>
      <rPr>
        <sz val="7.5"/>
        <rFont val="Verdana"/>
        <family val="2"/>
      </rPr>
      <t>COMPROMISO DE OTROS ORGANOS O SISTEMAS</t>
    </r>
  </si>
  <si>
    <r>
      <rPr>
        <sz val="7.5"/>
        <rFont val="Verdana"/>
        <family val="2"/>
      </rPr>
      <t>M058</t>
    </r>
  </si>
  <si>
    <r>
      <rPr>
        <sz val="7.5"/>
        <rFont val="Verdana"/>
        <family val="2"/>
      </rPr>
      <t xml:space="preserve">OTRAS ARTRITIS REUMATOIDEAS
</t>
    </r>
    <r>
      <rPr>
        <sz val="7.5"/>
        <rFont val="Verdana"/>
        <family val="2"/>
      </rPr>
      <t>SEROPOSITIVAS</t>
    </r>
  </si>
  <si>
    <r>
      <rPr>
        <sz val="7.5"/>
        <rFont val="Verdana"/>
        <family val="2"/>
      </rPr>
      <t>M059</t>
    </r>
  </si>
  <si>
    <r>
      <rPr>
        <sz val="7.5"/>
        <rFont val="Verdana"/>
        <family val="2"/>
      </rPr>
      <t>ARTRITIS REUMATOIDE SEROPOSITIVA, SIN OTRA ESPECIFICACION</t>
    </r>
  </si>
  <si>
    <r>
      <rPr>
        <sz val="7.5"/>
        <rFont val="Verdana"/>
        <family val="2"/>
      </rPr>
      <t>M060</t>
    </r>
  </si>
  <si>
    <r>
      <rPr>
        <sz val="7.5"/>
        <rFont val="Verdana"/>
        <family val="2"/>
      </rPr>
      <t>ARTRITIS REUMATOIDE SERONEGATIVA</t>
    </r>
  </si>
  <si>
    <r>
      <rPr>
        <sz val="7.5"/>
        <rFont val="Verdana"/>
        <family val="2"/>
      </rPr>
      <t>M061</t>
    </r>
  </si>
  <si>
    <r>
      <rPr>
        <sz val="7.5"/>
        <rFont val="Verdana"/>
        <family val="2"/>
      </rPr>
      <t xml:space="preserve">ENFERMEDAD DE STILL DE COMIENZO
</t>
    </r>
    <r>
      <rPr>
        <sz val="7.5"/>
        <rFont val="Verdana"/>
        <family val="2"/>
      </rPr>
      <t>EN EL ADULTO</t>
    </r>
  </si>
  <si>
    <r>
      <rPr>
        <sz val="7.5"/>
        <rFont val="Verdana"/>
        <family val="2"/>
      </rPr>
      <t>M062</t>
    </r>
  </si>
  <si>
    <r>
      <rPr>
        <sz val="7.5"/>
        <rFont val="Verdana"/>
        <family val="2"/>
      </rPr>
      <t>BURSITIS REUMATOIDE</t>
    </r>
  </si>
  <si>
    <r>
      <rPr>
        <sz val="7.5"/>
        <rFont val="Verdana"/>
        <family val="2"/>
      </rPr>
      <t>M063</t>
    </r>
  </si>
  <si>
    <r>
      <rPr>
        <sz val="7.5"/>
        <rFont val="Verdana"/>
        <family val="2"/>
      </rPr>
      <t>NODULO REUMATOIDE</t>
    </r>
  </si>
  <si>
    <r>
      <rPr>
        <sz val="7.5"/>
        <rFont val="Verdana"/>
        <family val="2"/>
      </rPr>
      <t>M064</t>
    </r>
  </si>
  <si>
    <r>
      <rPr>
        <sz val="7.5"/>
        <rFont val="Verdana"/>
        <family val="2"/>
      </rPr>
      <t>POLIARTROPATIA INFLAMATORIA</t>
    </r>
  </si>
  <si>
    <r>
      <rPr>
        <sz val="7.5"/>
        <rFont val="Verdana"/>
        <family val="2"/>
      </rPr>
      <t>M068</t>
    </r>
  </si>
  <si>
    <r>
      <rPr>
        <sz val="7.5"/>
        <rFont val="Verdana"/>
        <family val="2"/>
      </rPr>
      <t xml:space="preserve">OTRAS ARTRITIS REUMATOIDEAS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</si>
  <si>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M069</t>
    </r>
  </si>
  <si>
    <r>
      <rPr>
        <sz val="7.5"/>
        <rFont val="Verdana"/>
        <family val="2"/>
      </rPr>
      <t xml:space="preserve">ARTRITIS REUMATOIDE,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</si>
  <si>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M070</t>
    </r>
  </si>
  <si>
    <r>
      <rPr>
        <sz val="7.5"/>
        <rFont val="Verdana"/>
        <family val="2"/>
      </rPr>
      <t xml:space="preserve">ARTROPATIA PSORIASICA
</t>
    </r>
    <r>
      <rPr>
        <sz val="7.5"/>
        <rFont val="Verdana"/>
        <family val="2"/>
      </rPr>
      <t>INTERFALANGICA DISTAL (L40.5†)</t>
    </r>
  </si>
  <si>
    <r>
      <rPr>
        <sz val="7.5"/>
        <rFont val="Verdana"/>
        <family val="2"/>
      </rPr>
      <t>M071</t>
    </r>
  </si>
  <si>
    <r>
      <rPr>
        <sz val="7.5"/>
        <rFont val="Verdana"/>
        <family val="2"/>
      </rPr>
      <t>ARTRITIS MUTILANTE (L40.5†)</t>
    </r>
  </si>
  <si>
    <r>
      <rPr>
        <sz val="7.5"/>
        <rFont val="Verdana"/>
        <family val="2"/>
      </rPr>
      <t>M072</t>
    </r>
  </si>
  <si>
    <r>
      <rPr>
        <sz val="7.5"/>
        <rFont val="Verdana"/>
        <family val="2"/>
      </rPr>
      <t>ESPONDILITIS PSORIASICA (L40.5†)</t>
    </r>
  </si>
  <si>
    <r>
      <rPr>
        <sz val="7.5"/>
        <rFont val="Verdana"/>
        <family val="2"/>
      </rPr>
      <t>M073</t>
    </r>
  </si>
  <si>
    <r>
      <rPr>
        <sz val="7.5"/>
        <rFont val="Verdana"/>
        <family val="2"/>
      </rPr>
      <t xml:space="preserve">OTRAS ARTROPATIAS PSORIASICAS
</t>
    </r>
    <r>
      <rPr>
        <sz val="7.5"/>
        <rFont val="Verdana"/>
        <family val="2"/>
      </rPr>
      <t>(L40.5†)</t>
    </r>
  </si>
  <si>
    <r>
      <rPr>
        <sz val="7.5"/>
        <rFont val="Verdana"/>
        <family val="2"/>
      </rPr>
      <t>M074</t>
    </r>
  </si>
  <si>
    <r>
      <rPr>
        <sz val="7.5"/>
        <rFont val="Verdana"/>
        <family val="2"/>
      </rPr>
      <t>ARTROPATIA EN LA ENFERMEDAD DE CROHN (ENTERITIS REGIONAL) (K50.-†)</t>
    </r>
  </si>
  <si>
    <r>
      <rPr>
        <sz val="7.5"/>
        <rFont val="Verdana"/>
        <family val="2"/>
      </rPr>
      <t>M075</t>
    </r>
  </si>
  <si>
    <r>
      <rPr>
        <sz val="7.5"/>
        <rFont val="Verdana"/>
        <family val="2"/>
      </rPr>
      <t xml:space="preserve">ARTROPATIA EN LA COLITIS ULCERATIVA
</t>
    </r>
    <r>
      <rPr>
        <sz val="7.5"/>
        <rFont val="Verdana"/>
        <family val="2"/>
      </rPr>
      <t>(K51.-†)</t>
    </r>
  </si>
  <si>
    <r>
      <rPr>
        <sz val="7.5"/>
        <rFont val="Verdana"/>
        <family val="2"/>
      </rPr>
      <t>M076</t>
    </r>
  </si>
  <si>
    <r>
      <rPr>
        <sz val="7.5"/>
        <rFont val="Verdana"/>
        <family val="2"/>
      </rPr>
      <t>OTRAS ARTROPATIAS ENTEROPATICAS</t>
    </r>
  </si>
  <si>
    <r>
      <rPr>
        <sz val="7.5"/>
        <rFont val="Verdana"/>
        <family val="2"/>
      </rPr>
      <t>M080</t>
    </r>
  </si>
  <si>
    <r>
      <rPr>
        <sz val="7.5"/>
        <rFont val="Verdana"/>
        <family val="2"/>
      </rPr>
      <t>ARTRITIS REUMATOIDE JUVENIL</t>
    </r>
  </si>
  <si>
    <r>
      <rPr>
        <sz val="7.5"/>
        <rFont val="Verdana"/>
        <family val="2"/>
      </rPr>
      <t>M081</t>
    </r>
  </si>
  <si>
    <r>
      <rPr>
        <sz val="7.5"/>
        <rFont val="Verdana"/>
        <family val="2"/>
      </rPr>
      <t>ESPONDILITIS ANQUILOSANTE JUVENIL</t>
    </r>
  </si>
  <si>
    <r>
      <rPr>
        <sz val="7.5"/>
        <rFont val="Verdana"/>
        <family val="2"/>
      </rPr>
      <t>M082</t>
    </r>
  </si>
  <si>
    <r>
      <rPr>
        <sz val="7.5"/>
        <rFont val="Verdana"/>
        <family val="2"/>
      </rPr>
      <t xml:space="preserve">ARTRITIS JUVENIL DE COMIENZO
</t>
    </r>
    <r>
      <rPr>
        <sz val="7.5"/>
        <rFont val="Verdana"/>
        <family val="2"/>
      </rPr>
      <t>GENERALIZADO</t>
    </r>
  </si>
  <si>
    <r>
      <rPr>
        <sz val="7.5"/>
        <rFont val="Verdana"/>
        <family val="2"/>
      </rPr>
      <t>M083</t>
    </r>
  </si>
  <si>
    <r>
      <rPr>
        <sz val="7.5"/>
        <rFont val="Verdana"/>
        <family val="2"/>
      </rPr>
      <t>POLIARTRITIS JUVENIL (SERONEGATIVA)</t>
    </r>
  </si>
  <si>
    <r>
      <rPr>
        <sz val="7.5"/>
        <rFont val="Verdana"/>
        <family val="2"/>
      </rPr>
      <t>M084</t>
    </r>
  </si>
  <si>
    <r>
      <rPr>
        <sz val="7.5"/>
        <rFont val="Verdana"/>
        <family val="2"/>
      </rPr>
      <t>ARTRITIS JUVENIL PAUCIARTICULAR</t>
    </r>
  </si>
  <si>
    <r>
      <rPr>
        <sz val="7.5"/>
        <rFont val="Verdana"/>
        <family val="2"/>
      </rPr>
      <t>M088</t>
    </r>
  </si>
  <si>
    <r>
      <rPr>
        <sz val="7.5"/>
        <rFont val="Verdana"/>
        <family val="2"/>
      </rPr>
      <t>OTRAS ARTRITIS JUVENILES</t>
    </r>
  </si>
  <si>
    <r>
      <rPr>
        <sz val="7.5"/>
        <rFont val="Verdana"/>
        <family val="2"/>
      </rPr>
      <t>M089</t>
    </r>
  </si>
  <si>
    <r>
      <rPr>
        <sz val="7.5"/>
        <rFont val="Verdana"/>
        <family val="2"/>
      </rPr>
      <t>ARTRITIS JUVENIL, NO ESPECIFICADA</t>
    </r>
  </si>
  <si>
    <r>
      <rPr>
        <sz val="7.5"/>
        <rFont val="Verdana"/>
        <family val="2"/>
      </rPr>
      <t>M090</t>
    </r>
  </si>
  <si>
    <r>
      <rPr>
        <sz val="7.5"/>
        <rFont val="Verdana"/>
        <family val="2"/>
      </rPr>
      <t xml:space="preserve">ARTRITIS JUVENIL EN LA PSORIASIS
</t>
    </r>
    <r>
      <rPr>
        <sz val="7.5"/>
        <rFont val="Verdana"/>
        <family val="2"/>
      </rPr>
      <t>(L40.5†)</t>
    </r>
  </si>
  <si>
    <r>
      <rPr>
        <sz val="7.5"/>
        <rFont val="Verdana"/>
        <family val="2"/>
      </rPr>
      <t>M091</t>
    </r>
  </si>
  <si>
    <r>
      <rPr>
        <sz val="7.5"/>
        <rFont val="Verdana"/>
        <family val="2"/>
      </rPr>
      <t xml:space="preserve">ARTRITIS JUVENIL EN LA ENFERMEDAD
</t>
    </r>
    <r>
      <rPr>
        <sz val="7.5"/>
        <rFont val="Verdana"/>
        <family val="2"/>
      </rPr>
      <t xml:space="preserve">DE CROHN [ENTERITIS REGIONAL] (K50.
</t>
    </r>
    <r>
      <rPr>
        <sz val="7.5"/>
        <rFont val="Verdana"/>
        <family val="2"/>
      </rPr>
      <t>†)</t>
    </r>
  </si>
  <si>
    <r>
      <rPr>
        <sz val="7.5"/>
        <rFont val="Verdana"/>
        <family val="2"/>
      </rPr>
      <t>M092</t>
    </r>
  </si>
  <si>
    <r>
      <rPr>
        <sz val="7.5"/>
        <rFont val="Verdana"/>
        <family val="2"/>
      </rPr>
      <t xml:space="preserve">ARTRITIS JUVENIL EN LA COLITIS
</t>
    </r>
    <r>
      <rPr>
        <sz val="7.5"/>
        <rFont val="Verdana"/>
        <family val="2"/>
      </rPr>
      <t>ULCERATIVA (K51.-†)</t>
    </r>
  </si>
  <si>
    <r>
      <rPr>
        <sz val="7.5"/>
        <rFont val="Verdana"/>
        <family val="2"/>
      </rPr>
      <t>M098</t>
    </r>
  </si>
  <si>
    <r>
      <rPr>
        <sz val="7.5"/>
        <rFont val="Verdana"/>
        <family val="2"/>
      </rPr>
      <t xml:space="preserve">ARTRITIS JUVENIL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</si>
  <si>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M100</t>
    </r>
  </si>
  <si>
    <r>
      <rPr>
        <sz val="7.5"/>
        <rFont val="Verdana"/>
        <family val="2"/>
      </rPr>
      <t>GOTA IDIOPATICA</t>
    </r>
  </si>
  <si>
    <r>
      <rPr>
        <sz val="7.5"/>
        <rFont val="Verdana"/>
        <family val="2"/>
      </rPr>
      <t>M101</t>
    </r>
  </si>
  <si>
    <r>
      <rPr>
        <sz val="7.5"/>
        <rFont val="Verdana"/>
        <family val="2"/>
      </rPr>
      <t>GOTA SATURNINA</t>
    </r>
  </si>
  <si>
    <r>
      <rPr>
        <sz val="7.5"/>
        <rFont val="Verdana"/>
        <family val="2"/>
      </rPr>
      <t>M102</t>
    </r>
  </si>
  <si>
    <r>
      <rPr>
        <sz val="7.5"/>
        <rFont val="Verdana"/>
        <family val="2"/>
      </rPr>
      <t>GOTA INDUCIDA POR DROGAS</t>
    </r>
  </si>
  <si>
    <r>
      <rPr>
        <sz val="7.5"/>
        <rFont val="Verdana"/>
        <family val="2"/>
      </rPr>
      <t>M103</t>
    </r>
  </si>
  <si>
    <r>
      <rPr>
        <sz val="7.5"/>
        <rFont val="Verdana"/>
        <family val="2"/>
      </rPr>
      <t>GOTA DEBIDA A ALTERACION RENAL</t>
    </r>
  </si>
  <si>
    <r>
      <rPr>
        <sz val="7.5"/>
        <rFont val="Verdana"/>
        <family val="2"/>
      </rPr>
      <t>M104</t>
    </r>
  </si>
  <si>
    <r>
      <rPr>
        <sz val="7.5"/>
        <rFont val="Verdana"/>
        <family val="2"/>
      </rPr>
      <t>OTRAS GOTAS SECUNDARIAS</t>
    </r>
  </si>
  <si>
    <r>
      <rPr>
        <sz val="7.5"/>
        <rFont val="Verdana"/>
        <family val="2"/>
      </rPr>
      <t>M109</t>
    </r>
  </si>
  <si>
    <r>
      <rPr>
        <sz val="7.5"/>
        <rFont val="Verdana"/>
        <family val="2"/>
      </rPr>
      <t>GOTA, NO ESPECIFICADA</t>
    </r>
  </si>
  <si>
    <r>
      <rPr>
        <sz val="7.5"/>
        <rFont val="Verdana"/>
        <family val="2"/>
      </rPr>
      <t>M110</t>
    </r>
  </si>
  <si>
    <r>
      <rPr>
        <sz val="7.5"/>
        <rFont val="Verdana"/>
        <family val="2"/>
      </rPr>
      <t xml:space="preserve">ENFERMEDAD POR DEPOSITO DE
</t>
    </r>
    <r>
      <rPr>
        <sz val="7.5"/>
        <rFont val="Verdana"/>
        <family val="2"/>
      </rPr>
      <t>HIDROXIAPATITA</t>
    </r>
  </si>
  <si>
    <r>
      <rPr>
        <sz val="7.5"/>
        <rFont val="Verdana"/>
        <family val="2"/>
      </rPr>
      <t>M111</t>
    </r>
  </si>
  <si>
    <r>
      <rPr>
        <sz val="7.5"/>
        <rFont val="Verdana"/>
        <family val="2"/>
      </rPr>
      <t>CONDROCALCINOSIS FAMILIAR</t>
    </r>
  </si>
  <si>
    <r>
      <rPr>
        <sz val="7.5"/>
        <rFont val="Verdana"/>
        <family val="2"/>
      </rPr>
      <t>M112</t>
    </r>
  </si>
  <si>
    <r>
      <rPr>
        <sz val="7.5"/>
        <rFont val="Verdana"/>
        <family val="2"/>
      </rPr>
      <t>OTRAS CONDROCALCINOSIS</t>
    </r>
  </si>
  <si>
    <r>
      <rPr>
        <sz val="7.5"/>
        <rFont val="Verdana"/>
        <family val="2"/>
      </rPr>
      <t>M118</t>
    </r>
  </si>
  <si>
    <r>
      <rPr>
        <sz val="7.5"/>
        <rFont val="Verdana"/>
        <family val="2"/>
      </rPr>
      <t xml:space="preserve">OTRAS ARTROPATIAS POR CRISTALES,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</si>
  <si>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M119</t>
    </r>
  </si>
  <si>
    <r>
      <rPr>
        <sz val="7.5"/>
        <rFont val="Verdana"/>
        <family val="2"/>
      </rPr>
      <t xml:space="preserve">ARTROPATIA POR CRISTALES,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</si>
  <si>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M120</t>
    </r>
  </si>
  <si>
    <r>
      <rPr>
        <sz val="7.5"/>
        <rFont val="Verdana"/>
        <family val="2"/>
      </rPr>
      <t xml:space="preserve">ARTROPATIA POSTREUMATICA CRONICA
</t>
    </r>
    <r>
      <rPr>
        <sz val="7.5"/>
        <rFont val="Verdana"/>
        <family val="2"/>
      </rPr>
      <t>[DE JACCOUD]</t>
    </r>
  </si>
  <si>
    <r>
      <rPr>
        <sz val="7.5"/>
        <rFont val="Verdana"/>
        <family val="2"/>
      </rPr>
      <t>M121</t>
    </r>
  </si>
  <si>
    <r>
      <rPr>
        <sz val="7.5"/>
        <rFont val="Verdana"/>
        <family val="2"/>
      </rPr>
      <t>ENFERMEDAD DE KASCHIN-BECK</t>
    </r>
  </si>
  <si>
    <r>
      <rPr>
        <sz val="7.5"/>
        <rFont val="Verdana"/>
        <family val="2"/>
      </rPr>
      <t>M122</t>
    </r>
  </si>
  <si>
    <r>
      <rPr>
        <sz val="7.5"/>
        <rFont val="Verdana"/>
        <family val="2"/>
      </rPr>
      <t xml:space="preserve">SINOVITIS VELLONODULAR
</t>
    </r>
    <r>
      <rPr>
        <sz val="7.5"/>
        <rFont val="Verdana"/>
        <family val="2"/>
      </rPr>
      <t>(PIGMENTADA)</t>
    </r>
  </si>
  <si>
    <r>
      <rPr>
        <sz val="7.5"/>
        <rFont val="Verdana"/>
        <family val="2"/>
      </rPr>
      <t>M123</t>
    </r>
  </si>
  <si>
    <r>
      <rPr>
        <sz val="7.5"/>
        <rFont val="Verdana"/>
        <family val="2"/>
      </rPr>
      <t>REUMATISMO PALINDROMICO</t>
    </r>
  </si>
  <si>
    <r>
      <rPr>
        <sz val="7.5"/>
        <rFont val="Verdana"/>
        <family val="2"/>
      </rPr>
      <t>M124</t>
    </r>
  </si>
  <si>
    <r>
      <rPr>
        <sz val="7.5"/>
        <rFont val="Verdana"/>
        <family val="2"/>
      </rPr>
      <t>HIDRARTROSIS INTERMITENTE</t>
    </r>
  </si>
  <si>
    <r>
      <rPr>
        <sz val="7.5"/>
        <rFont val="Verdana"/>
        <family val="2"/>
      </rPr>
      <t>M125</t>
    </r>
  </si>
  <si>
    <r>
      <rPr>
        <sz val="7.5"/>
        <rFont val="Verdana"/>
        <family val="2"/>
      </rPr>
      <t>ARTROPATIA TRAUMATICA</t>
    </r>
  </si>
  <si>
    <r>
      <rPr>
        <sz val="7.5"/>
        <rFont val="Verdana"/>
        <family val="2"/>
      </rPr>
      <t>M128</t>
    </r>
  </si>
  <si>
    <r>
      <rPr>
        <sz val="7.5"/>
        <rFont val="Verdana"/>
        <family val="2"/>
      </rPr>
      <t>OTRAS ARTROPATIAS ESPECIFICAS, NO CLASIFICADAS EN OTRA PARTE</t>
    </r>
  </si>
  <si>
    <r>
      <rPr>
        <sz val="7.5"/>
        <rFont val="Verdana"/>
        <family val="2"/>
      </rPr>
      <t>M130</t>
    </r>
  </si>
  <si>
    <r>
      <rPr>
        <sz val="7.5"/>
        <rFont val="Verdana"/>
        <family val="2"/>
      </rPr>
      <t>POLIARTRITIS, NO ESPECIFICADA</t>
    </r>
  </si>
  <si>
    <r>
      <rPr>
        <sz val="7.5"/>
        <rFont val="Verdana"/>
        <family val="2"/>
      </rPr>
      <t>M131</t>
    </r>
  </si>
  <si>
    <r>
      <rPr>
        <sz val="7.5"/>
        <rFont val="Verdana"/>
        <family val="2"/>
      </rPr>
      <t xml:space="preserve">MONOARTRITIS,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</si>
  <si>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M138</t>
    </r>
  </si>
  <si>
    <r>
      <rPr>
        <sz val="7.5"/>
        <rFont val="Verdana"/>
        <family val="2"/>
      </rPr>
      <t>OTRAS ARTRITIS ESPECIFICADAS</t>
    </r>
  </si>
  <si>
    <r>
      <rPr>
        <sz val="7.5"/>
        <rFont val="Verdana"/>
        <family val="2"/>
      </rPr>
      <t>M139</t>
    </r>
  </si>
  <si>
    <r>
      <rPr>
        <sz val="7.5"/>
        <rFont val="Verdana"/>
        <family val="2"/>
      </rPr>
      <t>ARTRITIS, NO ESPECIFICADA</t>
    </r>
  </si>
  <si>
    <r>
      <rPr>
        <sz val="7.5"/>
        <rFont val="Verdana"/>
        <family val="2"/>
      </rPr>
      <t>M140</t>
    </r>
  </si>
  <si>
    <r>
      <rPr>
        <sz val="7.5"/>
        <rFont val="Verdana"/>
        <family val="2"/>
      </rPr>
      <t>ARTROPATIA GOTOSA DEBIDA A DEFECTOS ENZIMATICOS Y A OTROS TRASTORNOS HEREDITARIOS, CLASIFICADOS EN OTRA PARTE</t>
    </r>
  </si>
  <si>
    <r>
      <rPr>
        <sz val="7.5"/>
        <rFont val="Verdana"/>
        <family val="2"/>
      </rPr>
      <t>M141</t>
    </r>
  </si>
  <si>
    <r>
      <rPr>
        <sz val="7.5"/>
        <rFont val="Verdana"/>
        <family val="2"/>
      </rPr>
      <t>ARTROPATIA POR CRISTALES EN OTROS TRASTORNOS METABÓLICOS</t>
    </r>
  </si>
  <si>
    <r>
      <rPr>
        <sz val="7.5"/>
        <rFont val="Verdana"/>
        <family val="2"/>
      </rPr>
      <t>M142</t>
    </r>
  </si>
  <si>
    <r>
      <rPr>
        <sz val="7.5"/>
        <rFont val="Verdana"/>
        <family val="2"/>
      </rPr>
      <t>ARTROPATIA DIABETICA (E10-E14† CON CUARTO CARÁCTER COMUN .6)</t>
    </r>
  </si>
  <si>
    <r>
      <rPr>
        <sz val="7.5"/>
        <rFont val="Verdana"/>
        <family val="2"/>
      </rPr>
      <t>M143</t>
    </r>
  </si>
  <si>
    <r>
      <rPr>
        <sz val="7.5"/>
        <rFont val="Verdana"/>
        <family val="2"/>
      </rPr>
      <t>DERMATOARTRITIS LIPOIDE (E78.8†)</t>
    </r>
  </si>
  <si>
    <r>
      <rPr>
        <sz val="7.5"/>
        <rFont val="Verdana"/>
        <family val="2"/>
      </rPr>
      <t>M144</t>
    </r>
  </si>
  <si>
    <r>
      <rPr>
        <sz val="7.5"/>
        <rFont val="Verdana"/>
        <family val="2"/>
      </rPr>
      <t xml:space="preserve">ARTROPATIA EN LA AMILOIDOSIS (E85.-
</t>
    </r>
    <r>
      <rPr>
        <sz val="7.5"/>
        <rFont val="Verdana"/>
        <family val="2"/>
      </rPr>
      <t>†)</t>
    </r>
  </si>
  <si>
    <r>
      <rPr>
        <sz val="7.5"/>
        <rFont val="Verdana"/>
        <family val="2"/>
      </rPr>
      <t>M145</t>
    </r>
  </si>
  <si>
    <r>
      <rPr>
        <sz val="7.5"/>
        <rFont val="Verdana"/>
        <family val="2"/>
      </rPr>
      <t xml:space="preserve">ARTROPATIA EN OTROS TRASTORNOS
</t>
    </r>
    <r>
      <rPr>
        <sz val="7.5"/>
        <rFont val="Verdana"/>
        <family val="2"/>
      </rPr>
      <t>ENDOCRINOS, METABOLICOS Y NUTRICIONALES</t>
    </r>
  </si>
  <si>
    <r>
      <rPr>
        <sz val="7.5"/>
        <rFont val="Verdana"/>
        <family val="2"/>
      </rPr>
      <t>M146</t>
    </r>
  </si>
  <si>
    <r>
      <rPr>
        <sz val="7.5"/>
        <rFont val="Verdana"/>
        <family val="2"/>
      </rPr>
      <t>ARTROPATIA NEUROPATICA</t>
    </r>
  </si>
  <si>
    <r>
      <rPr>
        <sz val="7.5"/>
        <rFont val="Verdana"/>
        <family val="2"/>
      </rPr>
      <t>M148</t>
    </r>
  </si>
  <si>
    <r>
      <rPr>
        <sz val="7.5"/>
        <rFont val="Verdana"/>
        <family val="2"/>
      </rPr>
      <t xml:space="preserve">ARTROPATIA EN OTRAS ENFERMEDADES
</t>
    </r>
    <r>
      <rPr>
        <sz val="7.5"/>
        <rFont val="Verdana"/>
        <family val="2"/>
      </rPr>
      <t>ESPECIFICADAS, CLASIFICADAS EN OTRA PARTE</t>
    </r>
  </si>
  <si>
    <r>
      <rPr>
        <sz val="7.5"/>
        <rFont val="Verdana"/>
        <family val="2"/>
      </rPr>
      <t>M150</t>
    </r>
  </si>
  <si>
    <r>
      <rPr>
        <sz val="7.5"/>
        <rFont val="Verdana"/>
        <family val="2"/>
      </rPr>
      <t xml:space="preserve">(OSTEO)ARTROSIS PRIMARIA
</t>
    </r>
    <r>
      <rPr>
        <sz val="7.5"/>
        <rFont val="Verdana"/>
        <family val="2"/>
      </rPr>
      <t>GENERALIZADA</t>
    </r>
  </si>
  <si>
    <r>
      <rPr>
        <sz val="7.5"/>
        <rFont val="Verdana"/>
        <family val="2"/>
      </rPr>
      <t>M151</t>
    </r>
  </si>
  <si>
    <r>
      <rPr>
        <sz val="7.5"/>
        <rFont val="Verdana"/>
        <family val="2"/>
      </rPr>
      <t xml:space="preserve">NODULOS DE HEBERDEN (CON
</t>
    </r>
    <r>
      <rPr>
        <sz val="7.5"/>
        <rFont val="Verdana"/>
        <family val="2"/>
      </rPr>
      <t>ARTROPATIA)</t>
    </r>
  </si>
  <si>
    <r>
      <rPr>
        <sz val="7.5"/>
        <rFont val="Verdana"/>
        <family val="2"/>
      </rPr>
      <t>M152</t>
    </r>
  </si>
  <si>
    <r>
      <rPr>
        <sz val="7.5"/>
        <rFont val="Verdana"/>
        <family val="2"/>
      </rPr>
      <t xml:space="preserve">NODULOS DE BOUCHARD (CON
</t>
    </r>
    <r>
      <rPr>
        <sz val="7.5"/>
        <rFont val="Verdana"/>
        <family val="2"/>
      </rPr>
      <t>ARTROPATIA)</t>
    </r>
  </si>
  <si>
    <r>
      <rPr>
        <sz val="7.5"/>
        <rFont val="Verdana"/>
        <family val="2"/>
      </rPr>
      <t>M153</t>
    </r>
  </si>
  <si>
    <r>
      <rPr>
        <sz val="7.5"/>
        <rFont val="Verdana"/>
        <family val="2"/>
      </rPr>
      <t>ARTROSIS SECUNDARIA MULTIPLE</t>
    </r>
  </si>
  <si>
    <r>
      <rPr>
        <sz val="7.5"/>
        <rFont val="Verdana"/>
        <family val="2"/>
      </rPr>
      <t>M154</t>
    </r>
  </si>
  <si>
    <r>
      <rPr>
        <sz val="7.5"/>
        <rFont val="Verdana"/>
        <family val="2"/>
      </rPr>
      <t>(OSTEO)ARTROSIS EROSIVA</t>
    </r>
  </si>
  <si>
    <r>
      <rPr>
        <sz val="7.5"/>
        <rFont val="Verdana"/>
        <family val="2"/>
      </rPr>
      <t>M158</t>
    </r>
  </si>
  <si>
    <r>
      <rPr>
        <sz val="7.5"/>
        <rFont val="Verdana"/>
        <family val="2"/>
      </rPr>
      <t>OTRAS POLIARTROSIS</t>
    </r>
  </si>
  <si>
    <r>
      <rPr>
        <sz val="7.5"/>
        <rFont val="Verdana"/>
        <family val="2"/>
      </rPr>
      <t>M159</t>
    </r>
  </si>
  <si>
    <r>
      <rPr>
        <sz val="7.5"/>
        <rFont val="Verdana"/>
        <family val="2"/>
      </rPr>
      <t>POLIARTROSIS, NO ESPECIFICADA</t>
    </r>
  </si>
  <si>
    <r>
      <rPr>
        <sz val="7.5"/>
        <rFont val="Verdana"/>
        <family val="2"/>
      </rPr>
      <t>M160</t>
    </r>
  </si>
  <si>
    <r>
      <rPr>
        <sz val="7.5"/>
        <rFont val="Verdana"/>
        <family val="2"/>
      </rPr>
      <t>COXARTROSIS PRIMARIA, BILATERAL</t>
    </r>
  </si>
  <si>
    <r>
      <rPr>
        <sz val="7.5"/>
        <rFont val="Verdana"/>
        <family val="2"/>
      </rPr>
      <t>M161</t>
    </r>
  </si>
  <si>
    <r>
      <rPr>
        <sz val="7.5"/>
        <rFont val="Verdana"/>
        <family val="2"/>
      </rPr>
      <t>OTRAS COXARTROSIS PRIMARIAS</t>
    </r>
  </si>
  <si>
    <r>
      <rPr>
        <sz val="7.5"/>
        <rFont val="Verdana"/>
        <family val="2"/>
      </rPr>
      <t>M162</t>
    </r>
  </si>
  <si>
    <r>
      <rPr>
        <sz val="7.5"/>
        <rFont val="Verdana"/>
        <family val="2"/>
      </rPr>
      <t xml:space="preserve">COXARTROSIS A CONSECUENCIA DE
</t>
    </r>
    <r>
      <rPr>
        <sz val="7.5"/>
        <rFont val="Verdana"/>
        <family val="2"/>
      </rPr>
      <t>DISPLASIA, BILATERAL</t>
    </r>
  </si>
  <si>
    <r>
      <rPr>
        <sz val="7.5"/>
        <rFont val="Verdana"/>
        <family val="2"/>
      </rPr>
      <t>M163</t>
    </r>
  </si>
  <si>
    <r>
      <rPr>
        <sz val="7.5"/>
        <rFont val="Verdana"/>
        <family val="2"/>
      </rPr>
      <t>OTRAS COXARTROSIS DISPLASICAS</t>
    </r>
  </si>
  <si>
    <r>
      <rPr>
        <sz val="7.5"/>
        <rFont val="Verdana"/>
        <family val="2"/>
      </rPr>
      <t>M164</t>
    </r>
  </si>
  <si>
    <r>
      <rPr>
        <sz val="7.5"/>
        <rFont val="Verdana"/>
        <family val="2"/>
      </rPr>
      <t xml:space="preserve">COXARTROSIS POSTRAUMATICA,
</t>
    </r>
    <r>
      <rPr>
        <sz val="7.5"/>
        <rFont val="Verdana"/>
        <family val="2"/>
      </rPr>
      <t>BILATERAL</t>
    </r>
  </si>
  <si>
    <r>
      <rPr>
        <sz val="7.5"/>
        <rFont val="Verdana"/>
        <family val="2"/>
      </rPr>
      <t>M165</t>
    </r>
  </si>
  <si>
    <r>
      <rPr>
        <sz val="7.5"/>
        <rFont val="Verdana"/>
        <family val="2"/>
      </rPr>
      <t>OTRA COXARTROSIS POSTRAUMATICA</t>
    </r>
  </si>
  <si>
    <r>
      <rPr>
        <sz val="7.5"/>
        <rFont val="Verdana"/>
        <family val="2"/>
      </rPr>
      <t>M166</t>
    </r>
  </si>
  <si>
    <r>
      <rPr>
        <sz val="7.5"/>
        <rFont val="Verdana"/>
        <family val="2"/>
      </rPr>
      <t xml:space="preserve">OTRA COXARTROSIS SECUNDARIA,
</t>
    </r>
    <r>
      <rPr>
        <sz val="7.5"/>
        <rFont val="Verdana"/>
        <family val="2"/>
      </rPr>
      <t>BILATERAL</t>
    </r>
  </si>
  <si>
    <r>
      <rPr>
        <sz val="7.5"/>
        <rFont val="Verdana"/>
        <family val="2"/>
      </rPr>
      <t>M167</t>
    </r>
  </si>
  <si>
    <r>
      <rPr>
        <sz val="7.5"/>
        <rFont val="Verdana"/>
        <family val="2"/>
      </rPr>
      <t>OTRAS COXARTROSIS SECUNDARIAS</t>
    </r>
  </si>
  <si>
    <r>
      <rPr>
        <sz val="7.5"/>
        <rFont val="Verdana"/>
        <family val="2"/>
      </rPr>
      <t>M169</t>
    </r>
  </si>
  <si>
    <r>
      <rPr>
        <sz val="7.5"/>
        <rFont val="Verdana"/>
        <family val="2"/>
      </rPr>
      <t>COXARTROSIS, NO ESPECIFICADA</t>
    </r>
  </si>
  <si>
    <r>
      <rPr>
        <sz val="7.5"/>
        <rFont val="Verdana"/>
        <family val="2"/>
      </rPr>
      <t>M170</t>
    </r>
  </si>
  <si>
    <r>
      <rPr>
        <sz val="7.5"/>
        <rFont val="Verdana"/>
        <family val="2"/>
      </rPr>
      <t>GONARTROSIS PRIMARIA, BILATERAL</t>
    </r>
  </si>
  <si>
    <r>
      <rPr>
        <sz val="7.5"/>
        <rFont val="Verdana"/>
        <family val="2"/>
      </rPr>
      <t>M171</t>
    </r>
  </si>
  <si>
    <r>
      <rPr>
        <sz val="7.5"/>
        <rFont val="Verdana"/>
        <family val="2"/>
      </rPr>
      <t>OTRAS GONARTROSIS PRIMARIAS</t>
    </r>
  </si>
  <si>
    <r>
      <rPr>
        <sz val="7.5"/>
        <rFont val="Verdana"/>
        <family val="2"/>
      </rPr>
      <t>M172</t>
    </r>
  </si>
  <si>
    <r>
      <rPr>
        <sz val="7.5"/>
        <rFont val="Verdana"/>
        <family val="2"/>
      </rPr>
      <t xml:space="preserve">GONARTROSIS POSTRAUMATICA,
</t>
    </r>
    <r>
      <rPr>
        <sz val="7.5"/>
        <rFont val="Verdana"/>
        <family val="2"/>
      </rPr>
      <t>BILATERAL</t>
    </r>
  </si>
  <si>
    <r>
      <rPr>
        <sz val="7.5"/>
        <rFont val="Verdana"/>
        <family val="2"/>
      </rPr>
      <t>M173</t>
    </r>
  </si>
  <si>
    <r>
      <rPr>
        <sz val="7.5"/>
        <rFont val="Verdana"/>
        <family val="2"/>
      </rPr>
      <t xml:space="preserve">OTRAS GONARTROSIS
</t>
    </r>
    <r>
      <rPr>
        <sz val="7.5"/>
        <rFont val="Verdana"/>
        <family val="2"/>
      </rPr>
      <t>POSTRAUMATICAS</t>
    </r>
  </si>
  <si>
    <r>
      <rPr>
        <sz val="7.5"/>
        <rFont val="Verdana"/>
        <family val="2"/>
      </rPr>
      <t>M174</t>
    </r>
  </si>
  <si>
    <r>
      <rPr>
        <sz val="7.5"/>
        <rFont val="Verdana"/>
        <family val="2"/>
      </rPr>
      <t xml:space="preserve">OTRAS GONARTROSIS SECUNDARIAS,
</t>
    </r>
    <r>
      <rPr>
        <sz val="7.5"/>
        <rFont val="Verdana"/>
        <family val="2"/>
      </rPr>
      <t>BILATERALES</t>
    </r>
  </si>
  <si>
    <r>
      <rPr>
        <sz val="7.5"/>
        <rFont val="Verdana"/>
        <family val="2"/>
      </rPr>
      <t>M175</t>
    </r>
  </si>
  <si>
    <r>
      <rPr>
        <sz val="7.5"/>
        <rFont val="Verdana"/>
        <family val="2"/>
      </rPr>
      <t>OTRAS GONARTROSIS SECUNDARIAS</t>
    </r>
  </si>
  <si>
    <r>
      <rPr>
        <sz val="7.5"/>
        <rFont val="Verdana"/>
        <family val="2"/>
      </rPr>
      <t>M179</t>
    </r>
  </si>
  <si>
    <r>
      <rPr>
        <sz val="7.5"/>
        <rFont val="Verdana"/>
        <family val="2"/>
      </rPr>
      <t>GONARTROSIS, NO ESPECIFICADA</t>
    </r>
  </si>
  <si>
    <r>
      <rPr>
        <sz val="7.5"/>
        <rFont val="Verdana"/>
        <family val="2"/>
      </rPr>
      <t>M180</t>
    </r>
  </si>
  <si>
    <r>
      <rPr>
        <sz val="7.5"/>
        <rFont val="Verdana"/>
        <family val="2"/>
      </rPr>
      <t xml:space="preserve">ARTROSIS PRIMARIA DE LA PRIMERA
</t>
    </r>
    <r>
      <rPr>
        <sz val="7.5"/>
        <rFont val="Verdana"/>
        <family val="2"/>
      </rPr>
      <t>ARTICULACION CARPOMETACARPIANA, BILATERAL</t>
    </r>
  </si>
  <si>
    <r>
      <rPr>
        <sz val="7.5"/>
        <rFont val="Verdana"/>
        <family val="2"/>
      </rPr>
      <t>M181</t>
    </r>
  </si>
  <si>
    <r>
      <rPr>
        <sz val="7.5"/>
        <rFont val="Verdana"/>
        <family val="2"/>
      </rPr>
      <t xml:space="preserve">OTRAS ARTROSIS PRIMARIAS DE LA
</t>
    </r>
    <r>
      <rPr>
        <sz val="7.5"/>
        <rFont val="Verdana"/>
        <family val="2"/>
      </rPr>
      <t>PRIMERA ARTICULACION CARPOMETACARPIANA</t>
    </r>
  </si>
  <si>
    <r>
      <rPr>
        <sz val="7.5"/>
        <rFont val="Verdana"/>
        <family val="2"/>
      </rPr>
      <t>M182</t>
    </r>
  </si>
  <si>
    <r>
      <rPr>
        <sz val="7.5"/>
        <rFont val="Verdana"/>
        <family val="2"/>
      </rPr>
      <t xml:space="preserve">ARTROSIS POSTRAUMATICA DE LA
</t>
    </r>
    <r>
      <rPr>
        <sz val="7.5"/>
        <rFont val="Verdana"/>
        <family val="2"/>
      </rPr>
      <t>PRIMERA ARTICULACION CARPOMETACARPIANA, BILATERAL</t>
    </r>
  </si>
  <si>
    <r>
      <rPr>
        <sz val="7.5"/>
        <rFont val="Verdana"/>
        <family val="2"/>
      </rPr>
      <t>M183</t>
    </r>
  </si>
  <si>
    <r>
      <rPr>
        <sz val="7.5"/>
        <rFont val="Verdana"/>
        <family val="2"/>
      </rPr>
      <t>OTRAS ARTROSIS POSTRAUMATICAS DE LA PRIMERA ARTICULACION CARPOMETACARPIANA</t>
    </r>
  </si>
  <si>
    <r>
      <rPr>
        <sz val="7.5"/>
        <rFont val="Verdana"/>
        <family val="2"/>
      </rPr>
      <t>M184</t>
    </r>
  </si>
  <si>
    <r>
      <rPr>
        <sz val="7.5"/>
        <rFont val="Verdana"/>
        <family val="2"/>
      </rPr>
      <t>OTRAS ARTROSIS SECUNDARIAS DE LA PRIMERA ARTICULACION CARPOMETACARPIANA, BILATERALES</t>
    </r>
  </si>
  <si>
    <r>
      <rPr>
        <sz val="7.5"/>
        <rFont val="Verdana"/>
        <family val="2"/>
      </rPr>
      <t>M185</t>
    </r>
  </si>
  <si>
    <r>
      <rPr>
        <sz val="7.5"/>
        <rFont val="Verdana"/>
        <family val="2"/>
      </rPr>
      <t xml:space="preserve">OTRAS ARTROSIS SECUNDARIAS DE LA
</t>
    </r>
    <r>
      <rPr>
        <sz val="7.5"/>
        <rFont val="Verdana"/>
        <family val="2"/>
      </rPr>
      <t>PRIMERA ARTICULACION CARPOMETACARPIANA</t>
    </r>
  </si>
  <si>
    <r>
      <rPr>
        <sz val="7.5"/>
        <rFont val="Verdana"/>
        <family val="2"/>
      </rPr>
      <t>M189</t>
    </r>
  </si>
  <si>
    <r>
      <rPr>
        <sz val="7.5"/>
        <rFont val="Verdana"/>
        <family val="2"/>
      </rPr>
      <t>ARTROSIS DE LA PRIMERA ARTICULACION CARPOMETACARPIANA, SIN OTRA ESPECIFICACION</t>
    </r>
  </si>
  <si>
    <r>
      <rPr>
        <sz val="7.5"/>
        <rFont val="Verdana"/>
        <family val="2"/>
      </rPr>
      <t>M190</t>
    </r>
  </si>
  <si>
    <r>
      <rPr>
        <sz val="7.5"/>
        <rFont val="Verdana"/>
        <family val="2"/>
      </rPr>
      <t xml:space="preserve">ARTROSIS PRIMARIA DE OTRAS
</t>
    </r>
    <r>
      <rPr>
        <sz val="7.5"/>
        <rFont val="Verdana"/>
        <family val="2"/>
      </rPr>
      <t>ARTICULACIONES</t>
    </r>
  </si>
  <si>
    <r>
      <rPr>
        <sz val="7.5"/>
        <rFont val="Verdana"/>
        <family val="2"/>
      </rPr>
      <t>M191</t>
    </r>
  </si>
  <si>
    <r>
      <rPr>
        <sz val="7.5"/>
        <rFont val="Verdana"/>
        <family val="2"/>
      </rPr>
      <t xml:space="preserve">ARTROSIS POSTRAUMATICA DE OTRAS
</t>
    </r>
    <r>
      <rPr>
        <sz val="7.5"/>
        <rFont val="Verdana"/>
        <family val="2"/>
      </rPr>
      <t>ARTICULACIONES</t>
    </r>
  </si>
  <si>
    <r>
      <rPr>
        <sz val="7.5"/>
        <rFont val="Verdana"/>
        <family val="2"/>
      </rPr>
      <t>M192</t>
    </r>
  </si>
  <si>
    <r>
      <rPr>
        <sz val="7.5"/>
        <rFont val="Verdana"/>
        <family val="2"/>
      </rPr>
      <t xml:space="preserve">ARTROSIS SECUNDARIA DE OTRAS
</t>
    </r>
    <r>
      <rPr>
        <sz val="7.5"/>
        <rFont val="Verdana"/>
        <family val="2"/>
      </rPr>
      <t>ARTICULACIONES</t>
    </r>
  </si>
  <si>
    <r>
      <rPr>
        <sz val="7.5"/>
        <rFont val="Verdana"/>
        <family val="2"/>
      </rPr>
      <t>M198</t>
    </r>
  </si>
  <si>
    <r>
      <rPr>
        <sz val="7.5"/>
        <rFont val="Verdana"/>
        <family val="2"/>
      </rPr>
      <t>OTRAS ARTROSIS ESPECIFICADAS</t>
    </r>
  </si>
  <si>
    <r>
      <rPr>
        <sz val="7.5"/>
        <rFont val="Verdana"/>
        <family val="2"/>
      </rPr>
      <t>M199</t>
    </r>
  </si>
  <si>
    <r>
      <rPr>
        <sz val="7.5"/>
        <rFont val="Verdana"/>
        <family val="2"/>
      </rPr>
      <t>ARTROSIS, NO ESPECIFICADA</t>
    </r>
  </si>
  <si>
    <r>
      <rPr>
        <sz val="7.5"/>
        <rFont val="Verdana"/>
        <family val="2"/>
      </rPr>
      <t>M200</t>
    </r>
  </si>
  <si>
    <r>
      <rPr>
        <sz val="7.5"/>
        <rFont val="Verdana"/>
        <family val="2"/>
      </rPr>
      <t>DEFORMIDAD DE DEDO(S) DE LA MANO</t>
    </r>
  </si>
  <si>
    <r>
      <rPr>
        <sz val="7.5"/>
        <rFont val="Verdana"/>
        <family val="2"/>
      </rPr>
      <t>M201</t>
    </r>
  </si>
  <si>
    <r>
      <rPr>
        <sz val="7.5"/>
        <rFont val="Verdana"/>
        <family val="2"/>
      </rPr>
      <t>HALLUX VALGUS (ADQUIRIDO)</t>
    </r>
  </si>
  <si>
    <r>
      <rPr>
        <sz val="7.5"/>
        <rFont val="Verdana"/>
        <family val="2"/>
      </rPr>
      <t>M202</t>
    </r>
  </si>
  <si>
    <r>
      <rPr>
        <sz val="7.5"/>
        <rFont val="Verdana"/>
        <family val="2"/>
      </rPr>
      <t>M203</t>
    </r>
  </si>
  <si>
    <r>
      <rPr>
        <sz val="7.5"/>
        <rFont val="Verdana"/>
        <family val="2"/>
      </rPr>
      <t xml:space="preserve">OTRAS DEFORMIDADES DEL HALLUX
</t>
    </r>
    <r>
      <rPr>
        <sz val="7.5"/>
        <rFont val="Verdana"/>
        <family val="2"/>
      </rPr>
      <t>(ADQUIRIDAS)</t>
    </r>
  </si>
  <si>
    <r>
      <rPr>
        <sz val="7.5"/>
        <rFont val="Verdana"/>
        <family val="2"/>
      </rPr>
      <t>M204</t>
    </r>
  </si>
  <si>
    <r>
      <rPr>
        <sz val="7.5"/>
        <rFont val="Verdana"/>
        <family val="2"/>
      </rPr>
      <t xml:space="preserve">OTRO(S) DEDO(S) DEL PIE EN MARTILLO
</t>
    </r>
    <r>
      <rPr>
        <sz val="7.5"/>
        <rFont val="Verdana"/>
        <family val="2"/>
      </rPr>
      <t>(ADQUIRIDOS)</t>
    </r>
  </si>
  <si>
    <r>
      <rPr>
        <sz val="7.5"/>
        <rFont val="Verdana"/>
        <family val="2"/>
      </rPr>
      <t>M205</t>
    </r>
  </si>
  <si>
    <r>
      <rPr>
        <sz val="7.5"/>
        <rFont val="Verdana"/>
        <family val="2"/>
      </rPr>
      <t>OTRAS DEFORMIDADES (ADQUIRIDAS) DEL (DE LOS) DEDO(S) DEL PIE</t>
    </r>
  </si>
  <si>
    <r>
      <rPr>
        <sz val="7.5"/>
        <rFont val="Verdana"/>
        <family val="2"/>
      </rPr>
      <t>M206</t>
    </r>
  </si>
  <si>
    <r>
      <rPr>
        <sz val="7.5"/>
        <rFont val="Verdana"/>
        <family val="2"/>
      </rPr>
      <t>DEFORMIDADES ADQUIRIDAS DE LOS DEDOS DEL PIE, NO ESPECIFICADAS</t>
    </r>
  </si>
  <si>
    <r>
      <rPr>
        <sz val="7.5"/>
        <rFont val="Verdana"/>
        <family val="2"/>
      </rPr>
      <t>M210</t>
    </r>
  </si>
  <si>
    <r>
      <rPr>
        <sz val="7.5"/>
        <rFont val="Verdana"/>
        <family val="2"/>
      </rPr>
      <t xml:space="preserve">DEFORMIDAD EN VALGO,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</si>
  <si>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M211</t>
    </r>
  </si>
  <si>
    <r>
      <rPr>
        <sz val="7.5"/>
        <rFont val="Verdana"/>
        <family val="2"/>
      </rPr>
      <t xml:space="preserve">DEFORMIDAD EN VARO, NO
</t>
    </r>
    <r>
      <rPr>
        <sz val="7.5"/>
        <rFont val="Verdana"/>
        <family val="2"/>
      </rPr>
      <t>CLASIFICADA EN OTRA</t>
    </r>
  </si>
  <si>
    <r>
      <rPr>
        <sz val="7.5"/>
        <rFont val="Verdana"/>
        <family val="2"/>
      </rPr>
      <t>M212</t>
    </r>
  </si>
  <si>
    <r>
      <rPr>
        <sz val="7.5"/>
        <rFont val="Verdana"/>
        <family val="2"/>
      </rPr>
      <t>DEFORMIDAD EN FLEXION</t>
    </r>
  </si>
  <si>
    <r>
      <rPr>
        <sz val="7.5"/>
        <rFont val="Verdana"/>
        <family val="2"/>
      </rPr>
      <t>M213</t>
    </r>
  </si>
  <si>
    <r>
      <rPr>
        <sz val="7.5"/>
        <rFont val="Verdana"/>
        <family val="2"/>
      </rPr>
      <t xml:space="preserve">MUÑECA O PIE EN PENDULO
</t>
    </r>
    <r>
      <rPr>
        <sz val="7.5"/>
        <rFont val="Verdana"/>
        <family val="2"/>
      </rPr>
      <t>(ADQUIRIDO)</t>
    </r>
  </si>
  <si>
    <r>
      <rPr>
        <sz val="7.5"/>
        <rFont val="Verdana"/>
        <family val="2"/>
      </rPr>
      <t>M214</t>
    </r>
  </si>
  <si>
    <r>
      <rPr>
        <sz val="7.5"/>
        <rFont val="Verdana"/>
        <family val="2"/>
      </rPr>
      <t>PIE PLANO [PES PLANUS] (ADQUIRIDO)</t>
    </r>
  </si>
  <si>
    <r>
      <rPr>
        <sz val="7.5"/>
        <rFont val="Verdana"/>
        <family val="2"/>
      </rPr>
      <t>M215</t>
    </r>
  </si>
  <si>
    <r>
      <rPr>
        <sz val="7.5"/>
        <rFont val="Verdana"/>
        <family val="2"/>
      </rPr>
      <t xml:space="preserve">MANO O PIE EN GARRA O EN TALIPES,
</t>
    </r>
    <r>
      <rPr>
        <sz val="7.5"/>
        <rFont val="Verdana"/>
        <family val="2"/>
      </rPr>
      <t>PIE EQUINOVARO O ZAMBO ADQUIRIDOS</t>
    </r>
  </si>
  <si>
    <r>
      <rPr>
        <sz val="7.5"/>
        <rFont val="Verdana"/>
        <family val="2"/>
      </rPr>
      <t>M216</t>
    </r>
  </si>
  <si>
    <r>
      <rPr>
        <sz val="7.5"/>
        <rFont val="Verdana"/>
        <family val="2"/>
      </rPr>
      <t>OTRAS DEFORMIDADES ADQUIRIDAS DEL TOBILLO Y DEL PIE</t>
    </r>
  </si>
  <si>
    <r>
      <rPr>
        <sz val="7.5"/>
        <rFont val="Verdana"/>
        <family val="2"/>
      </rPr>
      <t>M217</t>
    </r>
  </si>
  <si>
    <r>
      <rPr>
        <sz val="7.5"/>
        <rFont val="Verdana"/>
        <family val="2"/>
      </rPr>
      <t xml:space="preserve">LONGITUD DESIGUAL DE LOS MIEMBROS
</t>
    </r>
    <r>
      <rPr>
        <sz val="7.5"/>
        <rFont val="Verdana"/>
        <family val="2"/>
      </rPr>
      <t>(ADQUIRIDA)</t>
    </r>
  </si>
  <si>
    <r>
      <rPr>
        <sz val="7.5"/>
        <rFont val="Verdana"/>
        <family val="2"/>
      </rPr>
      <t>M218</t>
    </r>
  </si>
  <si>
    <r>
      <rPr>
        <sz val="7.5"/>
        <rFont val="Verdana"/>
        <family val="2"/>
      </rPr>
      <t>OTRAS DEFORMIDADES ADQUIRIDAS DE LOS MIEMBROS, ESPECIFICADAS</t>
    </r>
  </si>
  <si>
    <r>
      <rPr>
        <sz val="7.5"/>
        <rFont val="Verdana"/>
        <family val="2"/>
      </rPr>
      <t>M219</t>
    </r>
  </si>
  <si>
    <r>
      <rPr>
        <sz val="7.5"/>
        <rFont val="Verdana"/>
        <family val="2"/>
      </rPr>
      <t xml:space="preserve">DEFORMIDAD ADQUIRIDA DEL
</t>
    </r>
    <r>
      <rPr>
        <sz val="7.5"/>
        <rFont val="Verdana"/>
        <family val="2"/>
      </rPr>
      <t>MIEMBRO, NO ESPECIFICADA</t>
    </r>
  </si>
  <si>
    <r>
      <rPr>
        <sz val="7.5"/>
        <rFont val="Verdana"/>
        <family val="2"/>
      </rPr>
      <t>M220</t>
    </r>
  </si>
  <si>
    <r>
      <rPr>
        <sz val="7.5"/>
        <rFont val="Verdana"/>
        <family val="2"/>
      </rPr>
      <t>LUXACION RECIDIVANTE DE LA ROTULA</t>
    </r>
  </si>
  <si>
    <r>
      <rPr>
        <sz val="7.5"/>
        <rFont val="Verdana"/>
        <family val="2"/>
      </rPr>
      <t>M221</t>
    </r>
  </si>
  <si>
    <r>
      <rPr>
        <sz val="7.5"/>
        <rFont val="Verdana"/>
        <family val="2"/>
      </rPr>
      <t xml:space="preserve">SUBLUXACION RECIDIVANTE DE LA
</t>
    </r>
    <r>
      <rPr>
        <sz val="7.5"/>
        <rFont val="Verdana"/>
        <family val="2"/>
      </rPr>
      <t>ROTULA</t>
    </r>
  </si>
  <si>
    <r>
      <rPr>
        <sz val="7.5"/>
        <rFont val="Verdana"/>
        <family val="2"/>
      </rPr>
      <t>M222</t>
    </r>
  </si>
  <si>
    <r>
      <rPr>
        <sz val="7.5"/>
        <rFont val="Verdana"/>
        <family val="2"/>
      </rPr>
      <t>TRASTORNOS ROTULOFEMORALES</t>
    </r>
  </si>
  <si>
    <r>
      <rPr>
        <sz val="7.5"/>
        <rFont val="Verdana"/>
        <family val="2"/>
      </rPr>
      <t>M223</t>
    </r>
  </si>
  <si>
    <r>
      <rPr>
        <sz val="7.5"/>
        <rFont val="Verdana"/>
        <family val="2"/>
      </rPr>
      <t>OTROS DESARREGLOS DE LA ROTULA</t>
    </r>
  </si>
  <si>
    <r>
      <rPr>
        <sz val="7.5"/>
        <rFont val="Verdana"/>
        <family val="2"/>
      </rPr>
      <t>M224</t>
    </r>
  </si>
  <si>
    <r>
      <rPr>
        <sz val="7.5"/>
        <rFont val="Verdana"/>
        <family val="2"/>
      </rPr>
      <t>CONDROMALACIA DE LA ROTULA</t>
    </r>
  </si>
  <si>
    <r>
      <rPr>
        <sz val="7.5"/>
        <rFont val="Verdana"/>
        <family val="2"/>
      </rPr>
      <t>M228</t>
    </r>
  </si>
  <si>
    <r>
      <rPr>
        <sz val="7.5"/>
        <rFont val="Verdana"/>
        <family val="2"/>
      </rPr>
      <t>OTROS TRASTORNOS DE LA ROTULA</t>
    </r>
  </si>
  <si>
    <r>
      <rPr>
        <sz val="7.5"/>
        <rFont val="Verdana"/>
        <family val="2"/>
      </rPr>
      <t>M229</t>
    </r>
  </si>
  <si>
    <r>
      <rPr>
        <sz val="7.5"/>
        <rFont val="Verdana"/>
        <family val="2"/>
      </rPr>
      <t xml:space="preserve">TRASTORNO DE LA ROTULA,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</si>
  <si>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M230</t>
    </r>
  </si>
  <si>
    <r>
      <rPr>
        <sz val="7.5"/>
        <rFont val="Verdana"/>
        <family val="2"/>
      </rPr>
      <t>MENISCO QUISTICO</t>
    </r>
  </si>
  <si>
    <r>
      <rPr>
        <sz val="7.5"/>
        <rFont val="Verdana"/>
        <family val="2"/>
      </rPr>
      <t>M231</t>
    </r>
  </si>
  <si>
    <r>
      <rPr>
        <sz val="7.5"/>
        <rFont val="Verdana"/>
        <family val="2"/>
      </rPr>
      <t>MENISCO DISCOIDE (CONGENITO)</t>
    </r>
  </si>
  <si>
    <r>
      <rPr>
        <sz val="7.5"/>
        <rFont val="Verdana"/>
        <family val="2"/>
      </rPr>
      <t>M232</t>
    </r>
  </si>
  <si>
    <r>
      <rPr>
        <sz val="7.5"/>
        <rFont val="Verdana"/>
        <family val="2"/>
      </rPr>
      <t xml:space="preserve">TRASTORNO DEL MENISCO DEBIDO A
</t>
    </r>
    <r>
      <rPr>
        <sz val="7.5"/>
        <rFont val="Verdana"/>
        <family val="2"/>
      </rPr>
      <t>DESGARRO O LESION ANTIGUA</t>
    </r>
  </si>
  <si>
    <r>
      <rPr>
        <sz val="7.5"/>
        <rFont val="Verdana"/>
        <family val="2"/>
      </rPr>
      <t>M233</t>
    </r>
  </si>
  <si>
    <r>
      <rPr>
        <sz val="7.5"/>
        <rFont val="Verdana"/>
        <family val="2"/>
      </rPr>
      <t>OTROS TRASTORNOS DE LOS MENISCOS</t>
    </r>
  </si>
  <si>
    <r>
      <rPr>
        <sz val="7.5"/>
        <rFont val="Verdana"/>
        <family val="2"/>
      </rPr>
      <t>M234</t>
    </r>
  </si>
  <si>
    <r>
      <rPr>
        <sz val="7.5"/>
        <rFont val="Verdana"/>
        <family val="2"/>
      </rPr>
      <t>CUERPO FLOTANTE EN LA RODILLA</t>
    </r>
  </si>
  <si>
    <r>
      <rPr>
        <sz val="7.5"/>
        <rFont val="Verdana"/>
        <family val="2"/>
      </rPr>
      <t>M235</t>
    </r>
  </si>
  <si>
    <r>
      <rPr>
        <sz val="7.5"/>
        <rFont val="Verdana"/>
        <family val="2"/>
      </rPr>
      <t xml:space="preserve">INESTABILIDAD CRONICA DE LA
</t>
    </r>
    <r>
      <rPr>
        <sz val="7.5"/>
        <rFont val="Verdana"/>
        <family val="2"/>
      </rPr>
      <t>RODILLA</t>
    </r>
  </si>
  <si>
    <r>
      <rPr>
        <sz val="7.5"/>
        <rFont val="Verdana"/>
        <family val="2"/>
      </rPr>
      <t>M236</t>
    </r>
  </si>
  <si>
    <r>
      <rPr>
        <sz val="7.5"/>
        <rFont val="Verdana"/>
        <family val="2"/>
      </rPr>
      <t>OTRA RUPTURA ESPONTANEA DEL (DE LOS) LIGAMENTO(S) DE LA RODILLA</t>
    </r>
  </si>
  <si>
    <r>
      <rPr>
        <sz val="7.5"/>
        <rFont val="Verdana"/>
        <family val="2"/>
      </rPr>
      <t>M238</t>
    </r>
  </si>
  <si>
    <r>
      <rPr>
        <sz val="7.5"/>
        <rFont val="Verdana"/>
        <family val="2"/>
      </rPr>
      <t xml:space="preserve">OTROS TRASTORNOS INTERNOS DE LA
</t>
    </r>
    <r>
      <rPr>
        <sz val="7.5"/>
        <rFont val="Verdana"/>
        <family val="2"/>
      </rPr>
      <t>RODILLA</t>
    </r>
  </si>
  <si>
    <r>
      <rPr>
        <sz val="7.5"/>
        <rFont val="Verdana"/>
        <family val="2"/>
      </rPr>
      <t>M239</t>
    </r>
  </si>
  <si>
    <r>
      <rPr>
        <sz val="7.5"/>
        <rFont val="Verdana"/>
        <family val="2"/>
      </rPr>
      <t xml:space="preserve">TRASTORNOS INTERNO DE LA RODILLA,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</si>
  <si>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M240</t>
    </r>
  </si>
  <si>
    <r>
      <rPr>
        <sz val="7.5"/>
        <rFont val="Verdana"/>
        <family val="2"/>
      </rPr>
      <t>CUERPO FLOTANTE ARTICULAR</t>
    </r>
  </si>
  <si>
    <r>
      <rPr>
        <sz val="7.5"/>
        <rFont val="Verdana"/>
        <family val="2"/>
      </rPr>
      <t>M241</t>
    </r>
  </si>
  <si>
    <r>
      <rPr>
        <sz val="7.5"/>
        <rFont val="Verdana"/>
        <family val="2"/>
      </rPr>
      <t xml:space="preserve">OTROS TRASTORNOS DEL CARTILAGO
</t>
    </r>
    <r>
      <rPr>
        <sz val="7.5"/>
        <rFont val="Verdana"/>
        <family val="2"/>
      </rPr>
      <t>ARTICULAR</t>
    </r>
  </si>
  <si>
    <r>
      <rPr>
        <sz val="7.5"/>
        <rFont val="Verdana"/>
        <family val="2"/>
      </rPr>
      <t>M242</t>
    </r>
  </si>
  <si>
    <r>
      <rPr>
        <sz val="7.5"/>
        <rFont val="Verdana"/>
        <family val="2"/>
      </rPr>
      <t>TRASTORNO DEL LIGAMENTO</t>
    </r>
  </si>
  <si>
    <r>
      <rPr>
        <sz val="7.5"/>
        <rFont val="Verdana"/>
        <family val="2"/>
      </rPr>
      <t>M243</t>
    </r>
  </si>
  <si>
    <r>
      <rPr>
        <sz val="7.5"/>
        <rFont val="Verdana"/>
        <family val="2"/>
      </rPr>
      <t>LUXACION Y SUBLUXACION PATOLOGICA DE LA ARTICULACION, NO CLASIFICADA EN OTRA PARTE</t>
    </r>
  </si>
  <si>
    <r>
      <rPr>
        <sz val="7.5"/>
        <rFont val="Verdana"/>
        <family val="2"/>
      </rPr>
      <t>M244</t>
    </r>
  </si>
  <si>
    <r>
      <rPr>
        <sz val="7.5"/>
        <rFont val="Verdana"/>
        <family val="2"/>
      </rPr>
      <t>LUXACION Y SUBLUXACION RECIDIVANTE DE LA ARTICULACION</t>
    </r>
  </si>
  <si>
    <r>
      <rPr>
        <sz val="7.5"/>
        <rFont val="Verdana"/>
        <family val="2"/>
      </rPr>
      <t>M245</t>
    </r>
  </si>
  <si>
    <r>
      <rPr>
        <sz val="7.5"/>
        <rFont val="Verdana"/>
        <family val="2"/>
      </rPr>
      <t>CONTRACTURA ARTICULAR</t>
    </r>
  </si>
  <si>
    <r>
      <rPr>
        <sz val="7.5"/>
        <rFont val="Verdana"/>
        <family val="2"/>
      </rPr>
      <t>M246</t>
    </r>
  </si>
  <si>
    <r>
      <rPr>
        <sz val="7.5"/>
        <rFont val="Verdana"/>
        <family val="2"/>
      </rPr>
      <t>ANQUILOSIS ARTICULAR</t>
    </r>
  </si>
  <si>
    <r>
      <rPr>
        <sz val="7.5"/>
        <rFont val="Verdana"/>
        <family val="2"/>
      </rPr>
      <t>M247</t>
    </r>
  </si>
  <si>
    <r>
      <rPr>
        <sz val="7.5"/>
        <rFont val="Verdana"/>
        <family val="2"/>
      </rPr>
      <t>PROTRUSION DE ACETABULO</t>
    </r>
  </si>
  <si>
    <r>
      <rPr>
        <sz val="7.5"/>
        <rFont val="Verdana"/>
        <family val="2"/>
      </rPr>
      <t>M248</t>
    </r>
  </si>
  <si>
    <r>
      <rPr>
        <sz val="7.5"/>
        <rFont val="Verdana"/>
        <family val="2"/>
      </rPr>
      <t xml:space="preserve">OTRAS LESIONES ARTICULADAS
</t>
    </r>
    <r>
      <rPr>
        <sz val="7.5"/>
        <rFont val="Verdana"/>
        <family val="2"/>
      </rPr>
      <t>ESPECIFICADAS, NO CLASIFICADAS EN OTRA PARTE</t>
    </r>
  </si>
  <si>
    <r>
      <rPr>
        <sz val="7.5"/>
        <rFont val="Verdana"/>
        <family val="2"/>
      </rPr>
      <t>M249</t>
    </r>
  </si>
  <si>
    <r>
      <rPr>
        <sz val="7.5"/>
        <rFont val="Verdana"/>
        <family val="2"/>
      </rPr>
      <t xml:space="preserve">DESARREGLO ARTICULAR,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</si>
  <si>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M250</t>
    </r>
  </si>
  <si>
    <r>
      <rPr>
        <sz val="7.5"/>
        <rFont val="Verdana"/>
        <family val="2"/>
      </rPr>
      <t>HEMARTROSIS</t>
    </r>
  </si>
  <si>
    <r>
      <rPr>
        <sz val="7.5"/>
        <rFont val="Verdana"/>
        <family val="2"/>
      </rPr>
      <t>M251</t>
    </r>
  </si>
  <si>
    <r>
      <rPr>
        <sz val="7.5"/>
        <rFont val="Verdana"/>
        <family val="2"/>
      </rPr>
      <t>FISTULA ARTICULAR</t>
    </r>
  </si>
  <si>
    <r>
      <rPr>
        <sz val="7.5"/>
        <rFont val="Verdana"/>
        <family val="2"/>
      </rPr>
      <t>M252</t>
    </r>
  </si>
  <si>
    <r>
      <rPr>
        <sz val="7.5"/>
        <rFont val="Verdana"/>
        <family val="2"/>
      </rPr>
      <t>ARTICULACION INESTABLE</t>
    </r>
  </si>
  <si>
    <r>
      <rPr>
        <sz val="7.5"/>
        <rFont val="Verdana"/>
        <family val="2"/>
      </rPr>
      <t>M253</t>
    </r>
  </si>
  <si>
    <r>
      <rPr>
        <sz val="7.5"/>
        <rFont val="Verdana"/>
        <family val="2"/>
      </rPr>
      <t>OTRAS INESTABILIDADES ARTICULARES</t>
    </r>
  </si>
  <si>
    <r>
      <rPr>
        <sz val="7.5"/>
        <rFont val="Verdana"/>
        <family val="2"/>
      </rPr>
      <t>M254</t>
    </r>
  </si>
  <si>
    <r>
      <rPr>
        <sz val="7.5"/>
        <rFont val="Verdana"/>
        <family val="2"/>
      </rPr>
      <t>DERRAME ARTICULAR</t>
    </r>
  </si>
  <si>
    <r>
      <rPr>
        <sz val="7.5"/>
        <rFont val="Verdana"/>
        <family val="2"/>
      </rPr>
      <t>M255</t>
    </r>
  </si>
  <si>
    <r>
      <rPr>
        <sz val="7.5"/>
        <rFont val="Verdana"/>
        <family val="2"/>
      </rPr>
      <t>DOLOR EN ARTICULACION</t>
    </r>
  </si>
  <si>
    <r>
      <rPr>
        <sz val="7.5"/>
        <rFont val="Verdana"/>
        <family val="2"/>
      </rPr>
      <t>M256</t>
    </r>
  </si>
  <si>
    <r>
      <rPr>
        <sz val="7.5"/>
        <rFont val="Verdana"/>
        <family val="2"/>
      </rPr>
      <t xml:space="preserve">RIGIDEZ ARTICULAR, NO CLASIFICADA
</t>
    </r>
    <r>
      <rPr>
        <sz val="7.5"/>
        <rFont val="Verdana"/>
        <family val="2"/>
      </rPr>
      <t>EN OTRA PARTE</t>
    </r>
  </si>
  <si>
    <r>
      <rPr>
        <sz val="7.5"/>
        <rFont val="Verdana"/>
        <family val="2"/>
      </rPr>
      <t>M257</t>
    </r>
  </si>
  <si>
    <r>
      <rPr>
        <sz val="7.5"/>
        <rFont val="Verdana"/>
        <family val="2"/>
      </rPr>
      <t>OSTEOFITO</t>
    </r>
  </si>
  <si>
    <r>
      <rPr>
        <sz val="7.5"/>
        <rFont val="Verdana"/>
        <family val="2"/>
      </rPr>
      <t>M258</t>
    </r>
  </si>
  <si>
    <r>
      <rPr>
        <sz val="7.5"/>
        <rFont val="Verdana"/>
        <family val="2"/>
      </rPr>
      <t xml:space="preserve">OTROS TRASTORNOS ARTICULARES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</si>
  <si>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M259</t>
    </r>
  </si>
  <si>
    <r>
      <rPr>
        <sz val="7.5"/>
        <rFont val="Verdana"/>
        <family val="2"/>
      </rPr>
      <t xml:space="preserve">TRASTORNO ARTICULAR,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</si>
  <si>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M300</t>
    </r>
  </si>
  <si>
    <r>
      <rPr>
        <sz val="7.5"/>
        <rFont val="Verdana"/>
        <family val="2"/>
      </rPr>
      <t>POLIARTERITIS NUDOSA</t>
    </r>
  </si>
  <si>
    <r>
      <rPr>
        <sz val="7.5"/>
        <rFont val="Verdana"/>
        <family val="2"/>
      </rPr>
      <t>M301</t>
    </r>
  </si>
  <si>
    <r>
      <rPr>
        <sz val="7.5"/>
        <rFont val="Verdana"/>
        <family val="2"/>
      </rPr>
      <t xml:space="preserve">POLIARTERITIS CON COMPROMISO
</t>
    </r>
    <r>
      <rPr>
        <sz val="7.5"/>
        <rFont val="Verdana"/>
        <family val="2"/>
      </rPr>
      <t>PULMONAR [CHURG-STRAUSS]</t>
    </r>
  </si>
  <si>
    <r>
      <rPr>
        <sz val="7.5"/>
        <rFont val="Verdana"/>
        <family val="2"/>
      </rPr>
      <t>M302</t>
    </r>
  </si>
  <si>
    <r>
      <rPr>
        <sz val="7.5"/>
        <rFont val="Verdana"/>
        <family val="2"/>
      </rPr>
      <t>POLIARTERITIS JUVENIL</t>
    </r>
  </si>
  <si>
    <r>
      <rPr>
        <sz val="7.5"/>
        <rFont val="Verdana"/>
        <family val="2"/>
      </rPr>
      <t>M303</t>
    </r>
  </si>
  <si>
    <r>
      <rPr>
        <sz val="7.5"/>
        <rFont val="Verdana"/>
        <family val="2"/>
      </rPr>
      <t xml:space="preserve">SINDROME MUCOCUTANEO
</t>
    </r>
    <r>
      <rPr>
        <sz val="7.5"/>
        <rFont val="Verdana"/>
        <family val="2"/>
      </rPr>
      <t>LIFONODULAR [KAWASAKI]</t>
    </r>
  </si>
  <si>
    <r>
      <rPr>
        <sz val="7.5"/>
        <rFont val="Verdana"/>
        <family val="2"/>
      </rPr>
      <t>M308</t>
    </r>
  </si>
  <si>
    <r>
      <rPr>
        <sz val="7.5"/>
        <rFont val="Verdana"/>
        <family val="2"/>
      </rPr>
      <t>OTRAS AFECCIONES RELACIONADAS CON LA POLIARTERITIS NUDOSA</t>
    </r>
  </si>
  <si>
    <r>
      <rPr>
        <sz val="7.5"/>
        <rFont val="Verdana"/>
        <family val="2"/>
      </rPr>
      <t>M310</t>
    </r>
  </si>
  <si>
    <r>
      <rPr>
        <sz val="7.5"/>
        <rFont val="Verdana"/>
        <family val="2"/>
      </rPr>
      <t>ANGIITIS DEBIDA A HIPERSENSIBILIDAD</t>
    </r>
  </si>
  <si>
    <r>
      <rPr>
        <sz val="7.5"/>
        <rFont val="Verdana"/>
        <family val="2"/>
      </rPr>
      <t>M311</t>
    </r>
  </si>
  <si>
    <r>
      <rPr>
        <sz val="7.5"/>
        <rFont val="Verdana"/>
        <family val="2"/>
      </rPr>
      <t>MICROANGIOPATIA TROMBOTICA</t>
    </r>
  </si>
  <si>
    <r>
      <rPr>
        <sz val="7.5"/>
        <rFont val="Verdana"/>
        <family val="2"/>
      </rPr>
      <t>M312</t>
    </r>
  </si>
  <si>
    <r>
      <rPr>
        <sz val="7.5"/>
        <rFont val="Verdana"/>
        <family val="2"/>
      </rPr>
      <t>GRANULOMA LETAL DE LA LINEA MEDIA</t>
    </r>
  </si>
  <si>
    <r>
      <rPr>
        <sz val="7.5"/>
        <rFont val="Verdana"/>
        <family val="2"/>
      </rPr>
      <t>M313</t>
    </r>
  </si>
  <si>
    <r>
      <rPr>
        <sz val="7.5"/>
        <rFont val="Verdana"/>
        <family val="2"/>
      </rPr>
      <t>GRANULOMATOSIS DE WEGENER</t>
    </r>
  </si>
  <si>
    <r>
      <rPr>
        <sz val="7.5"/>
        <rFont val="Verdana"/>
        <family val="2"/>
      </rPr>
      <t>M314</t>
    </r>
  </si>
  <si>
    <r>
      <rPr>
        <sz val="7.5"/>
        <rFont val="Verdana"/>
        <family val="2"/>
      </rPr>
      <t xml:space="preserve">SINDROME DEL CAYADO DE LA AORTA
</t>
    </r>
    <r>
      <rPr>
        <sz val="7.5"/>
        <rFont val="Verdana"/>
        <family val="2"/>
      </rPr>
      <t>[TAKAYASU]</t>
    </r>
  </si>
  <si>
    <r>
      <rPr>
        <sz val="7.5"/>
        <rFont val="Verdana"/>
        <family val="2"/>
      </rPr>
      <t>M315</t>
    </r>
  </si>
  <si>
    <r>
      <rPr>
        <sz val="7.5"/>
        <rFont val="Verdana"/>
        <family val="2"/>
      </rPr>
      <t xml:space="preserve">ARTERITIS DE CELULAS GIGANTES CON
</t>
    </r>
    <r>
      <rPr>
        <sz val="7.5"/>
        <rFont val="Verdana"/>
        <family val="2"/>
      </rPr>
      <t>POLIMIALGIA REUMATICA</t>
    </r>
  </si>
  <si>
    <r>
      <rPr>
        <sz val="7.5"/>
        <rFont val="Verdana"/>
        <family val="2"/>
      </rPr>
      <t>M316</t>
    </r>
  </si>
  <si>
    <r>
      <rPr>
        <sz val="7.5"/>
        <rFont val="Verdana"/>
        <family val="2"/>
      </rPr>
      <t xml:space="preserve">OTRAS ARTERITIS DE CELULAS
</t>
    </r>
    <r>
      <rPr>
        <sz val="7.5"/>
        <rFont val="Verdana"/>
        <family val="2"/>
      </rPr>
      <t>GIGANTES</t>
    </r>
  </si>
  <si>
    <r>
      <rPr>
        <sz val="7.5"/>
        <rFont val="Verdana"/>
        <family val="2"/>
      </rPr>
      <t>M318</t>
    </r>
  </si>
  <si>
    <r>
      <rPr>
        <sz val="7.5"/>
        <rFont val="Verdana"/>
        <family val="2"/>
      </rPr>
      <t xml:space="preserve">OTRAS VASCULOPATIAS
</t>
    </r>
    <r>
      <rPr>
        <sz val="7.5"/>
        <rFont val="Verdana"/>
        <family val="2"/>
      </rPr>
      <t>NECROTIZANTES ESPECIFICADAS</t>
    </r>
  </si>
  <si>
    <r>
      <rPr>
        <sz val="7.5"/>
        <rFont val="Verdana"/>
        <family val="2"/>
      </rPr>
      <t>M319</t>
    </r>
  </si>
  <si>
    <r>
      <rPr>
        <sz val="7.5"/>
        <rFont val="Verdana"/>
        <family val="2"/>
      </rPr>
      <t xml:space="preserve">VASCULOPATIA NECROTIZANTE,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</si>
  <si>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M320</t>
    </r>
  </si>
  <si>
    <r>
      <rPr>
        <sz val="7.5"/>
        <rFont val="Verdana"/>
        <family val="2"/>
      </rPr>
      <t xml:space="preserve">LUPUS ERITEMATOSO SISTEMICO,
</t>
    </r>
    <r>
      <rPr>
        <sz val="7.5"/>
        <rFont val="Verdana"/>
        <family val="2"/>
      </rPr>
      <t>INDUCIDO POR DROGAS</t>
    </r>
  </si>
  <si>
    <r>
      <rPr>
        <sz val="7.5"/>
        <rFont val="Verdana"/>
        <family val="2"/>
      </rPr>
      <t>M321</t>
    </r>
  </si>
  <si>
    <r>
      <rPr>
        <sz val="7.5"/>
        <rFont val="Verdana"/>
        <family val="2"/>
      </rPr>
      <t xml:space="preserve">LUPUS ERITEMATOSO SISTEMICO CON
</t>
    </r>
    <r>
      <rPr>
        <sz val="7.5"/>
        <rFont val="Verdana"/>
        <family val="2"/>
      </rPr>
      <t>COMPROMISO DE ORGANOS O SISTEMAS</t>
    </r>
  </si>
  <si>
    <r>
      <rPr>
        <sz val="7.5"/>
        <rFont val="Verdana"/>
        <family val="2"/>
      </rPr>
      <t>M328</t>
    </r>
  </si>
  <si>
    <r>
      <rPr>
        <sz val="7.5"/>
        <rFont val="Verdana"/>
        <family val="2"/>
      </rPr>
      <t xml:space="preserve">OTRAS FORMAS DE LUPUS
</t>
    </r>
    <r>
      <rPr>
        <sz val="7.5"/>
        <rFont val="Verdana"/>
        <family val="2"/>
      </rPr>
      <t>ERITEMATOSO SISTEMICO</t>
    </r>
  </si>
  <si>
    <r>
      <rPr>
        <sz val="7.5"/>
        <rFont val="Verdana"/>
        <family val="2"/>
      </rPr>
      <t>M329</t>
    </r>
  </si>
  <si>
    <r>
      <rPr>
        <sz val="7.5"/>
        <rFont val="Verdana"/>
        <family val="2"/>
      </rPr>
      <t xml:space="preserve">LUPUS ERITEMATOSO SISTEMICO,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</si>
  <si>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M330</t>
    </r>
  </si>
  <si>
    <r>
      <rPr>
        <sz val="7.5"/>
        <rFont val="Verdana"/>
        <family val="2"/>
      </rPr>
      <t>DERMATOMIOSITIS JUVENIL</t>
    </r>
  </si>
  <si>
    <r>
      <rPr>
        <sz val="7.5"/>
        <rFont val="Verdana"/>
        <family val="2"/>
      </rPr>
      <t>M331</t>
    </r>
  </si>
  <si>
    <r>
      <rPr>
        <sz val="7.5"/>
        <rFont val="Verdana"/>
        <family val="2"/>
      </rPr>
      <t>OTRAS DERMATOMIOSITIS</t>
    </r>
  </si>
  <si>
    <r>
      <rPr>
        <sz val="7.5"/>
        <rFont val="Verdana"/>
        <family val="2"/>
      </rPr>
      <t>M332</t>
    </r>
  </si>
  <si>
    <r>
      <rPr>
        <sz val="7.5"/>
        <rFont val="Verdana"/>
        <family val="2"/>
      </rPr>
      <t>POLIMIOSITIS</t>
    </r>
  </si>
  <si>
    <r>
      <rPr>
        <sz val="7.5"/>
        <rFont val="Verdana"/>
        <family val="2"/>
      </rPr>
      <t>M339</t>
    </r>
  </si>
  <si>
    <r>
      <rPr>
        <sz val="7.5"/>
        <rFont val="Verdana"/>
        <family val="2"/>
      </rPr>
      <t xml:space="preserve">DERMATOPOLIMIOSITIS,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</si>
  <si>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M340</t>
    </r>
  </si>
  <si>
    <r>
      <rPr>
        <sz val="7.5"/>
        <rFont val="Verdana"/>
        <family val="2"/>
      </rPr>
      <t>ESCLEROSIS SISTEMICA PROGRESIVA</t>
    </r>
  </si>
  <si>
    <r>
      <rPr>
        <sz val="7.5"/>
        <rFont val="Verdana"/>
        <family val="2"/>
      </rPr>
      <t>M341</t>
    </r>
  </si>
  <si>
    <r>
      <rPr>
        <sz val="7.5"/>
        <rFont val="Verdana"/>
        <family val="2"/>
      </rPr>
      <t>SINDROME CR(E)ST</t>
    </r>
  </si>
  <si>
    <r>
      <rPr>
        <sz val="7.5"/>
        <rFont val="Verdana"/>
        <family val="2"/>
      </rPr>
      <t>M342</t>
    </r>
  </si>
  <si>
    <r>
      <rPr>
        <sz val="7.5"/>
        <rFont val="Verdana"/>
        <family val="2"/>
      </rPr>
      <t>ESCLEROSIS SISTEMICA INDUCIDA POR DROGAS O PRODUCTOS QUIMICOS</t>
    </r>
  </si>
  <si>
    <r>
      <rPr>
        <sz val="7.5"/>
        <rFont val="Verdana"/>
        <family val="2"/>
      </rPr>
      <t>M348</t>
    </r>
  </si>
  <si>
    <r>
      <rPr>
        <sz val="7.5"/>
        <rFont val="Verdana"/>
        <family val="2"/>
      </rPr>
      <t xml:space="preserve">OTRAS FORMAS DE ESCLEROSIS
</t>
    </r>
    <r>
      <rPr>
        <sz val="7.5"/>
        <rFont val="Verdana"/>
        <family val="2"/>
      </rPr>
      <t>SISTEMICA</t>
    </r>
  </si>
  <si>
    <r>
      <rPr>
        <sz val="7.5"/>
        <rFont val="Verdana"/>
        <family val="2"/>
      </rPr>
      <t>M349</t>
    </r>
  </si>
  <si>
    <r>
      <rPr>
        <sz val="7.5"/>
        <rFont val="Verdana"/>
        <family val="2"/>
      </rPr>
      <t xml:space="preserve">ESCLEROSIS SISTEMICA,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</si>
  <si>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M350</t>
    </r>
  </si>
  <si>
    <r>
      <rPr>
        <sz val="7.5"/>
        <rFont val="Verdana"/>
        <family val="2"/>
      </rPr>
      <t>SINDROME SECO [SJÖGREN]</t>
    </r>
  </si>
  <si>
    <r>
      <rPr>
        <sz val="7.5"/>
        <rFont val="Verdana"/>
        <family val="2"/>
      </rPr>
      <t>M351</t>
    </r>
  </si>
  <si>
    <r>
      <rPr>
        <sz val="7.5"/>
        <rFont val="Verdana"/>
        <family val="2"/>
      </rPr>
      <t>OTROS SINDROMES SUPERPUESTOS</t>
    </r>
  </si>
  <si>
    <r>
      <rPr>
        <sz val="7.5"/>
        <rFont val="Verdana"/>
        <family val="2"/>
      </rPr>
      <t>M352</t>
    </r>
  </si>
  <si>
    <r>
      <rPr>
        <sz val="7.5"/>
        <rFont val="Verdana"/>
        <family val="2"/>
      </rPr>
      <t>ENFERMEDAD DE BEHCET</t>
    </r>
  </si>
  <si>
    <r>
      <rPr>
        <sz val="7.5"/>
        <rFont val="Verdana"/>
        <family val="2"/>
      </rPr>
      <t>M353</t>
    </r>
  </si>
  <si>
    <r>
      <rPr>
        <sz val="7.5"/>
        <rFont val="Verdana"/>
        <family val="2"/>
      </rPr>
      <t>POLIMIALGIA REUMATICA</t>
    </r>
  </si>
  <si>
    <r>
      <rPr>
        <sz val="7.5"/>
        <rFont val="Verdana"/>
        <family val="2"/>
      </rPr>
      <t>M354</t>
    </r>
  </si>
  <si>
    <r>
      <rPr>
        <sz val="7.5"/>
        <rFont val="Verdana"/>
        <family val="2"/>
      </rPr>
      <t>FASCITIS DIFUSA (EOSINOFILICA)</t>
    </r>
  </si>
  <si>
    <r>
      <rPr>
        <sz val="7.5"/>
        <rFont val="Verdana"/>
        <family val="2"/>
      </rPr>
      <t>M355</t>
    </r>
  </si>
  <si>
    <r>
      <rPr>
        <sz val="7.5"/>
        <rFont val="Verdana"/>
        <family val="2"/>
      </rPr>
      <t>FIBROSCLEROSIS MULTIFOCAL</t>
    </r>
  </si>
  <si>
    <r>
      <rPr>
        <sz val="7.5"/>
        <rFont val="Verdana"/>
        <family val="2"/>
      </rPr>
      <t>M356</t>
    </r>
  </si>
  <si>
    <r>
      <rPr>
        <sz val="7.5"/>
        <rFont val="Verdana"/>
        <family val="2"/>
      </rPr>
      <t xml:space="preserve">PANICULITIS RECIDIVANTE [WEBER-
</t>
    </r>
    <r>
      <rPr>
        <sz val="7.5"/>
        <rFont val="Verdana"/>
        <family val="2"/>
      </rPr>
      <t>CHRISTIAN]</t>
    </r>
  </si>
  <si>
    <r>
      <rPr>
        <sz val="7.5"/>
        <rFont val="Verdana"/>
        <family val="2"/>
      </rPr>
      <t>M357</t>
    </r>
  </si>
  <si>
    <r>
      <rPr>
        <sz val="7.5"/>
        <rFont val="Verdana"/>
        <family val="2"/>
      </rPr>
      <t>SINDROME DE HIPERMOVILIDAD</t>
    </r>
  </si>
  <si>
    <r>
      <rPr>
        <sz val="7.5"/>
        <rFont val="Verdana"/>
        <family val="2"/>
      </rPr>
      <t>M358</t>
    </r>
  </si>
  <si>
    <r>
      <rPr>
        <sz val="7.5"/>
        <rFont val="Verdana"/>
        <family val="2"/>
      </rPr>
      <t>OTRAS ENFERMEDADES ESPECIFICADAS CON COMPROMISO SISTEMICO DEL TEJIDO CONJUNTIVO</t>
    </r>
  </si>
  <si>
    <r>
      <rPr>
        <sz val="7.5"/>
        <rFont val="Verdana"/>
        <family val="2"/>
      </rPr>
      <t>M359</t>
    </r>
  </si>
  <si>
    <r>
      <rPr>
        <sz val="7.5"/>
        <rFont val="Verdana"/>
        <family val="2"/>
      </rPr>
      <t>COMPROMISO SISTEMICO DEL TEJIDO CONJUNTIVO, NO ESPECIFICADO</t>
    </r>
  </si>
  <si>
    <r>
      <rPr>
        <sz val="7.5"/>
        <rFont val="Verdana"/>
        <family val="2"/>
      </rPr>
      <t>M360</t>
    </r>
  </si>
  <si>
    <r>
      <rPr>
        <sz val="7.5"/>
        <rFont val="Verdana"/>
        <family val="2"/>
      </rPr>
      <t>DERMATO(POLI)MIOSITIS EN ENFERMEDAD NEOPLASICA (C00-D48†)</t>
    </r>
  </si>
  <si>
    <r>
      <rPr>
        <sz val="7.5"/>
        <rFont val="Verdana"/>
        <family val="2"/>
      </rPr>
      <t>M361</t>
    </r>
  </si>
  <si>
    <r>
      <rPr>
        <sz val="7.5"/>
        <rFont val="Verdana"/>
        <family val="2"/>
      </rPr>
      <t xml:space="preserve">ARTROPATIA EN ENFERMEDAD
</t>
    </r>
    <r>
      <rPr>
        <sz val="7.5"/>
        <rFont val="Verdana"/>
        <family val="2"/>
      </rPr>
      <t>NEOPLASICA (C00-D48†)</t>
    </r>
  </si>
  <si>
    <r>
      <rPr>
        <sz val="7.5"/>
        <rFont val="Verdana"/>
        <family val="2"/>
      </rPr>
      <t>M362</t>
    </r>
  </si>
  <si>
    <r>
      <rPr>
        <sz val="7.5"/>
        <rFont val="Verdana"/>
        <family val="2"/>
      </rPr>
      <t>ARTROPATIA HEMOFILICA (D66-D68†)</t>
    </r>
  </si>
  <si>
    <r>
      <rPr>
        <sz val="7.5"/>
        <rFont val="Verdana"/>
        <family val="2"/>
      </rPr>
      <t>M363</t>
    </r>
  </si>
  <si>
    <r>
      <rPr>
        <sz val="7.5"/>
        <rFont val="Verdana"/>
        <family val="2"/>
      </rPr>
      <t>ARTROPATIA EN OTROS TRASTORNOS DE LA SANGRE (D50-D76†)</t>
    </r>
  </si>
  <si>
    <r>
      <rPr>
        <sz val="7.5"/>
        <rFont val="Verdana"/>
        <family val="2"/>
      </rPr>
      <t>M364</t>
    </r>
  </si>
  <si>
    <r>
      <rPr>
        <sz val="7.5"/>
        <rFont val="Verdana"/>
        <family val="2"/>
      </rPr>
      <t xml:space="preserve">ARTROPATIA EN REACCIONES DE
</t>
    </r>
    <r>
      <rPr>
        <sz val="7.5"/>
        <rFont val="Verdana"/>
        <family val="2"/>
      </rPr>
      <t>HIPERSENSIBILIDAD CLASIFICADAS EN OTRA PARTE</t>
    </r>
  </si>
  <si>
    <r>
      <rPr>
        <sz val="7.5"/>
        <rFont val="Verdana"/>
        <family val="2"/>
      </rPr>
      <t>M368</t>
    </r>
  </si>
  <si>
    <r>
      <rPr>
        <sz val="7.5"/>
        <rFont val="Verdana"/>
        <family val="2"/>
      </rPr>
      <t>TRASTORNOS SISTEMICOS DEL TEJIDO CONJUNTIVO EN OTRAS ENFERMEDADES CLASIFICADAS EN OTRA PARTE</t>
    </r>
  </si>
  <si>
    <r>
      <rPr>
        <sz val="7.5"/>
        <rFont val="Verdana"/>
        <family val="2"/>
      </rPr>
      <t>M400</t>
    </r>
  </si>
  <si>
    <r>
      <rPr>
        <sz val="7.5"/>
        <rFont val="Verdana"/>
        <family val="2"/>
      </rPr>
      <t>CIFOSIS POSTURAL</t>
    </r>
  </si>
  <si>
    <r>
      <rPr>
        <sz val="7.5"/>
        <rFont val="Verdana"/>
        <family val="2"/>
      </rPr>
      <t>M401</t>
    </r>
  </si>
  <si>
    <r>
      <rPr>
        <sz val="7.5"/>
        <rFont val="Verdana"/>
        <family val="2"/>
      </rPr>
      <t>OTRAS CIFOSIS SECUNDARIAS</t>
    </r>
  </si>
  <si>
    <r>
      <rPr>
        <sz val="7.5"/>
        <rFont val="Verdana"/>
        <family val="2"/>
      </rPr>
      <t>M402</t>
    </r>
  </si>
  <si>
    <r>
      <rPr>
        <sz val="7.5"/>
        <rFont val="Verdana"/>
        <family val="2"/>
      </rPr>
      <t xml:space="preserve">OTRAS CIFOSIS Y LAS NO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</si>
  <si>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M403</t>
    </r>
  </si>
  <si>
    <r>
      <rPr>
        <sz val="7.5"/>
        <rFont val="Verdana"/>
        <family val="2"/>
      </rPr>
      <t>SINDROME DE ESPALDA PLANA</t>
    </r>
  </si>
  <si>
    <r>
      <rPr>
        <sz val="7.5"/>
        <rFont val="Verdana"/>
        <family val="2"/>
      </rPr>
      <t>M404</t>
    </r>
  </si>
  <si>
    <r>
      <rPr>
        <sz val="7.5"/>
        <rFont val="Verdana"/>
        <family val="2"/>
      </rPr>
      <t>OTRAS LORDOSIS</t>
    </r>
  </si>
  <si>
    <r>
      <rPr>
        <sz val="7.5"/>
        <rFont val="Verdana"/>
        <family val="2"/>
      </rPr>
      <t>M405</t>
    </r>
  </si>
  <si>
    <r>
      <rPr>
        <sz val="7.5"/>
        <rFont val="Verdana"/>
        <family val="2"/>
      </rPr>
      <t>LORDOSIS, NO ESPECIFICADA</t>
    </r>
  </si>
  <si>
    <r>
      <rPr>
        <sz val="7.5"/>
        <rFont val="Verdana"/>
        <family val="2"/>
      </rPr>
      <t>M410</t>
    </r>
  </si>
  <si>
    <r>
      <rPr>
        <sz val="7.5"/>
        <rFont val="Verdana"/>
        <family val="2"/>
      </rPr>
      <t>ESCOLIOSIS IDIOPATICA INFANTIL</t>
    </r>
  </si>
  <si>
    <r>
      <rPr>
        <sz val="7.5"/>
        <rFont val="Verdana"/>
        <family val="2"/>
      </rPr>
      <t>M411</t>
    </r>
  </si>
  <si>
    <r>
      <rPr>
        <sz val="7.5"/>
        <rFont val="Verdana"/>
        <family val="2"/>
      </rPr>
      <t>ESCOLIOSIS IDIOPATICA JUVENIL</t>
    </r>
  </si>
  <si>
    <r>
      <rPr>
        <sz val="7.5"/>
        <rFont val="Verdana"/>
        <family val="2"/>
      </rPr>
      <t>M412</t>
    </r>
  </si>
  <si>
    <r>
      <rPr>
        <sz val="7.5"/>
        <rFont val="Verdana"/>
        <family val="2"/>
      </rPr>
      <t>OTRAS ESCOLIOSIS IDIOPATICAS</t>
    </r>
  </si>
  <si>
    <r>
      <rPr>
        <sz val="7.5"/>
        <rFont val="Verdana"/>
        <family val="2"/>
      </rPr>
      <t>M413</t>
    </r>
  </si>
  <si>
    <r>
      <rPr>
        <sz val="7.5"/>
        <rFont val="Verdana"/>
        <family val="2"/>
      </rPr>
      <t>ESCOLIOSIS TORACOGENICA</t>
    </r>
  </si>
  <si>
    <r>
      <rPr>
        <sz val="7.5"/>
        <rFont val="Verdana"/>
        <family val="2"/>
      </rPr>
      <t>M414</t>
    </r>
  </si>
  <si>
    <r>
      <rPr>
        <sz val="7.5"/>
        <rFont val="Verdana"/>
        <family val="2"/>
      </rPr>
      <t>ESCOLIOSIS NEUROMUSCULAR</t>
    </r>
  </si>
  <si>
    <r>
      <rPr>
        <sz val="7.5"/>
        <rFont val="Verdana"/>
        <family val="2"/>
      </rPr>
      <t>M415</t>
    </r>
  </si>
  <si>
    <r>
      <rPr>
        <sz val="7.5"/>
        <rFont val="Verdana"/>
        <family val="2"/>
      </rPr>
      <t>OTRAS ESCOLIOSIS SECUNDARIAS</t>
    </r>
  </si>
  <si>
    <r>
      <rPr>
        <sz val="7.5"/>
        <rFont val="Verdana"/>
        <family val="2"/>
      </rPr>
      <t>M418</t>
    </r>
  </si>
  <si>
    <r>
      <rPr>
        <sz val="7.5"/>
        <rFont val="Verdana"/>
        <family val="2"/>
      </rPr>
      <t>OTRAS FORMAS DE ESCOLIOSIS</t>
    </r>
  </si>
  <si>
    <r>
      <rPr>
        <sz val="7.5"/>
        <rFont val="Verdana"/>
        <family val="2"/>
      </rPr>
      <t>M419</t>
    </r>
  </si>
  <si>
    <r>
      <rPr>
        <sz val="7.5"/>
        <rFont val="Verdana"/>
        <family val="2"/>
      </rPr>
      <t>ESCOLIOSIS, NO ESPECIFICADA</t>
    </r>
  </si>
  <si>
    <r>
      <rPr>
        <sz val="7.5"/>
        <rFont val="Verdana"/>
        <family val="2"/>
      </rPr>
      <t>M420</t>
    </r>
  </si>
  <si>
    <r>
      <rPr>
        <sz val="7.5"/>
        <rFont val="Verdana"/>
        <family val="2"/>
      </rPr>
      <t xml:space="preserve">OSTEOCONDROSIS JUVENIL DE LA
</t>
    </r>
    <r>
      <rPr>
        <sz val="7.5"/>
        <rFont val="Verdana"/>
        <family val="2"/>
      </rPr>
      <t>COLUMNA VERTEBRAL</t>
    </r>
  </si>
  <si>
    <r>
      <rPr>
        <sz val="7.5"/>
        <rFont val="Verdana"/>
        <family val="2"/>
      </rPr>
      <t>M421</t>
    </r>
  </si>
  <si>
    <r>
      <rPr>
        <sz val="7.5"/>
        <rFont val="Verdana"/>
        <family val="2"/>
      </rPr>
      <t xml:space="preserve">OSTEOCONDROSIS DE LA COLUMNA
</t>
    </r>
    <r>
      <rPr>
        <sz val="7.5"/>
        <rFont val="Verdana"/>
        <family val="2"/>
      </rPr>
      <t>VERTEBRAL DEL ADULTO</t>
    </r>
  </si>
  <si>
    <r>
      <rPr>
        <sz val="7.5"/>
        <rFont val="Verdana"/>
        <family val="2"/>
      </rPr>
      <t>M429</t>
    </r>
  </si>
  <si>
    <r>
      <rPr>
        <sz val="7.5"/>
        <rFont val="Verdana"/>
        <family val="2"/>
      </rPr>
      <t xml:space="preserve">OSTEOCONDROSIS VERTEBRAL,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</si>
  <si>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M430</t>
    </r>
  </si>
  <si>
    <r>
      <rPr>
        <sz val="7.5"/>
        <rFont val="Verdana"/>
        <family val="2"/>
      </rPr>
      <t>ESPONDILOLISIS</t>
    </r>
  </si>
  <si>
    <r>
      <rPr>
        <sz val="7.5"/>
        <rFont val="Verdana"/>
        <family val="2"/>
      </rPr>
      <t>M431</t>
    </r>
  </si>
  <si>
    <r>
      <rPr>
        <sz val="7.5"/>
        <rFont val="Verdana"/>
        <family val="2"/>
      </rPr>
      <t>ESPONDILOLISTESIS</t>
    </r>
  </si>
  <si>
    <r>
      <rPr>
        <sz val="7.5"/>
        <rFont val="Verdana"/>
        <family val="2"/>
      </rPr>
      <t>M432</t>
    </r>
  </si>
  <si>
    <r>
      <rPr>
        <sz val="7.5"/>
        <rFont val="Verdana"/>
        <family val="2"/>
      </rPr>
      <t>OTRAS FUSIONES COLUMNA VERTEBRAL</t>
    </r>
  </si>
  <si>
    <r>
      <rPr>
        <sz val="7.5"/>
        <rFont val="Verdana"/>
        <family val="2"/>
      </rPr>
      <t>M433</t>
    </r>
  </si>
  <si>
    <r>
      <rPr>
        <sz val="7.5"/>
        <rFont val="Verdana"/>
        <family val="2"/>
      </rPr>
      <t xml:space="preserve">SUBLUXACION ATLANTO-AXOIDEA
</t>
    </r>
    <r>
      <rPr>
        <sz val="7.5"/>
        <rFont val="Verdana"/>
        <family val="2"/>
      </rPr>
      <t>RECURRENTE, CON MIELOPATIA</t>
    </r>
  </si>
  <si>
    <r>
      <rPr>
        <sz val="7.5"/>
        <rFont val="Verdana"/>
        <family val="2"/>
      </rPr>
      <t>M434</t>
    </r>
  </si>
  <si>
    <r>
      <rPr>
        <sz val="7.5"/>
        <rFont val="Verdana"/>
        <family val="2"/>
      </rPr>
      <t xml:space="preserve">OTRAS SUBLUXACIONES ATLANTO-
</t>
    </r>
    <r>
      <rPr>
        <sz val="7.5"/>
        <rFont val="Verdana"/>
        <family val="2"/>
      </rPr>
      <t>AXOIDEAS RECURRENTES</t>
    </r>
  </si>
  <si>
    <r>
      <rPr>
        <sz val="7.5"/>
        <rFont val="Verdana"/>
        <family val="2"/>
      </rPr>
      <t>M435</t>
    </r>
  </si>
  <si>
    <r>
      <rPr>
        <sz val="7.5"/>
        <rFont val="Verdana"/>
        <family val="2"/>
      </rPr>
      <t xml:space="preserve">OTRAS SUBLUXACIONES VERTEBRALES
</t>
    </r>
    <r>
      <rPr>
        <sz val="7.5"/>
        <rFont val="Verdana"/>
        <family val="2"/>
      </rPr>
      <t>RECURRENTES</t>
    </r>
  </si>
  <si>
    <r>
      <rPr>
        <sz val="7.5"/>
        <rFont val="Verdana"/>
        <family val="2"/>
      </rPr>
      <t>M436</t>
    </r>
  </si>
  <si>
    <r>
      <rPr>
        <sz val="7.5"/>
        <rFont val="Verdana"/>
        <family val="2"/>
      </rPr>
      <t>TORTICOLIS</t>
    </r>
  </si>
  <si>
    <r>
      <rPr>
        <sz val="7.5"/>
        <rFont val="Verdana"/>
        <family val="2"/>
      </rPr>
      <t>M438</t>
    </r>
  </si>
  <si>
    <r>
      <rPr>
        <sz val="7.5"/>
        <rFont val="Verdana"/>
        <family val="2"/>
      </rPr>
      <t xml:space="preserve">OTRAS DORSOPATIAS DEFORMANTES DE
</t>
    </r>
    <r>
      <rPr>
        <sz val="7.5"/>
        <rFont val="Verdana"/>
        <family val="2"/>
      </rPr>
      <t>LA COLUMNA VERTEBRAL ESPECIFICADAS</t>
    </r>
  </si>
  <si>
    <r>
      <rPr>
        <sz val="7.5"/>
        <rFont val="Verdana"/>
        <family val="2"/>
      </rPr>
      <t>M439</t>
    </r>
  </si>
  <si>
    <r>
      <rPr>
        <sz val="7.5"/>
        <rFont val="Verdana"/>
        <family val="2"/>
      </rPr>
      <t xml:space="preserve">DORSOPATIA DEFORMANTE,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</si>
  <si>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M45X</t>
    </r>
  </si>
  <si>
    <r>
      <rPr>
        <sz val="7.5"/>
        <rFont val="Verdana"/>
        <family val="2"/>
      </rPr>
      <t>ESPONDILITIS ANQUILOSANTE</t>
    </r>
  </si>
  <si>
    <r>
      <rPr>
        <sz val="7.5"/>
        <rFont val="Verdana"/>
        <family val="2"/>
      </rPr>
      <t>M460</t>
    </r>
  </si>
  <si>
    <r>
      <rPr>
        <sz val="7.5"/>
        <rFont val="Verdana"/>
        <family val="2"/>
      </rPr>
      <t>ENTESOPATIA VERTEBRAL</t>
    </r>
  </si>
  <si>
    <r>
      <rPr>
        <sz val="7.5"/>
        <rFont val="Verdana"/>
        <family val="2"/>
      </rPr>
      <t>M461</t>
    </r>
  </si>
  <si>
    <r>
      <rPr>
        <sz val="7.5"/>
        <rFont val="Verdana"/>
        <family val="2"/>
      </rPr>
      <t xml:space="preserve">SACROILIITIS,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</si>
  <si>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M462</t>
    </r>
  </si>
  <si>
    <r>
      <rPr>
        <sz val="7.5"/>
        <rFont val="Verdana"/>
        <family val="2"/>
      </rPr>
      <t>OSTEOMIELITIS DE VERTEBRA</t>
    </r>
  </si>
  <si>
    <r>
      <rPr>
        <sz val="7.5"/>
        <rFont val="Verdana"/>
        <family val="2"/>
      </rPr>
      <t>M463</t>
    </r>
  </si>
  <si>
    <r>
      <rPr>
        <sz val="7.5"/>
        <rFont val="Verdana"/>
        <family val="2"/>
      </rPr>
      <t xml:space="preserve">INFECCION DE DISCO INTERVERTEBRAL
</t>
    </r>
    <r>
      <rPr>
        <sz val="7.5"/>
        <rFont val="Verdana"/>
        <family val="2"/>
      </rPr>
      <t>(PIOGENA)</t>
    </r>
  </si>
  <si>
    <r>
      <rPr>
        <sz val="7.5"/>
        <rFont val="Verdana"/>
        <family val="2"/>
      </rPr>
      <t>M464</t>
    </r>
  </si>
  <si>
    <r>
      <rPr>
        <sz val="7.5"/>
        <rFont val="Verdana"/>
        <family val="2"/>
      </rPr>
      <t>DISCITIS, NO ESPECIFICADA</t>
    </r>
  </si>
  <si>
    <r>
      <rPr>
        <sz val="7.5"/>
        <rFont val="Verdana"/>
        <family val="2"/>
      </rPr>
      <t>M465</t>
    </r>
  </si>
  <si>
    <r>
      <rPr>
        <sz val="7.5"/>
        <rFont val="Verdana"/>
        <family val="2"/>
      </rPr>
      <t>OTRAS ESPONDILOPATIAS INFECCIOSAS</t>
    </r>
  </si>
  <si>
    <r>
      <rPr>
        <sz val="7.5"/>
        <rFont val="Verdana"/>
        <family val="2"/>
      </rPr>
      <t>M468</t>
    </r>
  </si>
  <si>
    <r>
      <rPr>
        <sz val="7.5"/>
        <rFont val="Verdana"/>
        <family val="2"/>
      </rPr>
      <t xml:space="preserve">OTRAS ESPONDILOPATIAS
</t>
    </r>
    <r>
      <rPr>
        <sz val="7.5"/>
        <rFont val="Verdana"/>
        <family val="2"/>
      </rPr>
      <t>INFLAMATORIAS ESPECIFICADAS</t>
    </r>
  </si>
  <si>
    <r>
      <rPr>
        <sz val="7.5"/>
        <rFont val="Verdana"/>
        <family val="2"/>
      </rPr>
      <t>M469</t>
    </r>
  </si>
  <si>
    <r>
      <rPr>
        <sz val="7.5"/>
        <rFont val="Verdana"/>
        <family val="2"/>
      </rPr>
      <t xml:space="preserve">ESPONDILOPATIA INFLAMATORIA,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</si>
  <si>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M470</t>
    </r>
  </si>
  <si>
    <r>
      <rPr>
        <sz val="7.5"/>
        <rFont val="Verdana"/>
        <family val="2"/>
      </rPr>
      <t xml:space="preserve">SINDROMES DE COMPRESION DE LA
</t>
    </r>
    <r>
      <rPr>
        <sz val="7.5"/>
        <rFont val="Verdana"/>
        <family val="2"/>
      </rPr>
      <t>ARTERIA ESPINAL O VERTEBRAL ANTERIOR (G99.2*)</t>
    </r>
  </si>
  <si>
    <r>
      <rPr>
        <sz val="7.5"/>
        <rFont val="Verdana"/>
        <family val="2"/>
      </rPr>
      <t>M471</t>
    </r>
  </si>
  <si>
    <r>
      <rPr>
        <sz val="7.5"/>
        <rFont val="Verdana"/>
        <family val="2"/>
      </rPr>
      <t>OTRAS ESPONDILOSIS CON MIELOPATIA</t>
    </r>
  </si>
  <si>
    <r>
      <rPr>
        <sz val="7.5"/>
        <rFont val="Verdana"/>
        <family val="2"/>
      </rPr>
      <t>M472</t>
    </r>
  </si>
  <si>
    <r>
      <rPr>
        <sz val="7.5"/>
        <rFont val="Verdana"/>
        <family val="2"/>
      </rPr>
      <t xml:space="preserve">OTRAS ESPONDILOSIS CON
</t>
    </r>
    <r>
      <rPr>
        <sz val="7.5"/>
        <rFont val="Verdana"/>
        <family val="2"/>
      </rPr>
      <t>RADICULOPATIA</t>
    </r>
  </si>
  <si>
    <r>
      <rPr>
        <sz val="7.5"/>
        <rFont val="Verdana"/>
        <family val="2"/>
      </rPr>
      <t>M478</t>
    </r>
  </si>
  <si>
    <r>
      <rPr>
        <sz val="7.5"/>
        <rFont val="Verdana"/>
        <family val="2"/>
      </rPr>
      <t>OTRAS ESPONDILOSIS</t>
    </r>
  </si>
  <si>
    <r>
      <rPr>
        <sz val="7.5"/>
        <rFont val="Verdana"/>
        <family val="2"/>
      </rPr>
      <t>M479</t>
    </r>
  </si>
  <si>
    <r>
      <rPr>
        <sz val="7.5"/>
        <rFont val="Verdana"/>
        <family val="2"/>
      </rPr>
      <t>ESPONDILOSIS, NO ESPECIFICADA</t>
    </r>
  </si>
  <si>
    <r>
      <rPr>
        <sz val="7.5"/>
        <rFont val="Verdana"/>
        <family val="2"/>
      </rPr>
      <t>M480</t>
    </r>
  </si>
  <si>
    <r>
      <rPr>
        <sz val="7.5"/>
        <rFont val="Verdana"/>
        <family val="2"/>
      </rPr>
      <t>ESTENOSIS ESPINAL</t>
    </r>
  </si>
  <si>
    <r>
      <rPr>
        <sz val="7.5"/>
        <rFont val="Verdana"/>
        <family val="2"/>
      </rPr>
      <t>M481</t>
    </r>
  </si>
  <si>
    <r>
      <rPr>
        <sz val="7.5"/>
        <rFont val="Verdana"/>
        <family val="2"/>
      </rPr>
      <t xml:space="preserve">HIPEROSTOSIS ANQUILOSANTE
</t>
    </r>
    <r>
      <rPr>
        <sz val="7.5"/>
        <rFont val="Verdana"/>
        <family val="2"/>
      </rPr>
      <t>[FORESTIER]</t>
    </r>
  </si>
  <si>
    <r>
      <rPr>
        <sz val="7.5"/>
        <rFont val="Verdana"/>
        <family val="2"/>
      </rPr>
      <t>M482</t>
    </r>
  </si>
  <si>
    <r>
      <rPr>
        <sz val="7.5"/>
        <rFont val="Verdana"/>
        <family val="2"/>
      </rPr>
      <t xml:space="preserve">ESPONDILOPATIA INTERESPINOSA
</t>
    </r>
    <r>
      <rPr>
        <sz val="7.5"/>
        <rFont val="Verdana"/>
        <family val="2"/>
      </rPr>
      <t>(VERTEBRAS "EN BESO")</t>
    </r>
  </si>
  <si>
    <r>
      <rPr>
        <sz val="7.5"/>
        <rFont val="Verdana"/>
        <family val="2"/>
      </rPr>
      <t>M483</t>
    </r>
  </si>
  <si>
    <r>
      <rPr>
        <sz val="7.5"/>
        <rFont val="Verdana"/>
        <family val="2"/>
      </rPr>
      <t>ESPONDILOPATIA TRAUMATICA</t>
    </r>
  </si>
  <si>
    <r>
      <rPr>
        <sz val="7.5"/>
        <rFont val="Verdana"/>
        <family val="2"/>
      </rPr>
      <t>M484</t>
    </r>
  </si>
  <si>
    <r>
      <rPr>
        <sz val="7.5"/>
        <rFont val="Verdana"/>
        <family val="2"/>
      </rPr>
      <t>FRACTURA DE VERTEBRA POR FATIGA</t>
    </r>
  </si>
  <si>
    <r>
      <rPr>
        <sz val="7.5"/>
        <rFont val="Verdana"/>
        <family val="2"/>
      </rPr>
      <t>M485</t>
    </r>
  </si>
  <si>
    <r>
      <rPr>
        <sz val="7.5"/>
        <rFont val="Verdana"/>
        <family val="2"/>
      </rPr>
      <t xml:space="preserve">VERTEBRA COLAPSADA,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</si>
  <si>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M488</t>
    </r>
  </si>
  <si>
    <r>
      <rPr>
        <sz val="7.5"/>
        <rFont val="Verdana"/>
        <family val="2"/>
      </rPr>
      <t xml:space="preserve">OTRAS ESPONDILOPATIAS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</si>
  <si>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M489</t>
    </r>
  </si>
  <si>
    <r>
      <rPr>
        <sz val="7.5"/>
        <rFont val="Verdana"/>
        <family val="2"/>
      </rPr>
      <t>ESPONDILOPATIA , NO ESPECIFICADA</t>
    </r>
  </si>
  <si>
    <r>
      <rPr>
        <sz val="7.5"/>
        <rFont val="Verdana"/>
        <family val="2"/>
      </rPr>
      <t>M490</t>
    </r>
  </si>
  <si>
    <r>
      <rPr>
        <sz val="7.5"/>
        <rFont val="Verdana"/>
        <family val="2"/>
      </rPr>
      <t xml:space="preserve">TUBERCULOSIS DE LA COLUMNA
</t>
    </r>
    <r>
      <rPr>
        <sz val="7.5"/>
        <rFont val="Verdana"/>
        <family val="2"/>
      </rPr>
      <t>VERTEBRAL (A180†)</t>
    </r>
  </si>
  <si>
    <r>
      <rPr>
        <sz val="7.5"/>
        <rFont val="Verdana"/>
        <family val="2"/>
      </rPr>
      <t>M491</t>
    </r>
  </si>
  <si>
    <r>
      <rPr>
        <sz val="7.5"/>
        <rFont val="Verdana"/>
        <family val="2"/>
      </rPr>
      <t xml:space="preserve">ESPONDILITIS POR BRUCELOSIS (A23.-
</t>
    </r>
    <r>
      <rPr>
        <sz val="7.5"/>
        <rFont val="Verdana"/>
        <family val="2"/>
      </rPr>
      <t>†)</t>
    </r>
  </si>
  <si>
    <r>
      <rPr>
        <sz val="7.5"/>
        <rFont val="Verdana"/>
        <family val="2"/>
      </rPr>
      <t>M492</t>
    </r>
  </si>
  <si>
    <r>
      <rPr>
        <sz val="7.5"/>
        <rFont val="Verdana"/>
        <family val="2"/>
      </rPr>
      <t xml:space="preserve">ESPONDILITIS POR ENTEROBACTERIAS
</t>
    </r>
    <r>
      <rPr>
        <sz val="7.5"/>
        <rFont val="Verdana"/>
        <family val="2"/>
      </rPr>
      <t>(A01-A04†)</t>
    </r>
  </si>
  <si>
    <r>
      <rPr>
        <sz val="7.5"/>
        <rFont val="Verdana"/>
        <family val="2"/>
      </rPr>
      <t>M493</t>
    </r>
  </si>
  <si>
    <r>
      <rPr>
        <sz val="7.5"/>
        <rFont val="Verdana"/>
        <family val="2"/>
      </rPr>
      <t xml:space="preserve">ESPONDILOPATIA EN OTRAS
</t>
    </r>
    <r>
      <rPr>
        <sz val="7.5"/>
        <rFont val="Verdana"/>
        <family val="2"/>
      </rPr>
      <t>ENFERMEDADES INFECCIOSAS Y PARASITARIAS CLASIFICADAS EN OTRA PARTE</t>
    </r>
  </si>
  <si>
    <r>
      <rPr>
        <sz val="7.5"/>
        <rFont val="Verdana"/>
        <family val="2"/>
      </rPr>
      <t>M494</t>
    </r>
  </si>
  <si>
    <r>
      <rPr>
        <sz val="7.5"/>
        <rFont val="Verdana"/>
        <family val="2"/>
      </rPr>
      <t>ESPONDILOPATIA NEUROPATICA</t>
    </r>
  </si>
  <si>
    <r>
      <rPr>
        <sz val="7.5"/>
        <rFont val="Verdana"/>
        <family val="2"/>
      </rPr>
      <t>M495</t>
    </r>
  </si>
  <si>
    <r>
      <rPr>
        <sz val="7.5"/>
        <rFont val="Verdana"/>
        <family val="2"/>
      </rPr>
      <t xml:space="preserve">VERTEBRA COLAPSADA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</si>
  <si>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M498</t>
    </r>
  </si>
  <si>
    <r>
      <rPr>
        <sz val="7.5"/>
        <rFont val="Verdana"/>
        <family val="2"/>
      </rPr>
      <t xml:space="preserve">ESPONDILOPATIA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</si>
  <si>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M500</t>
    </r>
  </si>
  <si>
    <r>
      <rPr>
        <sz val="7.5"/>
        <rFont val="Verdana"/>
        <family val="2"/>
      </rPr>
      <t xml:space="preserve">TRASTORNO DE DISCO CERVICAL CON
</t>
    </r>
    <r>
      <rPr>
        <sz val="7.5"/>
        <rFont val="Verdana"/>
        <family val="2"/>
      </rPr>
      <t>MIELOPATIA (G99.2*)</t>
    </r>
  </si>
  <si>
    <r>
      <rPr>
        <sz val="7.5"/>
        <rFont val="Verdana"/>
        <family val="2"/>
      </rPr>
      <t>M501</t>
    </r>
  </si>
  <si>
    <r>
      <rPr>
        <sz val="7.5"/>
        <rFont val="Verdana"/>
        <family val="2"/>
      </rPr>
      <t xml:space="preserve">TRASTORNO DE DISCO CERVICAL CON
</t>
    </r>
    <r>
      <rPr>
        <sz val="7.5"/>
        <rFont val="Verdana"/>
        <family val="2"/>
      </rPr>
      <t>RADICULOPATIA</t>
    </r>
  </si>
  <si>
    <r>
      <rPr>
        <sz val="7.5"/>
        <rFont val="Verdana"/>
        <family val="2"/>
      </rPr>
      <t>M502</t>
    </r>
  </si>
  <si>
    <r>
      <rPr>
        <sz val="7.5"/>
        <rFont val="Verdana"/>
        <family val="2"/>
      </rPr>
      <t xml:space="preserve">OTROS DESPLAZAMIENTOS DEL DISCO
</t>
    </r>
    <r>
      <rPr>
        <sz val="7.5"/>
        <rFont val="Verdana"/>
        <family val="2"/>
      </rPr>
      <t>CERVICAL</t>
    </r>
  </si>
  <si>
    <r>
      <rPr>
        <sz val="7.5"/>
        <rFont val="Verdana"/>
        <family val="2"/>
      </rPr>
      <t>M503</t>
    </r>
  </si>
  <si>
    <r>
      <rPr>
        <sz val="7.5"/>
        <rFont val="Verdana"/>
        <family val="2"/>
      </rPr>
      <t xml:space="preserve">OTRAS DEGENERACIONES DEL DISCO
</t>
    </r>
    <r>
      <rPr>
        <sz val="7.5"/>
        <rFont val="Verdana"/>
        <family val="2"/>
      </rPr>
      <t>CERVICAL</t>
    </r>
  </si>
  <si>
    <r>
      <rPr>
        <sz val="7.5"/>
        <rFont val="Verdana"/>
        <family val="2"/>
      </rPr>
      <t>M508</t>
    </r>
  </si>
  <si>
    <r>
      <rPr>
        <sz val="7.5"/>
        <rFont val="Verdana"/>
        <family val="2"/>
      </rPr>
      <t xml:space="preserve">OTROS TRASTORNOS DEL DISCO
</t>
    </r>
    <r>
      <rPr>
        <sz val="7.5"/>
        <rFont val="Verdana"/>
        <family val="2"/>
      </rPr>
      <t>CERVICAL</t>
    </r>
  </si>
  <si>
    <r>
      <rPr>
        <sz val="7.5"/>
        <rFont val="Verdana"/>
        <family val="2"/>
      </rPr>
      <t>M509</t>
    </r>
  </si>
  <si>
    <r>
      <rPr>
        <sz val="7.5"/>
        <rFont val="Verdana"/>
        <family val="2"/>
      </rPr>
      <t xml:space="preserve">TRASTORNO DE DISCO CERVICAL,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</si>
  <si>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M510</t>
    </r>
  </si>
  <si>
    <r>
      <rPr>
        <sz val="7.5"/>
        <rFont val="Verdana"/>
        <family val="2"/>
      </rPr>
      <t xml:space="preserve">TRASTORNOS DE DISCOS
</t>
    </r>
    <r>
      <rPr>
        <sz val="7.5"/>
        <rFont val="Verdana"/>
        <family val="2"/>
      </rPr>
      <t>INTERVERTEBRALES LUMBARES Y OTROS, CON MIELOPATIA (G99.2*)</t>
    </r>
  </si>
  <si>
    <r>
      <rPr>
        <sz val="7.5"/>
        <rFont val="Verdana"/>
        <family val="2"/>
      </rPr>
      <t>M511</t>
    </r>
  </si>
  <si>
    <r>
      <rPr>
        <sz val="7.5"/>
        <rFont val="Verdana"/>
        <family val="2"/>
      </rPr>
      <t xml:space="preserve">TRASTORNO DE DISCO LUMBAR Y
</t>
    </r>
    <r>
      <rPr>
        <sz val="7.5"/>
        <rFont val="Verdana"/>
        <family val="2"/>
      </rPr>
      <t>OTROS, CON RADICULOPATIA</t>
    </r>
  </si>
  <si>
    <r>
      <rPr>
        <sz val="7.5"/>
        <rFont val="Verdana"/>
        <family val="2"/>
      </rPr>
      <t>M512</t>
    </r>
  </si>
  <si>
    <r>
      <rPr>
        <sz val="7.5"/>
        <rFont val="Verdana"/>
        <family val="2"/>
      </rPr>
      <t xml:space="preserve">OTROS DESPLAZAMIENTOS
</t>
    </r>
    <r>
      <rPr>
        <sz val="7.5"/>
        <rFont val="Verdana"/>
        <family val="2"/>
      </rPr>
      <t>ESPECIFICADOS DE DISCO INTERVERTEBRAL</t>
    </r>
  </si>
  <si>
    <r>
      <rPr>
        <sz val="7.5"/>
        <rFont val="Verdana"/>
        <family val="2"/>
      </rPr>
      <t>M513</t>
    </r>
  </si>
  <si>
    <r>
      <rPr>
        <sz val="7.5"/>
        <rFont val="Verdana"/>
        <family val="2"/>
      </rPr>
      <t xml:space="preserve">OTRAS DEGENERACIONES
</t>
    </r>
    <r>
      <rPr>
        <sz val="7.5"/>
        <rFont val="Verdana"/>
        <family val="2"/>
      </rPr>
      <t>ESPECIFICADAS DE DISCO INTERVERTEBRAL</t>
    </r>
  </si>
  <si>
    <r>
      <rPr>
        <sz val="7.5"/>
        <rFont val="Verdana"/>
        <family val="2"/>
      </rPr>
      <t>M514</t>
    </r>
  </si>
  <si>
    <r>
      <rPr>
        <sz val="7.5"/>
        <rFont val="Verdana"/>
        <family val="2"/>
      </rPr>
      <t>NODULOS DE SCHMORL</t>
    </r>
  </si>
  <si>
    <r>
      <rPr>
        <sz val="7.5"/>
        <rFont val="Verdana"/>
        <family val="2"/>
      </rPr>
      <t>M518</t>
    </r>
  </si>
  <si>
    <r>
      <rPr>
        <sz val="7.5"/>
        <rFont val="Verdana"/>
        <family val="2"/>
      </rPr>
      <t>OTROS TRASTORNOS ESPECIFICADOS DE LOS DISCOS INTERVERTEBRALES</t>
    </r>
  </si>
  <si>
    <r>
      <rPr>
        <sz val="7.5"/>
        <rFont val="Verdana"/>
        <family val="2"/>
      </rPr>
      <t>M519</t>
    </r>
  </si>
  <si>
    <r>
      <rPr>
        <sz val="7.5"/>
        <rFont val="Verdana"/>
        <family val="2"/>
      </rPr>
      <t>TRASTORNOS DE LOS DISCOS INTERVERTEBRALES, NO ESPECIFICADO</t>
    </r>
  </si>
  <si>
    <r>
      <rPr>
        <sz val="7.5"/>
        <rFont val="Verdana"/>
        <family val="2"/>
      </rPr>
      <t>M530</t>
    </r>
  </si>
  <si>
    <r>
      <rPr>
        <sz val="7.5"/>
        <rFont val="Verdana"/>
        <family val="2"/>
      </rPr>
      <t>SINDROME CERVICOCRANEAL</t>
    </r>
  </si>
  <si>
    <r>
      <rPr>
        <sz val="7.5"/>
        <rFont val="Verdana"/>
        <family val="2"/>
      </rPr>
      <t>M531</t>
    </r>
  </si>
  <si>
    <r>
      <rPr>
        <sz val="7.5"/>
        <rFont val="Verdana"/>
        <family val="2"/>
      </rPr>
      <t>SINDROME CERVICOBRAQUIAL</t>
    </r>
  </si>
  <si>
    <r>
      <rPr>
        <sz val="7.5"/>
        <rFont val="Verdana"/>
        <family val="2"/>
      </rPr>
      <t>M532</t>
    </r>
  </si>
  <si>
    <r>
      <rPr>
        <sz val="7.5"/>
        <rFont val="Verdana"/>
        <family val="2"/>
      </rPr>
      <t xml:space="preserve">INESTABILIDAD DE LA COLUMNA
</t>
    </r>
    <r>
      <rPr>
        <sz val="7.5"/>
        <rFont val="Verdana"/>
        <family val="2"/>
      </rPr>
      <t>VERTEBRAL</t>
    </r>
  </si>
  <si>
    <r>
      <rPr>
        <sz val="7.5"/>
        <rFont val="Verdana"/>
        <family val="2"/>
      </rPr>
      <t>M533</t>
    </r>
  </si>
  <si>
    <r>
      <rPr>
        <sz val="7.5"/>
        <rFont val="Verdana"/>
        <family val="2"/>
      </rPr>
      <t xml:space="preserve">TRASTORNOS SACROCOCCIGEOS, NO
</t>
    </r>
    <r>
      <rPr>
        <sz val="7.5"/>
        <rFont val="Verdana"/>
        <family val="2"/>
      </rPr>
      <t>CLASIFICADOS EN OTRA PARTE</t>
    </r>
  </si>
  <si>
    <r>
      <rPr>
        <sz val="7.5"/>
        <rFont val="Verdana"/>
        <family val="2"/>
      </rPr>
      <t>M538</t>
    </r>
  </si>
  <si>
    <r>
      <rPr>
        <sz val="7.5"/>
        <rFont val="Verdana"/>
        <family val="2"/>
      </rPr>
      <t>OTRAS DORSOPATIAS ESPECIFICADAS</t>
    </r>
  </si>
  <si>
    <r>
      <rPr>
        <sz val="7.5"/>
        <rFont val="Verdana"/>
        <family val="2"/>
      </rPr>
      <t>M539</t>
    </r>
  </si>
  <si>
    <r>
      <rPr>
        <sz val="7.5"/>
        <rFont val="Verdana"/>
        <family val="2"/>
      </rPr>
      <t>DORSOPATIA, NO ESPECIFICADA</t>
    </r>
  </si>
  <si>
    <r>
      <rPr>
        <sz val="7.5"/>
        <rFont val="Verdana"/>
        <family val="2"/>
      </rPr>
      <t>M540</t>
    </r>
  </si>
  <si>
    <r>
      <rPr>
        <sz val="7.5"/>
        <rFont val="Verdana"/>
        <family val="2"/>
      </rPr>
      <t>PANICULITIS QUE AFECTA REGIONES DEL CUELLO Y DE LA ESPALDA</t>
    </r>
  </si>
  <si>
    <r>
      <rPr>
        <sz val="7.5"/>
        <rFont val="Verdana"/>
        <family val="2"/>
      </rPr>
      <t>M541</t>
    </r>
  </si>
  <si>
    <r>
      <rPr>
        <sz val="7.5"/>
        <rFont val="Verdana"/>
        <family val="2"/>
      </rPr>
      <t>RADICULOPATIA</t>
    </r>
  </si>
  <si>
    <r>
      <rPr>
        <sz val="7.5"/>
        <rFont val="Verdana"/>
        <family val="2"/>
      </rPr>
      <t>M542</t>
    </r>
  </si>
  <si>
    <r>
      <rPr>
        <sz val="7.5"/>
        <rFont val="Verdana"/>
        <family val="2"/>
      </rPr>
      <t>CERVICALGIA</t>
    </r>
  </si>
  <si>
    <r>
      <rPr>
        <sz val="7.5"/>
        <rFont val="Verdana"/>
        <family val="2"/>
      </rPr>
      <t>M543</t>
    </r>
  </si>
  <si>
    <r>
      <rPr>
        <sz val="7.5"/>
        <rFont val="Verdana"/>
        <family val="2"/>
      </rPr>
      <t>CIATICA</t>
    </r>
  </si>
  <si>
    <r>
      <rPr>
        <sz val="7.5"/>
        <rFont val="Verdana"/>
        <family val="2"/>
      </rPr>
      <t>M544</t>
    </r>
  </si>
  <si>
    <r>
      <rPr>
        <sz val="7.5"/>
        <rFont val="Verdana"/>
        <family val="2"/>
      </rPr>
      <t>LUMBAGO CON CIATICA</t>
    </r>
  </si>
  <si>
    <r>
      <rPr>
        <sz val="7.5"/>
        <rFont val="Verdana"/>
        <family val="2"/>
      </rPr>
      <t>M545</t>
    </r>
  </si>
  <si>
    <r>
      <rPr>
        <sz val="7.5"/>
        <rFont val="Verdana"/>
        <family val="2"/>
      </rPr>
      <t>LUMBAGO NO ESPECIFICADO</t>
    </r>
  </si>
  <si>
    <r>
      <rPr>
        <sz val="7.5"/>
        <rFont val="Verdana"/>
        <family val="2"/>
      </rPr>
      <t>M546</t>
    </r>
  </si>
  <si>
    <r>
      <rPr>
        <sz val="7.5"/>
        <rFont val="Verdana"/>
        <family val="2"/>
      </rPr>
      <t>DOLOR EN LA COLUMNA DORSAL</t>
    </r>
  </si>
  <si>
    <r>
      <rPr>
        <sz val="7.5"/>
        <rFont val="Verdana"/>
        <family val="2"/>
      </rPr>
      <t>M548</t>
    </r>
  </si>
  <si>
    <r>
      <rPr>
        <sz val="7.5"/>
        <rFont val="Verdana"/>
        <family val="2"/>
      </rPr>
      <t>OTRAS DORSALGIAS</t>
    </r>
  </si>
  <si>
    <r>
      <rPr>
        <sz val="7.5"/>
        <rFont val="Verdana"/>
        <family val="2"/>
      </rPr>
      <t>M549</t>
    </r>
  </si>
  <si>
    <r>
      <rPr>
        <sz val="7.5"/>
        <rFont val="Verdana"/>
        <family val="2"/>
      </rPr>
      <t>DORSALGIA, NO ESPECIFICADA</t>
    </r>
  </si>
  <si>
    <r>
      <rPr>
        <sz val="7.5"/>
        <rFont val="Verdana"/>
        <family val="2"/>
      </rPr>
      <t>M600</t>
    </r>
  </si>
  <si>
    <r>
      <rPr>
        <sz val="7.5"/>
        <rFont val="Verdana"/>
        <family val="2"/>
      </rPr>
      <t>MIOSITIS INFECCIOSA</t>
    </r>
  </si>
  <si>
    <r>
      <rPr>
        <sz val="7.5"/>
        <rFont val="Verdana"/>
        <family val="2"/>
      </rPr>
      <t>M601</t>
    </r>
  </si>
  <si>
    <r>
      <rPr>
        <sz val="7.5"/>
        <rFont val="Verdana"/>
        <family val="2"/>
      </rPr>
      <t>MIOSITIS INTERSTICIAL</t>
    </r>
  </si>
  <si>
    <r>
      <rPr>
        <sz val="7.5"/>
        <rFont val="Verdana"/>
        <family val="2"/>
      </rPr>
      <t>M602</t>
    </r>
  </si>
  <si>
    <r>
      <rPr>
        <sz val="7.5"/>
        <rFont val="Verdana"/>
        <family val="2"/>
      </rPr>
      <t xml:space="preserve">GRANULOMA POR CUERPO EXTRAÑO EN
</t>
    </r>
    <r>
      <rPr>
        <sz val="7.5"/>
        <rFont val="Verdana"/>
        <family val="2"/>
      </rPr>
      <t>TEJIDO BLANDO, NO CLASIFICADO EN OTRA PARTE</t>
    </r>
  </si>
  <si>
    <r>
      <rPr>
        <sz val="7.5"/>
        <rFont val="Verdana"/>
        <family val="2"/>
      </rPr>
      <t>M608</t>
    </r>
  </si>
  <si>
    <r>
      <rPr>
        <sz val="7.5"/>
        <rFont val="Verdana"/>
        <family val="2"/>
      </rPr>
      <t>OTRAS MIOSITIS</t>
    </r>
  </si>
  <si>
    <r>
      <rPr>
        <sz val="7.5"/>
        <rFont val="Verdana"/>
        <family val="2"/>
      </rPr>
      <t>M609</t>
    </r>
  </si>
  <si>
    <r>
      <rPr>
        <sz val="7.5"/>
        <rFont val="Verdana"/>
        <family val="2"/>
      </rPr>
      <t>MIOSITIS, NO ESPECIFICADA</t>
    </r>
  </si>
  <si>
    <r>
      <rPr>
        <sz val="7.5"/>
        <rFont val="Verdana"/>
        <family val="2"/>
      </rPr>
      <t>M610</t>
    </r>
  </si>
  <si>
    <r>
      <rPr>
        <sz val="7.5"/>
        <rFont val="Verdana"/>
        <family val="2"/>
      </rPr>
      <t>MIOSITIS OSIFICANTE TRAUMATICA</t>
    </r>
  </si>
  <si>
    <r>
      <rPr>
        <sz val="7.5"/>
        <rFont val="Verdana"/>
        <family val="2"/>
      </rPr>
      <t>M611</t>
    </r>
  </si>
  <si>
    <r>
      <rPr>
        <sz val="7.5"/>
        <rFont val="Verdana"/>
        <family val="2"/>
      </rPr>
      <t>MIOSITIS OSIFICANTE PROGRESIVA</t>
    </r>
  </si>
  <si>
    <r>
      <rPr>
        <sz val="7.5"/>
        <rFont val="Verdana"/>
        <family val="2"/>
      </rPr>
      <t>M612</t>
    </r>
  </si>
  <si>
    <r>
      <rPr>
        <sz val="7.5"/>
        <rFont val="Verdana"/>
        <family val="2"/>
      </rPr>
      <t xml:space="preserve">CALCIFICACION Y OSIFICACION
</t>
    </r>
    <r>
      <rPr>
        <sz val="7.5"/>
        <rFont val="Verdana"/>
        <family val="2"/>
      </rPr>
      <t>PARALITICA DEL MUSCULO</t>
    </r>
  </si>
  <si>
    <r>
      <rPr>
        <sz val="7.5"/>
        <rFont val="Verdana"/>
        <family val="2"/>
      </rPr>
      <t>M613</t>
    </r>
  </si>
  <si>
    <r>
      <rPr>
        <sz val="7.5"/>
        <rFont val="Verdana"/>
        <family val="2"/>
      </rPr>
      <t xml:space="preserve">CALCIFICACION Y OSIFICACION DE LOS
</t>
    </r>
    <r>
      <rPr>
        <sz val="7.5"/>
        <rFont val="Verdana"/>
        <family val="2"/>
      </rPr>
      <t>MUSCULOS ASOCIADAS CON QUEMADURAS</t>
    </r>
  </si>
  <si>
    <r>
      <rPr>
        <sz val="7.5"/>
        <rFont val="Verdana"/>
        <family val="2"/>
      </rPr>
      <t>M614</t>
    </r>
  </si>
  <si>
    <r>
      <rPr>
        <sz val="7.5"/>
        <rFont val="Verdana"/>
        <family val="2"/>
      </rPr>
      <t>OTRAS CALCIFICACIONES DEL MUSCULO</t>
    </r>
  </si>
  <si>
    <r>
      <rPr>
        <sz val="7.5"/>
        <rFont val="Verdana"/>
        <family val="2"/>
      </rPr>
      <t>M615</t>
    </r>
  </si>
  <si>
    <r>
      <rPr>
        <sz val="7.5"/>
        <rFont val="Verdana"/>
        <family val="2"/>
      </rPr>
      <t>OTRAS OSIFICACIONES DEL MUSCULO</t>
    </r>
  </si>
  <si>
    <r>
      <rPr>
        <sz val="7.5"/>
        <rFont val="Verdana"/>
        <family val="2"/>
      </rPr>
      <t>M619</t>
    </r>
  </si>
  <si>
    <r>
      <rPr>
        <sz val="7.5"/>
        <rFont val="Verdana"/>
        <family val="2"/>
      </rPr>
      <t xml:space="preserve">CALCIFICACION Y OSIFICACION DEL
</t>
    </r>
    <r>
      <rPr>
        <sz val="7.5"/>
        <rFont val="Verdana"/>
        <family val="2"/>
      </rPr>
      <t>MUSCULO, NO ESPECIFICADA</t>
    </r>
  </si>
  <si>
    <r>
      <rPr>
        <sz val="7.5"/>
        <rFont val="Verdana"/>
        <family val="2"/>
      </rPr>
      <t>M620</t>
    </r>
  </si>
  <si>
    <r>
      <rPr>
        <sz val="7.5"/>
        <rFont val="Verdana"/>
        <family val="2"/>
      </rPr>
      <t>DIASTASIS DEL MUSCULO</t>
    </r>
  </si>
  <si>
    <r>
      <rPr>
        <sz val="7.5"/>
        <rFont val="Verdana"/>
        <family val="2"/>
      </rPr>
      <t>M621</t>
    </r>
  </si>
  <si>
    <r>
      <rPr>
        <sz val="7.5"/>
        <rFont val="Verdana"/>
        <family val="2"/>
      </rPr>
      <t xml:space="preserve">OTROS DESGARROS (NO TRAUMATICOS)
</t>
    </r>
    <r>
      <rPr>
        <sz val="7.5"/>
        <rFont val="Verdana"/>
        <family val="2"/>
      </rPr>
      <t>DEL MUSCULO</t>
    </r>
  </si>
  <si>
    <r>
      <rPr>
        <sz val="7.5"/>
        <rFont val="Verdana"/>
        <family val="2"/>
      </rPr>
      <t>M622</t>
    </r>
  </si>
  <si>
    <r>
      <rPr>
        <sz val="7.5"/>
        <rFont val="Verdana"/>
        <family val="2"/>
      </rPr>
      <t>INFARTO ISQUEMICO DEL MUSCULO</t>
    </r>
  </si>
  <si>
    <r>
      <rPr>
        <sz val="7.5"/>
        <rFont val="Verdana"/>
        <family val="2"/>
      </rPr>
      <t>M623</t>
    </r>
  </si>
  <si>
    <r>
      <rPr>
        <sz val="7.5"/>
        <rFont val="Verdana"/>
        <family val="2"/>
      </rPr>
      <t xml:space="preserve">SINDROME DE INMOVILIDAD
</t>
    </r>
    <r>
      <rPr>
        <sz val="7.5"/>
        <rFont val="Verdana"/>
        <family val="2"/>
      </rPr>
      <t>(PARAPLEJICO)</t>
    </r>
  </si>
  <si>
    <r>
      <rPr>
        <sz val="7.5"/>
        <rFont val="Verdana"/>
        <family val="2"/>
      </rPr>
      <t>M624</t>
    </r>
  </si>
  <si>
    <r>
      <rPr>
        <sz val="7.5"/>
        <rFont val="Verdana"/>
        <family val="2"/>
      </rPr>
      <t>CONTRACTURA MUSCULAR</t>
    </r>
  </si>
  <si>
    <r>
      <rPr>
        <sz val="7.5"/>
        <rFont val="Verdana"/>
        <family val="2"/>
      </rPr>
      <t>M625</t>
    </r>
  </si>
  <si>
    <r>
      <rPr>
        <sz val="7.5"/>
        <rFont val="Verdana"/>
        <family val="2"/>
      </rPr>
      <t>ATROFIA Y DESGASTE MUSCULARES, NO CLASIFICADOS EN OTRA PARTE</t>
    </r>
  </si>
  <si>
    <r>
      <rPr>
        <sz val="7.5"/>
        <rFont val="Verdana"/>
        <family val="2"/>
      </rPr>
      <t>M626</t>
    </r>
  </si>
  <si>
    <r>
      <rPr>
        <sz val="7.5"/>
        <rFont val="Verdana"/>
        <family val="2"/>
      </rPr>
      <t>DISTENSION MUSCULAR</t>
    </r>
  </si>
  <si>
    <r>
      <rPr>
        <sz val="7.5"/>
        <rFont val="Verdana"/>
        <family val="2"/>
      </rPr>
      <t>M628</t>
    </r>
  </si>
  <si>
    <r>
      <rPr>
        <sz val="7.5"/>
        <rFont val="Verdana"/>
        <family val="2"/>
      </rPr>
      <t>OTROS TRASTORNOS ESPECIFICADOS DE LOS MUSCULOS</t>
    </r>
  </si>
  <si>
    <r>
      <rPr>
        <sz val="7.5"/>
        <rFont val="Verdana"/>
        <family val="2"/>
      </rPr>
      <t>M629</t>
    </r>
  </si>
  <si>
    <r>
      <rPr>
        <sz val="7.5"/>
        <rFont val="Verdana"/>
        <family val="2"/>
      </rPr>
      <t xml:space="preserve">TRASTORNO MUSCULAR,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</si>
  <si>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M630</t>
    </r>
  </si>
  <si>
    <r>
      <rPr>
        <sz val="7.5"/>
        <rFont val="Verdana"/>
        <family val="2"/>
      </rPr>
      <t xml:space="preserve">MIOSITIS EN ENFERMEDADES
</t>
    </r>
    <r>
      <rPr>
        <sz val="7.5"/>
        <rFont val="Verdana"/>
        <family val="2"/>
      </rPr>
      <t>BACTERIANAS CLASIFICADAS EN OTRA PARTE</t>
    </r>
  </si>
  <si>
    <r>
      <rPr>
        <sz val="7.5"/>
        <rFont val="Verdana"/>
        <family val="2"/>
      </rPr>
      <t>M631</t>
    </r>
  </si>
  <si>
    <r>
      <rPr>
        <sz val="7.5"/>
        <rFont val="Verdana"/>
        <family val="2"/>
      </rPr>
      <t xml:space="preserve">MIOSITIS EN INFECCIONES POR
</t>
    </r>
    <r>
      <rPr>
        <sz val="7.5"/>
        <rFont val="Verdana"/>
        <family val="2"/>
      </rPr>
      <t>PROTOZOARIOS Y PARASITOS CLASIFICADAS EN OTRA PARTE</t>
    </r>
  </si>
  <si>
    <r>
      <rPr>
        <sz val="7.5"/>
        <rFont val="Verdana"/>
        <family val="2"/>
      </rPr>
      <t>M632</t>
    </r>
  </si>
  <si>
    <r>
      <rPr>
        <sz val="7.5"/>
        <rFont val="Verdana"/>
        <family val="2"/>
      </rPr>
      <t xml:space="preserve">MIOSITIS EN ENFERMEDADES
</t>
    </r>
    <r>
      <rPr>
        <sz val="7.5"/>
        <rFont val="Verdana"/>
        <family val="2"/>
      </rPr>
      <t>INFECCIOSAS CLASIFICADAS EN OTRA PARTE</t>
    </r>
  </si>
  <si>
    <r>
      <rPr>
        <sz val="7.5"/>
        <rFont val="Verdana"/>
        <family val="2"/>
      </rPr>
      <t>M633</t>
    </r>
  </si>
  <si>
    <r>
      <rPr>
        <sz val="7.5"/>
        <rFont val="Verdana"/>
        <family val="2"/>
      </rPr>
      <t>MIOSITIS EN SARCOIDOSIS (D86.8†)</t>
    </r>
  </si>
  <si>
    <r>
      <rPr>
        <sz val="7.5"/>
        <rFont val="Verdana"/>
        <family val="2"/>
      </rPr>
      <t>M638</t>
    </r>
  </si>
  <si>
    <r>
      <rPr>
        <sz val="7.5"/>
        <rFont val="Verdana"/>
        <family val="2"/>
      </rPr>
      <t xml:space="preserve">OTROS TRASTORNOS DE LOS
</t>
    </r>
    <r>
      <rPr>
        <sz val="7.5"/>
        <rFont val="Verdana"/>
        <family val="2"/>
      </rPr>
      <t>MUSCULOS EN ENFERMEDADES CLASIFICADAS EN OTRA PARTE</t>
    </r>
  </si>
  <si>
    <r>
      <rPr>
        <sz val="7.5"/>
        <rFont val="Verdana"/>
        <family val="2"/>
      </rPr>
      <t>M650</t>
    </r>
  </si>
  <si>
    <r>
      <rPr>
        <sz val="7.5"/>
        <rFont val="Verdana"/>
        <family val="2"/>
      </rPr>
      <t>ABSCESO DE VAINA TENDINOSA</t>
    </r>
  </si>
  <si>
    <r>
      <rPr>
        <sz val="7.5"/>
        <rFont val="Verdana"/>
        <family val="2"/>
      </rPr>
      <t>M651</t>
    </r>
  </si>
  <si>
    <r>
      <rPr>
        <sz val="7.5"/>
        <rFont val="Verdana"/>
        <family val="2"/>
      </rPr>
      <t>OTRAS (TENO) SINOVITIS INFECCIOSAS</t>
    </r>
  </si>
  <si>
    <r>
      <rPr>
        <sz val="7.5"/>
        <rFont val="Verdana"/>
        <family val="2"/>
      </rPr>
      <t>M652</t>
    </r>
  </si>
  <si>
    <r>
      <rPr>
        <sz val="7.5"/>
        <rFont val="Verdana"/>
        <family val="2"/>
      </rPr>
      <t>TENDINITIS CALCIFICADA</t>
    </r>
  </si>
  <si>
    <r>
      <rPr>
        <sz val="7.5"/>
        <rFont val="Verdana"/>
        <family val="2"/>
      </rPr>
      <t>M653</t>
    </r>
  </si>
  <si>
    <r>
      <rPr>
        <sz val="7.5"/>
        <rFont val="Verdana"/>
        <family val="2"/>
      </rPr>
      <t>DEDO EN GATILLO</t>
    </r>
  </si>
  <si>
    <r>
      <rPr>
        <sz val="7.5"/>
        <rFont val="Verdana"/>
        <family val="2"/>
      </rPr>
      <t>M654</t>
    </r>
  </si>
  <si>
    <r>
      <rPr>
        <sz val="7.5"/>
        <rFont val="Verdana"/>
        <family val="2"/>
      </rPr>
      <t xml:space="preserve">TENOSINOVITIS DE ESTILOIDES RADIAL
</t>
    </r>
    <r>
      <rPr>
        <sz val="7.5"/>
        <rFont val="Verdana"/>
        <family val="2"/>
      </rPr>
      <t>[DE QUERVAIN]</t>
    </r>
  </si>
  <si>
    <r>
      <rPr>
        <sz val="7.5"/>
        <rFont val="Verdana"/>
        <family val="2"/>
      </rPr>
      <t>M658</t>
    </r>
  </si>
  <si>
    <r>
      <rPr>
        <sz val="7.5"/>
        <rFont val="Verdana"/>
        <family val="2"/>
      </rPr>
      <t>OTRAS SINOVITIS Y TENOSINOVITIS</t>
    </r>
  </si>
  <si>
    <r>
      <rPr>
        <sz val="7.5"/>
        <rFont val="Verdana"/>
        <family val="2"/>
      </rPr>
      <t>M659</t>
    </r>
  </si>
  <si>
    <r>
      <rPr>
        <sz val="7.5"/>
        <rFont val="Verdana"/>
        <family val="2"/>
      </rPr>
      <t xml:space="preserve">SINOVITIS Y TENOSINOVITIS,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</si>
  <si>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M660</t>
    </r>
  </si>
  <si>
    <r>
      <rPr>
        <sz val="7.5"/>
        <rFont val="Verdana"/>
        <family val="2"/>
      </rPr>
      <t xml:space="preserve">RUPTURA DE QUISTE SINOVIAL
</t>
    </r>
    <r>
      <rPr>
        <sz val="7.5"/>
        <rFont val="Verdana"/>
        <family val="2"/>
      </rPr>
      <t>POPLITEO</t>
    </r>
  </si>
  <si>
    <r>
      <rPr>
        <sz val="7.5"/>
        <rFont val="Verdana"/>
        <family val="2"/>
      </rPr>
      <t>M661</t>
    </r>
  </si>
  <si>
    <r>
      <rPr>
        <sz val="7.5"/>
        <rFont val="Verdana"/>
        <family val="2"/>
      </rPr>
      <t>RUPTURA DE LA SINOVIA</t>
    </r>
  </si>
  <si>
    <r>
      <rPr>
        <sz val="7.5"/>
        <rFont val="Verdana"/>
        <family val="2"/>
      </rPr>
      <t>M662</t>
    </r>
  </si>
  <si>
    <r>
      <rPr>
        <sz val="7.5"/>
        <rFont val="Verdana"/>
        <family val="2"/>
      </rPr>
      <t xml:space="preserve">RUPTURA ESPONTANEA DE TENDONES
</t>
    </r>
    <r>
      <rPr>
        <sz val="7.5"/>
        <rFont val="Verdana"/>
        <family val="2"/>
      </rPr>
      <t>EXTENSORES</t>
    </r>
  </si>
  <si>
    <r>
      <rPr>
        <sz val="7.5"/>
        <rFont val="Verdana"/>
        <family val="2"/>
      </rPr>
      <t>M663</t>
    </r>
  </si>
  <si>
    <r>
      <rPr>
        <sz val="7.5"/>
        <rFont val="Verdana"/>
        <family val="2"/>
      </rPr>
      <t xml:space="preserve">RUPTURA ESPONTANEA DE TENDONES
</t>
    </r>
    <r>
      <rPr>
        <sz val="7.5"/>
        <rFont val="Verdana"/>
        <family val="2"/>
      </rPr>
      <t>FLEXORES</t>
    </r>
  </si>
  <si>
    <r>
      <rPr>
        <sz val="7.5"/>
        <rFont val="Verdana"/>
        <family val="2"/>
      </rPr>
      <t>M664</t>
    </r>
  </si>
  <si>
    <r>
      <rPr>
        <sz val="7.5"/>
        <rFont val="Verdana"/>
        <family val="2"/>
      </rPr>
      <t xml:space="preserve">RUPTURA ESPONTANEA DE OTROS
</t>
    </r>
    <r>
      <rPr>
        <sz val="7.5"/>
        <rFont val="Verdana"/>
        <family val="2"/>
      </rPr>
      <t>TENDONES</t>
    </r>
  </si>
  <si>
    <r>
      <rPr>
        <sz val="7.5"/>
        <rFont val="Verdana"/>
        <family val="2"/>
      </rPr>
      <t>M665</t>
    </r>
  </si>
  <si>
    <r>
      <rPr>
        <sz val="7.5"/>
        <rFont val="Verdana"/>
        <family val="2"/>
      </rPr>
      <t xml:space="preserve">RUPTURA ESPONTANEA DE TENDON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</si>
  <si>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M670</t>
    </r>
  </si>
  <si>
    <r>
      <rPr>
        <sz val="7.5"/>
        <rFont val="Verdana"/>
        <family val="2"/>
      </rPr>
      <t xml:space="preserve">ACORTAMIENTO DEL TENDON DE
</t>
    </r>
    <r>
      <rPr>
        <sz val="7.5"/>
        <rFont val="Verdana"/>
        <family val="2"/>
      </rPr>
      <t>AQUILES (ADQUIRIDO)</t>
    </r>
  </si>
  <si>
    <r>
      <rPr>
        <sz val="7.5"/>
        <rFont val="Verdana"/>
        <family val="2"/>
      </rPr>
      <t>M671</t>
    </r>
  </si>
  <si>
    <r>
      <rPr>
        <sz val="7.5"/>
        <rFont val="Verdana"/>
        <family val="2"/>
      </rPr>
      <t xml:space="preserve">OTRAS CONTRACTURAS DE TENDON
</t>
    </r>
    <r>
      <rPr>
        <sz val="7.5"/>
        <rFont val="Verdana"/>
        <family val="2"/>
      </rPr>
      <t>(VAINA)</t>
    </r>
  </si>
  <si>
    <r>
      <rPr>
        <sz val="7.5"/>
        <rFont val="Verdana"/>
        <family val="2"/>
      </rPr>
      <t>M672</t>
    </r>
  </si>
  <si>
    <r>
      <rPr>
        <sz val="7.5"/>
        <rFont val="Verdana"/>
        <family val="2"/>
      </rPr>
      <t xml:space="preserve">HIPERTROFIA SINOVIAL,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</si>
  <si>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M673</t>
    </r>
  </si>
  <si>
    <r>
      <rPr>
        <sz val="7.5"/>
        <rFont val="Verdana"/>
        <family val="2"/>
      </rPr>
      <t>SINOVITIS TRANSITORIA</t>
    </r>
  </si>
  <si>
    <r>
      <rPr>
        <sz val="7.5"/>
        <rFont val="Verdana"/>
        <family val="2"/>
      </rPr>
      <t>M674</t>
    </r>
  </si>
  <si>
    <r>
      <rPr>
        <sz val="7.5"/>
        <rFont val="Verdana"/>
        <family val="2"/>
      </rPr>
      <t>GANGLION</t>
    </r>
  </si>
  <si>
    <r>
      <rPr>
        <sz val="7.5"/>
        <rFont val="Verdana"/>
        <family val="2"/>
      </rPr>
      <t>M678</t>
    </r>
  </si>
  <si>
    <r>
      <rPr>
        <sz val="7.5"/>
        <rFont val="Verdana"/>
        <family val="2"/>
      </rPr>
      <t>OTROS TRASTORNOS ESPECIFICADOS DE LA SINOVIA Y DEL TENDON</t>
    </r>
  </si>
  <si>
    <r>
      <rPr>
        <sz val="7.5"/>
        <rFont val="Verdana"/>
        <family val="2"/>
      </rPr>
      <t>M679</t>
    </r>
  </si>
  <si>
    <r>
      <rPr>
        <sz val="7.5"/>
        <rFont val="Verdana"/>
        <family val="2"/>
      </rPr>
      <t xml:space="preserve">HIPERTROFIA SINOVIAL Y TENDINOSO,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</si>
  <si>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M680</t>
    </r>
  </si>
  <si>
    <r>
      <rPr>
        <sz val="7.5"/>
        <rFont val="Verdana"/>
        <family val="2"/>
      </rPr>
      <t xml:space="preserve">SINOVITIS Y TENOSINOVITIS EN
</t>
    </r>
    <r>
      <rPr>
        <sz val="7.5"/>
        <rFont val="Verdana"/>
        <family val="2"/>
      </rPr>
      <t>ENFERMEDADES BACTERIANAS CLASIFICADAS EN OTRA PARTE</t>
    </r>
  </si>
  <si>
    <r>
      <rPr>
        <sz val="7.5"/>
        <rFont val="Verdana"/>
        <family val="2"/>
      </rPr>
      <t>M688</t>
    </r>
  </si>
  <si>
    <r>
      <rPr>
        <sz val="7.5"/>
        <rFont val="Verdana"/>
        <family val="2"/>
      </rPr>
      <t xml:space="preserve">OTROS TRASTORNOS SINOVIALES Y
</t>
    </r>
    <r>
      <rPr>
        <sz val="7.5"/>
        <rFont val="Verdana"/>
        <family val="2"/>
      </rPr>
      <t>TENDINOSOS EN ENFERMEDADES CLASIFICADAS EN OTRA PARTE</t>
    </r>
  </si>
  <si>
    <r>
      <rPr>
        <sz val="7.5"/>
        <rFont val="Verdana"/>
        <family val="2"/>
      </rPr>
      <t>M700</t>
    </r>
  </si>
  <si>
    <r>
      <rPr>
        <sz val="7.5"/>
        <rFont val="Verdana"/>
        <family val="2"/>
      </rPr>
      <t xml:space="preserve">SINOVITIS CREPITANTE CRONICA DE LA
</t>
    </r>
    <r>
      <rPr>
        <sz val="7.5"/>
        <rFont val="Verdana"/>
        <family val="2"/>
      </rPr>
      <t>MANO Y DE LA MUÑECA</t>
    </r>
  </si>
  <si>
    <r>
      <rPr>
        <sz val="7.5"/>
        <rFont val="Verdana"/>
        <family val="2"/>
      </rPr>
      <t>M701</t>
    </r>
  </si>
  <si>
    <r>
      <rPr>
        <sz val="7.5"/>
        <rFont val="Verdana"/>
        <family val="2"/>
      </rPr>
      <t>BURSITIS DE LA MANO</t>
    </r>
  </si>
  <si>
    <r>
      <rPr>
        <sz val="7.5"/>
        <rFont val="Verdana"/>
        <family val="2"/>
      </rPr>
      <t>M702</t>
    </r>
  </si>
  <si>
    <r>
      <rPr>
        <sz val="7.5"/>
        <rFont val="Verdana"/>
        <family val="2"/>
      </rPr>
      <t>BURSITIS DEL OLECRANON</t>
    </r>
  </si>
  <si>
    <r>
      <rPr>
        <sz val="7.5"/>
        <rFont val="Verdana"/>
        <family val="2"/>
      </rPr>
      <t>M703</t>
    </r>
  </si>
  <si>
    <r>
      <rPr>
        <sz val="7.5"/>
        <rFont val="Verdana"/>
        <family val="2"/>
      </rPr>
      <t>OTRAS BURSITIS DEL CODO</t>
    </r>
  </si>
  <si>
    <r>
      <rPr>
        <sz val="7.5"/>
        <rFont val="Verdana"/>
        <family val="2"/>
      </rPr>
      <t>M704</t>
    </r>
  </si>
  <si>
    <r>
      <rPr>
        <sz val="7.5"/>
        <rFont val="Verdana"/>
        <family val="2"/>
      </rPr>
      <t>OTRAS BURSITIS PRERROTULIANAS</t>
    </r>
  </si>
  <si>
    <r>
      <rPr>
        <sz val="7.5"/>
        <rFont val="Verdana"/>
        <family val="2"/>
      </rPr>
      <t>M705</t>
    </r>
  </si>
  <si>
    <r>
      <rPr>
        <sz val="7.5"/>
        <rFont val="Verdana"/>
        <family val="2"/>
      </rPr>
      <t>OTRAS BURSITIS DE LA RODILLA</t>
    </r>
  </si>
  <si>
    <r>
      <rPr>
        <sz val="7.5"/>
        <rFont val="Verdana"/>
        <family val="2"/>
      </rPr>
      <t>M706</t>
    </r>
  </si>
  <si>
    <r>
      <rPr>
        <sz val="7.5"/>
        <rFont val="Verdana"/>
        <family val="2"/>
      </rPr>
      <t>BURSITIS DEL TROCANTER</t>
    </r>
  </si>
  <si>
    <r>
      <rPr>
        <sz val="7.5"/>
        <rFont val="Verdana"/>
        <family val="2"/>
      </rPr>
      <t>M707</t>
    </r>
  </si>
  <si>
    <r>
      <rPr>
        <sz val="7.5"/>
        <rFont val="Verdana"/>
        <family val="2"/>
      </rPr>
      <t>OTRAS BURSITIS DE LA CADERA</t>
    </r>
  </si>
  <si>
    <r>
      <rPr>
        <sz val="7.5"/>
        <rFont val="Verdana"/>
        <family val="2"/>
      </rPr>
      <t>M708</t>
    </r>
  </si>
  <si>
    <r>
      <rPr>
        <sz val="7.5"/>
        <rFont val="Verdana"/>
        <family val="2"/>
      </rPr>
      <t>OTROS TRASTORNOS DE LOS TEJIDOS BLANDOS RELACIONADOS CON EL USO, EL USO EXCESIVO Y LA PRESION</t>
    </r>
  </si>
  <si>
    <r>
      <rPr>
        <sz val="7.5"/>
        <rFont val="Verdana"/>
        <family val="2"/>
      </rPr>
      <t>M709</t>
    </r>
  </si>
  <si>
    <r>
      <rPr>
        <sz val="7.5"/>
        <rFont val="Verdana"/>
        <family val="2"/>
      </rPr>
      <t>TRASTORNO NO ESPECIFICADO DE LOS TEJIDOS BLANDOS RELACIONADO CON EL USO EXCESIVO Y LA PRESION</t>
    </r>
  </si>
  <si>
    <r>
      <rPr>
        <sz val="7.5"/>
        <rFont val="Verdana"/>
        <family val="2"/>
      </rPr>
      <t>M710</t>
    </r>
  </si>
  <si>
    <r>
      <rPr>
        <sz val="7.5"/>
        <rFont val="Verdana"/>
        <family val="2"/>
      </rPr>
      <t>ABSCESO DE LA BOLSA SINOVIAL</t>
    </r>
  </si>
  <si>
    <r>
      <rPr>
        <sz val="7.5"/>
        <rFont val="Verdana"/>
        <family val="2"/>
      </rPr>
      <t>M711</t>
    </r>
  </si>
  <si>
    <r>
      <rPr>
        <sz val="7.5"/>
        <rFont val="Verdana"/>
        <family val="2"/>
      </rPr>
      <t>OTRAS BURSITIS INFECCIOSAS</t>
    </r>
  </si>
  <si>
    <r>
      <rPr>
        <sz val="7.5"/>
        <rFont val="Verdana"/>
        <family val="2"/>
      </rPr>
      <t>M712</t>
    </r>
  </si>
  <si>
    <r>
      <rPr>
        <sz val="7.5"/>
        <rFont val="Verdana"/>
        <family val="2"/>
      </rPr>
      <t xml:space="preserve">QUISTE SINOVIAL DEL HUECO POPLITEO
</t>
    </r>
    <r>
      <rPr>
        <sz val="7.5"/>
        <rFont val="Verdana"/>
        <family val="2"/>
      </rPr>
      <t>[DE BAKER]</t>
    </r>
  </si>
  <si>
    <r>
      <rPr>
        <sz val="7.5"/>
        <rFont val="Verdana"/>
        <family val="2"/>
      </rPr>
      <t>M713</t>
    </r>
  </si>
  <si>
    <r>
      <rPr>
        <sz val="7.5"/>
        <rFont val="Verdana"/>
        <family val="2"/>
      </rPr>
      <t>OTROS QUISTES DE LA BOLSA SEROSA</t>
    </r>
  </si>
  <si>
    <r>
      <rPr>
        <sz val="7.5"/>
        <rFont val="Verdana"/>
        <family val="2"/>
      </rPr>
      <t>M714</t>
    </r>
  </si>
  <si>
    <r>
      <rPr>
        <sz val="7.5"/>
        <rFont val="Verdana"/>
        <family val="2"/>
      </rPr>
      <t xml:space="preserve">DEPOSITO DE CALCIO EN LA BOLSA
</t>
    </r>
    <r>
      <rPr>
        <sz val="7.5"/>
        <rFont val="Verdana"/>
        <family val="2"/>
      </rPr>
      <t>SEROSA</t>
    </r>
  </si>
  <si>
    <r>
      <rPr>
        <sz val="7.5"/>
        <rFont val="Verdana"/>
        <family val="2"/>
      </rPr>
      <t>M715</t>
    </r>
  </si>
  <si>
    <r>
      <rPr>
        <sz val="7.5"/>
        <rFont val="Verdana"/>
        <family val="2"/>
      </rPr>
      <t xml:space="preserve">OTRAS BURSITIS, NO CLASIFICADAS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</si>
  <si>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M718</t>
    </r>
  </si>
  <si>
    <r>
      <rPr>
        <sz val="7.5"/>
        <rFont val="Verdana"/>
        <family val="2"/>
      </rPr>
      <t>OTROS TRASTORNOS ESPECIFICADOS DE LA BOLSA SEROSA</t>
    </r>
  </si>
  <si>
    <r>
      <rPr>
        <sz val="7.5"/>
        <rFont val="Verdana"/>
        <family val="2"/>
      </rPr>
      <t>M719</t>
    </r>
  </si>
  <si>
    <r>
      <rPr>
        <sz val="7.5"/>
        <rFont val="Verdana"/>
        <family val="2"/>
      </rPr>
      <t>BURSOPATIA, NO ESPECIFICADA</t>
    </r>
  </si>
  <si>
    <r>
      <rPr>
        <sz val="7.5"/>
        <rFont val="Verdana"/>
        <family val="2"/>
      </rPr>
      <t>M720</t>
    </r>
  </si>
  <si>
    <r>
      <rPr>
        <sz val="7.5"/>
        <rFont val="Verdana"/>
        <family val="2"/>
      </rPr>
      <t>FIBROMATOSIS DE LA APONEUROSIS PALMAR [DUPUYTREN]</t>
    </r>
  </si>
  <si>
    <r>
      <rPr>
        <sz val="7.5"/>
        <rFont val="Verdana"/>
        <family val="2"/>
      </rPr>
      <t>M721</t>
    </r>
  </si>
  <si>
    <r>
      <rPr>
        <sz val="7.5"/>
        <rFont val="Verdana"/>
        <family val="2"/>
      </rPr>
      <t>NODULOS INTERFALANGICOS</t>
    </r>
  </si>
  <si>
    <r>
      <rPr>
        <sz val="7.5"/>
        <rFont val="Verdana"/>
        <family val="2"/>
      </rPr>
      <t>M722</t>
    </r>
  </si>
  <si>
    <r>
      <rPr>
        <sz val="7.5"/>
        <rFont val="Verdana"/>
        <family val="2"/>
      </rPr>
      <t xml:space="preserve">FIBROMATOSIS DE LA APONEUROSIS
</t>
    </r>
    <r>
      <rPr>
        <sz val="7.5"/>
        <rFont val="Verdana"/>
        <family val="2"/>
      </rPr>
      <t>PLANTAR</t>
    </r>
  </si>
  <si>
    <r>
      <rPr>
        <sz val="7.5"/>
        <rFont val="Verdana"/>
        <family val="2"/>
      </rPr>
      <t>M723</t>
    </r>
  </si>
  <si>
    <r>
      <rPr>
        <sz val="7.5"/>
        <rFont val="Verdana"/>
        <family val="2"/>
      </rPr>
      <t>FASCITIS NODULAR</t>
    </r>
  </si>
  <si>
    <r>
      <rPr>
        <sz val="7.5"/>
        <rFont val="Verdana"/>
        <family val="2"/>
      </rPr>
      <t>M724</t>
    </r>
  </si>
  <si>
    <r>
      <rPr>
        <sz val="7.5"/>
        <rFont val="Verdana"/>
        <family val="2"/>
      </rPr>
      <t>FIBROMATOSIS SEUDOSARCOMATOSA</t>
    </r>
  </si>
  <si>
    <r>
      <rPr>
        <sz val="7.5"/>
        <rFont val="Verdana"/>
        <family val="2"/>
      </rPr>
      <t>M725</t>
    </r>
  </si>
  <si>
    <r>
      <rPr>
        <sz val="7.5"/>
        <rFont val="Verdana"/>
        <family val="2"/>
      </rPr>
      <t xml:space="preserve">FASCITIS, NO CLASIFICADA EN OTRA
</t>
    </r>
    <r>
      <rPr>
        <sz val="7.5"/>
        <rFont val="Verdana"/>
        <family val="2"/>
      </rPr>
      <t>PARTE</t>
    </r>
  </si>
  <si>
    <r>
      <rPr>
        <sz val="7.5"/>
        <rFont val="Verdana"/>
        <family val="2"/>
      </rPr>
      <t>M728</t>
    </r>
  </si>
  <si>
    <r>
      <rPr>
        <sz val="7.5"/>
        <rFont val="Verdana"/>
        <family val="2"/>
      </rPr>
      <t>OTROS TRASTORNOS FIBROBLASTICOS</t>
    </r>
  </si>
  <si>
    <r>
      <rPr>
        <sz val="7.5"/>
        <rFont val="Verdana"/>
        <family val="2"/>
      </rPr>
      <t>M729</t>
    </r>
  </si>
  <si>
    <r>
      <rPr>
        <sz val="7.5"/>
        <rFont val="Verdana"/>
        <family val="2"/>
      </rPr>
      <t xml:space="preserve">TRASTORNO FIBROBLASTICO,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</si>
  <si>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M730</t>
    </r>
  </si>
  <si>
    <r>
      <rPr>
        <sz val="7.5"/>
        <rFont val="Verdana"/>
        <family val="2"/>
      </rPr>
      <t>BURSITIS GONOCOCICA (A54.4†)</t>
    </r>
  </si>
  <si>
    <r>
      <rPr>
        <sz val="7.5"/>
        <rFont val="Verdana"/>
        <family val="2"/>
      </rPr>
      <t>M731</t>
    </r>
  </si>
  <si>
    <r>
      <rPr>
        <sz val="7.5"/>
        <rFont val="Verdana"/>
        <family val="2"/>
      </rPr>
      <t>BURSITIS SIFILITICA (A52.7†)</t>
    </r>
  </si>
  <si>
    <r>
      <rPr>
        <sz val="7.5"/>
        <rFont val="Verdana"/>
        <family val="2"/>
      </rPr>
      <t>M738</t>
    </r>
  </si>
  <si>
    <r>
      <rPr>
        <sz val="7.5"/>
        <rFont val="Verdana"/>
        <family val="2"/>
      </rPr>
      <t>OTROS TRASTORNOS DE LOS TEJIDOS BLANDOS EN ENFERMEDADES CLASIFICADAS EN OTRA PARTE</t>
    </r>
  </si>
  <si>
    <r>
      <rPr>
        <sz val="7.5"/>
        <rFont val="Verdana"/>
        <family val="2"/>
      </rPr>
      <t>M750</t>
    </r>
  </si>
  <si>
    <r>
      <rPr>
        <sz val="7.5"/>
        <rFont val="Verdana"/>
        <family val="2"/>
      </rPr>
      <t>CAPSULITIS ADHESIVA DEL HOMBRO</t>
    </r>
  </si>
  <si>
    <r>
      <rPr>
        <sz val="7.5"/>
        <rFont val="Verdana"/>
        <family val="2"/>
      </rPr>
      <t>M751</t>
    </r>
  </si>
  <si>
    <r>
      <rPr>
        <sz val="7.5"/>
        <rFont val="Verdana"/>
        <family val="2"/>
      </rPr>
      <t>SINDROME DE MANGUITO ROTATORIO</t>
    </r>
  </si>
  <si>
    <r>
      <rPr>
        <sz val="7.5"/>
        <rFont val="Verdana"/>
        <family val="2"/>
      </rPr>
      <t>M752</t>
    </r>
  </si>
  <si>
    <r>
      <rPr>
        <sz val="7.5"/>
        <rFont val="Verdana"/>
        <family val="2"/>
      </rPr>
      <t>TENDINITIS DE BICEPS</t>
    </r>
  </si>
  <si>
    <r>
      <rPr>
        <sz val="7.5"/>
        <rFont val="Verdana"/>
        <family val="2"/>
      </rPr>
      <t>M753</t>
    </r>
  </si>
  <si>
    <r>
      <rPr>
        <sz val="7.5"/>
        <rFont val="Verdana"/>
        <family val="2"/>
      </rPr>
      <t>TENDINITIS CALCIFICANTE DEL HOMBRO</t>
    </r>
  </si>
  <si>
    <r>
      <rPr>
        <sz val="7.5"/>
        <rFont val="Verdana"/>
        <family val="2"/>
      </rPr>
      <t>M754</t>
    </r>
  </si>
  <si>
    <r>
      <rPr>
        <sz val="7.5"/>
        <rFont val="Verdana"/>
        <family val="2"/>
      </rPr>
      <t xml:space="preserve">SINDROME DE ABDUCCION DOLOROSA
</t>
    </r>
    <r>
      <rPr>
        <sz val="7.5"/>
        <rFont val="Verdana"/>
        <family val="2"/>
      </rPr>
      <t>DEL HOMBRO</t>
    </r>
  </si>
  <si>
    <r>
      <rPr>
        <sz val="7.5"/>
        <rFont val="Verdana"/>
        <family val="2"/>
      </rPr>
      <t>M755</t>
    </r>
  </si>
  <si>
    <r>
      <rPr>
        <sz val="7.5"/>
        <rFont val="Verdana"/>
        <family val="2"/>
      </rPr>
      <t>BURSITIS DEL HOMBRO</t>
    </r>
  </si>
  <si>
    <r>
      <rPr>
        <sz val="7.5"/>
        <rFont val="Verdana"/>
        <family val="2"/>
      </rPr>
      <t>M758</t>
    </r>
  </si>
  <si>
    <r>
      <rPr>
        <sz val="7.5"/>
        <rFont val="Verdana"/>
        <family val="2"/>
      </rPr>
      <t>OTRAS LESIONES DEL HOMBRO</t>
    </r>
  </si>
  <si>
    <r>
      <rPr>
        <sz val="7.5"/>
        <rFont val="Verdana"/>
        <family val="2"/>
      </rPr>
      <t>M759</t>
    </r>
  </si>
  <si>
    <r>
      <rPr>
        <sz val="7.5"/>
        <rFont val="Verdana"/>
        <family val="2"/>
      </rPr>
      <t xml:space="preserve">LESIONES DEL HOMBRO,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</si>
  <si>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M760</t>
    </r>
  </si>
  <si>
    <r>
      <rPr>
        <sz val="7.5"/>
        <rFont val="Verdana"/>
        <family val="2"/>
      </rPr>
      <t>TENDINITIS DEL GLUTEO</t>
    </r>
  </si>
  <si>
    <r>
      <rPr>
        <sz val="7.5"/>
        <rFont val="Verdana"/>
        <family val="2"/>
      </rPr>
      <t>M761</t>
    </r>
  </si>
  <si>
    <r>
      <rPr>
        <sz val="7.5"/>
        <rFont val="Verdana"/>
        <family val="2"/>
      </rPr>
      <t>TENDINITIS DEL PSOAS</t>
    </r>
  </si>
  <si>
    <r>
      <rPr>
        <sz val="7.5"/>
        <rFont val="Verdana"/>
        <family val="2"/>
      </rPr>
      <t>M762</t>
    </r>
  </si>
  <si>
    <r>
      <rPr>
        <sz val="7.5"/>
        <rFont val="Verdana"/>
        <family val="2"/>
      </rPr>
      <t>ESPOLON DE LA CRESTA ILIACA</t>
    </r>
  </si>
  <si>
    <r>
      <rPr>
        <sz val="7.5"/>
        <rFont val="Verdana"/>
        <family val="2"/>
      </rPr>
      <t>M763</t>
    </r>
  </si>
  <si>
    <r>
      <rPr>
        <sz val="7.5"/>
        <rFont val="Verdana"/>
        <family val="2"/>
      </rPr>
      <t xml:space="preserve">SINDROME DEL TENDON DEL TENSOR
</t>
    </r>
    <r>
      <rPr>
        <sz val="7.5"/>
        <rFont val="Verdana"/>
        <family val="2"/>
      </rPr>
      <t>DE LA FASCIA LATA</t>
    </r>
  </si>
  <si>
    <r>
      <rPr>
        <sz val="7.5"/>
        <rFont val="Verdana"/>
        <family val="2"/>
      </rPr>
      <t>M764</t>
    </r>
  </si>
  <si>
    <r>
      <rPr>
        <sz val="7.5"/>
        <rFont val="Verdana"/>
        <family val="2"/>
      </rPr>
      <t xml:space="preserve">BURSITIS TIBIAL COLATERAL
</t>
    </r>
    <r>
      <rPr>
        <sz val="7.5"/>
        <rFont val="Verdana"/>
        <family val="2"/>
      </rPr>
      <t>[PELLEGRINI-STIEDA]</t>
    </r>
  </si>
  <si>
    <r>
      <rPr>
        <sz val="7.5"/>
        <rFont val="Verdana"/>
        <family val="2"/>
      </rPr>
      <t>M765</t>
    </r>
  </si>
  <si>
    <r>
      <rPr>
        <sz val="7.5"/>
        <rFont val="Verdana"/>
        <family val="2"/>
      </rPr>
      <t>TENDINITIS ROTULIANA</t>
    </r>
  </si>
  <si>
    <r>
      <rPr>
        <sz val="7.5"/>
        <rFont val="Verdana"/>
        <family val="2"/>
      </rPr>
      <t>M766</t>
    </r>
  </si>
  <si>
    <r>
      <rPr>
        <sz val="7.5"/>
        <rFont val="Verdana"/>
        <family val="2"/>
      </rPr>
      <t>TENDINITIS AQUILIANA</t>
    </r>
  </si>
  <si>
    <r>
      <rPr>
        <sz val="7.5"/>
        <rFont val="Verdana"/>
        <family val="2"/>
      </rPr>
      <t>M767</t>
    </r>
  </si>
  <si>
    <r>
      <rPr>
        <sz val="7.5"/>
        <rFont val="Verdana"/>
        <family val="2"/>
      </rPr>
      <t>TENDINITIS PERONEAL</t>
    </r>
  </si>
  <si>
    <r>
      <rPr>
        <sz val="7.5"/>
        <rFont val="Verdana"/>
        <family val="2"/>
      </rPr>
      <t>M768</t>
    </r>
  </si>
  <si>
    <r>
      <rPr>
        <sz val="7.5"/>
        <rFont val="Verdana"/>
        <family val="2"/>
      </rPr>
      <t>OTRAS ENTESOPATIAS DEL MIEMBRO INFERIOR, EXCLUIDO EL PIE</t>
    </r>
  </si>
  <si>
    <r>
      <rPr>
        <sz val="7.5"/>
        <rFont val="Verdana"/>
        <family val="2"/>
      </rPr>
      <t>M769</t>
    </r>
  </si>
  <si>
    <r>
      <rPr>
        <sz val="7.5"/>
        <rFont val="Verdana"/>
        <family val="2"/>
      </rPr>
      <t xml:space="preserve">ENTESOPATIA DEL MIEMBRO INFERIOR,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</si>
  <si>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M770</t>
    </r>
  </si>
  <si>
    <r>
      <rPr>
        <sz val="7.5"/>
        <rFont val="Verdana"/>
        <family val="2"/>
      </rPr>
      <t>EPICONDILITIS MEDIA</t>
    </r>
  </si>
  <si>
    <r>
      <rPr>
        <sz val="7.5"/>
        <rFont val="Verdana"/>
        <family val="2"/>
      </rPr>
      <t>M771</t>
    </r>
  </si>
  <si>
    <r>
      <rPr>
        <sz val="7.5"/>
        <rFont val="Verdana"/>
        <family val="2"/>
      </rPr>
      <t>EPICONDILITIS LATERAL</t>
    </r>
  </si>
  <si>
    <r>
      <rPr>
        <sz val="7.5"/>
        <rFont val="Verdana"/>
        <family val="2"/>
      </rPr>
      <t>M772</t>
    </r>
  </si>
  <si>
    <r>
      <rPr>
        <sz val="7.5"/>
        <rFont val="Verdana"/>
        <family val="2"/>
      </rPr>
      <t>PERIARTRITIS DE LA MUÑECA</t>
    </r>
  </si>
  <si>
    <r>
      <rPr>
        <sz val="7.5"/>
        <rFont val="Verdana"/>
        <family val="2"/>
      </rPr>
      <t>M773</t>
    </r>
  </si>
  <si>
    <r>
      <rPr>
        <sz val="7.5"/>
        <rFont val="Verdana"/>
        <family val="2"/>
      </rPr>
      <t>ESPOLON CALCANEO</t>
    </r>
  </si>
  <si>
    <r>
      <rPr>
        <sz val="7.5"/>
        <rFont val="Verdana"/>
        <family val="2"/>
      </rPr>
      <t>M774</t>
    </r>
  </si>
  <si>
    <r>
      <rPr>
        <sz val="7.5"/>
        <rFont val="Verdana"/>
        <family val="2"/>
      </rPr>
      <t>METATARSALGIA</t>
    </r>
  </si>
  <si>
    <r>
      <rPr>
        <sz val="7.5"/>
        <rFont val="Verdana"/>
        <family val="2"/>
      </rPr>
      <t>M775</t>
    </r>
  </si>
  <si>
    <r>
      <rPr>
        <sz val="7.5"/>
        <rFont val="Verdana"/>
        <family val="2"/>
      </rPr>
      <t>OTRAS ENTESOPATIAS DEL PIE</t>
    </r>
  </si>
  <si>
    <r>
      <rPr>
        <sz val="7.5"/>
        <rFont val="Verdana"/>
        <family val="2"/>
      </rPr>
      <t>M778</t>
    </r>
  </si>
  <si>
    <r>
      <rPr>
        <sz val="7.5"/>
        <rFont val="Verdana"/>
        <family val="2"/>
      </rPr>
      <t xml:space="preserve">OTRAS ENTESOPATIAS, NO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</si>
  <si>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M779</t>
    </r>
  </si>
  <si>
    <r>
      <rPr>
        <sz val="7.5"/>
        <rFont val="Verdana"/>
        <family val="2"/>
      </rPr>
      <t>ENTESOPATIA, NO ESPECIFICADA</t>
    </r>
  </si>
  <si>
    <r>
      <rPr>
        <sz val="7.5"/>
        <rFont val="Verdana"/>
        <family val="2"/>
      </rPr>
      <t>M790</t>
    </r>
  </si>
  <si>
    <r>
      <rPr>
        <sz val="7.5"/>
        <rFont val="Verdana"/>
        <family val="2"/>
      </rPr>
      <t>REUMATISMO, NO ESPECIFICADO</t>
    </r>
  </si>
  <si>
    <r>
      <rPr>
        <sz val="7.5"/>
        <rFont val="Verdana"/>
        <family val="2"/>
      </rPr>
      <t>M791</t>
    </r>
  </si>
  <si>
    <r>
      <rPr>
        <sz val="7.5"/>
        <rFont val="Verdana"/>
        <family val="2"/>
      </rPr>
      <t>MIALGIA</t>
    </r>
  </si>
  <si>
    <r>
      <rPr>
        <sz val="7.5"/>
        <rFont val="Verdana"/>
        <family val="2"/>
      </rPr>
      <t>M792</t>
    </r>
  </si>
  <si>
    <r>
      <rPr>
        <sz val="7.5"/>
        <rFont val="Verdana"/>
        <family val="2"/>
      </rPr>
      <t xml:space="preserve">NEURALGIA Y NEURITIS, NO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</si>
  <si>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M793</t>
    </r>
  </si>
  <si>
    <r>
      <rPr>
        <sz val="7.5"/>
        <rFont val="Verdana"/>
        <family val="2"/>
      </rPr>
      <t>PANICULITIS, NO ESPECIFICADA</t>
    </r>
  </si>
  <si>
    <r>
      <rPr>
        <sz val="7.5"/>
        <rFont val="Verdana"/>
        <family val="2"/>
      </rPr>
      <t>M794</t>
    </r>
  </si>
  <si>
    <r>
      <rPr>
        <sz val="7.5"/>
        <rFont val="Verdana"/>
        <family val="2"/>
      </rPr>
      <t xml:space="preserve">HIPERTROFIA DE PAQUETE ADIPOSO
</t>
    </r>
    <r>
      <rPr>
        <sz val="7.5"/>
        <rFont val="Verdana"/>
        <family val="2"/>
      </rPr>
      <t>(INFRARROTULIANO)</t>
    </r>
  </si>
  <si>
    <r>
      <rPr>
        <sz val="7.5"/>
        <rFont val="Verdana"/>
        <family val="2"/>
      </rPr>
      <t>M795</t>
    </r>
  </si>
  <si>
    <r>
      <rPr>
        <sz val="7.5"/>
        <rFont val="Verdana"/>
        <family val="2"/>
      </rPr>
      <t xml:space="preserve">CUERPO EXTRAÑO RESIDUAL EN TEJIDO
</t>
    </r>
    <r>
      <rPr>
        <sz val="7.5"/>
        <rFont val="Verdana"/>
        <family val="2"/>
      </rPr>
      <t>BLANDO</t>
    </r>
  </si>
  <si>
    <r>
      <rPr>
        <sz val="7.5"/>
        <rFont val="Verdana"/>
        <family val="2"/>
      </rPr>
      <t>M796</t>
    </r>
  </si>
  <si>
    <r>
      <rPr>
        <sz val="7.5"/>
        <rFont val="Verdana"/>
        <family val="2"/>
      </rPr>
      <t>DOLOR EN MIEMBRO</t>
    </r>
  </si>
  <si>
    <r>
      <rPr>
        <sz val="7.5"/>
        <rFont val="Verdana"/>
        <family val="2"/>
      </rPr>
      <t>M798</t>
    </r>
  </si>
  <si>
    <r>
      <rPr>
        <sz val="7.5"/>
        <rFont val="Verdana"/>
        <family val="2"/>
      </rPr>
      <t>OTROS TRASTORNOS ESPECIFICADOS DE LOS TEJIDOS BLANDOS</t>
    </r>
  </si>
  <si>
    <r>
      <rPr>
        <sz val="7.5"/>
        <rFont val="Verdana"/>
        <family val="2"/>
      </rPr>
      <t>M799</t>
    </r>
  </si>
  <si>
    <r>
      <rPr>
        <sz val="7.5"/>
        <rFont val="Verdana"/>
        <family val="2"/>
      </rPr>
      <t xml:space="preserve">TRASTORNO DE LOS TEJIDOS BLANDOS,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</si>
  <si>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M800</t>
    </r>
  </si>
  <si>
    <r>
      <rPr>
        <sz val="7.5"/>
        <rFont val="Verdana"/>
        <family val="2"/>
      </rPr>
      <t>OSTEOPOROSIS POSTMENOPAUSICA, CON FRACTURA PATOLOGICA</t>
    </r>
  </si>
  <si>
    <r>
      <rPr>
        <sz val="7.5"/>
        <rFont val="Verdana"/>
        <family val="2"/>
      </rPr>
      <t>M801</t>
    </r>
  </si>
  <si>
    <r>
      <rPr>
        <sz val="7.5"/>
        <rFont val="Verdana"/>
        <family val="2"/>
      </rPr>
      <t>OSTEOPOROSIS POSTOOFORECTOMIA, CON FRACTURA PATOLOGICA</t>
    </r>
  </si>
  <si>
    <r>
      <rPr>
        <sz val="7.5"/>
        <rFont val="Verdana"/>
        <family val="2"/>
      </rPr>
      <t>M802</t>
    </r>
  </si>
  <si>
    <r>
      <rPr>
        <sz val="7.5"/>
        <rFont val="Verdana"/>
        <family val="2"/>
      </rPr>
      <t xml:space="preserve">OSTEOPOROSIS POR DESUSO, CON
</t>
    </r>
    <r>
      <rPr>
        <sz val="7.5"/>
        <rFont val="Verdana"/>
        <family val="2"/>
      </rPr>
      <t>FRACTURA PATOLOGICA</t>
    </r>
  </si>
  <si>
    <r>
      <rPr>
        <sz val="7.5"/>
        <rFont val="Verdana"/>
        <family val="2"/>
      </rPr>
      <t>M803</t>
    </r>
  </si>
  <si>
    <r>
      <rPr>
        <sz val="7.5"/>
        <rFont val="Verdana"/>
        <family val="2"/>
      </rPr>
      <t>OSTEOPOROSIS POR MALABSORCION POSTQUIRURGICA, CON FRACTURA PATOLOGICA</t>
    </r>
  </si>
  <si>
    <r>
      <rPr>
        <sz val="7.5"/>
        <rFont val="Verdana"/>
        <family val="2"/>
      </rPr>
      <t>M804</t>
    </r>
  </si>
  <si>
    <r>
      <rPr>
        <sz val="7.5"/>
        <rFont val="Verdana"/>
        <family val="2"/>
      </rPr>
      <t>OSTEOPOROSIS INDUCIDA POR DROGAS, CON FRACTURA PATOLOGICA</t>
    </r>
  </si>
  <si>
    <r>
      <rPr>
        <sz val="7.5"/>
        <rFont val="Verdana"/>
        <family val="2"/>
      </rPr>
      <t>M805</t>
    </r>
  </si>
  <si>
    <r>
      <rPr>
        <sz val="7.5"/>
        <rFont val="Verdana"/>
        <family val="2"/>
      </rPr>
      <t xml:space="preserve">OSTEOPOROSIS IDIOPATICA, CON
</t>
    </r>
    <r>
      <rPr>
        <sz val="7.5"/>
        <rFont val="Verdana"/>
        <family val="2"/>
      </rPr>
      <t>FRACTURA PATOLOGICA</t>
    </r>
  </si>
  <si>
    <r>
      <rPr>
        <sz val="7.5"/>
        <rFont val="Verdana"/>
        <family val="2"/>
      </rPr>
      <t>M808</t>
    </r>
  </si>
  <si>
    <r>
      <rPr>
        <sz val="7.5"/>
        <rFont val="Verdana"/>
        <family val="2"/>
      </rPr>
      <t xml:space="preserve">OTRAS OSTEOPOROSIS, CON FRACTURA
</t>
    </r>
    <r>
      <rPr>
        <sz val="7.5"/>
        <rFont val="Verdana"/>
        <family val="2"/>
      </rPr>
      <t>PATOLOGICA</t>
    </r>
  </si>
  <si>
    <r>
      <rPr>
        <sz val="7.5"/>
        <rFont val="Verdana"/>
        <family val="2"/>
      </rPr>
      <t>M809</t>
    </r>
  </si>
  <si>
    <r>
      <rPr>
        <sz val="7.5"/>
        <rFont val="Verdana"/>
        <family val="2"/>
      </rPr>
      <t>OSTEOPOROSIS NO ESPECIFICADA, CON FRACTURA PATOLOGICA</t>
    </r>
  </si>
  <si>
    <r>
      <rPr>
        <sz val="7.5"/>
        <rFont val="Verdana"/>
        <family val="2"/>
      </rPr>
      <t>M810</t>
    </r>
  </si>
  <si>
    <r>
      <rPr>
        <sz val="7.5"/>
        <rFont val="Verdana"/>
        <family val="2"/>
      </rPr>
      <t>OSTEOPOROSIS POSTMENOPAUSICA, SIN FRACTURA PATOLOGICA</t>
    </r>
  </si>
  <si>
    <r>
      <rPr>
        <sz val="7.5"/>
        <rFont val="Verdana"/>
        <family val="2"/>
      </rPr>
      <t>M811</t>
    </r>
  </si>
  <si>
    <r>
      <rPr>
        <sz val="7.5"/>
        <rFont val="Verdana"/>
        <family val="2"/>
      </rPr>
      <t>OSTEOPOROSIS POSTOOFORECTOMIA, SIN FRACTURA PATOLOGICA</t>
    </r>
  </si>
  <si>
    <r>
      <rPr>
        <sz val="7.5"/>
        <rFont val="Verdana"/>
        <family val="2"/>
      </rPr>
      <t>M812</t>
    </r>
  </si>
  <si>
    <r>
      <rPr>
        <sz val="7.5"/>
        <rFont val="Verdana"/>
        <family val="2"/>
      </rPr>
      <t xml:space="preserve">OSTEOPOROSIS POR DESUSO, SIN
</t>
    </r>
    <r>
      <rPr>
        <sz val="7.5"/>
        <rFont val="Verdana"/>
        <family val="2"/>
      </rPr>
      <t>FRACTURA PATOLOGICA</t>
    </r>
  </si>
  <si>
    <r>
      <rPr>
        <sz val="7.5"/>
        <rFont val="Verdana"/>
        <family val="2"/>
      </rPr>
      <t>M813</t>
    </r>
  </si>
  <si>
    <r>
      <rPr>
        <sz val="7.5"/>
        <rFont val="Verdana"/>
        <family val="2"/>
      </rPr>
      <t>OSTEOPOROSIS POR MALABSORCION POSTQUIRURGICA, SIN FRACTURA PATOLOGICA</t>
    </r>
  </si>
  <si>
    <r>
      <rPr>
        <sz val="7.5"/>
        <rFont val="Verdana"/>
        <family val="2"/>
      </rPr>
      <t>M814</t>
    </r>
  </si>
  <si>
    <r>
      <rPr>
        <sz val="7.5"/>
        <rFont val="Verdana"/>
        <family val="2"/>
      </rPr>
      <t>OSTEOPOROSIS INDUCIDA POR DROGAS, SIN FRACTURA PATOLOGICA</t>
    </r>
  </si>
  <si>
    <r>
      <rPr>
        <sz val="7.5"/>
        <rFont val="Verdana"/>
        <family val="2"/>
      </rPr>
      <t>M815</t>
    </r>
  </si>
  <si>
    <r>
      <rPr>
        <sz val="7.5"/>
        <rFont val="Verdana"/>
        <family val="2"/>
      </rPr>
      <t xml:space="preserve">OSTEOPOROSIS IDIOPATICA, SIN
</t>
    </r>
    <r>
      <rPr>
        <sz val="7.5"/>
        <rFont val="Verdana"/>
        <family val="2"/>
      </rPr>
      <t>FRACTURA PATOLOGICA</t>
    </r>
  </si>
  <si>
    <r>
      <rPr>
        <sz val="7.5"/>
        <rFont val="Verdana"/>
        <family val="2"/>
      </rPr>
      <t>M816</t>
    </r>
  </si>
  <si>
    <r>
      <rPr>
        <sz val="7.5"/>
        <rFont val="Verdana"/>
        <family val="2"/>
      </rPr>
      <t xml:space="preserve">OSTEOPOROSIS LOCALIZADA
</t>
    </r>
    <r>
      <rPr>
        <sz val="7.5"/>
        <rFont val="Verdana"/>
        <family val="2"/>
      </rPr>
      <t>[LEQUESNE], SIN FRACTURA PATOLOGICA</t>
    </r>
  </si>
  <si>
    <r>
      <rPr>
        <sz val="7.5"/>
        <rFont val="Verdana"/>
        <family val="2"/>
      </rPr>
      <t>M818</t>
    </r>
  </si>
  <si>
    <r>
      <rPr>
        <sz val="7.5"/>
        <rFont val="Verdana"/>
        <family val="2"/>
      </rPr>
      <t xml:space="preserve">OTRAS OSTEOPOROSIS, SIN FRACTURA
</t>
    </r>
    <r>
      <rPr>
        <sz val="7.5"/>
        <rFont val="Verdana"/>
        <family val="2"/>
      </rPr>
      <t>PATOLOGICA</t>
    </r>
  </si>
  <si>
    <r>
      <rPr>
        <sz val="7.5"/>
        <rFont val="Verdana"/>
        <family val="2"/>
      </rPr>
      <t>M819</t>
    </r>
  </si>
  <si>
    <r>
      <rPr>
        <sz val="7.5"/>
        <rFont val="Verdana"/>
        <family val="2"/>
      </rPr>
      <t>OSTEOPOROSIS NO ESPECIFICADA, SIN FRACTURA PATOLOGICA</t>
    </r>
  </si>
  <si>
    <r>
      <rPr>
        <sz val="7.5"/>
        <rFont val="Verdana"/>
        <family val="2"/>
      </rPr>
      <t>M820</t>
    </r>
  </si>
  <si>
    <r>
      <rPr>
        <sz val="7.5"/>
        <rFont val="Verdana"/>
        <family val="2"/>
      </rPr>
      <t xml:space="preserve">OSTEOPOROSIS EN MIELOMATOSIS
</t>
    </r>
    <r>
      <rPr>
        <sz val="7.5"/>
        <rFont val="Verdana"/>
        <family val="2"/>
      </rPr>
      <t>MULTIPLE (C90.0†)</t>
    </r>
  </si>
  <si>
    <r>
      <rPr>
        <sz val="7.5"/>
        <rFont val="Verdana"/>
        <family val="2"/>
      </rPr>
      <t>M821</t>
    </r>
  </si>
  <si>
    <r>
      <rPr>
        <sz val="7.5"/>
        <rFont val="Verdana"/>
        <family val="2"/>
      </rPr>
      <t xml:space="preserve">OSTEOPOROSIS EN TRASTORNOS
</t>
    </r>
    <r>
      <rPr>
        <sz val="7.5"/>
        <rFont val="Verdana"/>
        <family val="2"/>
      </rPr>
      <t>ENDOCRINOS (E00-E34†)</t>
    </r>
  </si>
  <si>
    <r>
      <rPr>
        <sz val="7.5"/>
        <rFont val="Verdana"/>
        <family val="2"/>
      </rPr>
      <t>M828</t>
    </r>
  </si>
  <si>
    <r>
      <rPr>
        <sz val="7.5"/>
        <rFont val="Verdana"/>
        <family val="2"/>
      </rPr>
      <t xml:space="preserve">OSTEOPOROSIS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</si>
  <si>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M830</t>
    </r>
  </si>
  <si>
    <r>
      <rPr>
        <sz val="7.5"/>
        <rFont val="Verdana"/>
        <family val="2"/>
      </rPr>
      <t>OSTEOMALACIA PUERPERAL</t>
    </r>
  </si>
  <si>
    <r>
      <rPr>
        <sz val="7.5"/>
        <rFont val="Verdana"/>
        <family val="2"/>
      </rPr>
      <t>M831</t>
    </r>
  </si>
  <si>
    <r>
      <rPr>
        <sz val="7.5"/>
        <rFont val="Verdana"/>
        <family val="2"/>
      </rPr>
      <t>OSTEOMALACIA SENIL</t>
    </r>
  </si>
  <si>
    <r>
      <rPr>
        <sz val="7.5"/>
        <rFont val="Verdana"/>
        <family val="2"/>
      </rPr>
      <t>M832</t>
    </r>
  </si>
  <si>
    <r>
      <rPr>
        <sz val="7.5"/>
        <rFont val="Verdana"/>
        <family val="2"/>
      </rPr>
      <t xml:space="preserve">OSTEOMALACIA DEL ADULTO DEBIDA A
</t>
    </r>
    <r>
      <rPr>
        <sz val="7.5"/>
        <rFont val="Verdana"/>
        <family val="2"/>
      </rPr>
      <t>MALABSORCION</t>
    </r>
  </si>
  <si>
    <r>
      <rPr>
        <sz val="7.5"/>
        <rFont val="Verdana"/>
        <family val="2"/>
      </rPr>
      <t>M833</t>
    </r>
  </si>
  <si>
    <r>
      <rPr>
        <sz val="7.5"/>
        <rFont val="Verdana"/>
        <family val="2"/>
      </rPr>
      <t xml:space="preserve">OSTEOMALACIA DEL ADULTO DEBIDA A
</t>
    </r>
    <r>
      <rPr>
        <sz val="7.5"/>
        <rFont val="Verdana"/>
        <family val="2"/>
      </rPr>
      <t>DESNUTRICION</t>
    </r>
  </si>
  <si>
    <r>
      <rPr>
        <sz val="7.5"/>
        <rFont val="Verdana"/>
        <family val="2"/>
      </rPr>
      <t>M834</t>
    </r>
  </si>
  <si>
    <r>
      <rPr>
        <sz val="7.5"/>
        <rFont val="Verdana"/>
        <family val="2"/>
      </rPr>
      <t xml:space="preserve">ENFERMEDAD DE LOS HUESOS POR
</t>
    </r>
    <r>
      <rPr>
        <sz val="7.5"/>
        <rFont val="Verdana"/>
        <family val="2"/>
      </rPr>
      <t>ALUMINIO</t>
    </r>
  </si>
  <si>
    <r>
      <rPr>
        <sz val="7.5"/>
        <rFont val="Verdana"/>
        <family val="2"/>
      </rPr>
      <t>M835</t>
    </r>
  </si>
  <si>
    <r>
      <rPr>
        <sz val="7.5"/>
        <rFont val="Verdana"/>
        <family val="2"/>
      </rPr>
      <t xml:space="preserve">OTRAS OSTEOMALACIAS DEL ADULTO
</t>
    </r>
    <r>
      <rPr>
        <sz val="7.5"/>
        <rFont val="Verdana"/>
        <family val="2"/>
      </rPr>
      <t>INDUCIDAS POR DROGAS</t>
    </r>
  </si>
  <si>
    <r>
      <rPr>
        <sz val="7.5"/>
        <rFont val="Verdana"/>
        <family val="2"/>
      </rPr>
      <t>M838</t>
    </r>
  </si>
  <si>
    <r>
      <rPr>
        <sz val="7.5"/>
        <rFont val="Verdana"/>
        <family val="2"/>
      </rPr>
      <t>OTRAS OSTEOMALACIAS DEL ADULTO</t>
    </r>
  </si>
  <si>
    <r>
      <rPr>
        <sz val="7.5"/>
        <rFont val="Verdana"/>
        <family val="2"/>
      </rPr>
      <t>M839</t>
    </r>
  </si>
  <si>
    <r>
      <rPr>
        <sz val="7.5"/>
        <rFont val="Verdana"/>
        <family val="2"/>
      </rPr>
      <t xml:space="preserve">OSTEOMALACIA DEL ADULTO,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</si>
  <si>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M840</t>
    </r>
  </si>
  <si>
    <r>
      <rPr>
        <sz val="7.5"/>
        <rFont val="Verdana"/>
        <family val="2"/>
      </rPr>
      <t xml:space="preserve">CONSOLIDACION DEFECTUOSA DE
</t>
    </r>
    <r>
      <rPr>
        <sz val="7.5"/>
        <rFont val="Verdana"/>
        <family val="2"/>
      </rPr>
      <t>FRACTURA</t>
    </r>
  </si>
  <si>
    <r>
      <rPr>
        <sz val="7.5"/>
        <rFont val="Verdana"/>
        <family val="2"/>
      </rPr>
      <t>M841</t>
    </r>
  </si>
  <si>
    <r>
      <rPr>
        <sz val="7.5"/>
        <rFont val="Verdana"/>
        <family val="2"/>
      </rPr>
      <t xml:space="preserve">FALTA DE CONSOLIDACION DE
</t>
    </r>
    <r>
      <rPr>
        <sz val="7.5"/>
        <rFont val="Verdana"/>
        <family val="2"/>
      </rPr>
      <t>FRACTURA [SEUDOARTROSIS]</t>
    </r>
  </si>
  <si>
    <r>
      <rPr>
        <sz val="7.5"/>
        <rFont val="Verdana"/>
        <family val="2"/>
      </rPr>
      <t>M842</t>
    </r>
  </si>
  <si>
    <r>
      <rPr>
        <sz val="7.5"/>
        <rFont val="Verdana"/>
        <family val="2"/>
      </rPr>
      <t xml:space="preserve">CONSOLIDACION RETARDADA DE
</t>
    </r>
    <r>
      <rPr>
        <sz val="7.5"/>
        <rFont val="Verdana"/>
        <family val="2"/>
      </rPr>
      <t>FRACTURA</t>
    </r>
  </si>
  <si>
    <r>
      <rPr>
        <sz val="7.5"/>
        <rFont val="Verdana"/>
        <family val="2"/>
      </rPr>
      <t>M843</t>
    </r>
  </si>
  <si>
    <r>
      <rPr>
        <sz val="7.5"/>
        <rFont val="Verdana"/>
        <family val="2"/>
      </rPr>
      <t xml:space="preserve">FRACTURA POR TENSION,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</si>
  <si>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M844</t>
    </r>
  </si>
  <si>
    <r>
      <rPr>
        <sz val="7.5"/>
        <rFont val="Verdana"/>
        <family val="2"/>
      </rPr>
      <t xml:space="preserve">FRACTURA PATOLOGICA,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</si>
  <si>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M848</t>
    </r>
  </si>
  <si>
    <r>
      <rPr>
        <sz val="7.5"/>
        <rFont val="Verdana"/>
        <family val="2"/>
      </rPr>
      <t xml:space="preserve">OTROS TRASTORNOS DE LA
</t>
    </r>
    <r>
      <rPr>
        <sz val="7.5"/>
        <rFont val="Verdana"/>
        <family val="2"/>
      </rPr>
      <t>CONTINUIDAD DEL HUESO</t>
    </r>
  </si>
  <si>
    <r>
      <rPr>
        <sz val="7.5"/>
        <rFont val="Verdana"/>
        <family val="2"/>
      </rPr>
      <t>M849</t>
    </r>
  </si>
  <si>
    <r>
      <rPr>
        <sz val="7.5"/>
        <rFont val="Verdana"/>
        <family val="2"/>
      </rPr>
      <t xml:space="preserve">TRASTORNO DE LA CONTINUIDAD DEL
</t>
    </r>
    <r>
      <rPr>
        <sz val="7.5"/>
        <rFont val="Verdana"/>
        <family val="2"/>
      </rPr>
      <t>HUESO, NO ESPECIFICADO</t>
    </r>
  </si>
  <si>
    <r>
      <rPr>
        <sz val="7.5"/>
        <rFont val="Verdana"/>
        <family val="2"/>
      </rPr>
      <t>M850</t>
    </r>
  </si>
  <si>
    <r>
      <rPr>
        <sz val="7.5"/>
        <rFont val="Verdana"/>
        <family val="2"/>
      </rPr>
      <t>DISPLASIA FIBROSA (MONOSTOTICA)</t>
    </r>
  </si>
  <si>
    <r>
      <rPr>
        <sz val="7.5"/>
        <rFont val="Verdana"/>
        <family val="2"/>
      </rPr>
      <t>M851</t>
    </r>
  </si>
  <si>
    <r>
      <rPr>
        <sz val="7.5"/>
        <rFont val="Verdana"/>
        <family val="2"/>
      </rPr>
      <t>FLUOROSIS DEL ESQUELETO</t>
    </r>
  </si>
  <si>
    <r>
      <rPr>
        <sz val="7.5"/>
        <rFont val="Verdana"/>
        <family val="2"/>
      </rPr>
      <t>M852</t>
    </r>
  </si>
  <si>
    <r>
      <rPr>
        <sz val="7.5"/>
        <rFont val="Verdana"/>
        <family val="2"/>
      </rPr>
      <t>HIPEROSTOSIS DEL CRANEO</t>
    </r>
  </si>
  <si>
    <r>
      <rPr>
        <sz val="7.5"/>
        <rFont val="Verdana"/>
        <family val="2"/>
      </rPr>
      <t>M853</t>
    </r>
  </si>
  <si>
    <r>
      <rPr>
        <sz val="7.5"/>
        <rFont val="Verdana"/>
        <family val="2"/>
      </rPr>
      <t>OSTEITIS CONDENSANTE</t>
    </r>
  </si>
  <si>
    <r>
      <rPr>
        <sz val="7.5"/>
        <rFont val="Verdana"/>
        <family val="2"/>
      </rPr>
      <t>M854</t>
    </r>
  </si>
  <si>
    <r>
      <rPr>
        <sz val="7.5"/>
        <rFont val="Verdana"/>
        <family val="2"/>
      </rPr>
      <t>QUISTE OSEO SOLITARIO</t>
    </r>
  </si>
  <si>
    <r>
      <rPr>
        <sz val="7.5"/>
        <rFont val="Verdana"/>
        <family val="2"/>
      </rPr>
      <t>M855</t>
    </r>
  </si>
  <si>
    <r>
      <rPr>
        <sz val="7.5"/>
        <rFont val="Verdana"/>
        <family val="2"/>
      </rPr>
      <t>QUISTE OSEO ANEURISMATICO</t>
    </r>
  </si>
  <si>
    <r>
      <rPr>
        <sz val="7.5"/>
        <rFont val="Verdana"/>
        <family val="2"/>
      </rPr>
      <t>M856</t>
    </r>
  </si>
  <si>
    <r>
      <rPr>
        <sz val="7.5"/>
        <rFont val="Verdana"/>
        <family val="2"/>
      </rPr>
      <t>OTROS QUISTES OSEOS</t>
    </r>
  </si>
  <si>
    <r>
      <rPr>
        <sz val="7.5"/>
        <rFont val="Verdana"/>
        <family val="2"/>
      </rPr>
      <t>M858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</si>
  <si>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DENSIDAD Y DE LA ESTRUCTURA OSEAS</t>
    </r>
  </si>
  <si>
    <r>
      <rPr>
        <sz val="7.5"/>
        <rFont val="Verdana"/>
        <family val="2"/>
      </rPr>
      <t>M859</t>
    </r>
  </si>
  <si>
    <r>
      <rPr>
        <sz val="7.5"/>
        <rFont val="Verdana"/>
        <family val="2"/>
      </rPr>
      <t>TRASTORNO DE LA DENSIDAD Y DE LA ESTRUCTURA OSEAS, NO ESPECIFICADO</t>
    </r>
  </si>
  <si>
    <r>
      <rPr>
        <sz val="7.5"/>
        <rFont val="Verdana"/>
        <family val="2"/>
      </rPr>
      <t>M860</t>
    </r>
  </si>
  <si>
    <r>
      <rPr>
        <sz val="7.5"/>
        <rFont val="Verdana"/>
        <family val="2"/>
      </rPr>
      <t>OSTEOMIELITIS HEMATOGENA AGUDA</t>
    </r>
  </si>
  <si>
    <r>
      <rPr>
        <sz val="7.5"/>
        <rFont val="Verdana"/>
        <family val="2"/>
      </rPr>
      <t>M861</t>
    </r>
  </si>
  <si>
    <r>
      <rPr>
        <sz val="7.5"/>
        <rFont val="Verdana"/>
        <family val="2"/>
      </rPr>
      <t>OTRAS OSTEOMIELITIS AGUDAS</t>
    </r>
  </si>
  <si>
    <r>
      <rPr>
        <sz val="7.5"/>
        <rFont val="Verdana"/>
        <family val="2"/>
      </rPr>
      <t>M862</t>
    </r>
  </si>
  <si>
    <r>
      <rPr>
        <sz val="7.5"/>
        <rFont val="Verdana"/>
        <family val="2"/>
      </rPr>
      <t>OSTEOMIELITIS SUBAGUDA</t>
    </r>
  </si>
  <si>
    <r>
      <rPr>
        <sz val="7.5"/>
        <rFont val="Verdana"/>
        <family val="2"/>
      </rPr>
      <t>M863</t>
    </r>
  </si>
  <si>
    <r>
      <rPr>
        <sz val="7.5"/>
        <rFont val="Verdana"/>
        <family val="2"/>
      </rPr>
      <t>OSTEOMIELITIS MULTIFOCAL CRONICA</t>
    </r>
  </si>
  <si>
    <r>
      <rPr>
        <sz val="7.5"/>
        <rFont val="Verdana"/>
        <family val="2"/>
      </rPr>
      <t>M864</t>
    </r>
  </si>
  <si>
    <r>
      <rPr>
        <sz val="7.5"/>
        <rFont val="Verdana"/>
        <family val="2"/>
      </rPr>
      <t xml:space="preserve">OSTEOMIELITIS CRONICA CON DRENAJE
</t>
    </r>
    <r>
      <rPr>
        <sz val="7.5"/>
        <rFont val="Verdana"/>
        <family val="2"/>
      </rPr>
      <t>DEL SENO</t>
    </r>
  </si>
  <si>
    <r>
      <rPr>
        <sz val="7.5"/>
        <rFont val="Verdana"/>
        <family val="2"/>
      </rPr>
      <t>M865</t>
    </r>
  </si>
  <si>
    <r>
      <rPr>
        <sz val="7.5"/>
        <rFont val="Verdana"/>
        <family val="2"/>
      </rPr>
      <t xml:space="preserve">OTRAS OSTEOMIELITIS HEMATOGENAS
</t>
    </r>
    <r>
      <rPr>
        <sz val="7.5"/>
        <rFont val="Verdana"/>
        <family val="2"/>
      </rPr>
      <t>CRONICAS</t>
    </r>
  </si>
  <si>
    <r>
      <rPr>
        <sz val="7.5"/>
        <rFont val="Verdana"/>
        <family val="2"/>
      </rPr>
      <t>M866</t>
    </r>
  </si>
  <si>
    <r>
      <rPr>
        <sz val="7.5"/>
        <rFont val="Verdana"/>
        <family val="2"/>
      </rPr>
      <t>OTRAS OSTEOMIELITIS CRONICAS</t>
    </r>
  </si>
  <si>
    <r>
      <rPr>
        <sz val="7.5"/>
        <rFont val="Verdana"/>
        <family val="2"/>
      </rPr>
      <t>M868</t>
    </r>
  </si>
  <si>
    <r>
      <rPr>
        <sz val="7.5"/>
        <rFont val="Verdana"/>
        <family val="2"/>
      </rPr>
      <t>OTRAS OSTEOMIELITIS</t>
    </r>
  </si>
  <si>
    <r>
      <rPr>
        <sz val="7.5"/>
        <rFont val="Verdana"/>
        <family val="2"/>
      </rPr>
      <t>M869</t>
    </r>
  </si>
  <si>
    <r>
      <rPr>
        <sz val="7.5"/>
        <rFont val="Verdana"/>
        <family val="2"/>
      </rPr>
      <t>OSTEOMIELITIS, NO ESPECIFICADA</t>
    </r>
  </si>
  <si>
    <r>
      <rPr>
        <sz val="7.5"/>
        <rFont val="Verdana"/>
        <family val="2"/>
      </rPr>
      <t>M870</t>
    </r>
  </si>
  <si>
    <r>
      <rPr>
        <sz val="7.5"/>
        <rFont val="Verdana"/>
        <family val="2"/>
      </rPr>
      <t>NECROSIS ASEPTICA IDIOPATICA OSEA</t>
    </r>
  </si>
  <si>
    <r>
      <rPr>
        <sz val="7.5"/>
        <rFont val="Verdana"/>
        <family val="2"/>
      </rPr>
      <t>M871</t>
    </r>
  </si>
  <si>
    <r>
      <rPr>
        <sz val="7.5"/>
        <rFont val="Verdana"/>
        <family val="2"/>
      </rPr>
      <t>OSTEONECROSIS DEBIDA A DROGAS</t>
    </r>
  </si>
  <si>
    <r>
      <rPr>
        <sz val="7.5"/>
        <rFont val="Verdana"/>
        <family val="2"/>
      </rPr>
      <t>M872</t>
    </r>
  </si>
  <si>
    <r>
      <rPr>
        <sz val="7.5"/>
        <rFont val="Verdana"/>
        <family val="2"/>
      </rPr>
      <t xml:space="preserve">OSTEONECROSIS DEBIDA A
</t>
    </r>
    <r>
      <rPr>
        <sz val="7.5"/>
        <rFont val="Verdana"/>
        <family val="2"/>
      </rPr>
      <t>TRAUMATISMO PREVIO</t>
    </r>
  </si>
  <si>
    <r>
      <rPr>
        <sz val="7.5"/>
        <rFont val="Verdana"/>
        <family val="2"/>
      </rPr>
      <t>M873</t>
    </r>
  </si>
  <si>
    <r>
      <rPr>
        <sz val="7.5"/>
        <rFont val="Verdana"/>
        <family val="2"/>
      </rPr>
      <t>OTRAS OSTEONECROSIS SECUNDARIAS</t>
    </r>
  </si>
  <si>
    <r>
      <rPr>
        <sz val="7.5"/>
        <rFont val="Verdana"/>
        <family val="2"/>
      </rPr>
      <t>M878</t>
    </r>
  </si>
  <si>
    <r>
      <rPr>
        <sz val="7.5"/>
        <rFont val="Verdana"/>
        <family val="2"/>
      </rPr>
      <t>OTRAS OSTEONECROSIS</t>
    </r>
  </si>
  <si>
    <r>
      <rPr>
        <sz val="7.5"/>
        <rFont val="Verdana"/>
        <family val="2"/>
      </rPr>
      <t>M879</t>
    </r>
  </si>
  <si>
    <r>
      <rPr>
        <sz val="7.5"/>
        <rFont val="Verdana"/>
        <family val="2"/>
      </rPr>
      <t>OSTEONECROSIS, NO ESPECIFICADA</t>
    </r>
  </si>
  <si>
    <r>
      <rPr>
        <sz val="7.5"/>
        <rFont val="Verdana"/>
        <family val="2"/>
      </rPr>
      <t>M880</t>
    </r>
  </si>
  <si>
    <r>
      <rPr>
        <sz val="7.5"/>
        <rFont val="Verdana"/>
        <family val="2"/>
      </rPr>
      <t>ENFERMEDAD DE PAGET DEL CRANEO</t>
    </r>
  </si>
  <si>
    <r>
      <rPr>
        <sz val="7.5"/>
        <rFont val="Verdana"/>
        <family val="2"/>
      </rPr>
      <t>M888</t>
    </r>
  </si>
  <si>
    <r>
      <rPr>
        <sz val="7.5"/>
        <rFont val="Verdana"/>
        <family val="2"/>
      </rPr>
      <t xml:space="preserve">ENFERMEDAD DE PAGET DE OTROS
</t>
    </r>
    <r>
      <rPr>
        <sz val="7.5"/>
        <rFont val="Verdana"/>
        <family val="2"/>
      </rPr>
      <t>HUESOS</t>
    </r>
  </si>
  <si>
    <r>
      <rPr>
        <sz val="7.5"/>
        <rFont val="Verdana"/>
        <family val="2"/>
      </rPr>
      <t>M889</t>
    </r>
  </si>
  <si>
    <r>
      <rPr>
        <sz val="7.5"/>
        <rFont val="Verdana"/>
        <family val="2"/>
      </rPr>
      <t xml:space="preserve">ENFERMEDAD OSEA DE PAGET, HUESOS
</t>
    </r>
    <r>
      <rPr>
        <sz val="7.5"/>
        <rFont val="Verdana"/>
        <family val="2"/>
      </rPr>
      <t>NO ESPECIFICADOS</t>
    </r>
  </si>
  <si>
    <r>
      <rPr>
        <sz val="7.5"/>
        <rFont val="Verdana"/>
        <family val="2"/>
      </rPr>
      <t>M890</t>
    </r>
  </si>
  <si>
    <r>
      <rPr>
        <sz val="7.5"/>
        <rFont val="Verdana"/>
        <family val="2"/>
      </rPr>
      <t>ALGONEURODISTROFIA</t>
    </r>
  </si>
  <si>
    <r>
      <rPr>
        <sz val="7.5"/>
        <rFont val="Verdana"/>
        <family val="2"/>
      </rPr>
      <t>M891</t>
    </r>
  </si>
  <si>
    <r>
      <rPr>
        <sz val="7.5"/>
        <rFont val="Verdana"/>
        <family val="2"/>
      </rPr>
      <t xml:space="preserve">DETENCION DEL CRECIMIENTO
</t>
    </r>
    <r>
      <rPr>
        <sz val="7.5"/>
        <rFont val="Verdana"/>
        <family val="2"/>
      </rPr>
      <t>EPIFISARIO</t>
    </r>
  </si>
  <si>
    <r>
      <rPr>
        <sz val="7.5"/>
        <rFont val="Verdana"/>
        <family val="2"/>
      </rPr>
      <t>M892</t>
    </r>
  </si>
  <si>
    <r>
      <rPr>
        <sz val="7.5"/>
        <rFont val="Verdana"/>
        <family val="2"/>
      </rPr>
      <t>OTROS TRASTORNOS DEL DESARROLLO Y CRECIMIENTO OSEO</t>
    </r>
  </si>
  <si>
    <r>
      <rPr>
        <sz val="7.5"/>
        <rFont val="Verdana"/>
        <family val="2"/>
      </rPr>
      <t>M893</t>
    </r>
  </si>
  <si>
    <r>
      <rPr>
        <sz val="7.5"/>
        <rFont val="Verdana"/>
        <family val="2"/>
      </rPr>
      <t>HIPERTROFIA DEL HUESO</t>
    </r>
  </si>
  <si>
    <r>
      <rPr>
        <sz val="7.5"/>
        <rFont val="Verdana"/>
        <family val="2"/>
      </rPr>
      <t>M894</t>
    </r>
  </si>
  <si>
    <r>
      <rPr>
        <sz val="7.5"/>
        <rFont val="Verdana"/>
        <family val="2"/>
      </rPr>
      <t xml:space="preserve">OTRAS OSTEOARTROPATIAS
</t>
    </r>
    <r>
      <rPr>
        <sz val="7.5"/>
        <rFont val="Verdana"/>
        <family val="2"/>
      </rPr>
      <t>HIPERTROFICAS</t>
    </r>
  </si>
  <si>
    <r>
      <rPr>
        <sz val="7.5"/>
        <rFont val="Verdana"/>
        <family val="2"/>
      </rPr>
      <t>M895</t>
    </r>
  </si>
  <si>
    <r>
      <rPr>
        <sz val="7.5"/>
        <rFont val="Verdana"/>
        <family val="2"/>
      </rPr>
      <t>OSTEOLISIS</t>
    </r>
  </si>
  <si>
    <r>
      <rPr>
        <sz val="7.5"/>
        <rFont val="Verdana"/>
        <family val="2"/>
      </rPr>
      <t>M896</t>
    </r>
  </si>
  <si>
    <r>
      <rPr>
        <sz val="7.5"/>
        <rFont val="Verdana"/>
        <family val="2"/>
      </rPr>
      <t xml:space="preserve">OSTEOPATIA A CONSECUENCIA DE
</t>
    </r>
    <r>
      <rPr>
        <sz val="7.5"/>
        <rFont val="Verdana"/>
        <family val="2"/>
      </rPr>
      <t>POLIOMIELITIS</t>
    </r>
  </si>
  <si>
    <r>
      <rPr>
        <sz val="7.5"/>
        <rFont val="Verdana"/>
        <family val="2"/>
      </rPr>
      <t>M898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</si>
  <si>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HUESO</t>
    </r>
  </si>
  <si>
    <r>
      <rPr>
        <sz val="7.5"/>
        <rFont val="Verdana"/>
        <family val="2"/>
      </rPr>
      <t>M899</t>
    </r>
  </si>
  <si>
    <r>
      <rPr>
        <sz val="7.5"/>
        <rFont val="Verdana"/>
        <family val="2"/>
      </rPr>
      <t xml:space="preserve">TRASTORNO DEL HUESO,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</si>
  <si>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M900</t>
    </r>
  </si>
  <si>
    <r>
      <rPr>
        <sz val="7.5"/>
        <rFont val="Verdana"/>
        <family val="2"/>
      </rPr>
      <t>TUBERCULOSIS OSEAS (A18.0†)</t>
    </r>
  </si>
  <si>
    <r>
      <rPr>
        <sz val="7.5"/>
        <rFont val="Verdana"/>
        <family val="2"/>
      </rPr>
      <t>M901</t>
    </r>
  </si>
  <si>
    <r>
      <rPr>
        <sz val="7.5"/>
        <rFont val="Verdana"/>
        <family val="2"/>
      </rPr>
      <t xml:space="preserve">PERIOSTITIS EN OTRAS ENFERMEDADES
</t>
    </r>
    <r>
      <rPr>
        <sz val="7.5"/>
        <rFont val="Verdana"/>
        <family val="2"/>
      </rPr>
      <t>INFECCIOSAS CLASIFICADAS EN OTRA PARTE</t>
    </r>
  </si>
  <si>
    <r>
      <rPr>
        <sz val="7.5"/>
        <rFont val="Verdana"/>
        <family val="2"/>
      </rPr>
      <t>M902</t>
    </r>
  </si>
  <si>
    <r>
      <rPr>
        <sz val="7.5"/>
        <rFont val="Verdana"/>
        <family val="2"/>
      </rPr>
      <t xml:space="preserve">OSTEOPATIA EN OTRAS ENFERMEDADES
</t>
    </r>
    <r>
      <rPr>
        <sz val="7.5"/>
        <rFont val="Verdana"/>
        <family val="2"/>
      </rPr>
      <t>INFECCIOSAS CLASIFICADAS EN OTRA PARTE</t>
    </r>
  </si>
  <si>
    <r>
      <rPr>
        <sz val="7.5"/>
        <rFont val="Verdana"/>
        <family val="2"/>
      </rPr>
      <t>M903</t>
    </r>
  </si>
  <si>
    <r>
      <rPr>
        <sz val="7.5"/>
        <rFont val="Verdana"/>
        <family val="2"/>
      </rPr>
      <t xml:space="preserve">OSTEONECROSIS EN LA ENFERMEDAD
</t>
    </r>
    <r>
      <rPr>
        <sz val="7.5"/>
        <rFont val="Verdana"/>
        <family val="2"/>
      </rPr>
      <t>CAUSADA POR DESCOMPRESION (T70.3†)</t>
    </r>
  </si>
  <si>
    <r>
      <rPr>
        <sz val="7.5"/>
        <rFont val="Verdana"/>
        <family val="2"/>
      </rPr>
      <t>M904</t>
    </r>
  </si>
  <si>
    <r>
      <rPr>
        <sz val="7.5"/>
        <rFont val="Verdana"/>
        <family val="2"/>
      </rPr>
      <t xml:space="preserve">OSTEONECROSIS DEBIDA A
</t>
    </r>
    <r>
      <rPr>
        <sz val="7.5"/>
        <rFont val="Verdana"/>
        <family val="2"/>
      </rPr>
      <t>HEMOGLOBINOPATIA (D50-D64†)</t>
    </r>
  </si>
  <si>
    <r>
      <rPr>
        <sz val="7.5"/>
        <rFont val="Verdana"/>
        <family val="2"/>
      </rPr>
      <t>M905</t>
    </r>
  </si>
  <si>
    <r>
      <rPr>
        <sz val="7.5"/>
        <rFont val="Verdana"/>
        <family val="2"/>
      </rPr>
      <t xml:space="preserve">OSTEONECROSIS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</si>
  <si>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M906</t>
    </r>
  </si>
  <si>
    <r>
      <rPr>
        <sz val="7.5"/>
        <rFont val="Verdana"/>
        <family val="2"/>
      </rPr>
      <t>OSTEITIS DEFORMANTE EN ENFERMEDAD NEOPLASICA (C00-D48†)</t>
    </r>
  </si>
  <si>
    <r>
      <rPr>
        <sz val="7.5"/>
        <rFont val="Verdana"/>
        <family val="2"/>
      </rPr>
      <t>M907</t>
    </r>
  </si>
  <si>
    <r>
      <rPr>
        <sz val="7.5"/>
        <rFont val="Verdana"/>
        <family val="2"/>
      </rPr>
      <t xml:space="preserve">FRACTURA OSEA EN ENFERMEDAD
</t>
    </r>
    <r>
      <rPr>
        <sz val="7.5"/>
        <rFont val="Verdana"/>
        <family val="2"/>
      </rPr>
      <t>NEOPLASICA (C00-D48†)</t>
    </r>
  </si>
  <si>
    <r>
      <rPr>
        <sz val="7.5"/>
        <rFont val="Verdana"/>
        <family val="2"/>
      </rPr>
      <t>M908</t>
    </r>
  </si>
  <si>
    <r>
      <rPr>
        <sz val="7.5"/>
        <rFont val="Verdana"/>
        <family val="2"/>
      </rPr>
      <t>OSTEOPATIA EN OTRAS ENFERMEDADES CLASIFICADAS EN OTRA PARTE</t>
    </r>
  </si>
  <si>
    <r>
      <rPr>
        <sz val="7.5"/>
        <rFont val="Verdana"/>
        <family val="2"/>
      </rPr>
      <t>M910</t>
    </r>
  </si>
  <si>
    <r>
      <rPr>
        <sz val="7.5"/>
        <rFont val="Verdana"/>
        <family val="2"/>
      </rPr>
      <t xml:space="preserve">OSTEOCONDROSIS JUVENIL DE LA
</t>
    </r>
    <r>
      <rPr>
        <sz val="7.5"/>
        <rFont val="Verdana"/>
        <family val="2"/>
      </rPr>
      <t>PELVIS</t>
    </r>
  </si>
  <si>
    <r>
      <rPr>
        <sz val="7.5"/>
        <rFont val="Verdana"/>
        <family val="2"/>
      </rPr>
      <t>M911</t>
    </r>
  </si>
  <si>
    <r>
      <rPr>
        <sz val="7.5"/>
        <rFont val="Verdana"/>
        <family val="2"/>
      </rPr>
      <t xml:space="preserve">OSTEOCONDROSIS JUVENIL DE LA
</t>
    </r>
    <r>
      <rPr>
        <sz val="7.5"/>
        <rFont val="Verdana"/>
        <family val="2"/>
      </rPr>
      <t>CABEZA DEL FEMUR [LEGG-CALVE- PERTHES]</t>
    </r>
  </si>
  <si>
    <r>
      <rPr>
        <sz val="7.5"/>
        <rFont val="Verdana"/>
        <family val="2"/>
      </rPr>
      <t>M912</t>
    </r>
  </si>
  <si>
    <r>
      <rPr>
        <sz val="7.5"/>
        <rFont val="Verdana"/>
        <family val="2"/>
      </rPr>
      <t>COXA PLANA</t>
    </r>
  </si>
  <si>
    <r>
      <rPr>
        <sz val="7.5"/>
        <rFont val="Verdana"/>
        <family val="2"/>
      </rPr>
      <t>M913</t>
    </r>
  </si>
  <si>
    <r>
      <rPr>
        <sz val="7.5"/>
        <rFont val="Verdana"/>
        <family val="2"/>
      </rPr>
      <t>PSEUDOCOXALGIA</t>
    </r>
  </si>
  <si>
    <r>
      <rPr>
        <sz val="7.5"/>
        <rFont val="Verdana"/>
        <family val="2"/>
      </rPr>
      <t>M918</t>
    </r>
  </si>
  <si>
    <r>
      <rPr>
        <sz val="7.5"/>
        <rFont val="Verdana"/>
        <family val="2"/>
      </rPr>
      <t>OTRAS OSTEOCONDROSIS JUVENILES DE LA CADERA Y DE LA PELVIS</t>
    </r>
  </si>
  <si>
    <r>
      <rPr>
        <sz val="7.5"/>
        <rFont val="Verdana"/>
        <family val="2"/>
      </rPr>
      <t>M919</t>
    </r>
  </si>
  <si>
    <r>
      <rPr>
        <sz val="7.5"/>
        <rFont val="Verdana"/>
        <family val="2"/>
      </rPr>
      <t xml:space="preserve">OSTEOCONDROSIS JUVENIL DE LA
</t>
    </r>
    <r>
      <rPr>
        <sz val="7.5"/>
        <rFont val="Verdana"/>
        <family val="2"/>
      </rPr>
      <t>CADERA Y DE LA PELVIS, SIN OTRA ESPECIFICACION</t>
    </r>
  </si>
  <si>
    <r>
      <rPr>
        <sz val="7.5"/>
        <rFont val="Verdana"/>
        <family val="2"/>
      </rPr>
      <t>M920</t>
    </r>
  </si>
  <si>
    <r>
      <rPr>
        <sz val="7.5"/>
        <rFont val="Verdana"/>
        <family val="2"/>
      </rPr>
      <t xml:space="preserve">OSTEOCONDROSIS JUVENIL DEL
</t>
    </r>
    <r>
      <rPr>
        <sz val="7.5"/>
        <rFont val="Verdana"/>
        <family val="2"/>
      </rPr>
      <t>HUMERO</t>
    </r>
  </si>
  <si>
    <r>
      <rPr>
        <sz val="7.5"/>
        <rFont val="Verdana"/>
        <family val="2"/>
      </rPr>
      <t>M921</t>
    </r>
  </si>
  <si>
    <r>
      <rPr>
        <sz val="7.5"/>
        <rFont val="Verdana"/>
        <family val="2"/>
      </rPr>
      <t xml:space="preserve">OSTEOCONDROSIS JUVENIL DEL CUBITO
</t>
    </r>
    <r>
      <rPr>
        <sz val="7.5"/>
        <rFont val="Verdana"/>
        <family val="2"/>
      </rPr>
      <t>Y DEL RADIO</t>
    </r>
  </si>
  <si>
    <r>
      <rPr>
        <sz val="7.5"/>
        <rFont val="Verdana"/>
        <family val="2"/>
      </rPr>
      <t>M922</t>
    </r>
  </si>
  <si>
    <r>
      <rPr>
        <sz val="7.5"/>
        <rFont val="Verdana"/>
        <family val="2"/>
      </rPr>
      <t xml:space="preserve">OSTEOCONDROSIS JUVENIL DE LA
</t>
    </r>
    <r>
      <rPr>
        <sz val="7.5"/>
        <rFont val="Verdana"/>
        <family val="2"/>
      </rPr>
      <t>MANO</t>
    </r>
  </si>
  <si>
    <r>
      <rPr>
        <sz val="7.5"/>
        <rFont val="Verdana"/>
        <family val="2"/>
      </rPr>
      <t>M923</t>
    </r>
  </si>
  <si>
    <r>
      <rPr>
        <sz val="7.5"/>
        <rFont val="Verdana"/>
        <family val="2"/>
      </rPr>
      <t>OTRAS OSTEOCONDROSIS JUVENILES DEL MIEMBRO SUPERIOR</t>
    </r>
  </si>
  <si>
    <r>
      <rPr>
        <sz val="7.5"/>
        <rFont val="Verdana"/>
        <family val="2"/>
      </rPr>
      <t>M924</t>
    </r>
  </si>
  <si>
    <r>
      <rPr>
        <sz val="7.5"/>
        <rFont val="Verdana"/>
        <family val="2"/>
      </rPr>
      <t xml:space="preserve">OSTEOCONDROSIS JUVENIL DE LA
</t>
    </r>
    <r>
      <rPr>
        <sz val="7.5"/>
        <rFont val="Verdana"/>
        <family val="2"/>
      </rPr>
      <t>ROTULA</t>
    </r>
  </si>
  <si>
    <r>
      <rPr>
        <sz val="7.5"/>
        <rFont val="Verdana"/>
        <family val="2"/>
      </rPr>
      <t>M925</t>
    </r>
  </si>
  <si>
    <r>
      <rPr>
        <sz val="7.5"/>
        <rFont val="Verdana"/>
        <family val="2"/>
      </rPr>
      <t xml:space="preserve">OSTEOCONDROSIS JUVENIL DE LA TIBIA
</t>
    </r>
    <r>
      <rPr>
        <sz val="7.5"/>
        <rFont val="Verdana"/>
        <family val="2"/>
      </rPr>
      <t>Y DEL PERONE</t>
    </r>
  </si>
  <si>
    <r>
      <rPr>
        <sz val="7.5"/>
        <rFont val="Verdana"/>
        <family val="2"/>
      </rPr>
      <t>M926</t>
    </r>
  </si>
  <si>
    <r>
      <rPr>
        <sz val="7.5"/>
        <rFont val="Verdana"/>
        <family val="2"/>
      </rPr>
      <t>OSTEOCONDROSIS JUVENIL DEL TARSO</t>
    </r>
  </si>
  <si>
    <r>
      <rPr>
        <sz val="7.5"/>
        <rFont val="Verdana"/>
        <family val="2"/>
      </rPr>
      <t>M927</t>
    </r>
  </si>
  <si>
    <r>
      <rPr>
        <sz val="7.5"/>
        <rFont val="Verdana"/>
        <family val="2"/>
      </rPr>
      <t xml:space="preserve">OSTEOCONDROSIS JUVENIL DEL
</t>
    </r>
    <r>
      <rPr>
        <sz val="7.5"/>
        <rFont val="Verdana"/>
        <family val="2"/>
      </rPr>
      <t>METATARSO</t>
    </r>
  </si>
  <si>
    <r>
      <rPr>
        <sz val="7.5"/>
        <rFont val="Verdana"/>
        <family val="2"/>
      </rPr>
      <t>M928</t>
    </r>
  </si>
  <si>
    <r>
      <rPr>
        <sz val="7.5"/>
        <rFont val="Verdana"/>
        <family val="2"/>
      </rPr>
      <t xml:space="preserve">OTRAS OSTEOCONDROSIS JUVENILES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</si>
  <si>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M929</t>
    </r>
  </si>
  <si>
    <r>
      <rPr>
        <sz val="7.5"/>
        <rFont val="Verdana"/>
        <family val="2"/>
      </rPr>
      <t xml:space="preserve">OSTEOCONDROSIS JUVENIL,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</si>
  <si>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M930</t>
    </r>
  </si>
  <si>
    <r>
      <rPr>
        <sz val="7.5"/>
        <rFont val="Verdana"/>
        <family val="2"/>
      </rPr>
      <t>DESLIZAMIENTO DE LA EPIFISIS FEMORAL SUPERIOR (NO TRAUMATICO)</t>
    </r>
  </si>
  <si>
    <r>
      <rPr>
        <sz val="7.5"/>
        <rFont val="Verdana"/>
        <family val="2"/>
      </rPr>
      <t>M931</t>
    </r>
  </si>
  <si>
    <r>
      <rPr>
        <sz val="7.5"/>
        <rFont val="Verdana"/>
        <family val="2"/>
      </rPr>
      <t xml:space="preserve">ENFERMEDAD DE KIENBÖCK DEL
</t>
    </r>
    <r>
      <rPr>
        <sz val="7.5"/>
        <rFont val="Verdana"/>
        <family val="2"/>
      </rPr>
      <t>ADULTO</t>
    </r>
  </si>
  <si>
    <r>
      <rPr>
        <sz val="7.5"/>
        <rFont val="Verdana"/>
        <family val="2"/>
      </rPr>
      <t>M932</t>
    </r>
  </si>
  <si>
    <r>
      <rPr>
        <sz val="7.5"/>
        <rFont val="Verdana"/>
        <family val="2"/>
      </rPr>
      <t>OSTEOCONDROSIS DISECANTE</t>
    </r>
  </si>
  <si>
    <r>
      <rPr>
        <sz val="7.5"/>
        <rFont val="Verdana"/>
        <family val="2"/>
      </rPr>
      <t>M938</t>
    </r>
  </si>
  <si>
    <r>
      <rPr>
        <sz val="7.5"/>
        <rFont val="Verdana"/>
        <family val="2"/>
      </rPr>
      <t xml:space="preserve">OTRAS OSTEOCONDROPATIAS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</si>
  <si>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M939</t>
    </r>
  </si>
  <si>
    <r>
      <rPr>
        <sz val="7.5"/>
        <rFont val="Verdana"/>
        <family val="2"/>
      </rPr>
      <t>OSTEOCONDROPATIA, NO ESPECIFICADA</t>
    </r>
  </si>
  <si>
    <r>
      <rPr>
        <sz val="7.5"/>
        <rFont val="Verdana"/>
        <family val="2"/>
      </rPr>
      <t>M940</t>
    </r>
  </si>
  <si>
    <r>
      <rPr>
        <sz val="7.5"/>
        <rFont val="Verdana"/>
        <family val="2"/>
      </rPr>
      <t xml:space="preserve">SINDROME DE LA ARTICULACION
</t>
    </r>
    <r>
      <rPr>
        <sz val="7.5"/>
        <rFont val="Verdana"/>
        <family val="2"/>
      </rPr>
      <t>CONDROCOSTAL [TIETZE]</t>
    </r>
  </si>
  <si>
    <r>
      <rPr>
        <sz val="7.5"/>
        <rFont val="Verdana"/>
        <family val="2"/>
      </rPr>
      <t>M941</t>
    </r>
  </si>
  <si>
    <r>
      <rPr>
        <sz val="7.5"/>
        <rFont val="Verdana"/>
        <family val="2"/>
      </rPr>
      <t>POLICONDRITIS RECIDIVANTE</t>
    </r>
  </si>
  <si>
    <r>
      <rPr>
        <sz val="7.5"/>
        <rFont val="Verdana"/>
        <family val="2"/>
      </rPr>
      <t>M942</t>
    </r>
  </si>
  <si>
    <r>
      <rPr>
        <sz val="7.5"/>
        <rFont val="Verdana"/>
        <family val="2"/>
      </rPr>
      <t>CONDROMALACIA</t>
    </r>
  </si>
  <si>
    <r>
      <rPr>
        <sz val="7.5"/>
        <rFont val="Verdana"/>
        <family val="2"/>
      </rPr>
      <t>M943</t>
    </r>
  </si>
  <si>
    <r>
      <rPr>
        <sz val="7.5"/>
        <rFont val="Verdana"/>
        <family val="2"/>
      </rPr>
      <t>CONDROLISIS</t>
    </r>
  </si>
  <si>
    <r>
      <rPr>
        <sz val="7.5"/>
        <rFont val="Verdana"/>
        <family val="2"/>
      </rPr>
      <t>M948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</si>
  <si>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CARTILAGO</t>
    </r>
  </si>
  <si>
    <r>
      <rPr>
        <sz val="7.5"/>
        <rFont val="Verdana"/>
        <family val="2"/>
      </rPr>
      <t>M949</t>
    </r>
  </si>
  <si>
    <r>
      <rPr>
        <sz val="7.5"/>
        <rFont val="Verdana"/>
        <family val="2"/>
      </rPr>
      <t xml:space="preserve">TRASTORNO DEL CARTILAGO,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</si>
  <si>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M950</t>
    </r>
  </si>
  <si>
    <r>
      <rPr>
        <sz val="7.5"/>
        <rFont val="Verdana"/>
        <family val="2"/>
      </rPr>
      <t>DEFORMIDAD ADQUIRIDA DE LA NARIZ</t>
    </r>
  </si>
  <si>
    <r>
      <rPr>
        <sz val="7.5"/>
        <rFont val="Verdana"/>
        <family val="2"/>
      </rPr>
      <t>M951</t>
    </r>
  </si>
  <si>
    <r>
      <rPr>
        <sz val="7.5"/>
        <rFont val="Verdana"/>
        <family val="2"/>
      </rPr>
      <t>OREJA EN COLIFLOR</t>
    </r>
  </si>
  <si>
    <r>
      <rPr>
        <sz val="7.5"/>
        <rFont val="Verdana"/>
        <family val="2"/>
      </rPr>
      <t>M952</t>
    </r>
  </si>
  <si>
    <r>
      <rPr>
        <sz val="7.5"/>
        <rFont val="Verdana"/>
        <family val="2"/>
      </rPr>
      <t xml:space="preserve">OTRAS DEFORMIDADES ADQUIRIDAS DE
</t>
    </r>
    <r>
      <rPr>
        <sz val="7.5"/>
        <rFont val="Verdana"/>
        <family val="2"/>
      </rPr>
      <t>LA CABEZA</t>
    </r>
  </si>
  <si>
    <r>
      <rPr>
        <sz val="7.5"/>
        <rFont val="Verdana"/>
        <family val="2"/>
      </rPr>
      <t>M953</t>
    </r>
  </si>
  <si>
    <r>
      <rPr>
        <sz val="7.5"/>
        <rFont val="Verdana"/>
        <family val="2"/>
      </rPr>
      <t>DEFORMIDAD ADQUIRIDA DEL CUELLO</t>
    </r>
  </si>
  <si>
    <r>
      <rPr>
        <sz val="7.5"/>
        <rFont val="Verdana"/>
        <family val="2"/>
      </rPr>
      <t>M954</t>
    </r>
  </si>
  <si>
    <r>
      <rPr>
        <sz val="7.5"/>
        <rFont val="Verdana"/>
        <family val="2"/>
      </rPr>
      <t xml:space="preserve">DEFORMIDAD ADQUIRIDA DE COSTILLAS
</t>
    </r>
    <r>
      <rPr>
        <sz val="7.5"/>
        <rFont val="Verdana"/>
        <family val="2"/>
      </rPr>
      <t>Y TORAX</t>
    </r>
  </si>
  <si>
    <r>
      <rPr>
        <sz val="7.5"/>
        <rFont val="Verdana"/>
        <family val="2"/>
      </rPr>
      <t>M955</t>
    </r>
  </si>
  <si>
    <r>
      <rPr>
        <sz val="7.5"/>
        <rFont val="Verdana"/>
        <family val="2"/>
      </rPr>
      <t>DEFORMIDAD ADQUIRIDA DE LA PELVIS</t>
    </r>
  </si>
  <si>
    <r>
      <rPr>
        <sz val="7.5"/>
        <rFont val="Verdana"/>
        <family val="2"/>
      </rPr>
      <t>M958</t>
    </r>
  </si>
  <si>
    <r>
      <rPr>
        <sz val="7.5"/>
        <rFont val="Verdana"/>
        <family val="2"/>
      </rPr>
      <t xml:space="preserve">OTRAS DEFORMIDADES ADQUIRIDA
</t>
    </r>
    <r>
      <rPr>
        <sz val="7.5"/>
        <rFont val="Verdana"/>
        <family val="2"/>
      </rPr>
      <t>ESPECIFICADAS DEL SISTEMA OSTEOMUSCULAR</t>
    </r>
  </si>
  <si>
    <r>
      <rPr>
        <sz val="7.5"/>
        <rFont val="Verdana"/>
        <family val="2"/>
      </rPr>
      <t>M959</t>
    </r>
  </si>
  <si>
    <r>
      <rPr>
        <sz val="7.5"/>
        <rFont val="Verdana"/>
        <family val="2"/>
      </rPr>
      <t>DEFORMIDAD ADQUIRIDA DEL SISTEMA OSTEOMUSCULAR, NO ESPECIFICADA</t>
    </r>
  </si>
  <si>
    <r>
      <rPr>
        <sz val="7.5"/>
        <rFont val="Verdana"/>
        <family val="2"/>
      </rPr>
      <t>M960</t>
    </r>
  </si>
  <si>
    <r>
      <rPr>
        <sz val="7.5"/>
        <rFont val="Verdana"/>
        <family val="2"/>
      </rPr>
      <t xml:space="preserve">SEUDOARTROSIS CONSECUTIVA A
</t>
    </r>
    <r>
      <rPr>
        <sz val="7.5"/>
        <rFont val="Verdana"/>
        <family val="2"/>
      </rPr>
      <t>FUSION O ARTRODESIS</t>
    </r>
  </si>
  <si>
    <r>
      <rPr>
        <sz val="7.5"/>
        <rFont val="Verdana"/>
        <family val="2"/>
      </rPr>
      <t>M961</t>
    </r>
  </si>
  <si>
    <r>
      <rPr>
        <sz val="7.5"/>
        <rFont val="Verdana"/>
        <family val="2"/>
      </rPr>
      <t xml:space="preserve">SINDROME POSTLAMINECTOMIA, NO
</t>
    </r>
    <r>
      <rPr>
        <sz val="7.5"/>
        <rFont val="Verdana"/>
        <family val="2"/>
      </rPr>
      <t>CLASIFICADO EN OTRA PARTE</t>
    </r>
  </si>
  <si>
    <r>
      <rPr>
        <sz val="7.5"/>
        <rFont val="Verdana"/>
        <family val="2"/>
      </rPr>
      <t>M962</t>
    </r>
  </si>
  <si>
    <r>
      <rPr>
        <sz val="7.5"/>
        <rFont val="Verdana"/>
        <family val="2"/>
      </rPr>
      <t>CIFOSIS POSTRADIACION</t>
    </r>
  </si>
  <si>
    <r>
      <rPr>
        <sz val="7.5"/>
        <rFont val="Verdana"/>
        <family val="2"/>
      </rPr>
      <t>M963</t>
    </r>
  </si>
  <si>
    <r>
      <rPr>
        <sz val="7.5"/>
        <rFont val="Verdana"/>
        <family val="2"/>
      </rPr>
      <t>CIFOSIS POSTLAMINECTOMIA</t>
    </r>
  </si>
  <si>
    <r>
      <rPr>
        <sz val="7.5"/>
        <rFont val="Verdana"/>
        <family val="2"/>
      </rPr>
      <t>M964</t>
    </r>
  </si>
  <si>
    <r>
      <rPr>
        <sz val="7.5"/>
        <rFont val="Verdana"/>
        <family val="2"/>
      </rPr>
      <t>LORDOSIS POSTQUIRURGICA</t>
    </r>
  </si>
  <si>
    <r>
      <rPr>
        <sz val="7.5"/>
        <rFont val="Verdana"/>
        <family val="2"/>
      </rPr>
      <t>M965</t>
    </r>
  </si>
  <si>
    <r>
      <rPr>
        <sz val="7.5"/>
        <rFont val="Verdana"/>
        <family val="2"/>
      </rPr>
      <t>ESCOLIOSIS POSTRRADIACION</t>
    </r>
  </si>
  <si>
    <r>
      <rPr>
        <sz val="7.5"/>
        <rFont val="Verdana"/>
        <family val="2"/>
      </rPr>
      <t>M966</t>
    </r>
  </si>
  <si>
    <r>
      <rPr>
        <sz val="7.5"/>
        <rFont val="Verdana"/>
        <family val="2"/>
      </rPr>
      <t>FRACTURA DE HUESO POSTERIOR A INSERCION O IMPLANTE ORTOPEDICO, PROTESIS ARTICULAR O PLACA OSEA</t>
    </r>
  </si>
  <si>
    <r>
      <rPr>
        <sz val="7.5"/>
        <rFont val="Verdana"/>
        <family val="2"/>
      </rPr>
      <t>M968</t>
    </r>
  </si>
  <si>
    <r>
      <rPr>
        <sz val="7.5"/>
        <rFont val="Verdana"/>
        <family val="2"/>
      </rPr>
      <t>OTROS TRASTORNOS OSTEOMUSCULARES CONSECUTIVOS A PROCEDIMIENTOS</t>
    </r>
  </si>
  <si>
    <r>
      <rPr>
        <sz val="7.5"/>
        <rFont val="Verdana"/>
        <family val="2"/>
      </rPr>
      <t>M969</t>
    </r>
  </si>
  <si>
    <r>
      <rPr>
        <sz val="7.5"/>
        <rFont val="Verdana"/>
        <family val="2"/>
      </rPr>
      <t>TRASTORNOS OSTEOMUSCULARES NO ESPECIFICADOS CONSECUTIVOS A PROCEDIMIENTOS</t>
    </r>
  </si>
  <si>
    <r>
      <rPr>
        <sz val="7.5"/>
        <rFont val="Verdana"/>
        <family val="2"/>
      </rPr>
      <t>M990</t>
    </r>
  </si>
  <si>
    <r>
      <rPr>
        <sz val="7.5"/>
        <rFont val="Verdana"/>
        <family val="2"/>
      </rPr>
      <t>DISFUNCION SEGMENTAL O SOMATICA</t>
    </r>
  </si>
  <si>
    <r>
      <rPr>
        <sz val="7.5"/>
        <rFont val="Verdana"/>
        <family val="2"/>
      </rPr>
      <t>M991</t>
    </r>
  </si>
  <si>
    <r>
      <rPr>
        <sz val="7.5"/>
        <rFont val="Verdana"/>
        <family val="2"/>
      </rPr>
      <t xml:space="preserve">COMPLEJO DE SUBLUXACION
</t>
    </r>
    <r>
      <rPr>
        <sz val="7.5"/>
        <rFont val="Verdana"/>
        <family val="2"/>
      </rPr>
      <t>(VERTEBRAL)</t>
    </r>
  </si>
  <si>
    <r>
      <rPr>
        <sz val="7.5"/>
        <rFont val="Verdana"/>
        <family val="2"/>
      </rPr>
      <t>M992</t>
    </r>
  </si>
  <si>
    <r>
      <rPr>
        <sz val="7.5"/>
        <rFont val="Verdana"/>
        <family val="2"/>
      </rPr>
      <t xml:space="preserve">SUBLUXACION CON ESTENOSIS DEL
</t>
    </r>
    <r>
      <rPr>
        <sz val="7.5"/>
        <rFont val="Verdana"/>
        <family val="2"/>
      </rPr>
      <t>CANAL NEURAL</t>
    </r>
  </si>
  <si>
    <r>
      <rPr>
        <sz val="7.5"/>
        <rFont val="Verdana"/>
        <family val="2"/>
      </rPr>
      <t>M993</t>
    </r>
  </si>
  <si>
    <r>
      <rPr>
        <sz val="7.5"/>
        <rFont val="Verdana"/>
        <family val="2"/>
      </rPr>
      <t>ESTENOSIS OSEA DEL CANAL NEURAL</t>
    </r>
  </si>
  <si>
    <r>
      <rPr>
        <sz val="7.5"/>
        <rFont val="Verdana"/>
        <family val="2"/>
      </rPr>
      <t>M994</t>
    </r>
  </si>
  <si>
    <r>
      <rPr>
        <sz val="7.5"/>
        <rFont val="Verdana"/>
        <family val="2"/>
      </rPr>
      <t xml:space="preserve">ESTENOSIS DEL CANAL NEURAL POR
</t>
    </r>
    <r>
      <rPr>
        <sz val="7.5"/>
        <rFont val="Verdana"/>
        <family val="2"/>
      </rPr>
      <t>TEJIDO CONJUNTIVO</t>
    </r>
  </si>
  <si>
    <r>
      <rPr>
        <sz val="7.5"/>
        <rFont val="Verdana"/>
        <family val="2"/>
      </rPr>
      <t>M995</t>
    </r>
  </si>
  <si>
    <r>
      <rPr>
        <sz val="7.5"/>
        <rFont val="Verdana"/>
        <family val="2"/>
      </rPr>
      <t xml:space="preserve">ESTENOSIS DEL CANAL NEURAL POR
</t>
    </r>
    <r>
      <rPr>
        <sz val="7.5"/>
        <rFont val="Verdana"/>
        <family val="2"/>
      </rPr>
      <t>DISCO INTERVERTEBRAL</t>
    </r>
  </si>
  <si>
    <r>
      <rPr>
        <sz val="7.5"/>
        <rFont val="Verdana"/>
        <family val="2"/>
      </rPr>
      <t>M996</t>
    </r>
  </si>
  <si>
    <r>
      <rPr>
        <sz val="7.5"/>
        <rFont val="Verdana"/>
        <family val="2"/>
      </rPr>
      <t>ESTENOSIS OSEA Y SUBLUXACION DE LOS AGUJEROS INTERVERTEBRALES</t>
    </r>
  </si>
  <si>
    <r>
      <rPr>
        <sz val="7.5"/>
        <rFont val="Verdana"/>
        <family val="2"/>
      </rPr>
      <t>M997</t>
    </r>
  </si>
  <si>
    <r>
      <rPr>
        <sz val="7.5"/>
        <rFont val="Verdana"/>
        <family val="2"/>
      </rPr>
      <t xml:space="preserve">ESTENOSIS DE LOS AGUJEROS
</t>
    </r>
    <r>
      <rPr>
        <sz val="7.5"/>
        <rFont val="Verdana"/>
        <family val="2"/>
      </rPr>
      <t>INTERVERTEBRALES POR TEJIDO CONJUNTIVO O POR DISCO INTERVERTEBRAL</t>
    </r>
  </si>
  <si>
    <r>
      <rPr>
        <sz val="7.5"/>
        <rFont val="Verdana"/>
        <family val="2"/>
      </rPr>
      <t>M998</t>
    </r>
  </si>
  <si>
    <r>
      <rPr>
        <sz val="7.5"/>
        <rFont val="Verdana"/>
        <family val="2"/>
      </rPr>
      <t>OTRAS LESIONES BIOMECANICAS</t>
    </r>
  </si>
  <si>
    <r>
      <rPr>
        <sz val="7.5"/>
        <rFont val="Verdana"/>
        <family val="2"/>
      </rPr>
      <t>M999</t>
    </r>
  </si>
  <si>
    <r>
      <rPr>
        <sz val="7.5"/>
        <rFont val="Verdana"/>
        <family val="2"/>
      </rPr>
      <t xml:space="preserve">LESION BIOMECANICA,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</si>
  <si>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N000</t>
    </r>
  </si>
  <si>
    <r>
      <rPr>
        <sz val="7.5"/>
        <rFont val="Verdana"/>
        <family val="2"/>
      </rPr>
      <t xml:space="preserve">SINDROME NEFRÍTICO AGUDO:
</t>
    </r>
    <r>
      <rPr>
        <sz val="7.5"/>
        <rFont val="Verdana"/>
        <family val="2"/>
      </rPr>
      <t>ANOMALIA GLOMERULAR MINIMA</t>
    </r>
  </si>
  <si>
    <r>
      <rPr>
        <sz val="7.5"/>
        <rFont val="Verdana"/>
        <family val="2"/>
      </rPr>
      <t>N001</t>
    </r>
  </si>
  <si>
    <r>
      <rPr>
        <sz val="7.5"/>
        <rFont val="Verdana"/>
        <family val="2"/>
      </rPr>
      <t xml:space="preserve">SINDROME NEFRÍTICO AGUDO:
</t>
    </r>
    <r>
      <rPr>
        <sz val="7.5"/>
        <rFont val="Verdana"/>
        <family val="2"/>
      </rPr>
      <t>LESIONES GLOMERULARES FOCALES Y SEGMENTARIAS</t>
    </r>
  </si>
  <si>
    <r>
      <rPr>
        <sz val="7.5"/>
        <rFont val="Verdana"/>
        <family val="2"/>
      </rPr>
      <t>N002</t>
    </r>
  </si>
  <si>
    <r>
      <rPr>
        <sz val="7.5"/>
        <rFont val="Verdana"/>
        <family val="2"/>
      </rPr>
      <t xml:space="preserve">SINDROME NEFRITICO AGUDO:
</t>
    </r>
    <r>
      <rPr>
        <sz val="7.5"/>
        <rFont val="Verdana"/>
        <family val="2"/>
      </rPr>
      <t>GLOMERULONEFRITIS MEMBRANOSA DIFUSA</t>
    </r>
  </si>
  <si>
    <r>
      <rPr>
        <sz val="7.5"/>
        <rFont val="Verdana"/>
        <family val="2"/>
      </rPr>
      <t>N003</t>
    </r>
  </si>
  <si>
    <r>
      <rPr>
        <sz val="7.5"/>
        <rFont val="Verdana"/>
        <family val="2"/>
      </rPr>
      <t>SINDROME NEFRITICO AGUDO: GLOMERULONEFRITIS PROLIFERATIVA MESANGIAL DIFUSA</t>
    </r>
  </si>
  <si>
    <r>
      <rPr>
        <sz val="7.5"/>
        <rFont val="Verdana"/>
        <family val="2"/>
      </rPr>
      <t>N004</t>
    </r>
  </si>
  <si>
    <r>
      <rPr>
        <sz val="7.5"/>
        <rFont val="Verdana"/>
        <family val="2"/>
      </rPr>
      <t>SINDROME NEFRITICO AGUDO: GLOMERULONEFRITIS PROLIFERATIVA ENDOCAPILAR DIFUSA</t>
    </r>
  </si>
  <si>
    <r>
      <rPr>
        <sz val="7.5"/>
        <rFont val="Verdana"/>
        <family val="2"/>
      </rPr>
      <t>N005</t>
    </r>
  </si>
  <si>
    <r>
      <rPr>
        <sz val="7.5"/>
        <rFont val="Verdana"/>
        <family val="2"/>
      </rPr>
      <t xml:space="preserve">SINDROME NEFRITICO AGUDO:
</t>
    </r>
    <r>
      <rPr>
        <sz val="7.5"/>
        <rFont val="Verdana"/>
        <family val="2"/>
      </rPr>
      <t>GLOMERULONEFRITIS MESANGIOCAPILAR DIFUSA</t>
    </r>
  </si>
  <si>
    <r>
      <rPr>
        <sz val="7.5"/>
        <rFont val="Verdana"/>
        <family val="2"/>
      </rPr>
      <t>N006</t>
    </r>
  </si>
  <si>
    <r>
      <rPr>
        <sz val="7.5"/>
        <rFont val="Verdana"/>
        <family val="2"/>
      </rPr>
      <t>SINDROME NEFRITICO AGUDO: ENFERMEDAD POR DEPOSITOS DENSOS</t>
    </r>
  </si>
  <si>
    <r>
      <rPr>
        <sz val="7.5"/>
        <rFont val="Verdana"/>
        <family val="2"/>
      </rPr>
      <t>N007</t>
    </r>
  </si>
  <si>
    <r>
      <rPr>
        <sz val="7.5"/>
        <rFont val="Verdana"/>
        <family val="2"/>
      </rPr>
      <t xml:space="preserve">SINDROME NEFRITICO AGUDO:
</t>
    </r>
    <r>
      <rPr>
        <sz val="7.5"/>
        <rFont val="Verdana"/>
        <family val="2"/>
      </rPr>
      <t>GLOMERULONEFRITIS DIFUSA EN MEDIA LUNA</t>
    </r>
  </si>
  <si>
    <r>
      <rPr>
        <sz val="7.5"/>
        <rFont val="Verdana"/>
        <family val="2"/>
      </rPr>
      <t>N008</t>
    </r>
  </si>
  <si>
    <r>
      <rPr>
        <sz val="7.5"/>
        <rFont val="Verdana"/>
        <family val="2"/>
      </rPr>
      <t>SINDROME NEFRITICO AGUDO: OTRAS</t>
    </r>
  </si>
  <si>
    <r>
      <rPr>
        <sz val="7.5"/>
        <rFont val="Verdana"/>
        <family val="2"/>
      </rPr>
      <t>N009</t>
    </r>
  </si>
  <si>
    <r>
      <rPr>
        <sz val="7.5"/>
        <rFont val="Verdana"/>
        <family val="2"/>
      </rPr>
      <t xml:space="preserve">SINDROME NEFRITICO AGUDO: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</si>
  <si>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N010</t>
    </r>
  </si>
  <si>
    <r>
      <rPr>
        <sz val="7.5"/>
        <rFont val="Verdana"/>
        <family val="2"/>
      </rPr>
      <t xml:space="preserve">SINDROME NEFRITICO RAPIDAMENTE
</t>
    </r>
    <r>
      <rPr>
        <sz val="7.5"/>
        <rFont val="Verdana"/>
        <family val="2"/>
      </rPr>
      <t>PROGRESIVO: ANOMALIA GLOMERULAR MINIMA</t>
    </r>
  </si>
  <si>
    <r>
      <rPr>
        <sz val="7.5"/>
        <rFont val="Verdana"/>
        <family val="2"/>
      </rPr>
      <t>N011</t>
    </r>
  </si>
  <si>
    <r>
      <rPr>
        <sz val="7.5"/>
        <rFont val="Verdana"/>
        <family val="2"/>
      </rPr>
      <t xml:space="preserve">SINDROME NEFRÍTICO RAPIDAMENTE
</t>
    </r>
    <r>
      <rPr>
        <sz val="7.5"/>
        <rFont val="Verdana"/>
        <family val="2"/>
      </rPr>
      <t>PROGRESIVO: LESIONES GLOMERULARES FOCALES Y SEGMENTARIAS</t>
    </r>
  </si>
  <si>
    <r>
      <rPr>
        <sz val="7.5"/>
        <rFont val="Verdana"/>
        <family val="2"/>
      </rPr>
      <t>N012</t>
    </r>
  </si>
  <si>
    <r>
      <rPr>
        <sz val="7.5"/>
        <rFont val="Verdana"/>
        <family val="2"/>
      </rPr>
      <t>SINDROME NEFRITICO RAPIDAMENTE PROGRESIVO: GLOMERULONEFRITIS MEMBRANOSA DIFUSA</t>
    </r>
  </si>
  <si>
    <r>
      <rPr>
        <sz val="7.5"/>
        <rFont val="Verdana"/>
        <family val="2"/>
      </rPr>
      <t>N013</t>
    </r>
  </si>
  <si>
    <r>
      <rPr>
        <sz val="7.5"/>
        <rFont val="Verdana"/>
        <family val="2"/>
      </rPr>
      <t>SINDROME NEFRITICO RAPIDAMENTE PROGRESIVO: GLOMERULONEFRITIS PROLIFERATIVA MESANGIAL DIFUSA</t>
    </r>
  </si>
  <si>
    <r>
      <rPr>
        <sz val="7.5"/>
        <rFont val="Verdana"/>
        <family val="2"/>
      </rPr>
      <t>N014</t>
    </r>
  </si>
  <si>
    <r>
      <rPr>
        <sz val="7.5"/>
        <rFont val="Verdana"/>
        <family val="2"/>
      </rPr>
      <t>SINDROME NEFRITICO RAPIDAMENTE PROGRESIVO: GLOMERULONEFRITIS PROLIFERATIVA ENDOCAPILAR DIFUSA</t>
    </r>
  </si>
  <si>
    <r>
      <rPr>
        <sz val="7.5"/>
        <rFont val="Verdana"/>
        <family val="2"/>
      </rPr>
      <t>N015</t>
    </r>
  </si>
  <si>
    <r>
      <rPr>
        <sz val="7.5"/>
        <rFont val="Verdana"/>
        <family val="2"/>
      </rPr>
      <t>SINDROME NEFRITICO RAPIDAMENTE PROGRESIVO: GLOMERULONEFRITIS MESANGIOCAPILAR DIFUSA</t>
    </r>
  </si>
  <si>
    <r>
      <rPr>
        <sz val="7.5"/>
        <rFont val="Verdana"/>
        <family val="2"/>
      </rPr>
      <t>N016</t>
    </r>
  </si>
  <si>
    <r>
      <rPr>
        <sz val="7.5"/>
        <rFont val="Verdana"/>
        <family val="2"/>
      </rPr>
      <t>SINDROME NEFRITICO RAPIDAMENTE PROGRESIVO: ENFERMEDAD POR DEPOSITOS DENSOS</t>
    </r>
  </si>
  <si>
    <r>
      <rPr>
        <sz val="7.5"/>
        <rFont val="Verdana"/>
        <family val="2"/>
      </rPr>
      <t>N017</t>
    </r>
  </si>
  <si>
    <r>
      <rPr>
        <sz val="7.5"/>
        <rFont val="Verdana"/>
        <family val="2"/>
      </rPr>
      <t>SINDROME NEFRITICO RAPIDAMENTE PROGRESIVO: GLOMERULONEFRITIS DIFUSA EN MEDIA LUNA</t>
    </r>
  </si>
  <si>
    <r>
      <rPr>
        <sz val="7.5"/>
        <rFont val="Verdana"/>
        <family val="2"/>
      </rPr>
      <t>N018</t>
    </r>
  </si>
  <si>
    <r>
      <rPr>
        <sz val="7.5"/>
        <rFont val="Verdana"/>
        <family val="2"/>
      </rPr>
      <t>SINDROME NEFRITICO RAPIDAMENTE PROGRESIVO: OTRAS</t>
    </r>
  </si>
  <si>
    <r>
      <rPr>
        <sz val="7.5"/>
        <rFont val="Verdana"/>
        <family val="2"/>
      </rPr>
      <t>N019</t>
    </r>
  </si>
  <si>
    <r>
      <rPr>
        <sz val="7.5"/>
        <rFont val="Verdana"/>
        <family val="2"/>
      </rPr>
      <t>SINDROME NEFRITICO RAPIDAMENTE PROGRESIVO: NO ESPECIFICADA</t>
    </r>
  </si>
  <si>
    <r>
      <rPr>
        <sz val="7.5"/>
        <rFont val="Verdana"/>
        <family val="2"/>
      </rPr>
      <t>N020</t>
    </r>
  </si>
  <si>
    <r>
      <rPr>
        <sz val="7.5"/>
        <rFont val="Verdana"/>
        <family val="2"/>
      </rPr>
      <t xml:space="preserve">HEMATURIA RECURRENTE Y
</t>
    </r>
    <r>
      <rPr>
        <sz val="7.5"/>
        <rFont val="Verdana"/>
        <family val="2"/>
      </rPr>
      <t>PERSISTENTE: ANOMALIA GLOMERULAR MINIMA</t>
    </r>
  </si>
  <si>
    <r>
      <rPr>
        <sz val="7.5"/>
        <rFont val="Verdana"/>
        <family val="2"/>
      </rPr>
      <t>N021</t>
    </r>
  </si>
  <si>
    <r>
      <rPr>
        <sz val="7.5"/>
        <rFont val="Verdana"/>
        <family val="2"/>
      </rPr>
      <t xml:space="preserve">HEMATURIA RECURRENTE Y
</t>
    </r>
    <r>
      <rPr>
        <sz val="7.5"/>
        <rFont val="Verdana"/>
        <family val="2"/>
      </rPr>
      <t>PERSISTENTE: LESIONES GLOMERULARES FOCALES Y SEGMENTARIAS</t>
    </r>
  </si>
  <si>
    <r>
      <rPr>
        <sz val="7.5"/>
        <rFont val="Verdana"/>
        <family val="2"/>
      </rPr>
      <t>N022</t>
    </r>
  </si>
  <si>
    <r>
      <rPr>
        <sz val="7.5"/>
        <rFont val="Verdana"/>
        <family val="2"/>
      </rPr>
      <t>HEMATURIA RECURRENTE Y PERSISTENTE: GLOMERULONEFRITIS MEMBRANOSA DIFUSA</t>
    </r>
  </si>
  <si>
    <r>
      <rPr>
        <sz val="7.5"/>
        <rFont val="Verdana"/>
        <family val="2"/>
      </rPr>
      <t>N023</t>
    </r>
  </si>
  <si>
    <r>
      <rPr>
        <sz val="7.5"/>
        <rFont val="Verdana"/>
        <family val="2"/>
      </rPr>
      <t>HEMATURIA RECURRENTE Y PERSISTENTE: GLOMERULONEFRITIS PROLIFERATIVA MESANGIAL DIFUSA</t>
    </r>
  </si>
  <si>
    <r>
      <rPr>
        <sz val="7.5"/>
        <rFont val="Verdana"/>
        <family val="2"/>
      </rPr>
      <t>N024</t>
    </r>
  </si>
  <si>
    <r>
      <rPr>
        <sz val="7.5"/>
        <rFont val="Verdana"/>
        <family val="2"/>
      </rPr>
      <t>HEMATURIA RECURRENTE Y PERSISTENTE: GLOMERULONEFRITIS PROLIFERATIVA ENDOCAPILAR DIFUSA</t>
    </r>
  </si>
  <si>
    <r>
      <rPr>
        <sz val="7.5"/>
        <rFont val="Verdana"/>
        <family val="2"/>
      </rPr>
      <t>N025</t>
    </r>
  </si>
  <si>
    <r>
      <rPr>
        <sz val="7.5"/>
        <rFont val="Verdana"/>
        <family val="2"/>
      </rPr>
      <t>HEMATURIA RECURRENTE Y PERSISTENTE: GLOMERULONEFRITIS MESANGIOCAPILAR DIFUSA</t>
    </r>
  </si>
  <si>
    <r>
      <rPr>
        <sz val="7.5"/>
        <rFont val="Verdana"/>
        <family val="2"/>
      </rPr>
      <t>N026</t>
    </r>
  </si>
  <si>
    <r>
      <rPr>
        <sz val="7.5"/>
        <rFont val="Verdana"/>
        <family val="2"/>
      </rPr>
      <t xml:space="preserve">HEMATURIA RECURRENTE Y
</t>
    </r>
    <r>
      <rPr>
        <sz val="7.5"/>
        <rFont val="Verdana"/>
        <family val="2"/>
      </rPr>
      <t>PERSISTENTE: ENFERMEDAD POR DEPOSITOS DENSOS</t>
    </r>
  </si>
  <si>
    <r>
      <rPr>
        <sz val="7.5"/>
        <rFont val="Verdana"/>
        <family val="2"/>
      </rPr>
      <t>N027</t>
    </r>
  </si>
  <si>
    <r>
      <rPr>
        <sz val="7.5"/>
        <rFont val="Verdana"/>
        <family val="2"/>
      </rPr>
      <t>HEMATURIA RECURRENTE Y PERSISTENTE: GLOMERULONEFRITIS DIFUSA EN MEDIA LUNA</t>
    </r>
  </si>
  <si>
    <r>
      <rPr>
        <sz val="7.5"/>
        <rFont val="Verdana"/>
        <family val="2"/>
      </rPr>
      <t>N028</t>
    </r>
  </si>
  <si>
    <r>
      <rPr>
        <sz val="7.5"/>
        <rFont val="Verdana"/>
        <family val="2"/>
      </rPr>
      <t xml:space="preserve">HEMATURIA RECURRENTE Y
</t>
    </r>
    <r>
      <rPr>
        <sz val="7.5"/>
        <rFont val="Verdana"/>
        <family val="2"/>
      </rPr>
      <t>PERSISTENTE: OTRAS</t>
    </r>
  </si>
  <si>
    <r>
      <rPr>
        <sz val="7.5"/>
        <rFont val="Verdana"/>
        <family val="2"/>
      </rPr>
      <t>N029</t>
    </r>
  </si>
  <si>
    <r>
      <rPr>
        <sz val="7.5"/>
        <rFont val="Verdana"/>
        <family val="2"/>
      </rPr>
      <t xml:space="preserve">HEMATURIA RECURRENTE Y
</t>
    </r>
    <r>
      <rPr>
        <sz val="7.5"/>
        <rFont val="Verdana"/>
        <family val="2"/>
      </rPr>
      <t>PERSISTENTE: NO ESPECIFICADA</t>
    </r>
  </si>
  <si>
    <r>
      <rPr>
        <sz val="7.5"/>
        <rFont val="Verdana"/>
        <family val="2"/>
      </rPr>
      <t>N030</t>
    </r>
  </si>
  <si>
    <r>
      <rPr>
        <sz val="7.5"/>
        <rFont val="Verdana"/>
        <family val="2"/>
      </rPr>
      <t xml:space="preserve">SINDROME NEFRITICO CRONICO:
</t>
    </r>
    <r>
      <rPr>
        <sz val="7.5"/>
        <rFont val="Verdana"/>
        <family val="2"/>
      </rPr>
      <t>ANOMALIA GLOMERULAR MINIMA</t>
    </r>
  </si>
  <si>
    <r>
      <rPr>
        <sz val="7.5"/>
        <rFont val="Verdana"/>
        <family val="2"/>
      </rPr>
      <t>N031</t>
    </r>
  </si>
  <si>
    <r>
      <rPr>
        <sz val="7.5"/>
        <rFont val="Verdana"/>
        <family val="2"/>
      </rPr>
      <t xml:space="preserve">SINDROME NEFRITICO CRONICO:
</t>
    </r>
    <r>
      <rPr>
        <sz val="7.5"/>
        <rFont val="Verdana"/>
        <family val="2"/>
      </rPr>
      <t>LESIONES GLOMERULARES FOCALES Y SEGMENTARIAS</t>
    </r>
  </si>
  <si>
    <r>
      <rPr>
        <sz val="7.5"/>
        <rFont val="Verdana"/>
        <family val="2"/>
      </rPr>
      <t>N032</t>
    </r>
  </si>
  <si>
    <r>
      <rPr>
        <sz val="7.5"/>
        <rFont val="Verdana"/>
        <family val="2"/>
      </rPr>
      <t xml:space="preserve">SINDROME NEFRITICO CRONICO:
</t>
    </r>
    <r>
      <rPr>
        <sz val="7.5"/>
        <rFont val="Verdana"/>
        <family val="2"/>
      </rPr>
      <t>GLOMERULONEFRITIS MEMBRANOSA DIFUSA</t>
    </r>
  </si>
  <si>
    <r>
      <rPr>
        <sz val="7.5"/>
        <rFont val="Verdana"/>
        <family val="2"/>
      </rPr>
      <t>N033</t>
    </r>
  </si>
  <si>
    <r>
      <rPr>
        <sz val="7.5"/>
        <rFont val="Verdana"/>
        <family val="2"/>
      </rPr>
      <t>SINDROME NEFRITICO CRONICO: GLOMERULONEFRITIS PROLIFERATIVA MESANGIAL DIFUSA</t>
    </r>
  </si>
  <si>
    <r>
      <rPr>
        <sz val="7.5"/>
        <rFont val="Verdana"/>
        <family val="2"/>
      </rPr>
      <t>N034</t>
    </r>
  </si>
  <si>
    <r>
      <rPr>
        <sz val="7.5"/>
        <rFont val="Verdana"/>
        <family val="2"/>
      </rPr>
      <t>SINDROME NEFRITICO CRONICO: GLOMERULONEFRITIS PROLIFERATIVA ENDOCAPILAR DIFUSA</t>
    </r>
  </si>
  <si>
    <r>
      <rPr>
        <sz val="7.5"/>
        <rFont val="Verdana"/>
        <family val="2"/>
      </rPr>
      <t>N035</t>
    </r>
  </si>
  <si>
    <r>
      <rPr>
        <sz val="7.5"/>
        <rFont val="Verdana"/>
        <family val="2"/>
      </rPr>
      <t xml:space="preserve">SINDROME NEFRITICO CRONICO:
</t>
    </r>
    <r>
      <rPr>
        <sz val="7.5"/>
        <rFont val="Verdana"/>
        <family val="2"/>
      </rPr>
      <t>GLOMERULONEFRITIS MESANGIOCAPILAR DIFUSA</t>
    </r>
  </si>
  <si>
    <r>
      <rPr>
        <sz val="7.5"/>
        <rFont val="Verdana"/>
        <family val="2"/>
      </rPr>
      <t>N036</t>
    </r>
  </si>
  <si>
    <r>
      <rPr>
        <sz val="7.5"/>
        <rFont val="Verdana"/>
        <family val="2"/>
      </rPr>
      <t>SINDROME NEFRITICO CRONICO: ENFERMEDAD POR DEPOSITOS DENSOS</t>
    </r>
  </si>
  <si>
    <r>
      <rPr>
        <sz val="7.5"/>
        <rFont val="Verdana"/>
        <family val="2"/>
      </rPr>
      <t>N037</t>
    </r>
  </si>
  <si>
    <r>
      <rPr>
        <sz val="7.5"/>
        <rFont val="Verdana"/>
        <family val="2"/>
      </rPr>
      <t xml:space="preserve">SINDROME NEFRITICO CRONICO:
</t>
    </r>
    <r>
      <rPr>
        <sz val="7.5"/>
        <rFont val="Verdana"/>
        <family val="2"/>
      </rPr>
      <t>GLOMERULONEFRITIS DIFUSA EN MEDIA LUNA</t>
    </r>
  </si>
  <si>
    <r>
      <rPr>
        <sz val="7.5"/>
        <rFont val="Verdana"/>
        <family val="2"/>
      </rPr>
      <t>N038</t>
    </r>
  </si>
  <si>
    <r>
      <rPr>
        <sz val="7.5"/>
        <rFont val="Verdana"/>
        <family val="2"/>
      </rPr>
      <t>SINDROME NEFRITICO CRONICO: OTRAS</t>
    </r>
  </si>
  <si>
    <r>
      <rPr>
        <sz val="7.5"/>
        <rFont val="Verdana"/>
        <family val="2"/>
      </rPr>
      <t>N039</t>
    </r>
  </si>
  <si>
    <r>
      <rPr>
        <sz val="7.5"/>
        <rFont val="Verdana"/>
        <family val="2"/>
      </rPr>
      <t xml:space="preserve">SINDROME NEFRITICO CRONICO: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</si>
  <si>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N040</t>
    </r>
  </si>
  <si>
    <r>
      <rPr>
        <sz val="7.5"/>
        <rFont val="Verdana"/>
        <family val="2"/>
      </rPr>
      <t xml:space="preserve">SINDROME NEFROTICO: ANOMALIA
</t>
    </r>
    <r>
      <rPr>
        <sz val="7.5"/>
        <rFont val="Verdana"/>
        <family val="2"/>
      </rPr>
      <t>GLOMERULAR MINIMA</t>
    </r>
  </si>
  <si>
    <r>
      <rPr>
        <sz val="7.5"/>
        <rFont val="Verdana"/>
        <family val="2"/>
      </rPr>
      <t>N041</t>
    </r>
  </si>
  <si>
    <r>
      <rPr>
        <sz val="7.5"/>
        <rFont val="Verdana"/>
        <family val="2"/>
      </rPr>
      <t xml:space="preserve">SINDROME NEFROTICO: LESIONES
</t>
    </r>
    <r>
      <rPr>
        <sz val="7.5"/>
        <rFont val="Verdana"/>
        <family val="2"/>
      </rPr>
      <t>GLOMERULARES FOCALES Y SEGMENTARIAS</t>
    </r>
  </si>
  <si>
    <r>
      <rPr>
        <sz val="7.5"/>
        <rFont val="Verdana"/>
        <family val="2"/>
      </rPr>
      <t>N042</t>
    </r>
  </si>
  <si>
    <r>
      <rPr>
        <sz val="7.5"/>
        <rFont val="Verdana"/>
        <family val="2"/>
      </rPr>
      <t xml:space="preserve">SINDROME NEFROTICO:
</t>
    </r>
    <r>
      <rPr>
        <sz val="7.5"/>
        <rFont val="Verdana"/>
        <family val="2"/>
      </rPr>
      <t>GLOMERULONEFRITIS MEMBRANOSA DIFUSA</t>
    </r>
  </si>
  <si>
    <r>
      <rPr>
        <sz val="7.5"/>
        <rFont val="Verdana"/>
        <family val="2"/>
      </rPr>
      <t>N043</t>
    </r>
  </si>
  <si>
    <r>
      <rPr>
        <sz val="7.5"/>
        <rFont val="Verdana"/>
        <family val="2"/>
      </rPr>
      <t>SINDROME NEFROTICO: GLOMERULONEFRITIS PROLIFERATIVA MESANGIAL DIFUSA</t>
    </r>
  </si>
  <si>
    <r>
      <rPr>
        <sz val="7.5"/>
        <rFont val="Verdana"/>
        <family val="2"/>
      </rPr>
      <t>N044</t>
    </r>
  </si>
  <si>
    <r>
      <rPr>
        <sz val="7.5"/>
        <rFont val="Verdana"/>
        <family val="2"/>
      </rPr>
      <t>SINDROME NEFROTICO: GLOMERULONEFRITIS PROLIFERATIVA ENDOCAPILAR DIFUSA</t>
    </r>
  </si>
  <si>
    <r>
      <rPr>
        <sz val="7.5"/>
        <rFont val="Verdana"/>
        <family val="2"/>
      </rPr>
      <t>N045</t>
    </r>
  </si>
  <si>
    <r>
      <rPr>
        <sz val="7.5"/>
        <rFont val="Verdana"/>
        <family val="2"/>
      </rPr>
      <t xml:space="preserve">SINDROME NEFROTICO:
</t>
    </r>
    <r>
      <rPr>
        <sz val="7.5"/>
        <rFont val="Verdana"/>
        <family val="2"/>
      </rPr>
      <t>GLOMERULONEFRITIS MESANGIOCAPILAR DIFUSA</t>
    </r>
  </si>
  <si>
    <r>
      <rPr>
        <sz val="7.5"/>
        <rFont val="Verdana"/>
        <family val="2"/>
      </rPr>
      <t>N046</t>
    </r>
  </si>
  <si>
    <r>
      <rPr>
        <sz val="7.5"/>
        <rFont val="Verdana"/>
        <family val="2"/>
      </rPr>
      <t>SINDROME NEFROTICO: ENFERMEDAD POR DEPOSITOS DENSOS</t>
    </r>
  </si>
  <si>
    <r>
      <rPr>
        <sz val="7.5"/>
        <rFont val="Verdana"/>
        <family val="2"/>
      </rPr>
      <t>N047</t>
    </r>
  </si>
  <si>
    <r>
      <rPr>
        <sz val="7.5"/>
        <rFont val="Verdana"/>
        <family val="2"/>
      </rPr>
      <t xml:space="preserve">SINDROME NEFROTICO:
</t>
    </r>
    <r>
      <rPr>
        <sz val="7.5"/>
        <rFont val="Verdana"/>
        <family val="2"/>
      </rPr>
      <t>GLOMERULONEFRITIS DIFUSA EN MEDIA LUNA</t>
    </r>
  </si>
  <si>
    <r>
      <rPr>
        <sz val="7.5"/>
        <rFont val="Verdana"/>
        <family val="2"/>
      </rPr>
      <t>N048</t>
    </r>
  </si>
  <si>
    <r>
      <rPr>
        <sz val="7.5"/>
        <rFont val="Verdana"/>
        <family val="2"/>
      </rPr>
      <t>SINDROME NEFROTICO: OTRAS</t>
    </r>
  </si>
  <si>
    <r>
      <rPr>
        <sz val="7.5"/>
        <rFont val="Verdana"/>
        <family val="2"/>
      </rPr>
      <t>N049</t>
    </r>
  </si>
  <si>
    <r>
      <rPr>
        <sz val="7.5"/>
        <rFont val="Verdana"/>
        <family val="2"/>
      </rPr>
      <t xml:space="preserve">SINDROME NEFROTICO: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</si>
  <si>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N050</t>
    </r>
  </si>
  <si>
    <r>
      <rPr>
        <sz val="7.5"/>
        <rFont val="Verdana"/>
        <family val="2"/>
      </rPr>
      <t xml:space="preserve">SINDROME NEFRITICO NO
</t>
    </r>
    <r>
      <rPr>
        <sz val="7.5"/>
        <rFont val="Verdana"/>
        <family val="2"/>
      </rPr>
      <t>ESPECIFICADO: ANOMALIA GLOMERULAR MINIMA</t>
    </r>
  </si>
  <si>
    <r>
      <rPr>
        <sz val="7.5"/>
        <rFont val="Verdana"/>
        <family val="2"/>
      </rPr>
      <t>N051</t>
    </r>
  </si>
  <si>
    <r>
      <rPr>
        <sz val="7.5"/>
        <rFont val="Verdana"/>
        <family val="2"/>
      </rPr>
      <t xml:space="preserve">SINDROME NEFRITICO NO
</t>
    </r>
    <r>
      <rPr>
        <sz val="7.5"/>
        <rFont val="Verdana"/>
        <family val="2"/>
      </rPr>
      <t>ESPECIFICADO: LESIONES GLOMERULARES FOCALES Y SEGMENTARIAS</t>
    </r>
  </si>
  <si>
    <r>
      <rPr>
        <sz val="7.5"/>
        <rFont val="Verdana"/>
        <family val="2"/>
      </rPr>
      <t>N052</t>
    </r>
  </si>
  <si>
    <r>
      <rPr>
        <sz val="7.5"/>
        <rFont val="Verdana"/>
        <family val="2"/>
      </rPr>
      <t>SINDROME NEFRITICO NO ESPECIFICADO: GLOMERULONEFRITIS MEMBRANOSA DIFUSA</t>
    </r>
  </si>
  <si>
    <r>
      <rPr>
        <sz val="7.5"/>
        <rFont val="Verdana"/>
        <family val="2"/>
      </rPr>
      <t>N053</t>
    </r>
  </si>
  <si>
    <r>
      <rPr>
        <sz val="7.5"/>
        <rFont val="Verdana"/>
        <family val="2"/>
      </rPr>
      <t>SINDROME NEFRITICO NO ESPECIFICADO: GLOMERULONEFRITIS PROLIFERATIVA MESANGIAL DIFUSA</t>
    </r>
  </si>
  <si>
    <r>
      <rPr>
        <sz val="7.5"/>
        <rFont val="Verdana"/>
        <family val="2"/>
      </rPr>
      <t>N054</t>
    </r>
  </si>
  <si>
    <r>
      <rPr>
        <sz val="7.5"/>
        <rFont val="Verdana"/>
        <family val="2"/>
      </rPr>
      <t>SINDROME NEFRITICO NO ESPECIFICADO: GLOMERULONEFRITIS PROLIFERATIVA ENDOCAPILAR DIFUSA</t>
    </r>
  </si>
  <si>
    <r>
      <rPr>
        <sz val="7.5"/>
        <rFont val="Verdana"/>
        <family val="2"/>
      </rPr>
      <t>N055</t>
    </r>
  </si>
  <si>
    <r>
      <rPr>
        <sz val="7.5"/>
        <rFont val="Verdana"/>
        <family val="2"/>
      </rPr>
      <t>SINDROME NEFRITICO NO ESPECIFICADO: GLOMERULONEFRITIS MESANGIOCAPILAR DIFUSA</t>
    </r>
  </si>
  <si>
    <r>
      <rPr>
        <sz val="7.5"/>
        <rFont val="Verdana"/>
        <family val="2"/>
      </rPr>
      <t>N056</t>
    </r>
  </si>
  <si>
    <r>
      <rPr>
        <sz val="7.5"/>
        <rFont val="Verdana"/>
        <family val="2"/>
      </rPr>
      <t xml:space="preserve">SINDROME NEFRITICO NO
</t>
    </r>
    <r>
      <rPr>
        <sz val="7.5"/>
        <rFont val="Verdana"/>
        <family val="2"/>
      </rPr>
      <t>ESPECIFICADO: ENFERMEDAD POR DEPOSITOS DENSOS</t>
    </r>
  </si>
  <si>
    <r>
      <rPr>
        <sz val="7.5"/>
        <rFont val="Verdana"/>
        <family val="2"/>
      </rPr>
      <t>N057</t>
    </r>
  </si>
  <si>
    <r>
      <rPr>
        <sz val="7.5"/>
        <rFont val="Verdana"/>
        <family val="2"/>
      </rPr>
      <t>SINDROME NEFRITICO NO ESPECIFICADO: GLOMERULONEFRITIS DIFUSA EN MEDIA LUNA</t>
    </r>
  </si>
  <si>
    <r>
      <rPr>
        <sz val="7.5"/>
        <rFont val="Verdana"/>
        <family val="2"/>
      </rPr>
      <t>N058</t>
    </r>
  </si>
  <si>
    <r>
      <rPr>
        <sz val="7.5"/>
        <rFont val="Verdana"/>
        <family val="2"/>
      </rPr>
      <t xml:space="preserve">SINDROME NEFRITICO NO
</t>
    </r>
    <r>
      <rPr>
        <sz val="7.5"/>
        <rFont val="Verdana"/>
        <family val="2"/>
      </rPr>
      <t>ESPECIFICADO: OTRAS</t>
    </r>
  </si>
  <si>
    <r>
      <rPr>
        <sz val="7.5"/>
        <rFont val="Verdana"/>
        <family val="2"/>
      </rPr>
      <t>N059</t>
    </r>
  </si>
  <si>
    <r>
      <rPr>
        <sz val="7.5"/>
        <rFont val="Verdana"/>
        <family val="2"/>
      </rPr>
      <t xml:space="preserve">SINDROME NEFRITICO NO
</t>
    </r>
    <r>
      <rPr>
        <sz val="7.5"/>
        <rFont val="Verdana"/>
        <family val="2"/>
      </rPr>
      <t>ESPECIFICADO: NO ESPECIFICADA</t>
    </r>
  </si>
  <si>
    <r>
      <rPr>
        <sz val="7.5"/>
        <rFont val="Verdana"/>
        <family val="2"/>
      </rPr>
      <t>N060</t>
    </r>
  </si>
  <si>
    <r>
      <rPr>
        <sz val="7.5"/>
        <rFont val="Verdana"/>
        <family val="2"/>
      </rPr>
      <t>PROTEINURIA AISLADA CON LESION MORFOLOGICA ESPECIFICADA: ANOMALIA GLOMERULAR MINIMA</t>
    </r>
  </si>
  <si>
    <r>
      <rPr>
        <sz val="7.5"/>
        <rFont val="Verdana"/>
        <family val="2"/>
      </rPr>
      <t>N061</t>
    </r>
  </si>
  <si>
    <r>
      <rPr>
        <sz val="7.5"/>
        <rFont val="Verdana"/>
        <family val="2"/>
      </rPr>
      <t>PROTEINURIA AISLADA CON LESION MORFOLOGICA ESPECIFICADA LESIONES GLOMERULARES FOCALES Y SEGMENTARIAS</t>
    </r>
  </si>
  <si>
    <r>
      <rPr>
        <sz val="7.5"/>
        <rFont val="Verdana"/>
        <family val="2"/>
      </rPr>
      <t>N062</t>
    </r>
  </si>
  <si>
    <r>
      <rPr>
        <sz val="7.5"/>
        <rFont val="Verdana"/>
        <family val="2"/>
      </rPr>
      <t>PROTEINURIA AISLADA CON LESION MORFOLOGICA ESPECIFICADA: GLOMERULONEFRITIS MEMBRANOSA DIFUSA</t>
    </r>
  </si>
  <si>
    <r>
      <rPr>
        <sz val="7.5"/>
        <rFont val="Verdana"/>
        <family val="2"/>
      </rPr>
      <t>N063</t>
    </r>
  </si>
  <si>
    <r>
      <rPr>
        <sz val="7.5"/>
        <rFont val="Verdana"/>
        <family val="2"/>
      </rPr>
      <t>PROTEINURIA AISLADA CON LESION MORFOLOGICA ESPECIFICADA: GLOMERULONEFRITIS PROLIFERATIVA MESANGIAL DIFUSA</t>
    </r>
  </si>
  <si>
    <r>
      <rPr>
        <sz val="7.5"/>
        <rFont val="Verdana"/>
        <family val="2"/>
      </rPr>
      <t>N064</t>
    </r>
  </si>
  <si>
    <r>
      <rPr>
        <sz val="7.5"/>
        <rFont val="Verdana"/>
        <family val="2"/>
      </rPr>
      <t>PROTEINURIA AISLADA CON LESION MORFOLOGICA ESPECIFICADA: GLOMERULONEFRITIS PROLIFERATIVA ENDOCAPILAR DIFUSA</t>
    </r>
  </si>
  <si>
    <r>
      <rPr>
        <sz val="7.5"/>
        <rFont val="Verdana"/>
        <family val="2"/>
      </rPr>
      <t>N065</t>
    </r>
  </si>
  <si>
    <r>
      <rPr>
        <sz val="7.5"/>
        <rFont val="Verdana"/>
        <family val="2"/>
      </rPr>
      <t>PROTEINURIA AISLADA CON LESION MORFOLOGICA ESPECIFICADA: GLOMERULONEFRITIS MESANGIOCAPILAR DIFUSA</t>
    </r>
  </si>
  <si>
    <r>
      <rPr>
        <sz val="7.5"/>
        <rFont val="Verdana"/>
        <family val="2"/>
      </rPr>
      <t>N066</t>
    </r>
  </si>
  <si>
    <r>
      <rPr>
        <sz val="7.5"/>
        <rFont val="Verdana"/>
        <family val="2"/>
      </rPr>
      <t>PROTEINURIA AISLADA CON LESION MORFOLOGICA ESPECIFICADA: ENFERMEDAD POR DEPOSITOS DENSOS</t>
    </r>
  </si>
  <si>
    <r>
      <rPr>
        <sz val="7.5"/>
        <rFont val="Verdana"/>
        <family val="2"/>
      </rPr>
      <t>N067</t>
    </r>
  </si>
  <si>
    <r>
      <rPr>
        <sz val="7.5"/>
        <rFont val="Verdana"/>
        <family val="2"/>
      </rPr>
      <t>PROTEINURIA AISLADA CON LESION MORFOLOGICA ESPECIFICADA: GLOMERULONEFRITIS DIFUSA EN MEDIA LUNA</t>
    </r>
  </si>
  <si>
    <r>
      <rPr>
        <sz val="7.5"/>
        <rFont val="Verdana"/>
        <family val="2"/>
      </rPr>
      <t>N068</t>
    </r>
  </si>
  <si>
    <r>
      <rPr>
        <sz val="7.5"/>
        <rFont val="Verdana"/>
        <family val="2"/>
      </rPr>
      <t>PROTEINURIA AISLADA CON LESION MORFOLOGICA ESPECIFICADA: OTRAS</t>
    </r>
  </si>
  <si>
    <r>
      <rPr>
        <sz val="7.5"/>
        <rFont val="Verdana"/>
        <family val="2"/>
      </rPr>
      <t>N069</t>
    </r>
  </si>
  <si>
    <r>
      <rPr>
        <sz val="7.5"/>
        <rFont val="Verdana"/>
        <family val="2"/>
      </rPr>
      <t xml:space="preserve">PROTEINURIA AISLADA CON LESION
</t>
    </r>
    <r>
      <rPr>
        <sz val="7.5"/>
        <rFont val="Verdana"/>
        <family val="2"/>
      </rPr>
      <t>MORFOLOGICA ESPECIFICADA: NO ESPECIFICADA</t>
    </r>
  </si>
  <si>
    <r>
      <rPr>
        <sz val="7.5"/>
        <rFont val="Verdana"/>
        <family val="2"/>
      </rPr>
      <t>N070</t>
    </r>
  </si>
  <si>
    <r>
      <rPr>
        <sz val="7.5"/>
        <rFont val="Verdana"/>
        <family val="2"/>
      </rPr>
      <t xml:space="preserve">NEFROPATIA HEREDITARIA, NO
</t>
    </r>
    <r>
      <rPr>
        <sz val="7.5"/>
        <rFont val="Verdana"/>
        <family val="2"/>
      </rPr>
      <t>CLASIFICADA EN OTRA PARTE: ANOMALIA GLOMERULAR MINIMA</t>
    </r>
  </si>
  <si>
    <r>
      <rPr>
        <sz val="7.5"/>
        <rFont val="Verdana"/>
        <family val="2"/>
      </rPr>
      <t>N071</t>
    </r>
  </si>
  <si>
    <r>
      <rPr>
        <sz val="7.5"/>
        <rFont val="Verdana"/>
        <family val="2"/>
      </rPr>
      <t xml:space="preserve">NEFROPATIA HEREDITARIA, NO
</t>
    </r>
    <r>
      <rPr>
        <sz val="7.5"/>
        <rFont val="Verdana"/>
        <family val="2"/>
      </rPr>
      <t>CLASIFICADA EN OTRA PARTE: LESIONES GLOMERULARES FOCALES Y SEGMENTARIAS</t>
    </r>
  </si>
  <si>
    <r>
      <rPr>
        <sz val="7.5"/>
        <rFont val="Verdana"/>
        <family val="2"/>
      </rPr>
      <t>N072</t>
    </r>
  </si>
  <si>
    <r>
      <rPr>
        <sz val="7.5"/>
        <rFont val="Verdana"/>
        <family val="2"/>
      </rPr>
      <t xml:space="preserve">NEFROPATIA HEREDITARIA, NO
</t>
    </r>
    <r>
      <rPr>
        <sz val="7.5"/>
        <rFont val="Verdana"/>
        <family val="2"/>
      </rPr>
      <t>CLASIFICADA EN OTRA PARTE: GLOMERULONEFRITIS MEMBRANOSA DIFUSA</t>
    </r>
  </si>
  <si>
    <r>
      <rPr>
        <sz val="7.5"/>
        <rFont val="Verdana"/>
        <family val="2"/>
      </rPr>
      <t>N073</t>
    </r>
  </si>
  <si>
    <r>
      <rPr>
        <sz val="7.5"/>
        <rFont val="Verdana"/>
        <family val="2"/>
      </rPr>
      <t>NEFROPATIA HEREDITARIA, NO CLASIFICADA EN OTRA PARTE: GLOMERULONEFRITIS PROLIFERATIVA MESANGIAL DIFUSA</t>
    </r>
  </si>
  <si>
    <r>
      <rPr>
        <sz val="7.5"/>
        <rFont val="Verdana"/>
        <family val="2"/>
      </rPr>
      <t>N074</t>
    </r>
  </si>
  <si>
    <r>
      <rPr>
        <sz val="7.5"/>
        <rFont val="Verdana"/>
        <family val="2"/>
      </rPr>
      <t>NEFROPATIA HEREDITARIA, NO CLASIFICADA EN OTRA PARTE: GLOMERULONEFRITIS PROLIFERATIVA ENDOCAPILAR DIFUSA</t>
    </r>
  </si>
  <si>
    <r>
      <rPr>
        <sz val="7.5"/>
        <rFont val="Verdana"/>
        <family val="2"/>
      </rPr>
      <t>N075</t>
    </r>
  </si>
  <si>
    <r>
      <rPr>
        <sz val="7.5"/>
        <rFont val="Verdana"/>
        <family val="2"/>
      </rPr>
      <t xml:space="preserve">NEFROPATIA HEREDITARIA, NO
</t>
    </r>
    <r>
      <rPr>
        <sz val="7.5"/>
        <rFont val="Verdana"/>
        <family val="2"/>
      </rPr>
      <t>CLASIFICADA EN OTRA PARTE: GLOMERULONEFRITIS MESANGIOCAPILAR DIFUSA</t>
    </r>
  </si>
  <si>
    <r>
      <rPr>
        <sz val="7.5"/>
        <rFont val="Verdana"/>
        <family val="2"/>
      </rPr>
      <t>N076</t>
    </r>
  </si>
  <si>
    <r>
      <rPr>
        <sz val="7.5"/>
        <rFont val="Verdana"/>
        <family val="2"/>
      </rPr>
      <t>NEFROPATIA HEREDITARIA, NO CLASIFICADA EN OTRA PARTE: ENFERMEDAD POR DEPOSITOS DENSOS</t>
    </r>
  </si>
  <si>
    <r>
      <rPr>
        <sz val="7.5"/>
        <rFont val="Verdana"/>
        <family val="2"/>
      </rPr>
      <t>N077</t>
    </r>
  </si>
  <si>
    <r>
      <rPr>
        <sz val="7.5"/>
        <rFont val="Verdana"/>
        <family val="2"/>
      </rPr>
      <t xml:space="preserve">NEFROPATIA HEREDITARIA, NO
</t>
    </r>
    <r>
      <rPr>
        <sz val="7.5"/>
        <rFont val="Verdana"/>
        <family val="2"/>
      </rPr>
      <t>CLASIFICADA EN OTRA PARTE: GLOMERULONEFRITIS DIFUSA EN MEDIA LUNA</t>
    </r>
  </si>
  <si>
    <r>
      <rPr>
        <sz val="7.5"/>
        <rFont val="Verdana"/>
        <family val="2"/>
      </rPr>
      <t>N078</t>
    </r>
  </si>
  <si>
    <r>
      <rPr>
        <sz val="7.5"/>
        <rFont val="Verdana"/>
        <family val="2"/>
      </rPr>
      <t>NEFROPATIA HEREDITARIA, NO CLASIFICADA EN OTRA PARTE: OTRAS</t>
    </r>
  </si>
  <si>
    <r>
      <rPr>
        <sz val="7.5"/>
        <rFont val="Verdana"/>
        <family val="2"/>
      </rPr>
      <t>N079</t>
    </r>
  </si>
  <si>
    <r>
      <rPr>
        <sz val="7.5"/>
        <rFont val="Verdana"/>
        <family val="2"/>
      </rPr>
      <t xml:space="preserve">NEFROPATIA HEREDITARIA, NO
</t>
    </r>
    <r>
      <rPr>
        <sz val="7.5"/>
        <rFont val="Verdana"/>
        <family val="2"/>
      </rPr>
      <t>CLASIFICADA EN OTRA PARTE: NO ESPECIFICADA</t>
    </r>
  </si>
  <si>
    <r>
      <rPr>
        <sz val="7.5"/>
        <rFont val="Verdana"/>
        <family val="2"/>
      </rPr>
      <t>N080</t>
    </r>
  </si>
  <si>
    <r>
      <rPr>
        <sz val="7.5"/>
        <rFont val="Verdana"/>
        <family val="2"/>
      </rPr>
      <t xml:space="preserve">TRASTORNOS GLOMERULARES EN
</t>
    </r>
    <r>
      <rPr>
        <sz val="7.5"/>
        <rFont val="Verdana"/>
        <family val="2"/>
      </rPr>
      <t>ENFERMEDADES INFECCIOSAS Y PARASITARIAS CLASIFICADAS EN OTRA PARTE</t>
    </r>
  </si>
  <si>
    <r>
      <rPr>
        <sz val="7.5"/>
        <rFont val="Verdana"/>
        <family val="2"/>
      </rPr>
      <t>N081</t>
    </r>
  </si>
  <si>
    <r>
      <rPr>
        <sz val="7.5"/>
        <rFont val="Verdana"/>
        <family val="2"/>
      </rPr>
      <t xml:space="preserve">TRASTORNOS GLOMERULARES EN
</t>
    </r>
    <r>
      <rPr>
        <sz val="7.5"/>
        <rFont val="Verdana"/>
        <family val="2"/>
      </rPr>
      <t>ENFERMEDADES NEOPLASICAS</t>
    </r>
  </si>
  <si>
    <r>
      <rPr>
        <sz val="7.5"/>
        <rFont val="Verdana"/>
        <family val="2"/>
      </rPr>
      <t>N082</t>
    </r>
  </si>
  <si>
    <r>
      <rPr>
        <sz val="7.5"/>
        <rFont val="Verdana"/>
        <family val="2"/>
      </rPr>
      <t>TRASTORNOS GLOMERULARES EN ENFERMEDADES DE LA SANGRE Y OTROS TRASTORNOS QUE AFECTAN AL MECANISMO INMUNITARIO</t>
    </r>
  </si>
  <si>
    <r>
      <rPr>
        <sz val="7.5"/>
        <rFont val="Verdana"/>
        <family val="2"/>
      </rPr>
      <t>N083</t>
    </r>
  </si>
  <si>
    <r>
      <rPr>
        <sz val="7.5"/>
        <rFont val="Verdana"/>
        <family val="2"/>
      </rPr>
      <t>TRASTORNOS GLOMERULARES EN DIABETES MELLITUS (E10-E14† CON CUARTO CARÁCTER COMUN .2)</t>
    </r>
  </si>
  <si>
    <r>
      <rPr>
        <sz val="7.5"/>
        <rFont val="Verdana"/>
        <family val="2"/>
      </rPr>
      <t>N084</t>
    </r>
  </si>
  <si>
    <r>
      <rPr>
        <sz val="7.5"/>
        <rFont val="Verdana"/>
        <family val="2"/>
      </rPr>
      <t>TRASTORNOS GLOMERULARES EN OTRAS ENFERMEDADES ENDOCRINAS, NUTRICIONALES Y METABOLICAS</t>
    </r>
  </si>
  <si>
    <r>
      <rPr>
        <sz val="7.5"/>
        <rFont val="Verdana"/>
        <family val="2"/>
      </rPr>
      <t>N085</t>
    </r>
  </si>
  <si>
    <r>
      <rPr>
        <sz val="7.5"/>
        <rFont val="Verdana"/>
        <family val="2"/>
      </rPr>
      <t xml:space="preserve">TRASTORNOS GLOMERULARES EN
</t>
    </r>
    <r>
      <rPr>
        <sz val="7.5"/>
        <rFont val="Verdana"/>
        <family val="2"/>
      </rPr>
      <t>TRASTORNOS SISTEMICOS DEL TEJIDO CONJUNTIVO</t>
    </r>
  </si>
  <si>
    <r>
      <rPr>
        <sz val="7.5"/>
        <rFont val="Verdana"/>
        <family val="2"/>
      </rPr>
      <t>N088</t>
    </r>
  </si>
  <si>
    <r>
      <rPr>
        <sz val="7.5"/>
        <rFont val="Verdana"/>
        <family val="2"/>
      </rPr>
      <t xml:space="preserve">TRASTORNOS GLOMERULARES EN
</t>
    </r>
    <r>
      <rPr>
        <sz val="7.5"/>
        <rFont val="Verdana"/>
        <family val="2"/>
      </rPr>
      <t>OTRAS ENFERMEDADES CLASIFICADAS EN OTRA PARTE</t>
    </r>
  </si>
  <si>
    <r>
      <rPr>
        <sz val="7.5"/>
        <rFont val="Verdana"/>
        <family val="2"/>
      </rPr>
      <t>N10X</t>
    </r>
  </si>
  <si>
    <r>
      <rPr>
        <sz val="7.5"/>
        <rFont val="Verdana"/>
        <family val="2"/>
      </rPr>
      <t>NEFRITIS TUBULOINTERSTICIAL AGUDA</t>
    </r>
  </si>
  <si>
    <r>
      <rPr>
        <sz val="7.5"/>
        <rFont val="Verdana"/>
        <family val="2"/>
      </rPr>
      <t>N110</t>
    </r>
  </si>
  <si>
    <r>
      <rPr>
        <sz val="7.5"/>
        <rFont val="Verdana"/>
        <family val="2"/>
      </rPr>
      <t>PIELONEFRITIS CRONICA NO OBSTRUCTIVA ASOCIADA CON REFLUJO</t>
    </r>
  </si>
  <si>
    <r>
      <rPr>
        <sz val="7.5"/>
        <rFont val="Verdana"/>
        <family val="2"/>
      </rPr>
      <t>N111</t>
    </r>
  </si>
  <si>
    <r>
      <rPr>
        <sz val="7.5"/>
        <rFont val="Verdana"/>
        <family val="2"/>
      </rPr>
      <t>PIELONEFRITIS CRONICA OBSTRUCTIVA</t>
    </r>
  </si>
  <si>
    <r>
      <rPr>
        <sz val="7.5"/>
        <rFont val="Verdana"/>
        <family val="2"/>
      </rPr>
      <t>N118</t>
    </r>
  </si>
  <si>
    <r>
      <rPr>
        <sz val="7.5"/>
        <rFont val="Verdana"/>
        <family val="2"/>
      </rPr>
      <t>OTRAS NEFRITIS TUBULOINTERSTICIALES CRONICAS</t>
    </r>
  </si>
  <si>
    <r>
      <rPr>
        <sz val="7.5"/>
        <rFont val="Verdana"/>
        <family val="2"/>
      </rPr>
      <t>N119</t>
    </r>
  </si>
  <si>
    <r>
      <rPr>
        <sz val="7.5"/>
        <rFont val="Verdana"/>
        <family val="2"/>
      </rPr>
      <t>NEFRITIS TUBULOINTERSTICIAL CRONICA, SIN OTRA ESPECIFICACION</t>
    </r>
  </si>
  <si>
    <r>
      <rPr>
        <sz val="7.5"/>
        <rFont val="Verdana"/>
        <family val="2"/>
      </rPr>
      <t>N12X</t>
    </r>
  </si>
  <si>
    <r>
      <rPr>
        <sz val="7.5"/>
        <rFont val="Verdana"/>
        <family val="2"/>
      </rPr>
      <t>NEFRITIS TUBULOINTERSTICIAL, NO ESPECIFICADA COMO AGUDA O CRONICA</t>
    </r>
  </si>
  <si>
    <r>
      <rPr>
        <sz val="7.5"/>
        <rFont val="Verdana"/>
        <family val="2"/>
      </rPr>
      <t>N130</t>
    </r>
  </si>
  <si>
    <r>
      <rPr>
        <sz val="7.5"/>
        <rFont val="Verdana"/>
        <family val="2"/>
      </rPr>
      <t>HIDRONEFROSIS CON OBSTRUCCION DE LA UNION URETERO-PELVICA</t>
    </r>
  </si>
  <si>
    <r>
      <rPr>
        <sz val="7.5"/>
        <rFont val="Verdana"/>
        <family val="2"/>
      </rPr>
      <t>N131</t>
    </r>
  </si>
  <si>
    <r>
      <rPr>
        <sz val="7.5"/>
        <rFont val="Verdana"/>
        <family val="2"/>
      </rPr>
      <t xml:space="preserve">HIDRONEFROSIS CON ESTRECHEZ
</t>
    </r>
    <r>
      <rPr>
        <sz val="7.5"/>
        <rFont val="Verdana"/>
        <family val="2"/>
      </rPr>
      <t>URETERAL, NO CLASIFICADA EN OTRA PARTE</t>
    </r>
  </si>
  <si>
    <r>
      <rPr>
        <sz val="7.5"/>
        <rFont val="Verdana"/>
        <family val="2"/>
      </rPr>
      <t>N132</t>
    </r>
  </si>
  <si>
    <r>
      <rPr>
        <sz val="7.5"/>
        <rFont val="Verdana"/>
        <family val="2"/>
      </rPr>
      <t xml:space="preserve">HIDRONEFROSIS CON OBSTRUCCION
</t>
    </r>
    <r>
      <rPr>
        <sz val="7.5"/>
        <rFont val="Verdana"/>
        <family val="2"/>
      </rPr>
      <t>POR CALCULOS DEL RIÑON Y DEL URETER</t>
    </r>
  </si>
  <si>
    <r>
      <rPr>
        <sz val="7.5"/>
        <rFont val="Verdana"/>
        <family val="2"/>
      </rPr>
      <t>N133</t>
    </r>
  </si>
  <si>
    <r>
      <rPr>
        <sz val="7.5"/>
        <rFont val="Verdana"/>
        <family val="2"/>
      </rPr>
      <t xml:space="preserve">OTRAS HIDRONEFROSIS Y LAS NO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</si>
  <si>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N134</t>
    </r>
  </si>
  <si>
    <r>
      <rPr>
        <sz val="7.5"/>
        <rFont val="Verdana"/>
        <family val="2"/>
      </rPr>
      <t>HIDROURETER</t>
    </r>
  </si>
  <si>
    <r>
      <rPr>
        <sz val="7.5"/>
        <rFont val="Verdana"/>
        <family val="2"/>
      </rPr>
      <t>N135</t>
    </r>
  </si>
  <si>
    <r>
      <rPr>
        <sz val="7.5"/>
        <rFont val="Verdana"/>
        <family val="2"/>
      </rPr>
      <t xml:space="preserve">TORSION Y ESTRECHEZ DEL URETER SIN
</t>
    </r>
    <r>
      <rPr>
        <sz val="7.5"/>
        <rFont val="Verdana"/>
        <family val="2"/>
      </rPr>
      <t>HIDRONEFROSIS</t>
    </r>
  </si>
  <si>
    <r>
      <rPr>
        <sz val="7.5"/>
        <rFont val="Verdana"/>
        <family val="2"/>
      </rPr>
      <t>N136</t>
    </r>
  </si>
  <si>
    <r>
      <rPr>
        <sz val="7.5"/>
        <rFont val="Verdana"/>
        <family val="2"/>
      </rPr>
      <t>PIONEFROSIS</t>
    </r>
  </si>
  <si>
    <r>
      <rPr>
        <sz val="7.5"/>
        <rFont val="Verdana"/>
        <family val="2"/>
      </rPr>
      <t>N137</t>
    </r>
  </si>
  <si>
    <r>
      <rPr>
        <sz val="7.5"/>
        <rFont val="Verdana"/>
        <family val="2"/>
      </rPr>
      <t xml:space="preserve">UROPATIA ASOCIADA CON REFLUJO
</t>
    </r>
    <r>
      <rPr>
        <sz val="7.5"/>
        <rFont val="Verdana"/>
        <family val="2"/>
      </rPr>
      <t>VESICOURETERAL</t>
    </r>
  </si>
  <si>
    <r>
      <rPr>
        <sz val="7.5"/>
        <rFont val="Verdana"/>
        <family val="2"/>
      </rPr>
      <t>N138</t>
    </r>
  </si>
  <si>
    <r>
      <rPr>
        <sz val="7.5"/>
        <rFont val="Verdana"/>
        <family val="2"/>
      </rPr>
      <t xml:space="preserve">OTRAS UROPATIAS OBSTRUCTIVAS POR
</t>
    </r>
    <r>
      <rPr>
        <sz val="7.5"/>
        <rFont val="Verdana"/>
        <family val="2"/>
      </rPr>
      <t>REFLUJO</t>
    </r>
  </si>
  <si>
    <r>
      <rPr>
        <sz val="7.5"/>
        <rFont val="Verdana"/>
        <family val="2"/>
      </rPr>
      <t>N139</t>
    </r>
  </si>
  <si>
    <r>
      <rPr>
        <sz val="7.5"/>
        <rFont val="Verdana"/>
        <family val="2"/>
      </rPr>
      <t>UROPATIA OBSTRUCTIVA POR REFLUJO, SIN OTRA ESPECIFICACION</t>
    </r>
  </si>
  <si>
    <r>
      <rPr>
        <sz val="7.5"/>
        <rFont val="Verdana"/>
        <family val="2"/>
      </rPr>
      <t>N140</t>
    </r>
  </si>
  <si>
    <r>
      <rPr>
        <sz val="7.5"/>
        <rFont val="Verdana"/>
        <family val="2"/>
      </rPr>
      <t xml:space="preserve">NEFROPATIA INDUCIDA POR
</t>
    </r>
    <r>
      <rPr>
        <sz val="7.5"/>
        <rFont val="Verdana"/>
        <family val="2"/>
      </rPr>
      <t>ANALGESICOS</t>
    </r>
  </si>
  <si>
    <r>
      <rPr>
        <sz val="7.5"/>
        <rFont val="Verdana"/>
        <family val="2"/>
      </rPr>
      <t>N141</t>
    </r>
  </si>
  <si>
    <r>
      <rPr>
        <sz val="7.5"/>
        <rFont val="Verdana"/>
        <family val="2"/>
      </rPr>
      <t xml:space="preserve">NEFROPATIA INDUCIDA POR OTRAS
</t>
    </r>
    <r>
      <rPr>
        <sz val="7.5"/>
        <rFont val="Verdana"/>
        <family val="2"/>
      </rPr>
      <t>DROGAS, MEDICAMENTOS Y SUSTANCIAS BIOLOGICAS</t>
    </r>
  </si>
  <si>
    <r>
      <rPr>
        <sz val="7.5"/>
        <rFont val="Verdana"/>
        <family val="2"/>
      </rPr>
      <t>N142</t>
    </r>
  </si>
  <si>
    <r>
      <rPr>
        <sz val="7.5"/>
        <rFont val="Verdana"/>
        <family val="2"/>
      </rPr>
      <t>NEFROPATIA INDUCIDA POR DROGAS, MEDICAMENTOS Y SUSTANCIAS BIOLOGICAS NO ESPECIFICADAS</t>
    </r>
  </si>
  <si>
    <r>
      <rPr>
        <sz val="7.5"/>
        <rFont val="Verdana"/>
        <family val="2"/>
      </rPr>
      <t>N143</t>
    </r>
  </si>
  <si>
    <r>
      <rPr>
        <sz val="7.5"/>
        <rFont val="Verdana"/>
        <family val="2"/>
      </rPr>
      <t xml:space="preserve">NEFROPATIA INDUCIDA POR METALES
</t>
    </r>
    <r>
      <rPr>
        <sz val="7.5"/>
        <rFont val="Verdana"/>
        <family val="2"/>
      </rPr>
      <t>PESADOS</t>
    </r>
  </si>
  <si>
    <r>
      <rPr>
        <sz val="7.5"/>
        <rFont val="Verdana"/>
        <family val="2"/>
      </rPr>
      <t>N144</t>
    </r>
  </si>
  <si>
    <r>
      <rPr>
        <sz val="7.5"/>
        <rFont val="Verdana"/>
        <family val="2"/>
      </rPr>
      <t xml:space="preserve">NEFROPATIA TOXICA, NO ESPECIFICADA
</t>
    </r>
    <r>
      <rPr>
        <sz val="7.5"/>
        <rFont val="Verdana"/>
        <family val="2"/>
      </rPr>
      <t>EN OTRA PARTE</t>
    </r>
  </si>
  <si>
    <r>
      <rPr>
        <sz val="7.5"/>
        <rFont val="Verdana"/>
        <family val="2"/>
      </rPr>
      <t>N150</t>
    </r>
  </si>
  <si>
    <r>
      <rPr>
        <sz val="7.5"/>
        <rFont val="Verdana"/>
        <family val="2"/>
      </rPr>
      <t>NEFROPATIA DE LOS BALCANES</t>
    </r>
  </si>
  <si>
    <r>
      <rPr>
        <sz val="7.5"/>
        <rFont val="Verdana"/>
        <family val="2"/>
      </rPr>
      <t>N151</t>
    </r>
  </si>
  <si>
    <r>
      <rPr>
        <sz val="7.5"/>
        <rFont val="Verdana"/>
        <family val="2"/>
      </rPr>
      <t>ABSCESO RENAL Y PERIRRENAL</t>
    </r>
  </si>
  <si>
    <r>
      <rPr>
        <sz val="7.5"/>
        <rFont val="Verdana"/>
        <family val="2"/>
      </rPr>
      <t>N158</t>
    </r>
  </si>
  <si>
    <r>
      <rPr>
        <sz val="7.5"/>
        <rFont val="Verdana"/>
        <family val="2"/>
      </rPr>
      <t>OTRAS ENFERMEDADES RENALES TUBULOINTERSTICIALES ESPECIFICADAS</t>
    </r>
  </si>
  <si>
    <r>
      <rPr>
        <sz val="7.5"/>
        <rFont val="Verdana"/>
        <family val="2"/>
      </rPr>
      <t>N159</t>
    </r>
  </si>
  <si>
    <r>
      <rPr>
        <sz val="7.5"/>
        <rFont val="Verdana"/>
        <family val="2"/>
      </rPr>
      <t xml:space="preserve">ENFERMEDAD RENAL
</t>
    </r>
    <r>
      <rPr>
        <sz val="7.5"/>
        <rFont val="Verdana"/>
        <family val="2"/>
      </rPr>
      <t>TUBULOINTERSTICIAL, NO ESPECIFICADA</t>
    </r>
  </si>
  <si>
    <r>
      <rPr>
        <sz val="7.5"/>
        <rFont val="Verdana"/>
        <family val="2"/>
      </rPr>
      <t>N160</t>
    </r>
  </si>
  <si>
    <r>
      <rPr>
        <sz val="7.5"/>
        <rFont val="Verdana"/>
        <family val="2"/>
      </rPr>
      <t xml:space="preserve">TRASTORNOS RENALES
</t>
    </r>
    <r>
      <rPr>
        <sz val="7.5"/>
        <rFont val="Verdana"/>
        <family val="2"/>
      </rPr>
      <t>TUBULOINTERSTICIALES EN ENFERMEDADES INFECCIOSAS Y PARASITARIAS CLASIFICADAS EN OTRA PATRTE</t>
    </r>
  </si>
  <si>
    <r>
      <rPr>
        <sz val="7.5"/>
        <rFont val="Verdana"/>
        <family val="2"/>
      </rPr>
      <t>N161</t>
    </r>
  </si>
  <si>
    <r>
      <rPr>
        <sz val="7.5"/>
        <rFont val="Verdana"/>
        <family val="2"/>
      </rPr>
      <t xml:space="preserve">TRASTORNOS RENALES
</t>
    </r>
    <r>
      <rPr>
        <sz val="7.5"/>
        <rFont val="Verdana"/>
        <family val="2"/>
      </rPr>
      <t>TUBULOINTERSTICIALES EN ENFERMEDADES NEOPLASICAS</t>
    </r>
  </si>
  <si>
    <r>
      <rPr>
        <sz val="7.5"/>
        <rFont val="Verdana"/>
        <family val="2"/>
      </rPr>
      <t>N162</t>
    </r>
  </si>
  <si>
    <r>
      <rPr>
        <sz val="7.5"/>
        <rFont val="Verdana"/>
        <family val="2"/>
      </rPr>
      <t xml:space="preserve">TRASTORNOS RENALES
</t>
    </r>
    <r>
      <rPr>
        <sz val="7.5"/>
        <rFont val="Verdana"/>
        <family val="2"/>
      </rPr>
      <t>TUBULOINTERSTICIALES EN ENFERMEDADES DE LA SANGRE Y EN TRASTORNOS QUE AFECTAN EL MECANISMO INMUNITARIO</t>
    </r>
  </si>
  <si>
    <r>
      <rPr>
        <sz val="7.5"/>
        <rFont val="Verdana"/>
        <family val="2"/>
      </rPr>
      <t>N163</t>
    </r>
  </si>
  <si>
    <r>
      <rPr>
        <sz val="7.5"/>
        <rFont val="Verdana"/>
        <family val="2"/>
      </rPr>
      <t xml:space="preserve">TRASTORNOS RENALES
</t>
    </r>
    <r>
      <rPr>
        <sz val="7.5"/>
        <rFont val="Verdana"/>
        <family val="2"/>
      </rPr>
      <t>TUBULOINTERSTICIALES EN ENFERMEDADES METABOLICAS</t>
    </r>
  </si>
  <si>
    <r>
      <rPr>
        <sz val="7.5"/>
        <rFont val="Verdana"/>
        <family val="2"/>
      </rPr>
      <t>N164</t>
    </r>
  </si>
  <si>
    <r>
      <rPr>
        <sz val="7.5"/>
        <rFont val="Verdana"/>
        <family val="2"/>
      </rPr>
      <t xml:space="preserve">TRASTORNOS RENALES
</t>
    </r>
    <r>
      <rPr>
        <sz val="7.5"/>
        <rFont val="Verdana"/>
        <family val="2"/>
      </rPr>
      <t>TUBULOINTERSTICIALES EN ENFERMEDADES DEL TEJIDO CONJUNTIVO</t>
    </r>
  </si>
  <si>
    <r>
      <rPr>
        <sz val="7.5"/>
        <rFont val="Verdana"/>
        <family val="2"/>
      </rPr>
      <t>N165</t>
    </r>
  </si>
  <si>
    <r>
      <rPr>
        <sz val="7.5"/>
        <rFont val="Verdana"/>
        <family val="2"/>
      </rPr>
      <t xml:space="preserve">TRASTORNOS RENALES
</t>
    </r>
    <r>
      <rPr>
        <sz val="7.5"/>
        <rFont val="Verdana"/>
        <family val="2"/>
      </rPr>
      <t>TUBULOINTERSTICIALES EN RECHAZO DE TRASPLANTE (T86.-†)</t>
    </r>
  </si>
  <si>
    <r>
      <rPr>
        <sz val="7.5"/>
        <rFont val="Verdana"/>
        <family val="2"/>
      </rPr>
      <t>N168</t>
    </r>
  </si>
  <si>
    <r>
      <rPr>
        <sz val="7.5"/>
        <rFont val="Verdana"/>
        <family val="2"/>
      </rPr>
      <t xml:space="preserve">TRASTORNOS RENALES
</t>
    </r>
    <r>
      <rPr>
        <sz val="7.5"/>
        <rFont val="Verdana"/>
        <family val="2"/>
      </rPr>
      <t>TUBULOINTERSTICIALES EN OTRAS ENFERMEDADES CLASIFICADAS EN OTRA PARTE</t>
    </r>
  </si>
  <si>
    <r>
      <rPr>
        <sz val="7.5"/>
        <rFont val="Verdana"/>
        <family val="2"/>
      </rPr>
      <t>N170</t>
    </r>
  </si>
  <si>
    <r>
      <rPr>
        <sz val="7.5"/>
        <rFont val="Verdana"/>
        <family val="2"/>
      </rPr>
      <t xml:space="preserve">INSUFICIENCIA RENAL AGUDA CON
</t>
    </r>
    <r>
      <rPr>
        <sz val="7.5"/>
        <rFont val="Verdana"/>
        <family val="2"/>
      </rPr>
      <t>NECROSIS TUBULAR</t>
    </r>
  </si>
  <si>
    <r>
      <rPr>
        <sz val="7.5"/>
        <rFont val="Verdana"/>
        <family val="2"/>
      </rPr>
      <t>N171</t>
    </r>
  </si>
  <si>
    <r>
      <rPr>
        <sz val="7.5"/>
        <rFont val="Verdana"/>
        <family val="2"/>
      </rPr>
      <t xml:space="preserve">INSUFICIENCIA RENAL AGUDA CON
</t>
    </r>
    <r>
      <rPr>
        <sz val="7.5"/>
        <rFont val="Verdana"/>
        <family val="2"/>
      </rPr>
      <t>NECROSIS CORTICAL AGUDA</t>
    </r>
  </si>
  <si>
    <r>
      <rPr>
        <sz val="7.5"/>
        <rFont val="Verdana"/>
        <family val="2"/>
      </rPr>
      <t>N172</t>
    </r>
  </si>
  <si>
    <r>
      <rPr>
        <sz val="7.5"/>
        <rFont val="Verdana"/>
        <family val="2"/>
      </rPr>
      <t xml:space="preserve">INSUFICIENCIA RENAL AGUDA CON
</t>
    </r>
    <r>
      <rPr>
        <sz val="7.5"/>
        <rFont val="Verdana"/>
        <family val="2"/>
      </rPr>
      <t>NECROSIS MEDULAR</t>
    </r>
  </si>
  <si>
    <r>
      <rPr>
        <sz val="7.5"/>
        <rFont val="Verdana"/>
        <family val="2"/>
      </rPr>
      <t>N178</t>
    </r>
  </si>
  <si>
    <r>
      <rPr>
        <sz val="7.5"/>
        <rFont val="Verdana"/>
        <family val="2"/>
      </rPr>
      <t xml:space="preserve">OTRAS INSUFICIENCIAS RENALES
</t>
    </r>
    <r>
      <rPr>
        <sz val="7.5"/>
        <rFont val="Verdana"/>
        <family val="2"/>
      </rPr>
      <t>AGUDAS</t>
    </r>
  </si>
  <si>
    <r>
      <rPr>
        <sz val="7.5"/>
        <rFont val="Verdana"/>
        <family val="2"/>
      </rPr>
      <t>N179</t>
    </r>
  </si>
  <si>
    <r>
      <rPr>
        <sz val="7.5"/>
        <rFont val="Verdana"/>
        <family val="2"/>
      </rPr>
      <t xml:space="preserve">INSUFICIENCIA RENAL AGUDA,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</si>
  <si>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N180</t>
    </r>
  </si>
  <si>
    <r>
      <rPr>
        <sz val="7.5"/>
        <rFont val="Verdana"/>
        <family val="2"/>
      </rPr>
      <t>INSUFICIENCIA RENAL TERMINAL</t>
    </r>
  </si>
  <si>
    <r>
      <rPr>
        <sz val="7.5"/>
        <rFont val="Verdana"/>
        <family val="2"/>
      </rPr>
      <t>N188</t>
    </r>
  </si>
  <si>
    <r>
      <rPr>
        <sz val="7.5"/>
        <rFont val="Verdana"/>
        <family val="2"/>
      </rPr>
      <t xml:space="preserve">OTRAS INSUFICIENCIAS RENALES
</t>
    </r>
    <r>
      <rPr>
        <sz val="7.5"/>
        <rFont val="Verdana"/>
        <family val="2"/>
      </rPr>
      <t>CRONICAS</t>
    </r>
  </si>
  <si>
    <r>
      <rPr>
        <sz val="7.5"/>
        <rFont val="Verdana"/>
        <family val="2"/>
      </rPr>
      <t>N189</t>
    </r>
  </si>
  <si>
    <r>
      <rPr>
        <sz val="7.5"/>
        <rFont val="Verdana"/>
        <family val="2"/>
      </rPr>
      <t xml:space="preserve">INSUFICIENCIA RENAL CRONICA,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</si>
  <si>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N19X</t>
    </r>
  </si>
  <si>
    <r>
      <rPr>
        <sz val="7.5"/>
        <rFont val="Verdana"/>
        <family val="2"/>
      </rPr>
      <t xml:space="preserve">INSUFICIENCIA RENAL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</si>
  <si>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N200</t>
    </r>
  </si>
  <si>
    <r>
      <rPr>
        <sz val="7.5"/>
        <rFont val="Verdana"/>
        <family val="2"/>
      </rPr>
      <t>CALCULO DEL RIÑON</t>
    </r>
  </si>
  <si>
    <r>
      <rPr>
        <sz val="7.5"/>
        <rFont val="Verdana"/>
        <family val="2"/>
      </rPr>
      <t>N201</t>
    </r>
  </si>
  <si>
    <r>
      <rPr>
        <sz val="7.5"/>
        <rFont val="Verdana"/>
        <family val="2"/>
      </rPr>
      <t>CALCULO DEL URETER</t>
    </r>
  </si>
  <si>
    <r>
      <rPr>
        <sz val="7.5"/>
        <rFont val="Verdana"/>
        <family val="2"/>
      </rPr>
      <t>N202</t>
    </r>
  </si>
  <si>
    <r>
      <rPr>
        <sz val="7.5"/>
        <rFont val="Verdana"/>
        <family val="2"/>
      </rPr>
      <t xml:space="preserve">CALCULO DEL RIÑON CON CALCULO DEL
</t>
    </r>
    <r>
      <rPr>
        <sz val="7.5"/>
        <rFont val="Verdana"/>
        <family val="2"/>
      </rPr>
      <t>URETER</t>
    </r>
  </si>
  <si>
    <r>
      <rPr>
        <sz val="7.5"/>
        <rFont val="Verdana"/>
        <family val="2"/>
      </rPr>
      <t>N209</t>
    </r>
  </si>
  <si>
    <r>
      <rPr>
        <sz val="7.5"/>
        <rFont val="Verdana"/>
        <family val="2"/>
      </rPr>
      <t>CALCULO URINARIO, NO ESPECIFICADO</t>
    </r>
  </si>
  <si>
    <r>
      <rPr>
        <sz val="7.5"/>
        <rFont val="Verdana"/>
        <family val="2"/>
      </rPr>
      <t>N210</t>
    </r>
  </si>
  <si>
    <r>
      <rPr>
        <sz val="7.5"/>
        <rFont val="Verdana"/>
        <family val="2"/>
      </rPr>
      <t>CALCULO EN LA VEJIGA</t>
    </r>
  </si>
  <si>
    <r>
      <rPr>
        <sz val="7.5"/>
        <rFont val="Verdana"/>
        <family val="2"/>
      </rPr>
      <t>N211</t>
    </r>
  </si>
  <si>
    <r>
      <rPr>
        <sz val="7.5"/>
        <rFont val="Verdana"/>
        <family val="2"/>
      </rPr>
      <t>CALCULO EN LA URETRA</t>
    </r>
  </si>
  <si>
    <r>
      <rPr>
        <sz val="7.5"/>
        <rFont val="Verdana"/>
        <family val="2"/>
      </rPr>
      <t>N218</t>
    </r>
  </si>
  <si>
    <r>
      <rPr>
        <sz val="7.5"/>
        <rFont val="Verdana"/>
        <family val="2"/>
      </rPr>
      <t xml:space="preserve">OTROS CALCULOS DE LAS VIAS
</t>
    </r>
    <r>
      <rPr>
        <sz val="7.5"/>
        <rFont val="Verdana"/>
        <family val="2"/>
      </rPr>
      <t>URINARIAS INFERIORES</t>
    </r>
  </si>
  <si>
    <r>
      <rPr>
        <sz val="7.5"/>
        <rFont val="Verdana"/>
        <family val="2"/>
      </rPr>
      <t>N219</t>
    </r>
  </si>
  <si>
    <r>
      <rPr>
        <sz val="7.5"/>
        <rFont val="Verdana"/>
        <family val="2"/>
      </rPr>
      <t xml:space="preserve">CALCULO DE LAS VIAS URINARIAS
</t>
    </r>
    <r>
      <rPr>
        <sz val="7.5"/>
        <rFont val="Verdana"/>
        <family val="2"/>
      </rPr>
      <t>INFERIORES, NO ESPECIFICADO</t>
    </r>
  </si>
  <si>
    <r>
      <rPr>
        <sz val="7.5"/>
        <rFont val="Verdana"/>
        <family val="2"/>
      </rPr>
      <t>N220</t>
    </r>
  </si>
  <si>
    <r>
      <rPr>
        <sz val="7.5"/>
        <rFont val="Verdana"/>
        <family val="2"/>
      </rPr>
      <t xml:space="preserve">LITIASIS URINARIA EN
</t>
    </r>
    <r>
      <rPr>
        <sz val="7.5"/>
        <rFont val="Verdana"/>
        <family val="2"/>
      </rPr>
      <t>ESQUISTOSOMIASIS [BILHARZIASIS] (B65.-†)</t>
    </r>
  </si>
  <si>
    <r>
      <rPr>
        <sz val="7.5"/>
        <rFont val="Verdana"/>
        <family val="2"/>
      </rPr>
      <t>N228</t>
    </r>
  </si>
  <si>
    <r>
      <rPr>
        <sz val="7.5"/>
        <rFont val="Verdana"/>
        <family val="2"/>
      </rPr>
      <t xml:space="preserve">CALCULO DE LAS VIAS URINARIAS EN
</t>
    </r>
    <r>
      <rPr>
        <sz val="7.5"/>
        <rFont val="Verdana"/>
        <family val="2"/>
      </rPr>
      <t>OTRAS ENFERMEDADES CLASIFICADAS EN OTRA PARTE</t>
    </r>
  </si>
  <si>
    <r>
      <rPr>
        <sz val="7.5"/>
        <rFont val="Verdana"/>
        <family val="2"/>
      </rPr>
      <t>N23X</t>
    </r>
  </si>
  <si>
    <r>
      <rPr>
        <sz val="7.5"/>
        <rFont val="Verdana"/>
        <family val="2"/>
      </rPr>
      <t>COLICO RENAL, NO ESPECIFICADO</t>
    </r>
  </si>
  <si>
    <r>
      <rPr>
        <sz val="7.5"/>
        <rFont val="Verdana"/>
        <family val="2"/>
      </rPr>
      <t>N250</t>
    </r>
  </si>
  <si>
    <r>
      <rPr>
        <sz val="7.5"/>
        <rFont val="Verdana"/>
        <family val="2"/>
      </rPr>
      <t>OSTEODISTROFIA RENAL</t>
    </r>
  </si>
  <si>
    <r>
      <rPr>
        <sz val="7.5"/>
        <rFont val="Verdana"/>
        <family val="2"/>
      </rPr>
      <t>N251</t>
    </r>
  </si>
  <si>
    <r>
      <rPr>
        <sz val="7.5"/>
        <rFont val="Verdana"/>
        <family val="2"/>
      </rPr>
      <t>DIABETES INSIPIDA NEFROGENA</t>
    </r>
  </si>
  <si>
    <r>
      <rPr>
        <sz val="7.5"/>
        <rFont val="Verdana"/>
        <family val="2"/>
      </rPr>
      <t>N258</t>
    </r>
  </si>
  <si>
    <r>
      <rPr>
        <sz val="7.5"/>
        <rFont val="Verdana"/>
        <family val="2"/>
      </rPr>
      <t>OTROS TRASTORNOS RESULTANTES DE LA FUNCION TUBULAR RENAL ALTERADA</t>
    </r>
  </si>
  <si>
    <r>
      <rPr>
        <sz val="7.5"/>
        <rFont val="Verdana"/>
        <family val="2"/>
      </rPr>
      <t>N259</t>
    </r>
  </si>
  <si>
    <r>
      <rPr>
        <sz val="7.5"/>
        <rFont val="Verdana"/>
        <family val="2"/>
      </rPr>
      <t xml:space="preserve">TRASTORNO NO ESPECIFICADO,
</t>
    </r>
    <r>
      <rPr>
        <sz val="7.5"/>
        <rFont val="Verdana"/>
        <family val="2"/>
      </rPr>
      <t>RESULTANTE DE LA FUNCION TUBULAR RENAL ALTERADA</t>
    </r>
  </si>
  <si>
    <r>
      <rPr>
        <sz val="7.5"/>
        <rFont val="Verdana"/>
        <family val="2"/>
      </rPr>
      <t>N26X</t>
    </r>
  </si>
  <si>
    <r>
      <rPr>
        <sz val="7.5"/>
        <rFont val="Verdana"/>
        <family val="2"/>
      </rPr>
      <t>RIÑON CONTRAIDO, NO ESPECIFICADO</t>
    </r>
  </si>
  <si>
    <r>
      <rPr>
        <sz val="7.5"/>
        <rFont val="Verdana"/>
        <family val="2"/>
      </rPr>
      <t>N270</t>
    </r>
  </si>
  <si>
    <r>
      <rPr>
        <sz val="7.5"/>
        <rFont val="Verdana"/>
        <family val="2"/>
      </rPr>
      <t>RIÑON PEQUEÑO, UNILATERAL</t>
    </r>
  </si>
  <si>
    <r>
      <rPr>
        <sz val="7.5"/>
        <rFont val="Verdana"/>
        <family val="2"/>
      </rPr>
      <t>N271</t>
    </r>
  </si>
  <si>
    <r>
      <rPr>
        <sz val="7.5"/>
        <rFont val="Verdana"/>
        <family val="2"/>
      </rPr>
      <t>RIÑON PEQUEÑO, BILATERAL</t>
    </r>
  </si>
  <si>
    <r>
      <rPr>
        <sz val="7.5"/>
        <rFont val="Verdana"/>
        <family val="2"/>
      </rPr>
      <t>N279</t>
    </r>
  </si>
  <si>
    <r>
      <rPr>
        <sz val="7.5"/>
        <rFont val="Verdana"/>
        <family val="2"/>
      </rPr>
      <t>RIÑON PEQUEÑO, NO ESPECIFICADO</t>
    </r>
  </si>
  <si>
    <r>
      <rPr>
        <sz val="7.5"/>
        <rFont val="Verdana"/>
        <family val="2"/>
      </rPr>
      <t>N280</t>
    </r>
  </si>
  <si>
    <r>
      <rPr>
        <sz val="7.5"/>
        <rFont val="Verdana"/>
        <family val="2"/>
      </rPr>
      <t>ISQUEMIA E INFARTO DEL RIÑON</t>
    </r>
  </si>
  <si>
    <r>
      <rPr>
        <sz val="7.5"/>
        <rFont val="Verdana"/>
        <family val="2"/>
      </rPr>
      <t>N281</t>
    </r>
  </si>
  <si>
    <r>
      <rPr>
        <sz val="7.5"/>
        <rFont val="Verdana"/>
        <family val="2"/>
      </rPr>
      <t>QUISTE DE RIÑON, ADQUIRIDO</t>
    </r>
  </si>
  <si>
    <r>
      <rPr>
        <sz val="7.5"/>
        <rFont val="Verdana"/>
        <family val="2"/>
      </rPr>
      <t>N288</t>
    </r>
  </si>
  <si>
    <r>
      <rPr>
        <sz val="7.5"/>
        <rFont val="Verdana"/>
        <family val="2"/>
      </rPr>
      <t>OTROS TRASTORNOS ESPECIFICADOS DEL RIÑON Y DEL URETER</t>
    </r>
  </si>
  <si>
    <r>
      <rPr>
        <sz val="7.5"/>
        <rFont val="Verdana"/>
        <family val="2"/>
      </rPr>
      <t>N289</t>
    </r>
  </si>
  <si>
    <r>
      <rPr>
        <sz val="7.5"/>
        <rFont val="Verdana"/>
        <family val="2"/>
      </rPr>
      <t xml:space="preserve">TRASTORNO DEL RIÑON Y DEL URETER,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</si>
  <si>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N290</t>
    </r>
  </si>
  <si>
    <r>
      <rPr>
        <sz val="7.5"/>
        <rFont val="Verdana"/>
        <family val="2"/>
      </rPr>
      <t>SIFILIS RENAL TARDIA (A52.7†)</t>
    </r>
  </si>
  <si>
    <r>
      <rPr>
        <sz val="7.5"/>
        <rFont val="Verdana"/>
        <family val="2"/>
      </rPr>
      <t>N291</t>
    </r>
  </si>
  <si>
    <r>
      <rPr>
        <sz val="7.5"/>
        <rFont val="Verdana"/>
        <family val="2"/>
      </rPr>
      <t xml:space="preserve">OTROS TRASTORNOS DEL RIÑON Y DEL
</t>
    </r>
    <r>
      <rPr>
        <sz val="7.5"/>
        <rFont val="Verdana"/>
        <family val="2"/>
      </rPr>
      <t>URETER EN ENFERMEDADES INFECCIOSAS Y PARASITARIAS CLASIFICADAS EN OTRA PARTE</t>
    </r>
  </si>
  <si>
    <r>
      <rPr>
        <sz val="7.5"/>
        <rFont val="Verdana"/>
        <family val="2"/>
      </rPr>
      <t>N298</t>
    </r>
  </si>
  <si>
    <r>
      <rPr>
        <sz val="7.5"/>
        <rFont val="Verdana"/>
        <family val="2"/>
      </rPr>
      <t>OTROS TRASTORNOS DEL RIÑON Y DEL URETER EN OTRAS ENFERMEDADES CLASIFICADAS EN OTRA PARTE</t>
    </r>
  </si>
  <si>
    <r>
      <rPr>
        <sz val="7.5"/>
        <rFont val="Verdana"/>
        <family val="2"/>
      </rPr>
      <t>N300</t>
    </r>
  </si>
  <si>
    <r>
      <rPr>
        <sz val="7.5"/>
        <rFont val="Verdana"/>
        <family val="2"/>
      </rPr>
      <t>CISTITIS AGUDAS</t>
    </r>
  </si>
  <si>
    <r>
      <rPr>
        <sz val="7.5"/>
        <rFont val="Verdana"/>
        <family val="2"/>
      </rPr>
      <t>N301</t>
    </r>
  </si>
  <si>
    <r>
      <rPr>
        <sz val="7.5"/>
        <rFont val="Verdana"/>
        <family val="2"/>
      </rPr>
      <t>CISTITIS INTERSTICIAL (CRONICA)</t>
    </r>
  </si>
  <si>
    <r>
      <rPr>
        <sz val="7.5"/>
        <rFont val="Verdana"/>
        <family val="2"/>
      </rPr>
      <t>N302</t>
    </r>
  </si>
  <si>
    <r>
      <rPr>
        <sz val="7.5"/>
        <rFont val="Verdana"/>
        <family val="2"/>
      </rPr>
      <t>OTRAS CISTITIS CRONICAS</t>
    </r>
  </si>
  <si>
    <r>
      <rPr>
        <sz val="7.5"/>
        <rFont val="Verdana"/>
        <family val="2"/>
      </rPr>
      <t>N303</t>
    </r>
  </si>
  <si>
    <r>
      <rPr>
        <sz val="7.5"/>
        <rFont val="Verdana"/>
        <family val="2"/>
      </rPr>
      <t>TRIGONITIS</t>
    </r>
  </si>
  <si>
    <r>
      <rPr>
        <sz val="7.5"/>
        <rFont val="Verdana"/>
        <family val="2"/>
      </rPr>
      <t>N304</t>
    </r>
  </si>
  <si>
    <r>
      <rPr>
        <sz val="7.5"/>
        <rFont val="Verdana"/>
        <family val="2"/>
      </rPr>
      <t>CISTITIS POR IRRADIACION</t>
    </r>
  </si>
  <si>
    <r>
      <rPr>
        <sz val="7.5"/>
        <rFont val="Verdana"/>
        <family val="2"/>
      </rPr>
      <t>N308</t>
    </r>
  </si>
  <si>
    <r>
      <rPr>
        <sz val="7.5"/>
        <rFont val="Verdana"/>
        <family val="2"/>
      </rPr>
      <t>OTRAS CISTITIS</t>
    </r>
  </si>
  <si>
    <r>
      <rPr>
        <sz val="7.5"/>
        <rFont val="Verdana"/>
        <family val="2"/>
      </rPr>
      <t>N309</t>
    </r>
  </si>
  <si>
    <r>
      <rPr>
        <sz val="7.5"/>
        <rFont val="Verdana"/>
        <family val="2"/>
      </rPr>
      <t>CISTITIS, NO ESPECIFICADA</t>
    </r>
  </si>
  <si>
    <r>
      <rPr>
        <sz val="7.5"/>
        <rFont val="Verdana"/>
        <family val="2"/>
      </rPr>
      <t>N310</t>
    </r>
  </si>
  <si>
    <r>
      <rPr>
        <sz val="7.5"/>
        <rFont val="Verdana"/>
        <family val="2"/>
      </rPr>
      <t>VEJIGA NEUROPATICA NO INHIBIDA, NO CLASIFICADA EN OTRA PARTE</t>
    </r>
  </si>
  <si>
    <r>
      <rPr>
        <sz val="7.5"/>
        <rFont val="Verdana"/>
        <family val="2"/>
      </rPr>
      <t>N311</t>
    </r>
  </si>
  <si>
    <r>
      <rPr>
        <sz val="7.5"/>
        <rFont val="Verdana"/>
        <family val="2"/>
      </rPr>
      <t xml:space="preserve">VEJIGA NEUROPATICA REFLEJA,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</si>
  <si>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N312</t>
    </r>
  </si>
  <si>
    <r>
      <rPr>
        <sz val="7.5"/>
        <rFont val="Verdana"/>
        <family val="2"/>
      </rPr>
      <t xml:space="preserve">VEJIGA NEUROPATICA FLACIDA,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</si>
  <si>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N318</t>
    </r>
  </si>
  <si>
    <r>
      <rPr>
        <sz val="7.5"/>
        <rFont val="Verdana"/>
        <family val="2"/>
      </rPr>
      <t xml:space="preserve">OTRAS DISFUNCIONES
</t>
    </r>
    <r>
      <rPr>
        <sz val="7.5"/>
        <rFont val="Verdana"/>
        <family val="2"/>
      </rPr>
      <t>NEUROMUSCULARES DE LA VEJIGA</t>
    </r>
  </si>
  <si>
    <r>
      <rPr>
        <sz val="7.5"/>
        <rFont val="Verdana"/>
        <family val="2"/>
      </rPr>
      <t>N319</t>
    </r>
  </si>
  <si>
    <r>
      <rPr>
        <sz val="7.5"/>
        <rFont val="Verdana"/>
        <family val="2"/>
      </rPr>
      <t xml:space="preserve">DISFUNCION NEUROMUSCULAR DE LA
</t>
    </r>
    <r>
      <rPr>
        <sz val="7.5"/>
        <rFont val="Verdana"/>
        <family val="2"/>
      </rPr>
      <t>VEJIGA, NO ESPECIFICADA</t>
    </r>
  </si>
  <si>
    <r>
      <rPr>
        <sz val="7.5"/>
        <rFont val="Verdana"/>
        <family val="2"/>
      </rPr>
      <t>N320</t>
    </r>
  </si>
  <si>
    <r>
      <rPr>
        <sz val="7.5"/>
        <rFont val="Verdana"/>
        <family val="2"/>
      </rPr>
      <t>OBSTRUCCION DE CUELLO DE LA VEJIGA</t>
    </r>
  </si>
  <si>
    <r>
      <rPr>
        <sz val="7.5"/>
        <rFont val="Verdana"/>
        <family val="2"/>
      </rPr>
      <t>N321</t>
    </r>
  </si>
  <si>
    <r>
      <rPr>
        <sz val="7.5"/>
        <rFont val="Verdana"/>
        <family val="2"/>
      </rPr>
      <t>FISTULA VESICOINTESTINAL</t>
    </r>
  </si>
  <si>
    <r>
      <rPr>
        <sz val="7.5"/>
        <rFont val="Verdana"/>
        <family val="2"/>
      </rPr>
      <t>N322</t>
    </r>
  </si>
  <si>
    <r>
      <rPr>
        <sz val="7.5"/>
        <rFont val="Verdana"/>
        <family val="2"/>
      </rPr>
      <t xml:space="preserve">FISTULA DE LA VEJIGA, NO CLASIFICADA
</t>
    </r>
    <r>
      <rPr>
        <sz val="7.5"/>
        <rFont val="Verdana"/>
        <family val="2"/>
      </rPr>
      <t>EN OTRA PARTE</t>
    </r>
  </si>
  <si>
    <r>
      <rPr>
        <sz val="7.5"/>
        <rFont val="Verdana"/>
        <family val="2"/>
      </rPr>
      <t>N323</t>
    </r>
  </si>
  <si>
    <r>
      <rPr>
        <sz val="7.5"/>
        <rFont val="Verdana"/>
        <family val="2"/>
      </rPr>
      <t>DIVERTICULO DE LA VEJIGA</t>
    </r>
  </si>
  <si>
    <r>
      <rPr>
        <sz val="7.5"/>
        <rFont val="Verdana"/>
        <family val="2"/>
      </rPr>
      <t>N324</t>
    </r>
  </si>
  <si>
    <r>
      <rPr>
        <sz val="7.5"/>
        <rFont val="Verdana"/>
        <family val="2"/>
      </rPr>
      <t xml:space="preserve">RUPTURA DE LA VEJIGA, NO
</t>
    </r>
    <r>
      <rPr>
        <sz val="7.5"/>
        <rFont val="Verdana"/>
        <family val="2"/>
      </rPr>
      <t>TRAUMATICA</t>
    </r>
  </si>
  <si>
    <r>
      <rPr>
        <sz val="7.5"/>
        <rFont val="Verdana"/>
        <family val="2"/>
      </rPr>
      <t>N328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</si>
  <si>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VEJIGA</t>
    </r>
  </si>
  <si>
    <r>
      <rPr>
        <sz val="7.5"/>
        <rFont val="Verdana"/>
        <family val="2"/>
      </rPr>
      <t>N329</t>
    </r>
  </si>
  <si>
    <r>
      <rPr>
        <sz val="7.5"/>
        <rFont val="Verdana"/>
        <family val="2"/>
      </rPr>
      <t xml:space="preserve">TRASTORNO DE LA VEJIGA,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</si>
  <si>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N330</t>
    </r>
  </si>
  <si>
    <r>
      <rPr>
        <sz val="7.5"/>
        <rFont val="Verdana"/>
        <family val="2"/>
      </rPr>
      <t>CISTITIS TUBERCULOSA (A18.1†)</t>
    </r>
  </si>
  <si>
    <r>
      <rPr>
        <sz val="7.5"/>
        <rFont val="Verdana"/>
        <family val="2"/>
      </rPr>
      <t>N338</t>
    </r>
  </si>
  <si>
    <r>
      <rPr>
        <sz val="7.5"/>
        <rFont val="Verdana"/>
        <family val="2"/>
      </rPr>
      <t xml:space="preserve">TRASTORNOS DE LA VEJIGA EN OTRAS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</si>
  <si>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N340</t>
    </r>
  </si>
  <si>
    <r>
      <rPr>
        <sz val="7.5"/>
        <rFont val="Verdana"/>
        <family val="2"/>
      </rPr>
      <t>ABSCESO URETRAL</t>
    </r>
  </si>
  <si>
    <r>
      <rPr>
        <sz val="7.5"/>
        <rFont val="Verdana"/>
        <family val="2"/>
      </rPr>
      <t>N341</t>
    </r>
  </si>
  <si>
    <r>
      <rPr>
        <sz val="7.5"/>
        <rFont val="Verdana"/>
        <family val="2"/>
      </rPr>
      <t>URETRITIS NO ESPECIFICADA</t>
    </r>
  </si>
  <si>
    <r>
      <rPr>
        <sz val="7.5"/>
        <rFont val="Verdana"/>
        <family val="2"/>
      </rPr>
      <t>N342</t>
    </r>
  </si>
  <si>
    <r>
      <rPr>
        <sz val="7.5"/>
        <rFont val="Verdana"/>
        <family val="2"/>
      </rPr>
      <t>OTRAS URETRITIS</t>
    </r>
  </si>
  <si>
    <r>
      <rPr>
        <sz val="7.5"/>
        <rFont val="Verdana"/>
        <family val="2"/>
      </rPr>
      <t>N343</t>
    </r>
  </si>
  <si>
    <r>
      <rPr>
        <sz val="7.5"/>
        <rFont val="Verdana"/>
        <family val="2"/>
      </rPr>
      <t>SINDROME URETRAL, NO ESPECIFICADO</t>
    </r>
  </si>
  <si>
    <r>
      <rPr>
        <sz val="7.5"/>
        <rFont val="Verdana"/>
        <family val="2"/>
      </rPr>
      <t>N350</t>
    </r>
  </si>
  <si>
    <r>
      <rPr>
        <sz val="7.5"/>
        <rFont val="Verdana"/>
        <family val="2"/>
      </rPr>
      <t>ESTRECHEZ URETRAL POSTRAUMATICA</t>
    </r>
  </si>
  <si>
    <r>
      <rPr>
        <sz val="7.5"/>
        <rFont val="Verdana"/>
        <family val="2"/>
      </rPr>
      <t>N351</t>
    </r>
  </si>
  <si>
    <r>
      <rPr>
        <sz val="7.5"/>
        <rFont val="Verdana"/>
        <family val="2"/>
      </rPr>
      <t>ESTRECHEZ URETRAL POSTINFECCION, NO CLASIFICADA EN OTRA PARTE</t>
    </r>
  </si>
  <si>
    <r>
      <rPr>
        <sz val="7.5"/>
        <rFont val="Verdana"/>
        <family val="2"/>
      </rPr>
      <t>N358</t>
    </r>
  </si>
  <si>
    <r>
      <rPr>
        <sz val="7.5"/>
        <rFont val="Verdana"/>
        <family val="2"/>
      </rPr>
      <t>OTRAS ESTRECHECES URETRALES</t>
    </r>
  </si>
  <si>
    <r>
      <rPr>
        <sz val="7.5"/>
        <rFont val="Verdana"/>
        <family val="2"/>
      </rPr>
      <t>N359</t>
    </r>
  </si>
  <si>
    <r>
      <rPr>
        <sz val="7.5"/>
        <rFont val="Verdana"/>
        <family val="2"/>
      </rPr>
      <t>ESTRECHEZ URETRAL, NO ESPECIFICADA</t>
    </r>
  </si>
  <si>
    <r>
      <rPr>
        <sz val="7.5"/>
        <rFont val="Verdana"/>
        <family val="2"/>
      </rPr>
      <t>N360</t>
    </r>
  </si>
  <si>
    <r>
      <rPr>
        <sz val="7.5"/>
        <rFont val="Verdana"/>
        <family val="2"/>
      </rPr>
      <t>FISTULA DE LA URETRA</t>
    </r>
  </si>
  <si>
    <r>
      <rPr>
        <sz val="7.5"/>
        <rFont val="Verdana"/>
        <family val="2"/>
      </rPr>
      <t>N361</t>
    </r>
  </si>
  <si>
    <r>
      <rPr>
        <sz val="7.5"/>
        <rFont val="Verdana"/>
        <family val="2"/>
      </rPr>
      <t>DIVERTICULO DE LA URETRA</t>
    </r>
  </si>
  <si>
    <r>
      <rPr>
        <sz val="7.5"/>
        <rFont val="Verdana"/>
        <family val="2"/>
      </rPr>
      <t>N362</t>
    </r>
  </si>
  <si>
    <r>
      <rPr>
        <sz val="7.5"/>
        <rFont val="Verdana"/>
        <family val="2"/>
      </rPr>
      <t>CARUNCULA URETRAL</t>
    </r>
  </si>
  <si>
    <r>
      <rPr>
        <sz val="7.5"/>
        <rFont val="Verdana"/>
        <family val="2"/>
      </rPr>
      <t>N363</t>
    </r>
  </si>
  <si>
    <r>
      <rPr>
        <sz val="7.5"/>
        <rFont val="Verdana"/>
        <family val="2"/>
      </rPr>
      <t>PROLAPSO DE LA MUCOSA URETRAL</t>
    </r>
  </si>
  <si>
    <r>
      <rPr>
        <sz val="7.5"/>
        <rFont val="Verdana"/>
        <family val="2"/>
      </rPr>
      <t>N368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</si>
  <si>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URETRA</t>
    </r>
  </si>
  <si>
    <r>
      <rPr>
        <sz val="7.5"/>
        <rFont val="Verdana"/>
        <family val="2"/>
      </rPr>
      <t>N369</t>
    </r>
  </si>
  <si>
    <r>
      <rPr>
        <sz val="7.5"/>
        <rFont val="Verdana"/>
        <family val="2"/>
      </rPr>
      <t xml:space="preserve">TRASTORNO DE LA URETRA,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</si>
  <si>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N370</t>
    </r>
  </si>
  <si>
    <r>
      <rPr>
        <sz val="7.5"/>
        <rFont val="Verdana"/>
        <family val="2"/>
      </rPr>
      <t xml:space="preserve">URETRITIS EN ENFERMEDADES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</si>
  <si>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N378</t>
    </r>
  </si>
  <si>
    <r>
      <rPr>
        <sz val="7.5"/>
        <rFont val="Verdana"/>
        <family val="2"/>
      </rPr>
      <t xml:space="preserve">OTROS TRASTORNOS URETRALES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</si>
  <si>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N390</t>
    </r>
  </si>
  <si>
    <r>
      <rPr>
        <sz val="7.5"/>
        <rFont val="Verdana"/>
        <family val="2"/>
      </rPr>
      <t xml:space="preserve">INFECCION DE VIAS URINARIAS, SITIO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</si>
  <si>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N391</t>
    </r>
  </si>
  <si>
    <r>
      <rPr>
        <sz val="7.5"/>
        <rFont val="Verdana"/>
        <family val="2"/>
      </rPr>
      <t xml:space="preserve">PROTEINURIA PERSISTENTE,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</si>
  <si>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N392</t>
    </r>
  </si>
  <si>
    <r>
      <rPr>
        <sz val="7.5"/>
        <rFont val="Verdana"/>
        <family val="2"/>
      </rPr>
      <t xml:space="preserve">PROTEINURIA ORTOSTATICA,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</si>
  <si>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N393</t>
    </r>
  </si>
  <si>
    <r>
      <rPr>
        <sz val="7.5"/>
        <rFont val="Verdana"/>
        <family val="2"/>
      </rPr>
      <t xml:space="preserve">INCONTINENCIA URINARIA POR
</t>
    </r>
    <r>
      <rPr>
        <sz val="7.5"/>
        <rFont val="Verdana"/>
        <family val="2"/>
      </rPr>
      <t>TENSION</t>
    </r>
  </si>
  <si>
    <r>
      <rPr>
        <sz val="7.5"/>
        <rFont val="Verdana"/>
        <family val="2"/>
      </rPr>
      <t>N394</t>
    </r>
  </si>
  <si>
    <r>
      <rPr>
        <sz val="7.5"/>
        <rFont val="Verdana"/>
        <family val="2"/>
      </rPr>
      <t xml:space="preserve">OTRAS INCONTINENCIAS URINARIAS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</si>
  <si>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N398</t>
    </r>
  </si>
  <si>
    <r>
      <rPr>
        <sz val="7.5"/>
        <rFont val="Verdana"/>
        <family val="2"/>
      </rPr>
      <t>OTROS TRASTORNOS ESPECIFICADOS DEL SISTEMA URINARIO</t>
    </r>
  </si>
  <si>
    <r>
      <rPr>
        <sz val="7.5"/>
        <rFont val="Verdana"/>
        <family val="2"/>
      </rPr>
      <t>N399</t>
    </r>
  </si>
  <si>
    <r>
      <rPr>
        <sz val="7.5"/>
        <rFont val="Verdana"/>
        <family val="2"/>
      </rPr>
      <t xml:space="preserve">TRASTORNO DEL SISTEMA URINARIO,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</si>
  <si>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N40X</t>
    </r>
  </si>
  <si>
    <r>
      <rPr>
        <sz val="7.5"/>
        <rFont val="Verdana"/>
        <family val="2"/>
      </rPr>
      <t>HIPERPLASIA DE LA PROSTATA</t>
    </r>
  </si>
  <si>
    <r>
      <rPr>
        <sz val="7.5"/>
        <rFont val="Verdana"/>
        <family val="2"/>
      </rPr>
      <t>N410</t>
    </r>
  </si>
  <si>
    <r>
      <rPr>
        <sz val="7.5"/>
        <rFont val="Verdana"/>
        <family val="2"/>
      </rPr>
      <t>PROSTATITIS AGUDA</t>
    </r>
  </si>
  <si>
    <r>
      <rPr>
        <sz val="7.5"/>
        <rFont val="Verdana"/>
        <family val="2"/>
      </rPr>
      <t>N411</t>
    </r>
  </si>
  <si>
    <r>
      <rPr>
        <sz val="7.5"/>
        <rFont val="Verdana"/>
        <family val="2"/>
      </rPr>
      <t>PROSTATITIS CRONICA</t>
    </r>
  </si>
  <si>
    <r>
      <rPr>
        <sz val="7.5"/>
        <rFont val="Verdana"/>
        <family val="2"/>
      </rPr>
      <t>N412</t>
    </r>
  </si>
  <si>
    <r>
      <rPr>
        <sz val="7.5"/>
        <rFont val="Verdana"/>
        <family val="2"/>
      </rPr>
      <t>ABSCESO DE LA PROSTATA</t>
    </r>
  </si>
  <si>
    <r>
      <rPr>
        <sz val="7.5"/>
        <rFont val="Verdana"/>
        <family val="2"/>
      </rPr>
      <t>N413</t>
    </r>
  </si>
  <si>
    <r>
      <rPr>
        <sz val="7.5"/>
        <rFont val="Verdana"/>
        <family val="2"/>
      </rPr>
      <t>PROSTATOCISTITIS</t>
    </r>
  </si>
  <si>
    <r>
      <rPr>
        <sz val="7.5"/>
        <rFont val="Verdana"/>
        <family val="2"/>
      </rPr>
      <t>N418</t>
    </r>
  </si>
  <si>
    <r>
      <rPr>
        <sz val="7.5"/>
        <rFont val="Verdana"/>
        <family val="2"/>
      </rPr>
      <t xml:space="preserve">OTRAS ENFERMEDADES INFLAMATORIAS
</t>
    </r>
    <r>
      <rPr>
        <sz val="7.5"/>
        <rFont val="Verdana"/>
        <family val="2"/>
      </rPr>
      <t>DE LA PROSTATA</t>
    </r>
  </si>
  <si>
    <r>
      <rPr>
        <sz val="7.5"/>
        <rFont val="Verdana"/>
        <family val="2"/>
      </rPr>
      <t>N419</t>
    </r>
  </si>
  <si>
    <r>
      <rPr>
        <sz val="7.5"/>
        <rFont val="Verdana"/>
        <family val="2"/>
      </rPr>
      <t xml:space="preserve">ENFERMEDAD INFLAMATORIA DE LA
</t>
    </r>
    <r>
      <rPr>
        <sz val="7.5"/>
        <rFont val="Verdana"/>
        <family val="2"/>
      </rPr>
      <t>PROSTATA, NO ESPECIFICADA</t>
    </r>
  </si>
  <si>
    <r>
      <rPr>
        <sz val="7.5"/>
        <rFont val="Verdana"/>
        <family val="2"/>
      </rPr>
      <t>N420</t>
    </r>
  </si>
  <si>
    <r>
      <rPr>
        <sz val="7.5"/>
        <rFont val="Verdana"/>
        <family val="2"/>
      </rPr>
      <t>CALCULO DE LA PROSTATA</t>
    </r>
  </si>
  <si>
    <r>
      <rPr>
        <sz val="7.5"/>
        <rFont val="Verdana"/>
        <family val="2"/>
      </rPr>
      <t>N421</t>
    </r>
  </si>
  <si>
    <r>
      <rPr>
        <sz val="7.5"/>
        <rFont val="Verdana"/>
        <family val="2"/>
      </rPr>
      <t xml:space="preserve">CONGESTION Y HEMORRAGIA DE LA
</t>
    </r>
    <r>
      <rPr>
        <sz val="7.5"/>
        <rFont val="Verdana"/>
        <family val="2"/>
      </rPr>
      <t>PROSTATA</t>
    </r>
  </si>
  <si>
    <r>
      <rPr>
        <sz val="7.5"/>
        <rFont val="Verdana"/>
        <family val="2"/>
      </rPr>
      <t>N422</t>
    </r>
  </si>
  <si>
    <r>
      <rPr>
        <sz val="7.5"/>
        <rFont val="Verdana"/>
        <family val="2"/>
      </rPr>
      <t>ATROFIA DE LA PROSTATA</t>
    </r>
  </si>
  <si>
    <r>
      <rPr>
        <sz val="7.5"/>
        <rFont val="Verdana"/>
        <family val="2"/>
      </rPr>
      <t>N428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</si>
  <si>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PROSTATA</t>
    </r>
  </si>
  <si>
    <r>
      <rPr>
        <sz val="7.5"/>
        <rFont val="Verdana"/>
        <family val="2"/>
      </rPr>
      <t>N429</t>
    </r>
  </si>
  <si>
    <r>
      <rPr>
        <sz val="7.5"/>
        <rFont val="Verdana"/>
        <family val="2"/>
      </rPr>
      <t xml:space="preserve">TRASTORNO DE LA PROSTATA,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</si>
  <si>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N430</t>
    </r>
  </si>
  <si>
    <r>
      <rPr>
        <sz val="7.5"/>
        <rFont val="Verdana"/>
        <family val="2"/>
      </rPr>
      <t>HIDROCELE ENQUISTADO</t>
    </r>
  </si>
  <si>
    <r>
      <rPr>
        <sz val="7.5"/>
        <rFont val="Verdana"/>
        <family val="2"/>
      </rPr>
      <t>N431</t>
    </r>
  </si>
  <si>
    <r>
      <rPr>
        <sz val="7.5"/>
        <rFont val="Verdana"/>
        <family val="2"/>
      </rPr>
      <t>HIDROCELE INFECTADO</t>
    </r>
  </si>
  <si>
    <r>
      <rPr>
        <sz val="7.5"/>
        <rFont val="Verdana"/>
        <family val="2"/>
      </rPr>
      <t>N432</t>
    </r>
  </si>
  <si>
    <r>
      <rPr>
        <sz val="7.5"/>
        <rFont val="Verdana"/>
        <family val="2"/>
      </rPr>
      <t>OTRAS HIDROCELES</t>
    </r>
  </si>
  <si>
    <r>
      <rPr>
        <sz val="7.5"/>
        <rFont val="Verdana"/>
        <family val="2"/>
      </rPr>
      <t>N433</t>
    </r>
  </si>
  <si>
    <r>
      <rPr>
        <sz val="7.5"/>
        <rFont val="Verdana"/>
        <family val="2"/>
      </rPr>
      <t>HIDROCELE, NO ESPECIFICADO</t>
    </r>
  </si>
  <si>
    <r>
      <rPr>
        <sz val="7.5"/>
        <rFont val="Verdana"/>
        <family val="2"/>
      </rPr>
      <t>N434</t>
    </r>
  </si>
  <si>
    <r>
      <rPr>
        <sz val="7.5"/>
        <rFont val="Verdana"/>
        <family val="2"/>
      </rPr>
      <t>ESPERMATOCELE</t>
    </r>
  </si>
  <si>
    <r>
      <rPr>
        <sz val="7.5"/>
        <rFont val="Verdana"/>
        <family val="2"/>
      </rPr>
      <t>N44X</t>
    </r>
  </si>
  <si>
    <r>
      <rPr>
        <sz val="7.5"/>
        <rFont val="Verdana"/>
        <family val="2"/>
      </rPr>
      <t>TORSION DEL TESTICULO</t>
    </r>
  </si>
  <si>
    <r>
      <rPr>
        <sz val="7.5"/>
        <rFont val="Verdana"/>
        <family val="2"/>
      </rPr>
      <t>N450</t>
    </r>
  </si>
  <si>
    <r>
      <rPr>
        <sz val="7.5"/>
        <rFont val="Verdana"/>
        <family val="2"/>
      </rPr>
      <t>ORQUITIS, EPIDIDIMITIS Y ORQUIEPIDIDIMITIS CON ABSCESO</t>
    </r>
  </si>
  <si>
    <r>
      <rPr>
        <sz val="7.5"/>
        <rFont val="Verdana"/>
        <family val="2"/>
      </rPr>
      <t>N459</t>
    </r>
  </si>
  <si>
    <r>
      <rPr>
        <sz val="7.5"/>
        <rFont val="Verdana"/>
        <family val="2"/>
      </rPr>
      <t xml:space="preserve">ORQUITIS, EPIDIDIMITIS Y
</t>
    </r>
    <r>
      <rPr>
        <sz val="7.5"/>
        <rFont val="Verdana"/>
        <family val="2"/>
      </rPr>
      <t>ORQUIEPIDIDIMITIS SIN ABSCESO</t>
    </r>
  </si>
  <si>
    <r>
      <rPr>
        <sz val="7.5"/>
        <rFont val="Verdana"/>
        <family val="2"/>
      </rPr>
      <t>N46X</t>
    </r>
  </si>
  <si>
    <r>
      <rPr>
        <sz val="7.5"/>
        <rFont val="Verdana"/>
        <family val="2"/>
      </rPr>
      <t>ESTERILIDAD EN EL VARON</t>
    </r>
  </si>
  <si>
    <r>
      <rPr>
        <sz val="7.5"/>
        <rFont val="Verdana"/>
        <family val="2"/>
      </rPr>
      <t>N47X</t>
    </r>
  </si>
  <si>
    <r>
      <rPr>
        <sz val="7.5"/>
        <rFont val="Verdana"/>
        <family val="2"/>
      </rPr>
      <t xml:space="preserve">PREPUCIO REDUNDANTE, FIMOSIS Y
</t>
    </r>
    <r>
      <rPr>
        <sz val="7.5"/>
        <rFont val="Verdana"/>
        <family val="2"/>
      </rPr>
      <t>PARAFIMOSIS</t>
    </r>
  </si>
  <si>
    <r>
      <rPr>
        <sz val="7.5"/>
        <rFont val="Verdana"/>
        <family val="2"/>
      </rPr>
      <t>N480</t>
    </r>
  </si>
  <si>
    <r>
      <rPr>
        <sz val="7.5"/>
        <rFont val="Verdana"/>
        <family val="2"/>
      </rPr>
      <t>LEUCOPLASIA DEL PENE</t>
    </r>
  </si>
  <si>
    <r>
      <rPr>
        <sz val="7.5"/>
        <rFont val="Verdana"/>
        <family val="2"/>
      </rPr>
      <t>N481</t>
    </r>
  </si>
  <si>
    <r>
      <rPr>
        <sz val="7.5"/>
        <rFont val="Verdana"/>
        <family val="2"/>
      </rPr>
      <t>BALANOPOSTITIS</t>
    </r>
  </si>
  <si>
    <r>
      <rPr>
        <sz val="7.5"/>
        <rFont val="Verdana"/>
        <family val="2"/>
      </rPr>
      <t>N482</t>
    </r>
  </si>
  <si>
    <r>
      <rPr>
        <sz val="7.5"/>
        <rFont val="Verdana"/>
        <family val="2"/>
      </rPr>
      <t xml:space="preserve">OTROS TRASTORNOS INFLAMATORIOS
</t>
    </r>
    <r>
      <rPr>
        <sz val="7.5"/>
        <rFont val="Verdana"/>
        <family val="2"/>
      </rPr>
      <t>DEL PENE</t>
    </r>
  </si>
  <si>
    <r>
      <rPr>
        <sz val="7.5"/>
        <rFont val="Verdana"/>
        <family val="2"/>
      </rPr>
      <t>N483</t>
    </r>
  </si>
  <si>
    <r>
      <rPr>
        <sz val="7.5"/>
        <rFont val="Verdana"/>
        <family val="2"/>
      </rPr>
      <t>PRIAPISMO</t>
    </r>
  </si>
  <si>
    <r>
      <rPr>
        <sz val="7.5"/>
        <rFont val="Verdana"/>
        <family val="2"/>
      </rPr>
      <t>N484</t>
    </r>
  </si>
  <si>
    <r>
      <rPr>
        <sz val="7.5"/>
        <rFont val="Verdana"/>
        <family val="2"/>
      </rPr>
      <t>IMPOTENCIA DE ORIGEN ORGANICO</t>
    </r>
  </si>
  <si>
    <r>
      <rPr>
        <sz val="7.5"/>
        <rFont val="Verdana"/>
        <family val="2"/>
      </rPr>
      <t>N485</t>
    </r>
  </si>
  <si>
    <r>
      <rPr>
        <sz val="7.5"/>
        <rFont val="Verdana"/>
        <family val="2"/>
      </rPr>
      <t>ULCERA DEL PENE</t>
    </r>
  </si>
  <si>
    <r>
      <rPr>
        <sz val="7.5"/>
        <rFont val="Verdana"/>
        <family val="2"/>
      </rPr>
      <t>N486</t>
    </r>
  </si>
  <si>
    <r>
      <rPr>
        <sz val="7.5"/>
        <rFont val="Verdana"/>
        <family val="2"/>
      </rPr>
      <t>BALANITIS XEROTICA OBLITERANTE</t>
    </r>
  </si>
  <si>
    <r>
      <rPr>
        <sz val="7.5"/>
        <rFont val="Verdana"/>
        <family val="2"/>
      </rPr>
      <t>N488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</si>
  <si>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PENE</t>
    </r>
  </si>
  <si>
    <r>
      <rPr>
        <sz val="7.5"/>
        <rFont val="Verdana"/>
        <family val="2"/>
      </rPr>
      <t>N489</t>
    </r>
  </si>
  <si>
    <r>
      <rPr>
        <sz val="7.5"/>
        <rFont val="Verdana"/>
        <family val="2"/>
      </rPr>
      <t xml:space="preserve">TRASTORNO DEL PENE,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</si>
  <si>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N490</t>
    </r>
  </si>
  <si>
    <r>
      <rPr>
        <sz val="7.5"/>
        <rFont val="Verdana"/>
        <family val="2"/>
      </rPr>
      <t xml:space="preserve">TRASTORNOS INFLAMATORIOS DE
</t>
    </r>
    <r>
      <rPr>
        <sz val="7.5"/>
        <rFont val="Verdana"/>
        <family val="2"/>
      </rPr>
      <t>VESICULA SEMINAL</t>
    </r>
  </si>
  <si>
    <r>
      <rPr>
        <sz val="7.5"/>
        <rFont val="Verdana"/>
        <family val="2"/>
      </rPr>
      <t>N491</t>
    </r>
  </si>
  <si>
    <r>
      <rPr>
        <sz val="7.5"/>
        <rFont val="Verdana"/>
        <family val="2"/>
      </rPr>
      <t xml:space="preserve">TRASTORNOS INFLAMATORIOS DEL
</t>
    </r>
    <r>
      <rPr>
        <sz val="7.5"/>
        <rFont val="Verdana"/>
        <family val="2"/>
      </rPr>
      <t>CORDON ESPERMATICO, TUNICA VAGINAL Y CONDUCTO DEFERENTE</t>
    </r>
  </si>
  <si>
    <r>
      <rPr>
        <sz val="7.5"/>
        <rFont val="Verdana"/>
        <family val="2"/>
      </rPr>
      <t>N492</t>
    </r>
  </si>
  <si>
    <r>
      <rPr>
        <sz val="7.5"/>
        <rFont val="Verdana"/>
        <family val="2"/>
      </rPr>
      <t xml:space="preserve">TRASTORNOS INFLAMATORIOS DEL
</t>
    </r>
    <r>
      <rPr>
        <sz val="7.5"/>
        <rFont val="Verdana"/>
        <family val="2"/>
      </rPr>
      <t>ESCROTO</t>
    </r>
  </si>
  <si>
    <r>
      <rPr>
        <sz val="7.5"/>
        <rFont val="Verdana"/>
        <family val="2"/>
      </rPr>
      <t>N498</t>
    </r>
  </si>
  <si>
    <r>
      <rPr>
        <sz val="7.5"/>
        <rFont val="Verdana"/>
        <family val="2"/>
      </rPr>
      <t xml:space="preserve">OTROS TRASTORNOS INFLAMATORIOS
</t>
    </r>
    <r>
      <rPr>
        <sz val="7.5"/>
        <rFont val="Verdana"/>
        <family val="2"/>
      </rPr>
      <t>DE LOS ORGANOS GENITALES MASCULINOS</t>
    </r>
  </si>
  <si>
    <r>
      <rPr>
        <sz val="7.5"/>
        <rFont val="Verdana"/>
        <family val="2"/>
      </rPr>
      <t>N499</t>
    </r>
  </si>
  <si>
    <r>
      <rPr>
        <sz val="7.5"/>
        <rFont val="Verdana"/>
        <family val="2"/>
      </rPr>
      <t>TRASTORNO INFLAMATORIO DE ORGANO MASCULINO, NO ESPECIFICADO</t>
    </r>
  </si>
  <si>
    <r>
      <rPr>
        <sz val="7.5"/>
        <rFont val="Verdana"/>
        <family val="2"/>
      </rPr>
      <t>N500</t>
    </r>
  </si>
  <si>
    <r>
      <rPr>
        <sz val="7.5"/>
        <rFont val="Verdana"/>
        <family val="2"/>
      </rPr>
      <t>ATROFIA DEL TESTICULO</t>
    </r>
  </si>
  <si>
    <r>
      <rPr>
        <sz val="7.5"/>
        <rFont val="Verdana"/>
        <family val="2"/>
      </rPr>
      <t>N501</t>
    </r>
  </si>
  <si>
    <r>
      <rPr>
        <sz val="7.5"/>
        <rFont val="Verdana"/>
        <family val="2"/>
      </rPr>
      <t>TRASTORNOS VASCULARES DE LOS ORGANOS GENITALES MASCULINOS</t>
    </r>
  </si>
  <si>
    <r>
      <rPr>
        <sz val="7.5"/>
        <rFont val="Verdana"/>
        <family val="2"/>
      </rPr>
      <t>N508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</si>
  <si>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LOS ORGANOS GENITALES MASCULINOS</t>
    </r>
  </si>
  <si>
    <r>
      <rPr>
        <sz val="7.5"/>
        <rFont val="Verdana"/>
        <family val="2"/>
      </rPr>
      <t>N509</t>
    </r>
  </si>
  <si>
    <r>
      <rPr>
        <sz val="7.5"/>
        <rFont val="Verdana"/>
        <family val="2"/>
      </rPr>
      <t>TRASTORNO NO ESPECIFICADO DE LOS ORGANOS GENITALES MASCULINOS</t>
    </r>
  </si>
  <si>
    <r>
      <rPr>
        <sz val="7.5"/>
        <rFont val="Verdana"/>
        <family val="2"/>
      </rPr>
      <t>N510</t>
    </r>
  </si>
  <si>
    <r>
      <rPr>
        <sz val="7.5"/>
        <rFont val="Verdana"/>
        <family val="2"/>
      </rPr>
      <t xml:space="preserve">TRASTORNOS DE PROSTATA EN
</t>
    </r>
    <r>
      <rPr>
        <sz val="7.5"/>
        <rFont val="Verdana"/>
        <family val="2"/>
      </rPr>
      <t>ENFERMEDADES CLASIFICADAS EN OTRA PARTE</t>
    </r>
  </si>
  <si>
    <r>
      <rPr>
        <sz val="7.5"/>
        <rFont val="Verdana"/>
        <family val="2"/>
      </rPr>
      <t>N511</t>
    </r>
  </si>
  <si>
    <r>
      <rPr>
        <sz val="7.5"/>
        <rFont val="Verdana"/>
        <family val="2"/>
      </rPr>
      <t xml:space="preserve">TRASTORNO DEL TESTICULO Y DEL
</t>
    </r>
    <r>
      <rPr>
        <sz val="7.5"/>
        <rFont val="Verdana"/>
        <family val="2"/>
      </rPr>
      <t>EPIDIDIMO EN ENFERMEDADES CLASIFICADAS EN OTRA PARTE</t>
    </r>
  </si>
  <si>
    <r>
      <rPr>
        <sz val="7.5"/>
        <rFont val="Verdana"/>
        <family val="2"/>
      </rPr>
      <t>N512</t>
    </r>
  </si>
  <si>
    <r>
      <rPr>
        <sz val="7.5"/>
        <rFont val="Verdana"/>
        <family val="2"/>
      </rPr>
      <t xml:space="preserve">BALANITIS EN ENFERMEDADES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</si>
  <si>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N518</t>
    </r>
  </si>
  <si>
    <r>
      <rPr>
        <sz val="7.5"/>
        <rFont val="Verdana"/>
        <family val="2"/>
      </rPr>
      <t xml:space="preserve">OTROS TRASTORNOS DE LOS ORGANOS
</t>
    </r>
    <r>
      <rPr>
        <sz val="7.5"/>
        <rFont val="Verdana"/>
        <family val="2"/>
      </rPr>
      <t>GENITALES MASCULINOS EN ENFERMEDADES CLASIFICADAS EN OTRA PARTE</t>
    </r>
  </si>
  <si>
    <r>
      <rPr>
        <sz val="7.5"/>
        <rFont val="Verdana"/>
        <family val="2"/>
      </rPr>
      <t>N600</t>
    </r>
  </si>
  <si>
    <r>
      <rPr>
        <sz val="7.5"/>
        <rFont val="Verdana"/>
        <family val="2"/>
      </rPr>
      <t>QUISTE SOLITARIO DE LA MAMA</t>
    </r>
  </si>
  <si>
    <r>
      <rPr>
        <sz val="7.5"/>
        <rFont val="Verdana"/>
        <family val="2"/>
      </rPr>
      <t>N601</t>
    </r>
  </si>
  <si>
    <r>
      <rPr>
        <sz val="7.5"/>
        <rFont val="Verdana"/>
        <family val="2"/>
      </rPr>
      <t>MASTOPATIA QUISTICA DIFUSA</t>
    </r>
  </si>
  <si>
    <r>
      <rPr>
        <sz val="7.5"/>
        <rFont val="Verdana"/>
        <family val="2"/>
      </rPr>
      <t>N602</t>
    </r>
  </si>
  <si>
    <r>
      <rPr>
        <sz val="7.5"/>
        <rFont val="Verdana"/>
        <family val="2"/>
      </rPr>
      <t>FIBROADENOSIS DE LA MAMA</t>
    </r>
  </si>
  <si>
    <r>
      <rPr>
        <sz val="7.5"/>
        <rFont val="Verdana"/>
        <family val="2"/>
      </rPr>
      <t>N603</t>
    </r>
  </si>
  <si>
    <r>
      <rPr>
        <sz val="7.5"/>
        <rFont val="Verdana"/>
        <family val="2"/>
      </rPr>
      <t>FIBROESCLEROSIS DE MAMA</t>
    </r>
  </si>
  <si>
    <r>
      <rPr>
        <sz val="7.5"/>
        <rFont val="Verdana"/>
        <family val="2"/>
      </rPr>
      <t>N604</t>
    </r>
  </si>
  <si>
    <r>
      <rPr>
        <sz val="7.5"/>
        <rFont val="Verdana"/>
        <family val="2"/>
      </rPr>
      <t>ECTASIA DE CONDUCTO MAMARIO</t>
    </r>
  </si>
  <si>
    <r>
      <rPr>
        <sz val="7.5"/>
        <rFont val="Verdana"/>
        <family val="2"/>
      </rPr>
      <t>N608</t>
    </r>
  </si>
  <si>
    <r>
      <rPr>
        <sz val="7.5"/>
        <rFont val="Verdana"/>
        <family val="2"/>
      </rPr>
      <t xml:space="preserve">OTRAS DISPLASIAS MAMARIAS
</t>
    </r>
    <r>
      <rPr>
        <sz val="7.5"/>
        <rFont val="Verdana"/>
        <family val="2"/>
      </rPr>
      <t>BENIGNAS</t>
    </r>
  </si>
  <si>
    <r>
      <rPr>
        <sz val="7.5"/>
        <rFont val="Verdana"/>
        <family val="2"/>
      </rPr>
      <t>N609</t>
    </r>
  </si>
  <si>
    <r>
      <rPr>
        <sz val="7.5"/>
        <rFont val="Verdana"/>
        <family val="2"/>
      </rPr>
      <t xml:space="preserve">DISPLASIA MAMARIA BENIGNA,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</si>
  <si>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N61X</t>
    </r>
  </si>
  <si>
    <r>
      <rPr>
        <sz val="7.5"/>
        <rFont val="Verdana"/>
        <family val="2"/>
      </rPr>
      <t xml:space="preserve">TRASTORNOS INFLAMATORIOS DE LA
</t>
    </r>
    <r>
      <rPr>
        <sz val="7.5"/>
        <rFont val="Verdana"/>
        <family val="2"/>
      </rPr>
      <t>MAMA</t>
    </r>
  </si>
  <si>
    <r>
      <rPr>
        <sz val="7.5"/>
        <rFont val="Verdana"/>
        <family val="2"/>
      </rPr>
      <t>N62X</t>
    </r>
  </si>
  <si>
    <r>
      <rPr>
        <sz val="7.5"/>
        <rFont val="Verdana"/>
        <family val="2"/>
      </rPr>
      <t>HIPERTROFIA DE LA MAMA</t>
    </r>
  </si>
  <si>
    <r>
      <rPr>
        <sz val="7.5"/>
        <rFont val="Verdana"/>
        <family val="2"/>
      </rPr>
      <t>N63X</t>
    </r>
  </si>
  <si>
    <r>
      <rPr>
        <sz val="7.5"/>
        <rFont val="Verdana"/>
        <family val="2"/>
      </rPr>
      <t>MASA NO ESPECIFICADA EN LA MAMA</t>
    </r>
  </si>
  <si>
    <r>
      <rPr>
        <sz val="7.5"/>
        <rFont val="Verdana"/>
        <family val="2"/>
      </rPr>
      <t>N640</t>
    </r>
  </si>
  <si>
    <r>
      <rPr>
        <sz val="7.5"/>
        <rFont val="Verdana"/>
        <family val="2"/>
      </rPr>
      <t>FISURA Y FISTULA DEL PEZON</t>
    </r>
  </si>
  <si>
    <r>
      <rPr>
        <sz val="7.5"/>
        <rFont val="Verdana"/>
        <family val="2"/>
      </rPr>
      <t>N641</t>
    </r>
  </si>
  <si>
    <r>
      <rPr>
        <sz val="7.5"/>
        <rFont val="Verdana"/>
        <family val="2"/>
      </rPr>
      <t>NECROSIS GRASA DE LA MAMA</t>
    </r>
  </si>
  <si>
    <r>
      <rPr>
        <sz val="7.5"/>
        <rFont val="Verdana"/>
        <family val="2"/>
      </rPr>
      <t>N642</t>
    </r>
  </si>
  <si>
    <r>
      <rPr>
        <sz val="7.5"/>
        <rFont val="Verdana"/>
        <family val="2"/>
      </rPr>
      <t>ATROFIA DE LA MAMA</t>
    </r>
  </si>
  <si>
    <r>
      <rPr>
        <sz val="7.5"/>
        <rFont val="Verdana"/>
        <family val="2"/>
      </rPr>
      <t>N643</t>
    </r>
  </si>
  <si>
    <r>
      <rPr>
        <sz val="7.5"/>
        <rFont val="Verdana"/>
        <family val="2"/>
      </rPr>
      <t xml:space="preserve">GALACTORREA NO ASOCIADA CON EL
</t>
    </r>
    <r>
      <rPr>
        <sz val="7.5"/>
        <rFont val="Verdana"/>
        <family val="2"/>
      </rPr>
      <t>PARTO</t>
    </r>
  </si>
  <si>
    <r>
      <rPr>
        <sz val="7.5"/>
        <rFont val="Verdana"/>
        <family val="2"/>
      </rPr>
      <t>N644</t>
    </r>
  </si>
  <si>
    <r>
      <rPr>
        <sz val="7.5"/>
        <rFont val="Verdana"/>
        <family val="2"/>
      </rPr>
      <t>MASTODINIA</t>
    </r>
  </si>
  <si>
    <r>
      <rPr>
        <sz val="7.5"/>
        <rFont val="Verdana"/>
        <family val="2"/>
      </rPr>
      <t>N645</t>
    </r>
  </si>
  <si>
    <r>
      <rPr>
        <sz val="7.5"/>
        <rFont val="Verdana"/>
        <family val="2"/>
      </rPr>
      <t xml:space="preserve">OTROS SIGNOS Y SINTOMAS RELATIVOS
</t>
    </r>
    <r>
      <rPr>
        <sz val="7.5"/>
        <rFont val="Verdana"/>
        <family val="2"/>
      </rPr>
      <t>A LA MAMA</t>
    </r>
  </si>
  <si>
    <r>
      <rPr>
        <sz val="7.5"/>
        <rFont val="Verdana"/>
        <family val="2"/>
      </rPr>
      <t>N648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</si>
  <si>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 LA MAMA</t>
    </r>
  </si>
  <si>
    <r>
      <rPr>
        <sz val="7.5"/>
        <rFont val="Verdana"/>
        <family val="2"/>
      </rPr>
      <t>N649</t>
    </r>
  </si>
  <si>
    <r>
      <rPr>
        <sz val="7.5"/>
        <rFont val="Verdana"/>
        <family val="2"/>
      </rPr>
      <t xml:space="preserve">TRASTORNO DE LA MAMA,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</si>
  <si>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N700</t>
    </r>
  </si>
  <si>
    <r>
      <rPr>
        <sz val="7.5"/>
        <rFont val="Verdana"/>
        <family val="2"/>
      </rPr>
      <t>SALPINGITIS Y OOFORITIS AGUDA</t>
    </r>
  </si>
  <si>
    <r>
      <rPr>
        <sz val="7.5"/>
        <rFont val="Verdana"/>
        <family val="2"/>
      </rPr>
      <t>N701</t>
    </r>
  </si>
  <si>
    <r>
      <rPr>
        <sz val="7.5"/>
        <rFont val="Verdana"/>
        <family val="2"/>
      </rPr>
      <t>SALPINGITIS Y OOFORITIS CRONICA</t>
    </r>
  </si>
  <si>
    <r>
      <rPr>
        <sz val="7.5"/>
        <rFont val="Verdana"/>
        <family val="2"/>
      </rPr>
      <t>N709</t>
    </r>
  </si>
  <si>
    <r>
      <rPr>
        <sz val="7.5"/>
        <rFont val="Verdana"/>
        <family val="2"/>
      </rPr>
      <t xml:space="preserve">SALPINGITIS Y OOFORITIS, NO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</si>
  <si>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N710</t>
    </r>
  </si>
  <si>
    <r>
      <rPr>
        <sz val="7.5"/>
        <rFont val="Verdana"/>
        <family val="2"/>
      </rPr>
      <t xml:space="preserve">ENFERMEDAD INFLAMATORIA AGUDA
</t>
    </r>
    <r>
      <rPr>
        <sz val="7.5"/>
        <rFont val="Verdana"/>
        <family val="2"/>
      </rPr>
      <t>DEL UTERO</t>
    </r>
  </si>
  <si>
    <r>
      <rPr>
        <sz val="7.5"/>
        <rFont val="Verdana"/>
        <family val="2"/>
      </rPr>
      <t>N711</t>
    </r>
  </si>
  <si>
    <r>
      <rPr>
        <sz val="7.5"/>
        <rFont val="Verdana"/>
        <family val="2"/>
      </rPr>
      <t xml:space="preserve">ENFERMEDAD INFLAMATORIA CRONICA
</t>
    </r>
    <r>
      <rPr>
        <sz val="7.5"/>
        <rFont val="Verdana"/>
        <family val="2"/>
      </rPr>
      <t>DEL UTERO</t>
    </r>
  </si>
  <si>
    <r>
      <rPr>
        <sz val="7.5"/>
        <rFont val="Verdana"/>
        <family val="2"/>
      </rPr>
      <t>N719</t>
    </r>
  </si>
  <si>
    <r>
      <rPr>
        <sz val="7.5"/>
        <rFont val="Verdana"/>
        <family val="2"/>
      </rPr>
      <t xml:space="preserve">ENFERMEDAD INFLAMATORIA DEL
</t>
    </r>
    <r>
      <rPr>
        <sz val="7.5"/>
        <rFont val="Verdana"/>
        <family val="2"/>
      </rPr>
      <t>UTERO, NO ESPECIFICADAS</t>
    </r>
  </si>
  <si>
    <r>
      <rPr>
        <sz val="7.5"/>
        <rFont val="Verdana"/>
        <family val="2"/>
      </rPr>
      <t>N72X</t>
    </r>
  </si>
  <si>
    <r>
      <rPr>
        <sz val="7.5"/>
        <rFont val="Verdana"/>
        <family val="2"/>
      </rPr>
      <t xml:space="preserve">ENFERMEDAD INFLAMATORIA DEL
</t>
    </r>
    <r>
      <rPr>
        <sz val="7.5"/>
        <rFont val="Verdana"/>
        <family val="2"/>
      </rPr>
      <t>CUELLO UTERINO</t>
    </r>
  </si>
  <si>
    <r>
      <rPr>
        <sz val="7.5"/>
        <rFont val="Verdana"/>
        <family val="2"/>
      </rPr>
      <t>N730</t>
    </r>
  </si>
  <si>
    <r>
      <rPr>
        <sz val="7.5"/>
        <rFont val="Verdana"/>
        <family val="2"/>
      </rPr>
      <t xml:space="preserve">PARAMETRITIS Y CELULITIS PELVICA
</t>
    </r>
    <r>
      <rPr>
        <sz val="7.5"/>
        <rFont val="Verdana"/>
        <family val="2"/>
      </rPr>
      <t>AGUDA</t>
    </r>
  </si>
  <si>
    <r>
      <rPr>
        <sz val="7.5"/>
        <rFont val="Verdana"/>
        <family val="2"/>
      </rPr>
      <t>N731</t>
    </r>
  </si>
  <si>
    <r>
      <rPr>
        <sz val="7.5"/>
        <rFont val="Verdana"/>
        <family val="2"/>
      </rPr>
      <t xml:space="preserve">PARAMETRITIS Y CELULITIS PELVICA
</t>
    </r>
    <r>
      <rPr>
        <sz val="7.5"/>
        <rFont val="Verdana"/>
        <family val="2"/>
      </rPr>
      <t>CRONICA</t>
    </r>
  </si>
  <si>
    <r>
      <rPr>
        <sz val="7.5"/>
        <rFont val="Verdana"/>
        <family val="2"/>
      </rPr>
      <t>N732</t>
    </r>
  </si>
  <si>
    <r>
      <rPr>
        <sz val="7.5"/>
        <rFont val="Verdana"/>
        <family val="2"/>
      </rPr>
      <t xml:space="preserve">PARAMETRITIS Y CELULITIS PELVICA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</si>
  <si>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N733</t>
    </r>
  </si>
  <si>
    <r>
      <rPr>
        <sz val="7.5"/>
        <rFont val="Verdana"/>
        <family val="2"/>
      </rPr>
      <t xml:space="preserve">PERITONITIS PELVICA AGUDA,
</t>
    </r>
    <r>
      <rPr>
        <sz val="7.5"/>
        <rFont val="Verdana"/>
        <family val="2"/>
      </rPr>
      <t>FEMENINA</t>
    </r>
  </si>
  <si>
    <r>
      <rPr>
        <sz val="7.5"/>
        <rFont val="Verdana"/>
        <family val="2"/>
      </rPr>
      <t>N734</t>
    </r>
  </si>
  <si>
    <r>
      <rPr>
        <sz val="7.5"/>
        <rFont val="Verdana"/>
        <family val="2"/>
      </rPr>
      <t xml:space="preserve">PERITONITIS PELVICA CRONICA,
</t>
    </r>
    <r>
      <rPr>
        <sz val="7.5"/>
        <rFont val="Verdana"/>
        <family val="2"/>
      </rPr>
      <t>FEMENINA</t>
    </r>
  </si>
  <si>
    <r>
      <rPr>
        <sz val="7.5"/>
        <rFont val="Verdana"/>
        <family val="2"/>
      </rPr>
      <t>N735</t>
    </r>
  </si>
  <si>
    <r>
      <rPr>
        <sz val="7.5"/>
        <rFont val="Verdana"/>
        <family val="2"/>
      </rPr>
      <t xml:space="preserve">PERITONITIS PELVICA FEMENINA,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</si>
  <si>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N736</t>
    </r>
  </si>
  <si>
    <r>
      <rPr>
        <sz val="7.5"/>
        <rFont val="Verdana"/>
        <family val="2"/>
      </rPr>
      <t xml:space="preserve">ADHERENCIAS PERITONEALES PELVICAS
</t>
    </r>
    <r>
      <rPr>
        <sz val="7.5"/>
        <rFont val="Verdana"/>
        <family val="2"/>
      </rPr>
      <t>FEMENINAS</t>
    </r>
  </si>
  <si>
    <r>
      <rPr>
        <sz val="7.5"/>
        <rFont val="Verdana"/>
        <family val="2"/>
      </rPr>
      <t>N738</t>
    </r>
  </si>
  <si>
    <r>
      <rPr>
        <sz val="7.5"/>
        <rFont val="Verdana"/>
        <family val="2"/>
      </rPr>
      <t>OTRAS ENFERMEDADES INFLAMATORIAS PELVICAS FEMENINAS</t>
    </r>
  </si>
  <si>
    <r>
      <rPr>
        <sz val="7.5"/>
        <rFont val="Verdana"/>
        <family val="2"/>
      </rPr>
      <t>N739</t>
    </r>
  </si>
  <si>
    <r>
      <rPr>
        <sz val="7.5"/>
        <rFont val="Verdana"/>
        <family val="2"/>
      </rPr>
      <t>ENFERMEDAD INFLAMATORIA PELVICA FEMENINA, NO ESPECIFICADA</t>
    </r>
  </si>
  <si>
    <r>
      <rPr>
        <sz val="7.5"/>
        <rFont val="Verdana"/>
        <family val="2"/>
      </rPr>
      <t>N740</t>
    </r>
  </si>
  <si>
    <r>
      <rPr>
        <sz val="7.5"/>
        <rFont val="Verdana"/>
        <family val="2"/>
      </rPr>
      <t xml:space="preserve">INFECCION TUBERCULOSA DEL CUELLO
</t>
    </r>
    <r>
      <rPr>
        <sz val="7.5"/>
        <rFont val="Verdana"/>
        <family val="2"/>
      </rPr>
      <t>DEL UTERO (A18.1†)</t>
    </r>
  </si>
  <si>
    <r>
      <rPr>
        <sz val="7.5"/>
        <rFont val="Verdana"/>
        <family val="2"/>
      </rPr>
      <t>N741</t>
    </r>
  </si>
  <si>
    <r>
      <rPr>
        <sz val="7.5"/>
        <rFont val="Verdana"/>
        <family val="2"/>
      </rPr>
      <t>ENFERMEDAD INFLAMATORIA PELVICA FEMENINA POR TUBERCULOSIS (A18.1†)</t>
    </r>
  </si>
  <si>
    <r>
      <rPr>
        <sz val="7.5"/>
        <rFont val="Verdana"/>
        <family val="2"/>
      </rPr>
      <t>N742</t>
    </r>
  </si>
  <si>
    <r>
      <rPr>
        <sz val="7.5"/>
        <rFont val="Verdana"/>
        <family val="2"/>
      </rPr>
      <t>ENFERMEDAD INFLAMATORIA PELVICA FEMENINA POR SIFILIS (A51.4†, A52.7†)</t>
    </r>
  </si>
  <si>
    <r>
      <rPr>
        <sz val="7.5"/>
        <rFont val="Verdana"/>
        <family val="2"/>
      </rPr>
      <t>N743</t>
    </r>
  </si>
  <si>
    <r>
      <rPr>
        <sz val="7.5"/>
        <rFont val="Verdana"/>
        <family val="2"/>
      </rPr>
      <t>ENFERMEDAD INFLAMATORIA PELVICA FEMENINA POR GONOCOCOS (A54.2†)</t>
    </r>
  </si>
  <si>
    <r>
      <rPr>
        <sz val="7.5"/>
        <rFont val="Verdana"/>
        <family val="2"/>
      </rPr>
      <t>N744</t>
    </r>
  </si>
  <si>
    <r>
      <rPr>
        <sz val="7.5"/>
        <rFont val="Verdana"/>
        <family val="2"/>
      </rPr>
      <t>ENFERMEDAD INFLAMATORIA PELVICA FEMENINA POR CLAMIDIAS (A56.1†)</t>
    </r>
  </si>
  <si>
    <r>
      <rPr>
        <sz val="7.5"/>
        <rFont val="Verdana"/>
        <family val="2"/>
      </rPr>
      <t>N748</t>
    </r>
  </si>
  <si>
    <r>
      <rPr>
        <sz val="7.5"/>
        <rFont val="Verdana"/>
        <family val="2"/>
      </rPr>
      <t xml:space="preserve">TRASTORNOS INFLAMATORIOS
</t>
    </r>
    <r>
      <rPr>
        <sz val="7.5"/>
        <rFont val="Verdana"/>
        <family val="2"/>
      </rPr>
      <t>PELVICOS FEMENINOS EN OTRAS ENFERMEDADES CLASIFICADAS EN OTRA PARTE</t>
    </r>
  </si>
  <si>
    <r>
      <rPr>
        <sz val="7.5"/>
        <rFont val="Verdana"/>
        <family val="2"/>
      </rPr>
      <t>N750</t>
    </r>
  </si>
  <si>
    <r>
      <rPr>
        <sz val="7.5"/>
        <rFont val="Verdana"/>
        <family val="2"/>
      </rPr>
      <t xml:space="preserve">QUISTE DE LA GLANDULA DE
</t>
    </r>
    <r>
      <rPr>
        <sz val="7.5"/>
        <rFont val="Verdana"/>
        <family val="2"/>
      </rPr>
      <t>BARTHOLIN</t>
    </r>
  </si>
  <si>
    <r>
      <rPr>
        <sz val="7.5"/>
        <rFont val="Verdana"/>
        <family val="2"/>
      </rPr>
      <t>N751</t>
    </r>
  </si>
  <si>
    <r>
      <rPr>
        <sz val="7.5"/>
        <rFont val="Verdana"/>
        <family val="2"/>
      </rPr>
      <t xml:space="preserve">ABSCESO DE LA GLANDULA DE
</t>
    </r>
    <r>
      <rPr>
        <sz val="7.5"/>
        <rFont val="Verdana"/>
        <family val="2"/>
      </rPr>
      <t>BARTHOLIN</t>
    </r>
  </si>
  <si>
    <r>
      <rPr>
        <sz val="7.5"/>
        <rFont val="Verdana"/>
        <family val="2"/>
      </rPr>
      <t>N758</t>
    </r>
  </si>
  <si>
    <r>
      <rPr>
        <sz val="7.5"/>
        <rFont val="Verdana"/>
        <family val="2"/>
      </rPr>
      <t xml:space="preserve">OTRAS ENFERMEDADES DE LA
</t>
    </r>
    <r>
      <rPr>
        <sz val="7.5"/>
        <rFont val="Verdana"/>
        <family val="2"/>
      </rPr>
      <t>GLANDULA DE BARTHOLIN</t>
    </r>
  </si>
  <si>
    <r>
      <rPr>
        <sz val="7.5"/>
        <rFont val="Verdana"/>
        <family val="2"/>
      </rPr>
      <t>N759</t>
    </r>
  </si>
  <si>
    <r>
      <rPr>
        <sz val="7.5"/>
        <rFont val="Verdana"/>
        <family val="2"/>
      </rPr>
      <t xml:space="preserve">ENFERMEDAD DE LA GLANDULA DE
</t>
    </r>
    <r>
      <rPr>
        <sz val="7.5"/>
        <rFont val="Verdana"/>
        <family val="2"/>
      </rPr>
      <t>BARTHOLIN, NO ESPECIFICADA</t>
    </r>
  </si>
  <si>
    <r>
      <rPr>
        <sz val="7.5"/>
        <rFont val="Verdana"/>
        <family val="2"/>
      </rPr>
      <t>N760</t>
    </r>
  </si>
  <si>
    <r>
      <rPr>
        <sz val="7.5"/>
        <rFont val="Verdana"/>
        <family val="2"/>
      </rPr>
      <t>VAGINITIS AGUDA</t>
    </r>
  </si>
  <si>
    <r>
      <rPr>
        <sz val="7.5"/>
        <rFont val="Verdana"/>
        <family val="2"/>
      </rPr>
      <t>N761</t>
    </r>
  </si>
  <si>
    <r>
      <rPr>
        <sz val="7.5"/>
        <rFont val="Verdana"/>
        <family val="2"/>
      </rPr>
      <t>VAGINITIS SUBAGUDA Y CRONICA</t>
    </r>
  </si>
  <si>
    <r>
      <rPr>
        <sz val="7.5"/>
        <rFont val="Verdana"/>
        <family val="2"/>
      </rPr>
      <t>N762</t>
    </r>
  </si>
  <si>
    <r>
      <rPr>
        <sz val="7.5"/>
        <rFont val="Verdana"/>
        <family val="2"/>
      </rPr>
      <t>VULVITIS AGUDA</t>
    </r>
  </si>
  <si>
    <r>
      <rPr>
        <sz val="7.5"/>
        <rFont val="Verdana"/>
        <family val="2"/>
      </rPr>
      <t>N763</t>
    </r>
  </si>
  <si>
    <r>
      <rPr>
        <sz val="7.5"/>
        <rFont val="Verdana"/>
        <family val="2"/>
      </rPr>
      <t>VULVITIS SUBAGUDA Y CRONICA</t>
    </r>
  </si>
  <si>
    <r>
      <rPr>
        <sz val="7.5"/>
        <rFont val="Verdana"/>
        <family val="2"/>
      </rPr>
      <t>N764</t>
    </r>
  </si>
  <si>
    <r>
      <rPr>
        <sz val="7.5"/>
        <rFont val="Verdana"/>
        <family val="2"/>
      </rPr>
      <t>ABSCESO VULVAR</t>
    </r>
  </si>
  <si>
    <r>
      <rPr>
        <sz val="7.5"/>
        <rFont val="Verdana"/>
        <family val="2"/>
      </rPr>
      <t>N765</t>
    </r>
  </si>
  <si>
    <r>
      <rPr>
        <sz val="7.5"/>
        <rFont val="Verdana"/>
        <family val="2"/>
      </rPr>
      <t>ULCERACION DE LA VAGINA</t>
    </r>
  </si>
  <si>
    <r>
      <rPr>
        <sz val="7.5"/>
        <rFont val="Verdana"/>
        <family val="2"/>
      </rPr>
      <t>N766</t>
    </r>
  </si>
  <si>
    <r>
      <rPr>
        <sz val="7.5"/>
        <rFont val="Verdana"/>
        <family val="2"/>
      </rPr>
      <t>ULCERACION DE LA VULVA</t>
    </r>
  </si>
  <si>
    <r>
      <rPr>
        <sz val="7.5"/>
        <rFont val="Verdana"/>
        <family val="2"/>
      </rPr>
      <t>N768</t>
    </r>
  </si>
  <si>
    <r>
      <rPr>
        <sz val="7.5"/>
        <rFont val="Verdana"/>
        <family val="2"/>
      </rPr>
      <t>OTRAS INFLAMACIONES ESPECIFICADAS DE LA VAGINA Y DE LA VULVA</t>
    </r>
  </si>
  <si>
    <r>
      <rPr>
        <sz val="7.5"/>
        <rFont val="Verdana"/>
        <family val="2"/>
      </rPr>
      <t>N770</t>
    </r>
  </si>
  <si>
    <r>
      <rPr>
        <sz val="7.5"/>
        <rFont val="Verdana"/>
        <family val="2"/>
      </rPr>
      <t xml:space="preserve">ULCERACION DE LA VULVA EN
</t>
    </r>
    <r>
      <rPr>
        <sz val="7.5"/>
        <rFont val="Verdana"/>
        <family val="2"/>
      </rPr>
      <t>ENFERMEDADES INFECCIOSAS Y PARASITARIAS CLASIFICADAS EN OTRA PARTE</t>
    </r>
  </si>
  <si>
    <r>
      <rPr>
        <sz val="7.5"/>
        <rFont val="Verdana"/>
        <family val="2"/>
      </rPr>
      <t>N771</t>
    </r>
  </si>
  <si>
    <r>
      <rPr>
        <sz val="7.5"/>
        <rFont val="Verdana"/>
        <family val="2"/>
      </rPr>
      <t>VAGINITIS, VULVITIS Y VULVOVAGINITIS EN ENFERMEDADES INFECCIOSAS Y PARASITARIAS CLASIFICADAS EN OTRA PARTE</t>
    </r>
  </si>
  <si>
    <r>
      <rPr>
        <sz val="7.5"/>
        <rFont val="Verdana"/>
        <family val="2"/>
      </rPr>
      <t>N778</t>
    </r>
  </si>
  <si>
    <r>
      <rPr>
        <sz val="7.5"/>
        <rFont val="Verdana"/>
        <family val="2"/>
      </rPr>
      <t xml:space="preserve">ULCERACION E INFLAMACION
</t>
    </r>
    <r>
      <rPr>
        <sz val="7.5"/>
        <rFont val="Verdana"/>
        <family val="2"/>
      </rPr>
      <t>VULVOVAGINAL EN OTRAS ENFERMEDADES CLASIFICADAS EN OTRA PARTE</t>
    </r>
  </si>
  <si>
    <r>
      <rPr>
        <sz val="7.5"/>
        <rFont val="Verdana"/>
        <family val="2"/>
      </rPr>
      <t>N800</t>
    </r>
  </si>
  <si>
    <r>
      <rPr>
        <sz val="7.5"/>
        <rFont val="Verdana"/>
        <family val="2"/>
      </rPr>
      <t>ENDOMETRIOSIS DEL UTERO</t>
    </r>
  </si>
  <si>
    <r>
      <rPr>
        <sz val="7.5"/>
        <rFont val="Verdana"/>
        <family val="2"/>
      </rPr>
      <t>N801</t>
    </r>
  </si>
  <si>
    <r>
      <rPr>
        <sz val="7.5"/>
        <rFont val="Verdana"/>
        <family val="2"/>
      </rPr>
      <t>ENDOMETRIOSIS DEL OVARIO</t>
    </r>
  </si>
  <si>
    <r>
      <rPr>
        <sz val="7.5"/>
        <rFont val="Verdana"/>
        <family val="2"/>
      </rPr>
      <t>N802</t>
    </r>
  </si>
  <si>
    <r>
      <rPr>
        <sz val="7.5"/>
        <rFont val="Verdana"/>
        <family val="2"/>
      </rPr>
      <t xml:space="preserve">ENDOMETRIOSIS DE LA TROMPA DE
</t>
    </r>
    <r>
      <rPr>
        <sz val="7.5"/>
        <rFont val="Verdana"/>
        <family val="2"/>
      </rPr>
      <t>FALOPIO</t>
    </r>
  </si>
  <si>
    <r>
      <rPr>
        <sz val="7.5"/>
        <rFont val="Verdana"/>
        <family val="2"/>
      </rPr>
      <t>N803</t>
    </r>
  </si>
  <si>
    <r>
      <rPr>
        <sz val="7.5"/>
        <rFont val="Verdana"/>
        <family val="2"/>
      </rPr>
      <t xml:space="preserve">ENDOMETRIOSIS DEL PERITONEO
</t>
    </r>
    <r>
      <rPr>
        <sz val="7.5"/>
        <rFont val="Verdana"/>
        <family val="2"/>
      </rPr>
      <t>PELVICO</t>
    </r>
  </si>
  <si>
    <r>
      <rPr>
        <sz val="7.5"/>
        <rFont val="Verdana"/>
        <family val="2"/>
      </rPr>
      <t>N804</t>
    </r>
  </si>
  <si>
    <r>
      <rPr>
        <sz val="7.5"/>
        <rFont val="Verdana"/>
        <family val="2"/>
      </rPr>
      <t xml:space="preserve">ENDOMETRIOSIS DEL TABIQUE
</t>
    </r>
    <r>
      <rPr>
        <sz val="7.5"/>
        <rFont val="Verdana"/>
        <family val="2"/>
      </rPr>
      <t>RECTOVAGINAL Y DE LA VAGINA</t>
    </r>
  </si>
  <si>
    <r>
      <rPr>
        <sz val="7.5"/>
        <rFont val="Verdana"/>
        <family val="2"/>
      </rPr>
      <t>N805</t>
    </r>
  </si>
  <si>
    <r>
      <rPr>
        <sz val="7.5"/>
        <rFont val="Verdana"/>
        <family val="2"/>
      </rPr>
      <t>ENDOMETRIOSIS DEL INTESTINO</t>
    </r>
  </si>
  <si>
    <r>
      <rPr>
        <sz val="7.5"/>
        <rFont val="Verdana"/>
        <family val="2"/>
      </rPr>
      <t>N806</t>
    </r>
  </si>
  <si>
    <r>
      <rPr>
        <sz val="7.5"/>
        <rFont val="Verdana"/>
        <family val="2"/>
      </rPr>
      <t>ENDOMETRIOSIS EN CICATRIZ CUTANEA</t>
    </r>
  </si>
  <si>
    <r>
      <rPr>
        <sz val="7.5"/>
        <rFont val="Verdana"/>
        <family val="2"/>
      </rPr>
      <t>N808</t>
    </r>
  </si>
  <si>
    <r>
      <rPr>
        <sz val="7.5"/>
        <rFont val="Verdana"/>
        <family val="2"/>
      </rPr>
      <t>OTRAS ENDOMETRIOSIS</t>
    </r>
  </si>
  <si>
    <r>
      <rPr>
        <sz val="7.5"/>
        <rFont val="Verdana"/>
        <family val="2"/>
      </rPr>
      <t>N809</t>
    </r>
  </si>
  <si>
    <r>
      <rPr>
        <sz val="7.5"/>
        <rFont val="Verdana"/>
        <family val="2"/>
      </rPr>
      <t>ENDOMETRIOSIS, NO ESPECIFICADA</t>
    </r>
  </si>
  <si>
    <r>
      <rPr>
        <sz val="7.5"/>
        <rFont val="Verdana"/>
        <family val="2"/>
      </rPr>
      <t>N810</t>
    </r>
  </si>
  <si>
    <r>
      <rPr>
        <sz val="7.5"/>
        <rFont val="Verdana"/>
        <family val="2"/>
      </rPr>
      <t>URETROCELE FEMENINO</t>
    </r>
  </si>
  <si>
    <r>
      <rPr>
        <sz val="7.5"/>
        <rFont val="Verdana"/>
        <family val="2"/>
      </rPr>
      <t>N811</t>
    </r>
  </si>
  <si>
    <r>
      <rPr>
        <sz val="7.5"/>
        <rFont val="Verdana"/>
        <family val="2"/>
      </rPr>
      <t>CISTOCELE</t>
    </r>
  </si>
  <si>
    <r>
      <rPr>
        <sz val="7.5"/>
        <rFont val="Verdana"/>
        <family val="2"/>
      </rPr>
      <t>N812</t>
    </r>
  </si>
  <si>
    <r>
      <rPr>
        <sz val="7.5"/>
        <rFont val="Verdana"/>
        <family val="2"/>
      </rPr>
      <t>PROLAPSO UTEROVAGINAL INCOMPLETO</t>
    </r>
  </si>
  <si>
    <r>
      <rPr>
        <sz val="7.5"/>
        <rFont val="Verdana"/>
        <family val="2"/>
      </rPr>
      <t>N813</t>
    </r>
  </si>
  <si>
    <r>
      <rPr>
        <sz val="7.5"/>
        <rFont val="Verdana"/>
        <family val="2"/>
      </rPr>
      <t>PROLAPSO UTEROVAGINAL COMPLETO</t>
    </r>
  </si>
  <si>
    <r>
      <rPr>
        <sz val="7.5"/>
        <rFont val="Verdana"/>
        <family val="2"/>
      </rPr>
      <t>N814</t>
    </r>
  </si>
  <si>
    <r>
      <rPr>
        <sz val="7.5"/>
        <rFont val="Verdana"/>
        <family val="2"/>
      </rPr>
      <t xml:space="preserve">PROLAPSO UTEROVAGINAL,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</si>
  <si>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N815</t>
    </r>
  </si>
  <si>
    <r>
      <rPr>
        <sz val="7.5"/>
        <rFont val="Verdana"/>
        <family val="2"/>
      </rPr>
      <t>ENTEROCELE VAGINAL</t>
    </r>
  </si>
  <si>
    <r>
      <rPr>
        <sz val="7.5"/>
        <rFont val="Verdana"/>
        <family val="2"/>
      </rPr>
      <t>N816</t>
    </r>
  </si>
  <si>
    <r>
      <rPr>
        <sz val="7.5"/>
        <rFont val="Verdana"/>
        <family val="2"/>
      </rPr>
      <t>RECTOCELE</t>
    </r>
  </si>
  <si>
    <r>
      <rPr>
        <sz val="7.5"/>
        <rFont val="Verdana"/>
        <family val="2"/>
      </rPr>
      <t>N818</t>
    </r>
  </si>
  <si>
    <r>
      <rPr>
        <sz val="7.5"/>
        <rFont val="Verdana"/>
        <family val="2"/>
      </rPr>
      <t xml:space="preserve">OTROS PROLAPSOS GENITALES
</t>
    </r>
    <r>
      <rPr>
        <sz val="7.5"/>
        <rFont val="Verdana"/>
        <family val="2"/>
      </rPr>
      <t>FEMENINOS</t>
    </r>
  </si>
  <si>
    <r>
      <rPr>
        <sz val="7.5"/>
        <rFont val="Verdana"/>
        <family val="2"/>
      </rPr>
      <t>N819</t>
    </r>
  </si>
  <si>
    <r>
      <rPr>
        <sz val="7.5"/>
        <rFont val="Verdana"/>
        <family val="2"/>
      </rPr>
      <t xml:space="preserve">PROLAPSO GENITAL FEMENINO,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</si>
  <si>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N820</t>
    </r>
  </si>
  <si>
    <r>
      <rPr>
        <sz val="7.5"/>
        <rFont val="Verdana"/>
        <family val="2"/>
      </rPr>
      <t>FISTULA VESICOVAGINAL</t>
    </r>
  </si>
  <si>
    <r>
      <rPr>
        <sz val="7.5"/>
        <rFont val="Verdana"/>
        <family val="2"/>
      </rPr>
      <t>N821</t>
    </r>
  </si>
  <si>
    <r>
      <rPr>
        <sz val="7.5"/>
        <rFont val="Verdana"/>
        <family val="2"/>
      </rPr>
      <t xml:space="preserve">OTRAS FISTULAS DE LAS VIAS
</t>
    </r>
    <r>
      <rPr>
        <sz val="7.5"/>
        <rFont val="Verdana"/>
        <family val="2"/>
      </rPr>
      <t>GENITOURINARIAS FEMENINAS</t>
    </r>
  </si>
  <si>
    <r>
      <rPr>
        <sz val="7.5"/>
        <rFont val="Verdana"/>
        <family val="2"/>
      </rPr>
      <t>N822</t>
    </r>
  </si>
  <si>
    <r>
      <rPr>
        <sz val="7.5"/>
        <rFont val="Verdana"/>
        <family val="2"/>
      </rPr>
      <t xml:space="preserve">FISTULA DE LA VAGINA AL INTESTINO
</t>
    </r>
    <r>
      <rPr>
        <sz val="7.5"/>
        <rFont val="Verdana"/>
        <family val="2"/>
      </rPr>
      <t>DELGADO</t>
    </r>
  </si>
  <si>
    <r>
      <rPr>
        <sz val="7.5"/>
        <rFont val="Verdana"/>
        <family val="2"/>
      </rPr>
      <t>N823</t>
    </r>
  </si>
  <si>
    <r>
      <rPr>
        <sz val="7.5"/>
        <rFont val="Verdana"/>
        <family val="2"/>
      </rPr>
      <t xml:space="preserve">FISTULA DE LA VAGINA AL INTESTINO
</t>
    </r>
    <r>
      <rPr>
        <sz val="7.5"/>
        <rFont val="Verdana"/>
        <family val="2"/>
      </rPr>
      <t>GRUESO</t>
    </r>
  </si>
  <si>
    <r>
      <rPr>
        <sz val="7.5"/>
        <rFont val="Verdana"/>
        <family val="2"/>
      </rPr>
      <t>N824</t>
    </r>
  </si>
  <si>
    <r>
      <rPr>
        <sz val="7.5"/>
        <rFont val="Verdana"/>
        <family val="2"/>
      </rPr>
      <t>OTRAS FISTULAS DEL TRACTO GENITAL FEMENINO AL TRACTO INTESTINAL</t>
    </r>
  </si>
  <si>
    <r>
      <rPr>
        <sz val="7.5"/>
        <rFont val="Verdana"/>
        <family val="2"/>
      </rPr>
      <t>N825</t>
    </r>
  </si>
  <si>
    <r>
      <rPr>
        <sz val="7.5"/>
        <rFont val="Verdana"/>
        <family val="2"/>
      </rPr>
      <t xml:space="preserve">FISTULA DEL TRACTO GENITAL
</t>
    </r>
    <r>
      <rPr>
        <sz val="7.5"/>
        <rFont val="Verdana"/>
        <family val="2"/>
      </rPr>
      <t>FEMENINO A LA PIEL</t>
    </r>
  </si>
  <si>
    <r>
      <rPr>
        <sz val="7.5"/>
        <rFont val="Verdana"/>
        <family val="2"/>
      </rPr>
      <t>N828</t>
    </r>
  </si>
  <si>
    <r>
      <rPr>
        <sz val="7.5"/>
        <rFont val="Verdana"/>
        <family val="2"/>
      </rPr>
      <t xml:space="preserve">OTRAS FISTULAS DEL TRACTO GENITAL
</t>
    </r>
    <r>
      <rPr>
        <sz val="7.5"/>
        <rFont val="Verdana"/>
        <family val="2"/>
      </rPr>
      <t>FEMENINO</t>
    </r>
  </si>
  <si>
    <r>
      <rPr>
        <sz val="7.5"/>
        <rFont val="Verdana"/>
        <family val="2"/>
      </rPr>
      <t>N829</t>
    </r>
  </si>
  <si>
    <r>
      <rPr>
        <sz val="7.5"/>
        <rFont val="Verdana"/>
        <family val="2"/>
      </rPr>
      <t>FISTULA DEL TRACTO GENITAL FEMENINO, SIN OTRA ESPECIFICACION</t>
    </r>
  </si>
  <si>
    <r>
      <rPr>
        <sz val="7.5"/>
        <rFont val="Verdana"/>
        <family val="2"/>
      </rPr>
      <t>N830</t>
    </r>
  </si>
  <si>
    <r>
      <rPr>
        <sz val="7.5"/>
        <rFont val="Verdana"/>
        <family val="2"/>
      </rPr>
      <t>QUISTE FOLICULAR DEL OVARIO</t>
    </r>
  </si>
  <si>
    <r>
      <rPr>
        <sz val="7.5"/>
        <rFont val="Verdana"/>
        <family val="2"/>
      </rPr>
      <t>N831</t>
    </r>
  </si>
  <si>
    <r>
      <rPr>
        <sz val="7.5"/>
        <rFont val="Verdana"/>
        <family val="2"/>
      </rPr>
      <t>QUISTE DEL CUERPO AMARILLO</t>
    </r>
  </si>
  <si>
    <r>
      <rPr>
        <sz val="7.5"/>
        <rFont val="Verdana"/>
        <family val="2"/>
      </rPr>
      <t>N832</t>
    </r>
  </si>
  <si>
    <r>
      <rPr>
        <sz val="7.5"/>
        <rFont val="Verdana"/>
        <family val="2"/>
      </rPr>
      <t xml:space="preserve">OTROS QUISTES OVARICOS Y LOS NO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</si>
  <si>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N833</t>
    </r>
  </si>
  <si>
    <r>
      <rPr>
        <sz val="7.5"/>
        <rFont val="Verdana"/>
        <family val="2"/>
      </rPr>
      <t xml:space="preserve">ATROFIA ADQUIRIDA DEL OVARIO Y DE
</t>
    </r>
    <r>
      <rPr>
        <sz val="7.5"/>
        <rFont val="Verdana"/>
        <family val="2"/>
      </rPr>
      <t>LA TROMPA FALOPIO</t>
    </r>
  </si>
  <si>
    <r>
      <rPr>
        <sz val="7.5"/>
        <rFont val="Verdana"/>
        <family val="2"/>
      </rPr>
      <t>N834</t>
    </r>
  </si>
  <si>
    <r>
      <rPr>
        <sz val="7.5"/>
        <rFont val="Verdana"/>
        <family val="2"/>
      </rPr>
      <t xml:space="preserve">PROLAPSO Y HERNIA DEL OVARIO Y DE
</t>
    </r>
    <r>
      <rPr>
        <sz val="7.5"/>
        <rFont val="Verdana"/>
        <family val="2"/>
      </rPr>
      <t>LA TROMPA DE FALOPIO</t>
    </r>
  </si>
  <si>
    <r>
      <rPr>
        <sz val="7.5"/>
        <rFont val="Verdana"/>
        <family val="2"/>
      </rPr>
      <t>N835</t>
    </r>
  </si>
  <si>
    <r>
      <rPr>
        <sz val="7.5"/>
        <rFont val="Verdana"/>
        <family val="2"/>
      </rPr>
      <t xml:space="preserve">TORSION DE OVARIO, PEDICULO DE
</t>
    </r>
    <r>
      <rPr>
        <sz val="7.5"/>
        <rFont val="Verdana"/>
        <family val="2"/>
      </rPr>
      <t>OVARIO Y TROMPA DE FALOPIO</t>
    </r>
  </si>
  <si>
    <r>
      <rPr>
        <sz val="7.5"/>
        <rFont val="Verdana"/>
        <family val="2"/>
      </rPr>
      <t>N836</t>
    </r>
  </si>
  <si>
    <r>
      <rPr>
        <sz val="7.5"/>
        <rFont val="Verdana"/>
        <family val="2"/>
      </rPr>
      <t>HEMATOSALPINX</t>
    </r>
  </si>
  <si>
    <r>
      <rPr>
        <sz val="7.5"/>
        <rFont val="Verdana"/>
        <family val="2"/>
      </rPr>
      <t>N837</t>
    </r>
  </si>
  <si>
    <r>
      <rPr>
        <sz val="7.5"/>
        <rFont val="Verdana"/>
        <family val="2"/>
      </rPr>
      <t>HEMATOMA DEL LIGAMENTO ANCHO</t>
    </r>
  </si>
  <si>
    <r>
      <rPr>
        <sz val="7.5"/>
        <rFont val="Verdana"/>
        <family val="2"/>
      </rPr>
      <t>N838</t>
    </r>
  </si>
  <si>
    <r>
      <rPr>
        <sz val="7.5"/>
        <rFont val="Verdana"/>
        <family val="2"/>
      </rPr>
      <t xml:space="preserve">OTROS TRASTORNOS NO
</t>
    </r>
    <r>
      <rPr>
        <sz val="7.5"/>
        <rFont val="Verdana"/>
        <family val="2"/>
      </rPr>
      <t>INFLAMATORIOS DEL OVARIO, DE LA TROMPA DE FALOPIO Y DEL LIGAMENTO ANCHO</t>
    </r>
  </si>
  <si>
    <r>
      <rPr>
        <sz val="7.5"/>
        <rFont val="Verdana"/>
        <family val="2"/>
      </rPr>
      <t>N839</t>
    </r>
  </si>
  <si>
    <r>
      <rPr>
        <sz val="7.5"/>
        <rFont val="Verdana"/>
        <family val="2"/>
      </rPr>
      <t xml:space="preserve">ENFERMEDAD NO INFLAMATORIA DEL
</t>
    </r>
    <r>
      <rPr>
        <sz val="7.5"/>
        <rFont val="Verdana"/>
        <family val="2"/>
      </rPr>
      <t>OVARIO, DE LA TROMPA DE FALOPIO Y DEL LIGAMENTO ANCHO, NO ESPECIFICADA</t>
    </r>
  </si>
  <si>
    <r>
      <rPr>
        <sz val="7.5"/>
        <rFont val="Verdana"/>
        <family val="2"/>
      </rPr>
      <t>N840</t>
    </r>
  </si>
  <si>
    <r>
      <rPr>
        <sz val="7.5"/>
        <rFont val="Verdana"/>
        <family val="2"/>
      </rPr>
      <t>POLIPO DEL CUERPO DEL UTERO</t>
    </r>
  </si>
  <si>
    <r>
      <rPr>
        <sz val="7.5"/>
        <rFont val="Verdana"/>
        <family val="2"/>
      </rPr>
      <t>N841</t>
    </r>
  </si>
  <si>
    <r>
      <rPr>
        <sz val="7.5"/>
        <rFont val="Verdana"/>
        <family val="2"/>
      </rPr>
      <t>POLIPO DEL CUELLO DEL UTERO</t>
    </r>
  </si>
  <si>
    <r>
      <rPr>
        <sz val="7.5"/>
        <rFont val="Verdana"/>
        <family val="2"/>
      </rPr>
      <t>N842</t>
    </r>
  </si>
  <si>
    <r>
      <rPr>
        <sz val="7.5"/>
        <rFont val="Verdana"/>
        <family val="2"/>
      </rPr>
      <t>POLIPO DE LA VAGINA</t>
    </r>
  </si>
  <si>
    <r>
      <rPr>
        <sz val="7.5"/>
        <rFont val="Verdana"/>
        <family val="2"/>
      </rPr>
      <t>N843</t>
    </r>
  </si>
  <si>
    <r>
      <rPr>
        <sz val="7.5"/>
        <rFont val="Verdana"/>
        <family val="2"/>
      </rPr>
      <t>POLIPO DE LA VULVA</t>
    </r>
  </si>
  <si>
    <r>
      <rPr>
        <sz val="7.5"/>
        <rFont val="Verdana"/>
        <family val="2"/>
      </rPr>
      <t>N848</t>
    </r>
  </si>
  <si>
    <r>
      <rPr>
        <sz val="7.5"/>
        <rFont val="Verdana"/>
        <family val="2"/>
      </rPr>
      <t xml:space="preserve">POLIPO DE OTRAS PARTES DEL TRACTO
</t>
    </r>
    <r>
      <rPr>
        <sz val="7.5"/>
        <rFont val="Verdana"/>
        <family val="2"/>
      </rPr>
      <t>GENITAL FEMENINO</t>
    </r>
  </si>
  <si>
    <r>
      <rPr>
        <sz val="7.5"/>
        <rFont val="Verdana"/>
        <family val="2"/>
      </rPr>
      <t>N849</t>
    </r>
  </si>
  <si>
    <r>
      <rPr>
        <sz val="7.5"/>
        <rFont val="Verdana"/>
        <family val="2"/>
      </rPr>
      <t xml:space="preserve">POLIPO DEL TRACTO GENITAL
</t>
    </r>
    <r>
      <rPr>
        <sz val="7.5"/>
        <rFont val="Verdana"/>
        <family val="2"/>
      </rPr>
      <t>FEMENINO, NO ESPECIFICADO</t>
    </r>
  </si>
  <si>
    <r>
      <rPr>
        <sz val="7.5"/>
        <rFont val="Verdana"/>
        <family val="2"/>
      </rPr>
      <t>N850</t>
    </r>
  </si>
  <si>
    <r>
      <rPr>
        <sz val="7.5"/>
        <rFont val="Verdana"/>
        <family val="2"/>
      </rPr>
      <t xml:space="preserve">HIPERPLASIA DE GLANDULA DEL
</t>
    </r>
    <r>
      <rPr>
        <sz val="7.5"/>
        <rFont val="Verdana"/>
        <family val="2"/>
      </rPr>
      <t>ENDOMETRIO</t>
    </r>
  </si>
  <si>
    <r>
      <rPr>
        <sz val="7.5"/>
        <rFont val="Verdana"/>
        <family val="2"/>
      </rPr>
      <t>N851</t>
    </r>
  </si>
  <si>
    <r>
      <rPr>
        <sz val="7.5"/>
        <rFont val="Verdana"/>
        <family val="2"/>
      </rPr>
      <t xml:space="preserve">HIPERPLASIA ADENOMATOSA DEL
</t>
    </r>
    <r>
      <rPr>
        <sz val="7.5"/>
        <rFont val="Verdana"/>
        <family val="2"/>
      </rPr>
      <t>ENDOMETRIO</t>
    </r>
  </si>
  <si>
    <r>
      <rPr>
        <sz val="7.5"/>
        <rFont val="Verdana"/>
        <family val="2"/>
      </rPr>
      <t>N852</t>
    </r>
  </si>
  <si>
    <r>
      <rPr>
        <sz val="7.5"/>
        <rFont val="Verdana"/>
        <family val="2"/>
      </rPr>
      <t>HIPERTROFIA DEL UTERO</t>
    </r>
  </si>
  <si>
    <r>
      <rPr>
        <sz val="7.5"/>
        <rFont val="Verdana"/>
        <family val="2"/>
      </rPr>
      <t>N853</t>
    </r>
  </si>
  <si>
    <r>
      <rPr>
        <sz val="7.5"/>
        <rFont val="Verdana"/>
        <family val="2"/>
      </rPr>
      <t>SUBINVOLUCION DEL UTERO</t>
    </r>
  </si>
  <si>
    <r>
      <rPr>
        <sz val="7.5"/>
        <rFont val="Verdana"/>
        <family val="2"/>
      </rPr>
      <t>N854</t>
    </r>
  </si>
  <si>
    <r>
      <rPr>
        <sz val="7.5"/>
        <rFont val="Verdana"/>
        <family val="2"/>
      </rPr>
      <t>MALA POSICION DEL UTERO</t>
    </r>
  </si>
  <si>
    <r>
      <rPr>
        <sz val="7.5"/>
        <rFont val="Verdana"/>
        <family val="2"/>
      </rPr>
      <t>N855</t>
    </r>
  </si>
  <si>
    <r>
      <rPr>
        <sz val="7.5"/>
        <rFont val="Verdana"/>
        <family val="2"/>
      </rPr>
      <t>INVERSION DEL UTERO</t>
    </r>
  </si>
  <si>
    <r>
      <rPr>
        <sz val="7.5"/>
        <rFont val="Verdana"/>
        <family val="2"/>
      </rPr>
      <t>N856</t>
    </r>
  </si>
  <si>
    <r>
      <rPr>
        <sz val="7.5"/>
        <rFont val="Verdana"/>
        <family val="2"/>
      </rPr>
      <t>SINEQUIAS INTRAUTERINAS</t>
    </r>
  </si>
  <si>
    <r>
      <rPr>
        <sz val="7.5"/>
        <rFont val="Verdana"/>
        <family val="2"/>
      </rPr>
      <t>N857</t>
    </r>
  </si>
  <si>
    <r>
      <rPr>
        <sz val="7.5"/>
        <rFont val="Verdana"/>
        <family val="2"/>
      </rPr>
      <t>HEMATOMETRA</t>
    </r>
  </si>
  <si>
    <r>
      <rPr>
        <sz val="7.5"/>
        <rFont val="Verdana"/>
        <family val="2"/>
      </rPr>
      <t>N858</t>
    </r>
  </si>
  <si>
    <r>
      <rPr>
        <sz val="7.5"/>
        <rFont val="Verdana"/>
        <family val="2"/>
      </rPr>
      <t xml:space="preserve">OTROS TRASTORNOS NO
</t>
    </r>
    <r>
      <rPr>
        <sz val="7.5"/>
        <rFont val="Verdana"/>
        <family val="2"/>
      </rPr>
      <t>INFLAMATORIOS ESPECIFICADOS DEL UTERO</t>
    </r>
  </si>
  <si>
    <r>
      <rPr>
        <sz val="7.5"/>
        <rFont val="Verdana"/>
        <family val="2"/>
      </rPr>
      <t>N859</t>
    </r>
  </si>
  <si>
    <r>
      <rPr>
        <sz val="7.5"/>
        <rFont val="Verdana"/>
        <family val="2"/>
      </rPr>
      <t xml:space="preserve">TRASTORNO NO INFLAMATORIO DEL
</t>
    </r>
    <r>
      <rPr>
        <sz val="7.5"/>
        <rFont val="Verdana"/>
        <family val="2"/>
      </rPr>
      <t>UTERO, NO ESPECIFICADO</t>
    </r>
  </si>
  <si>
    <r>
      <rPr>
        <sz val="7.5"/>
        <rFont val="Verdana"/>
        <family val="2"/>
      </rPr>
      <t>N86X</t>
    </r>
  </si>
  <si>
    <r>
      <rPr>
        <sz val="7.5"/>
        <rFont val="Verdana"/>
        <family val="2"/>
      </rPr>
      <t xml:space="preserve">EROSION Y ECTROPION DEL CUELLO DEL
</t>
    </r>
    <r>
      <rPr>
        <sz val="7.5"/>
        <rFont val="Verdana"/>
        <family val="2"/>
      </rPr>
      <t>UTERO</t>
    </r>
  </si>
  <si>
    <r>
      <rPr>
        <sz val="7.5"/>
        <rFont val="Verdana"/>
        <family val="2"/>
      </rPr>
      <t>N870</t>
    </r>
  </si>
  <si>
    <r>
      <rPr>
        <sz val="7.5"/>
        <rFont val="Verdana"/>
        <family val="2"/>
      </rPr>
      <t>DISPLASIA CERVICAL LEVE</t>
    </r>
  </si>
  <si>
    <r>
      <rPr>
        <sz val="7.5"/>
        <rFont val="Verdana"/>
        <family val="2"/>
      </rPr>
      <t>N871</t>
    </r>
  </si>
  <si>
    <r>
      <rPr>
        <sz val="7.5"/>
        <rFont val="Verdana"/>
        <family val="2"/>
      </rPr>
      <t>DISPLASIA CERVICAL MODERADA</t>
    </r>
  </si>
  <si>
    <r>
      <rPr>
        <sz val="7.5"/>
        <rFont val="Verdana"/>
        <family val="2"/>
      </rPr>
      <t>N872</t>
    </r>
  </si>
  <si>
    <r>
      <rPr>
        <sz val="7.5"/>
        <rFont val="Verdana"/>
        <family val="2"/>
      </rPr>
      <t xml:space="preserve">DISPLASIA CERVICAL SEVERA,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</si>
  <si>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N879</t>
    </r>
  </si>
  <si>
    <r>
      <rPr>
        <sz val="7.5"/>
        <rFont val="Verdana"/>
        <family val="2"/>
      </rPr>
      <t xml:space="preserve">DISPLASIA DEL CUELLO DEL UTERO,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</si>
  <si>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N880</t>
    </r>
  </si>
  <si>
    <r>
      <rPr>
        <sz val="7.5"/>
        <rFont val="Verdana"/>
        <family val="2"/>
      </rPr>
      <t>LEUCOPLASIA DEL CUELLO DEL UTERO</t>
    </r>
  </si>
  <si>
    <r>
      <rPr>
        <sz val="7.5"/>
        <rFont val="Verdana"/>
        <family val="2"/>
      </rPr>
      <t>N881</t>
    </r>
  </si>
  <si>
    <r>
      <rPr>
        <sz val="7.5"/>
        <rFont val="Verdana"/>
        <family val="2"/>
      </rPr>
      <t xml:space="preserve">LACERACION ANTIGUA DEL CUELLO DEL
</t>
    </r>
    <r>
      <rPr>
        <sz val="7.5"/>
        <rFont val="Verdana"/>
        <family val="2"/>
      </rPr>
      <t>UTERO</t>
    </r>
  </si>
  <si>
    <r>
      <rPr>
        <sz val="7.5"/>
        <rFont val="Verdana"/>
        <family val="2"/>
      </rPr>
      <t>N882</t>
    </r>
  </si>
  <si>
    <r>
      <rPr>
        <sz val="7.5"/>
        <rFont val="Verdana"/>
        <family val="2"/>
      </rPr>
      <t xml:space="preserve">ESTRECHEZ Y ESTENOSIS DEL CUELLO
</t>
    </r>
    <r>
      <rPr>
        <sz val="7.5"/>
        <rFont val="Verdana"/>
        <family val="2"/>
      </rPr>
      <t>DEL UTERO</t>
    </r>
  </si>
  <si>
    <r>
      <rPr>
        <sz val="7.5"/>
        <rFont val="Verdana"/>
        <family val="2"/>
      </rPr>
      <t>N883</t>
    </r>
  </si>
  <si>
    <r>
      <rPr>
        <sz val="7.5"/>
        <rFont val="Verdana"/>
        <family val="2"/>
      </rPr>
      <t xml:space="preserve">INCOMPETENCIA DEL CUELLO DEL
</t>
    </r>
    <r>
      <rPr>
        <sz val="7.5"/>
        <rFont val="Verdana"/>
        <family val="2"/>
      </rPr>
      <t>UTERO</t>
    </r>
  </si>
  <si>
    <r>
      <rPr>
        <sz val="7.5"/>
        <rFont val="Verdana"/>
        <family val="2"/>
      </rPr>
      <t>N884</t>
    </r>
  </si>
  <si>
    <r>
      <rPr>
        <sz val="7.5"/>
        <rFont val="Verdana"/>
        <family val="2"/>
      </rPr>
      <t xml:space="preserve">ELONGACION HIPERTROFICA DEL
</t>
    </r>
    <r>
      <rPr>
        <sz val="7.5"/>
        <rFont val="Verdana"/>
        <family val="2"/>
      </rPr>
      <t>CUELLO DEL UTERO</t>
    </r>
  </si>
  <si>
    <r>
      <rPr>
        <sz val="7.5"/>
        <rFont val="Verdana"/>
        <family val="2"/>
      </rPr>
      <t>N888</t>
    </r>
  </si>
  <si>
    <r>
      <rPr>
        <sz val="7.5"/>
        <rFont val="Verdana"/>
        <family val="2"/>
      </rPr>
      <t xml:space="preserve">OTROS TRASTORNOS NO
</t>
    </r>
    <r>
      <rPr>
        <sz val="7.5"/>
        <rFont val="Verdana"/>
        <family val="2"/>
      </rPr>
      <t>INFLAMATORIOS ESPECIFICADOS DEL CUELLO DEL UTERO</t>
    </r>
  </si>
  <si>
    <r>
      <rPr>
        <sz val="7.5"/>
        <rFont val="Verdana"/>
        <family val="2"/>
      </rPr>
      <t>N889</t>
    </r>
  </si>
  <si>
    <r>
      <rPr>
        <sz val="7.5"/>
        <rFont val="Verdana"/>
        <family val="2"/>
      </rPr>
      <t>TRASTORNO NO INFLAMATORIO DEL CUELLO DEL UTERO, NO ESPECIFICADO</t>
    </r>
  </si>
  <si>
    <r>
      <rPr>
        <sz val="7.5"/>
        <rFont val="Verdana"/>
        <family val="2"/>
      </rPr>
      <t>N890</t>
    </r>
  </si>
  <si>
    <r>
      <rPr>
        <sz val="7.5"/>
        <rFont val="Verdana"/>
        <family val="2"/>
      </rPr>
      <t>DISPLASIA VAGINAL LEVE</t>
    </r>
  </si>
  <si>
    <r>
      <rPr>
        <sz val="7.5"/>
        <rFont val="Verdana"/>
        <family val="2"/>
      </rPr>
      <t>N891</t>
    </r>
  </si>
  <si>
    <r>
      <rPr>
        <sz val="7.5"/>
        <rFont val="Verdana"/>
        <family val="2"/>
      </rPr>
      <t>DISPLASIA VAGINAL MODERADA</t>
    </r>
  </si>
  <si>
    <r>
      <rPr>
        <sz val="7.5"/>
        <rFont val="Verdana"/>
        <family val="2"/>
      </rPr>
      <t>N892</t>
    </r>
  </si>
  <si>
    <r>
      <rPr>
        <sz val="7.5"/>
        <rFont val="Verdana"/>
        <family val="2"/>
      </rPr>
      <t xml:space="preserve">DISPLASIA VAGINAL SEVERA,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</si>
  <si>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N893</t>
    </r>
  </si>
  <si>
    <r>
      <rPr>
        <sz val="7.5"/>
        <rFont val="Verdana"/>
        <family val="2"/>
      </rPr>
      <t xml:space="preserve">DISPLASIA DE LA VAGINA,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</si>
  <si>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N894</t>
    </r>
  </si>
  <si>
    <r>
      <rPr>
        <sz val="7.5"/>
        <rFont val="Verdana"/>
        <family val="2"/>
      </rPr>
      <t>LEUCOPLASIA DE LA VAGINA</t>
    </r>
  </si>
  <si>
    <r>
      <rPr>
        <sz val="7.5"/>
        <rFont val="Verdana"/>
        <family val="2"/>
      </rPr>
      <t>N895</t>
    </r>
  </si>
  <si>
    <r>
      <rPr>
        <sz val="7.5"/>
        <rFont val="Verdana"/>
        <family val="2"/>
      </rPr>
      <t>ESTRECHEZ Y ATRESIA DE LA VAGINA</t>
    </r>
  </si>
  <si>
    <r>
      <rPr>
        <sz val="7.5"/>
        <rFont val="Verdana"/>
        <family val="2"/>
      </rPr>
      <t>N896</t>
    </r>
  </si>
  <si>
    <r>
      <rPr>
        <sz val="7.5"/>
        <rFont val="Verdana"/>
        <family val="2"/>
      </rPr>
      <t>ANILLO DE HIMEN ESTRECHO</t>
    </r>
  </si>
  <si>
    <r>
      <rPr>
        <sz val="7.5"/>
        <rFont val="Verdana"/>
        <family val="2"/>
      </rPr>
      <t>N897</t>
    </r>
  </si>
  <si>
    <r>
      <rPr>
        <sz val="7.5"/>
        <rFont val="Verdana"/>
        <family val="2"/>
      </rPr>
      <t>HEMATOCOLPOS</t>
    </r>
  </si>
  <si>
    <r>
      <rPr>
        <sz val="7.5"/>
        <rFont val="Verdana"/>
        <family val="2"/>
      </rPr>
      <t>N898</t>
    </r>
  </si>
  <si>
    <r>
      <rPr>
        <sz val="7.5"/>
        <rFont val="Verdana"/>
        <family val="2"/>
      </rPr>
      <t>OTROS TRASTORNOS ESPECIFICADOS NO INFLAMATORIOS DE LA VAGINA</t>
    </r>
  </si>
  <si>
    <r>
      <rPr>
        <sz val="7.5"/>
        <rFont val="Verdana"/>
        <family val="2"/>
      </rPr>
      <t>N899</t>
    </r>
  </si>
  <si>
    <r>
      <rPr>
        <sz val="7.5"/>
        <rFont val="Verdana"/>
        <family val="2"/>
      </rPr>
      <t xml:space="preserve">TRASTORNO NO INFLAMATORIO DE LA
</t>
    </r>
    <r>
      <rPr>
        <sz val="7.5"/>
        <rFont val="Verdana"/>
        <family val="2"/>
      </rPr>
      <t>VAGINA, NO ESPECIFICADO</t>
    </r>
  </si>
  <si>
    <r>
      <rPr>
        <sz val="7.5"/>
        <rFont val="Verdana"/>
        <family val="2"/>
      </rPr>
      <t>N900</t>
    </r>
  </si>
  <si>
    <r>
      <rPr>
        <sz val="7.5"/>
        <rFont val="Verdana"/>
        <family val="2"/>
      </rPr>
      <t>DISPLASIA VULVAR LEVE</t>
    </r>
  </si>
  <si>
    <r>
      <rPr>
        <sz val="7.5"/>
        <rFont val="Verdana"/>
        <family val="2"/>
      </rPr>
      <t>N901</t>
    </r>
  </si>
  <si>
    <r>
      <rPr>
        <sz val="7.5"/>
        <rFont val="Verdana"/>
        <family val="2"/>
      </rPr>
      <t>DISPLASIA VULVAR MODERADA</t>
    </r>
  </si>
  <si>
    <r>
      <rPr>
        <sz val="7.5"/>
        <rFont val="Verdana"/>
        <family val="2"/>
      </rPr>
      <t>N902</t>
    </r>
  </si>
  <si>
    <r>
      <rPr>
        <sz val="7.5"/>
        <rFont val="Verdana"/>
        <family val="2"/>
      </rPr>
      <t xml:space="preserve">DISPLASIA VULVAR SEVERA,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</si>
  <si>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N903</t>
    </r>
  </si>
  <si>
    <r>
      <rPr>
        <sz val="7.5"/>
        <rFont val="Verdana"/>
        <family val="2"/>
      </rPr>
      <t xml:space="preserve">DISPLASIA DE LA VULVA,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</si>
  <si>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N904</t>
    </r>
  </si>
  <si>
    <r>
      <rPr>
        <sz val="7.5"/>
        <rFont val="Verdana"/>
        <family val="2"/>
      </rPr>
      <t>LEUCOPLASIA DE LA VULVA</t>
    </r>
  </si>
  <si>
    <r>
      <rPr>
        <sz val="7.5"/>
        <rFont val="Verdana"/>
        <family val="2"/>
      </rPr>
      <t>N905</t>
    </r>
  </si>
  <si>
    <r>
      <rPr>
        <sz val="7.5"/>
        <rFont val="Verdana"/>
        <family val="2"/>
      </rPr>
      <t>ATROFIA DE LA VULVA</t>
    </r>
  </si>
  <si>
    <r>
      <rPr>
        <sz val="7.5"/>
        <rFont val="Verdana"/>
        <family val="2"/>
      </rPr>
      <t>N906</t>
    </r>
  </si>
  <si>
    <r>
      <rPr>
        <sz val="7.5"/>
        <rFont val="Verdana"/>
        <family val="2"/>
      </rPr>
      <t>HIPERTROFIA DE LA VULVA</t>
    </r>
  </si>
  <si>
    <r>
      <rPr>
        <sz val="7.5"/>
        <rFont val="Verdana"/>
        <family val="2"/>
      </rPr>
      <t>N907</t>
    </r>
  </si>
  <si>
    <r>
      <rPr>
        <sz val="7.5"/>
        <rFont val="Verdana"/>
        <family val="2"/>
      </rPr>
      <t>QUISTE DE LA VULVA</t>
    </r>
  </si>
  <si>
    <r>
      <rPr>
        <sz val="7.5"/>
        <rFont val="Verdana"/>
        <family val="2"/>
      </rPr>
      <t>N908</t>
    </r>
  </si>
  <si>
    <r>
      <rPr>
        <sz val="7.5"/>
        <rFont val="Verdana"/>
        <family val="2"/>
      </rPr>
      <t xml:space="preserve">OTROS TRASTORNOS NO
</t>
    </r>
    <r>
      <rPr>
        <sz val="7.5"/>
        <rFont val="Verdana"/>
        <family val="2"/>
      </rPr>
      <t>INFLAMATORIOS ESPECIFICADOS DE LA VULVA Y DEL PERINEO</t>
    </r>
  </si>
  <si>
    <r>
      <rPr>
        <sz val="7.5"/>
        <rFont val="Verdana"/>
        <family val="2"/>
      </rPr>
      <t>N909</t>
    </r>
  </si>
  <si>
    <r>
      <rPr>
        <sz val="7.5"/>
        <rFont val="Verdana"/>
        <family val="2"/>
      </rPr>
      <t xml:space="preserve">TRASTORNO NO INFLAMATORIO DE LA
</t>
    </r>
    <r>
      <rPr>
        <sz val="7.5"/>
        <rFont val="Verdana"/>
        <family val="2"/>
      </rPr>
      <t>VULVA Y DEL PERINEO, NO ESPECIFICADO</t>
    </r>
  </si>
  <si>
    <r>
      <rPr>
        <sz val="7.5"/>
        <rFont val="Verdana"/>
        <family val="2"/>
      </rPr>
      <t>N910</t>
    </r>
  </si>
  <si>
    <r>
      <rPr>
        <sz val="7.5"/>
        <rFont val="Verdana"/>
        <family val="2"/>
      </rPr>
      <t>AMENORREA PRIMARIA</t>
    </r>
  </si>
  <si>
    <r>
      <rPr>
        <sz val="7.5"/>
        <rFont val="Verdana"/>
        <family val="2"/>
      </rPr>
      <t>N911</t>
    </r>
  </si>
  <si>
    <r>
      <rPr>
        <sz val="7.5"/>
        <rFont val="Verdana"/>
        <family val="2"/>
      </rPr>
      <t>AMENORREA SECUNDARIA</t>
    </r>
  </si>
  <si>
    <r>
      <rPr>
        <sz val="7.5"/>
        <rFont val="Verdana"/>
        <family val="2"/>
      </rPr>
      <t>N912</t>
    </r>
  </si>
  <si>
    <r>
      <rPr>
        <sz val="7.5"/>
        <rFont val="Verdana"/>
        <family val="2"/>
      </rPr>
      <t>AMENORREA, SIN OTRA ESPECIFICACION</t>
    </r>
  </si>
  <si>
    <r>
      <rPr>
        <sz val="7.5"/>
        <rFont val="Verdana"/>
        <family val="2"/>
      </rPr>
      <t>N913</t>
    </r>
  </si>
  <si>
    <r>
      <rPr>
        <sz val="7.5"/>
        <rFont val="Verdana"/>
        <family val="2"/>
      </rPr>
      <t>OLIGOMENORREA PRIMARIA</t>
    </r>
  </si>
  <si>
    <r>
      <rPr>
        <sz val="7.5"/>
        <rFont val="Verdana"/>
        <family val="2"/>
      </rPr>
      <t>N914</t>
    </r>
  </si>
  <si>
    <r>
      <rPr>
        <sz val="7.5"/>
        <rFont val="Verdana"/>
        <family val="2"/>
      </rPr>
      <t>OLIGOMENORREA SECUNDARIA</t>
    </r>
  </si>
  <si>
    <r>
      <rPr>
        <sz val="7.5"/>
        <rFont val="Verdana"/>
        <family val="2"/>
      </rPr>
      <t>N915</t>
    </r>
  </si>
  <si>
    <r>
      <rPr>
        <sz val="7.5"/>
        <rFont val="Verdana"/>
        <family val="2"/>
      </rPr>
      <t>OLIGOMENORREA NO ESPECIFICADA</t>
    </r>
  </si>
  <si>
    <r>
      <rPr>
        <sz val="7.5"/>
        <rFont val="Verdana"/>
        <family val="2"/>
      </rPr>
      <t>N920</t>
    </r>
  </si>
  <si>
    <r>
      <rPr>
        <sz val="7.5"/>
        <rFont val="Verdana"/>
        <family val="2"/>
      </rPr>
      <t xml:space="preserve">MENSTRUACION EXCESIVA Y FRECUENTE
</t>
    </r>
    <r>
      <rPr>
        <sz val="7.5"/>
        <rFont val="Verdana"/>
        <family val="2"/>
      </rPr>
      <t>CON CICLO REGULAR</t>
    </r>
  </si>
  <si>
    <r>
      <rPr>
        <sz val="7.5"/>
        <rFont val="Verdana"/>
        <family val="2"/>
      </rPr>
      <t>N921</t>
    </r>
  </si>
  <si>
    <r>
      <rPr>
        <sz val="7.5"/>
        <rFont val="Verdana"/>
        <family val="2"/>
      </rPr>
      <t>MENSTRUACION EXCESIVA Y FRECUENTE CON CICLO IRREGULAR</t>
    </r>
  </si>
  <si>
    <r>
      <rPr>
        <sz val="7.5"/>
        <rFont val="Verdana"/>
        <family val="2"/>
      </rPr>
      <t>N922</t>
    </r>
  </si>
  <si>
    <r>
      <rPr>
        <sz val="7.5"/>
        <rFont val="Verdana"/>
        <family val="2"/>
      </rPr>
      <t xml:space="preserve">MENSTRUACION EXCESIVA EN LA
</t>
    </r>
    <r>
      <rPr>
        <sz val="7.5"/>
        <rFont val="Verdana"/>
        <family val="2"/>
      </rPr>
      <t>PUBERTAD</t>
    </r>
  </si>
  <si>
    <r>
      <rPr>
        <sz val="7.5"/>
        <rFont val="Verdana"/>
        <family val="2"/>
      </rPr>
      <t>N923</t>
    </r>
  </si>
  <si>
    <r>
      <rPr>
        <sz val="7.5"/>
        <rFont val="Verdana"/>
        <family val="2"/>
      </rPr>
      <t>HEMORRAGIA POR OVULACION</t>
    </r>
  </si>
  <si>
    <r>
      <rPr>
        <sz val="7.5"/>
        <rFont val="Verdana"/>
        <family val="2"/>
      </rPr>
      <t>N924</t>
    </r>
  </si>
  <si>
    <r>
      <rPr>
        <sz val="7.5"/>
        <rFont val="Verdana"/>
        <family val="2"/>
      </rPr>
      <t xml:space="preserve">HEMORRAGIA EXCESIVA EN PERIODO
</t>
    </r>
    <r>
      <rPr>
        <sz val="7.5"/>
        <rFont val="Verdana"/>
        <family val="2"/>
      </rPr>
      <t>PREMENOPAUSICO</t>
    </r>
  </si>
  <si>
    <r>
      <rPr>
        <sz val="7.5"/>
        <rFont val="Verdana"/>
        <family val="2"/>
      </rPr>
      <t>N925</t>
    </r>
  </si>
  <si>
    <r>
      <rPr>
        <sz val="7.5"/>
        <rFont val="Verdana"/>
        <family val="2"/>
      </rPr>
      <t xml:space="preserve">OTRAS MENSTRUACIONES IRREGULARES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</si>
  <si>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N926</t>
    </r>
  </si>
  <si>
    <r>
      <rPr>
        <sz val="7.5"/>
        <rFont val="Verdana"/>
        <family val="2"/>
      </rPr>
      <t xml:space="preserve">MENSTRUACION IRREGULAR,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</si>
  <si>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N930</t>
    </r>
  </si>
  <si>
    <r>
      <rPr>
        <sz val="7.5"/>
        <rFont val="Verdana"/>
        <family val="2"/>
      </rPr>
      <t xml:space="preserve">HEMORRAGIA POSTCOITO Y
</t>
    </r>
    <r>
      <rPr>
        <sz val="7.5"/>
        <rFont val="Verdana"/>
        <family val="2"/>
      </rPr>
      <t>POSTCONTACTO</t>
    </r>
  </si>
  <si>
    <r>
      <rPr>
        <sz val="7.5"/>
        <rFont val="Verdana"/>
        <family val="2"/>
      </rPr>
      <t>N938</t>
    </r>
  </si>
  <si>
    <r>
      <rPr>
        <sz val="7.5"/>
        <rFont val="Verdana"/>
        <family val="2"/>
      </rPr>
      <t>OTRAS HEMORRAGIAS UTERINAS O VAGINALES ANORMALES ESPECIFICADAS</t>
    </r>
  </si>
  <si>
    <r>
      <rPr>
        <sz val="7.5"/>
        <rFont val="Verdana"/>
        <family val="2"/>
      </rPr>
      <t>N939</t>
    </r>
  </si>
  <si>
    <r>
      <rPr>
        <sz val="7.5"/>
        <rFont val="Verdana"/>
        <family val="2"/>
      </rPr>
      <t xml:space="preserve">HEMORRAGIA VAGINAL Y UTERINA
</t>
    </r>
    <r>
      <rPr>
        <sz val="7.5"/>
        <rFont val="Verdana"/>
        <family val="2"/>
      </rPr>
      <t>ANORMAL, NO ESPECIFICADA</t>
    </r>
  </si>
  <si>
    <r>
      <rPr>
        <sz val="7.5"/>
        <rFont val="Verdana"/>
        <family val="2"/>
      </rPr>
      <t>N940</t>
    </r>
  </si>
  <si>
    <r>
      <rPr>
        <sz val="7.5"/>
        <rFont val="Verdana"/>
        <family val="2"/>
      </rPr>
      <t>DOLOR INTERMENSTRUAL</t>
    </r>
  </si>
  <si>
    <r>
      <rPr>
        <sz val="7.5"/>
        <rFont val="Verdana"/>
        <family val="2"/>
      </rPr>
      <t>N941</t>
    </r>
  </si>
  <si>
    <r>
      <rPr>
        <sz val="7.5"/>
        <rFont val="Verdana"/>
        <family val="2"/>
      </rPr>
      <t>DISPAREUNIA</t>
    </r>
  </si>
  <si>
    <r>
      <rPr>
        <sz val="7.5"/>
        <rFont val="Verdana"/>
        <family val="2"/>
      </rPr>
      <t>N942</t>
    </r>
  </si>
  <si>
    <r>
      <rPr>
        <sz val="7.5"/>
        <rFont val="Verdana"/>
        <family val="2"/>
      </rPr>
      <t>VAGINISMO</t>
    </r>
  </si>
  <si>
    <r>
      <rPr>
        <sz val="7.5"/>
        <rFont val="Verdana"/>
        <family val="2"/>
      </rPr>
      <t>N943</t>
    </r>
  </si>
  <si>
    <r>
      <rPr>
        <sz val="7.5"/>
        <rFont val="Verdana"/>
        <family val="2"/>
      </rPr>
      <t>SINDROME DE TENSION PREMENSTRUAL</t>
    </r>
  </si>
  <si>
    <r>
      <rPr>
        <sz val="7.5"/>
        <rFont val="Verdana"/>
        <family val="2"/>
      </rPr>
      <t>N944</t>
    </r>
  </si>
  <si>
    <r>
      <rPr>
        <sz val="7.5"/>
        <rFont val="Verdana"/>
        <family val="2"/>
      </rPr>
      <t>DISMENORREA PRIMARIA</t>
    </r>
  </si>
  <si>
    <r>
      <rPr>
        <sz val="7.5"/>
        <rFont val="Verdana"/>
        <family val="2"/>
      </rPr>
      <t>N945</t>
    </r>
  </si>
  <si>
    <r>
      <rPr>
        <sz val="7.5"/>
        <rFont val="Verdana"/>
        <family val="2"/>
      </rPr>
      <t>DISMENORREA SECUNDARIA</t>
    </r>
  </si>
  <si>
    <r>
      <rPr>
        <sz val="7.5"/>
        <rFont val="Verdana"/>
        <family val="2"/>
      </rPr>
      <t>N946</t>
    </r>
  </si>
  <si>
    <r>
      <rPr>
        <sz val="7.5"/>
        <rFont val="Verdana"/>
        <family val="2"/>
      </rPr>
      <t>DISMENORREA, NO ESPECIFICADA</t>
    </r>
  </si>
  <si>
    <r>
      <rPr>
        <sz val="7.5"/>
        <rFont val="Verdana"/>
        <family val="2"/>
      </rPr>
      <t>N948</t>
    </r>
  </si>
  <si>
    <r>
      <rPr>
        <sz val="7.5"/>
        <rFont val="Verdana"/>
        <family val="2"/>
      </rPr>
      <t>OTRAS AFECCIONES ESPECIFICADAS ASOCIADAS CON LOS ORGANOS GENITALES FEMENINOS Y EL CICLO MENSTRUAL</t>
    </r>
  </si>
  <si>
    <r>
      <rPr>
        <sz val="7.5"/>
        <rFont val="Verdana"/>
        <family val="2"/>
      </rPr>
      <t>N949</t>
    </r>
  </si>
  <si>
    <r>
      <rPr>
        <sz val="7.5"/>
        <rFont val="Verdana"/>
        <family val="2"/>
      </rPr>
      <t xml:space="preserve">AFECCIONES NO ESPECIFICADAS
</t>
    </r>
    <r>
      <rPr>
        <sz val="7.5"/>
        <rFont val="Verdana"/>
        <family val="2"/>
      </rPr>
      <t>ASOCIADAS CON LOS ORGANOS GENITALES FEMENINOS Y EL CICLO MENSTRUAL</t>
    </r>
  </si>
  <si>
    <r>
      <rPr>
        <sz val="7.5"/>
        <rFont val="Verdana"/>
        <family val="2"/>
      </rPr>
      <t>N950</t>
    </r>
  </si>
  <si>
    <r>
      <rPr>
        <sz val="7.5"/>
        <rFont val="Verdana"/>
        <family val="2"/>
      </rPr>
      <t>HEMORRAGIA POSTMENOPAUSICA</t>
    </r>
  </si>
  <si>
    <r>
      <rPr>
        <sz val="7.5"/>
        <rFont val="Verdana"/>
        <family val="2"/>
      </rPr>
      <t>N951</t>
    </r>
  </si>
  <si>
    <r>
      <rPr>
        <sz val="7.5"/>
        <rFont val="Verdana"/>
        <family val="2"/>
      </rPr>
      <t xml:space="preserve">ESTADOS MENOPAUSICOS Y
</t>
    </r>
    <r>
      <rPr>
        <sz val="7.5"/>
        <rFont val="Verdana"/>
        <family val="2"/>
      </rPr>
      <t>CLIMATERICOS FEMENINOS</t>
    </r>
  </si>
  <si>
    <r>
      <rPr>
        <sz val="7.5"/>
        <rFont val="Verdana"/>
        <family val="2"/>
      </rPr>
      <t>N952</t>
    </r>
  </si>
  <si>
    <r>
      <rPr>
        <sz val="7.5"/>
        <rFont val="Verdana"/>
        <family val="2"/>
      </rPr>
      <t xml:space="preserve">VAGINITIS ATROFICA
</t>
    </r>
    <r>
      <rPr>
        <sz val="7.5"/>
        <rFont val="Verdana"/>
        <family val="2"/>
      </rPr>
      <t>POSTMENOPAUSICA</t>
    </r>
  </si>
  <si>
    <r>
      <rPr>
        <sz val="7.5"/>
        <rFont val="Verdana"/>
        <family val="2"/>
      </rPr>
      <t>N953</t>
    </r>
  </si>
  <si>
    <r>
      <rPr>
        <sz val="7.5"/>
        <rFont val="Verdana"/>
        <family val="2"/>
      </rPr>
      <t xml:space="preserve">ESTADOS ASOCIADOS CON
</t>
    </r>
    <r>
      <rPr>
        <sz val="7.5"/>
        <rFont val="Verdana"/>
        <family val="2"/>
      </rPr>
      <t>MENOPAUSIA ARTIFICIAL</t>
    </r>
  </si>
  <si>
    <r>
      <rPr>
        <sz val="7.5"/>
        <rFont val="Verdana"/>
        <family val="2"/>
      </rPr>
      <t>N958</t>
    </r>
  </si>
  <si>
    <r>
      <rPr>
        <sz val="7.5"/>
        <rFont val="Verdana"/>
        <family val="2"/>
      </rPr>
      <t>OTROS TRASTORNOS MENOPAUSICOS Y PERIMENOPAUSICOS ESPECIFICADOS</t>
    </r>
  </si>
  <si>
    <r>
      <rPr>
        <sz val="7.5"/>
        <rFont val="Verdana"/>
        <family val="2"/>
      </rPr>
      <t>N959</t>
    </r>
  </si>
  <si>
    <r>
      <rPr>
        <sz val="7.5"/>
        <rFont val="Verdana"/>
        <family val="2"/>
      </rPr>
      <t>TRASTORNO MENOPAUSICO Y PERIMENOPAUSICO, NO ESPECIFICADO</t>
    </r>
  </si>
  <si>
    <r>
      <rPr>
        <sz val="7.5"/>
        <rFont val="Verdana"/>
        <family val="2"/>
      </rPr>
      <t>N96X</t>
    </r>
  </si>
  <si>
    <r>
      <rPr>
        <sz val="7.5"/>
        <rFont val="Verdana"/>
        <family val="2"/>
      </rPr>
      <t>ABORTADORA HABITUAL</t>
    </r>
  </si>
  <si>
    <r>
      <rPr>
        <sz val="7.5"/>
        <rFont val="Verdana"/>
        <family val="2"/>
      </rPr>
      <t>N970</t>
    </r>
  </si>
  <si>
    <r>
      <rPr>
        <sz val="7.5"/>
        <rFont val="Verdana"/>
        <family val="2"/>
      </rPr>
      <t>INFERTILIDAD FEMENINA ASOCIADA CON FALTA DE OVULACION</t>
    </r>
  </si>
  <si>
    <r>
      <rPr>
        <sz val="7.5"/>
        <rFont val="Verdana"/>
        <family val="2"/>
      </rPr>
      <t>N971</t>
    </r>
  </si>
  <si>
    <r>
      <rPr>
        <sz val="7.5"/>
        <rFont val="Verdana"/>
        <family val="2"/>
      </rPr>
      <t xml:space="preserve">INFERTILIDAD FEMENINA DE ORIGEN
</t>
    </r>
    <r>
      <rPr>
        <sz val="7.5"/>
        <rFont val="Verdana"/>
        <family val="2"/>
      </rPr>
      <t>TUBARICO</t>
    </r>
  </si>
  <si>
    <r>
      <rPr>
        <sz val="7.5"/>
        <rFont val="Verdana"/>
        <family val="2"/>
      </rPr>
      <t>N972</t>
    </r>
  </si>
  <si>
    <r>
      <rPr>
        <sz val="7.5"/>
        <rFont val="Verdana"/>
        <family val="2"/>
      </rPr>
      <t xml:space="preserve">INFERTILIDAD FEMENINA DE ORIGEN
</t>
    </r>
    <r>
      <rPr>
        <sz val="7.5"/>
        <rFont val="Verdana"/>
        <family val="2"/>
      </rPr>
      <t>UTERINO</t>
    </r>
  </si>
  <si>
    <r>
      <rPr>
        <sz val="7.5"/>
        <rFont val="Verdana"/>
        <family val="2"/>
      </rPr>
      <t>N973</t>
    </r>
  </si>
  <si>
    <r>
      <rPr>
        <sz val="7.5"/>
        <rFont val="Verdana"/>
        <family val="2"/>
      </rPr>
      <t xml:space="preserve">INFERTILIDAD FEMENINA DE ORIGEN
</t>
    </r>
    <r>
      <rPr>
        <sz val="7.5"/>
        <rFont val="Verdana"/>
        <family val="2"/>
      </rPr>
      <t>CERVICAL</t>
    </r>
  </si>
  <si>
    <r>
      <rPr>
        <sz val="7.5"/>
        <rFont val="Verdana"/>
        <family val="2"/>
      </rPr>
      <t>N974</t>
    </r>
  </si>
  <si>
    <r>
      <rPr>
        <sz val="7.5"/>
        <rFont val="Verdana"/>
        <family val="2"/>
      </rPr>
      <t>INFERTILIDAD FEMENINA ASOCIADA CON FACTORES MASCULINOS</t>
    </r>
  </si>
  <si>
    <r>
      <rPr>
        <sz val="7.5"/>
        <rFont val="Verdana"/>
        <family val="2"/>
      </rPr>
      <t>N978</t>
    </r>
  </si>
  <si>
    <r>
      <rPr>
        <sz val="7.5"/>
        <rFont val="Verdana"/>
        <family val="2"/>
      </rPr>
      <t xml:space="preserve">INFERTILIDAD FEMENINA DE OTRO
</t>
    </r>
    <r>
      <rPr>
        <sz val="7.5"/>
        <rFont val="Verdana"/>
        <family val="2"/>
      </rPr>
      <t>ORIGEN</t>
    </r>
  </si>
  <si>
    <r>
      <rPr>
        <sz val="7.5"/>
        <rFont val="Verdana"/>
        <family val="2"/>
      </rPr>
      <t>N979</t>
    </r>
  </si>
  <si>
    <r>
      <rPr>
        <sz val="7.5"/>
        <rFont val="Verdana"/>
        <family val="2"/>
      </rPr>
      <t xml:space="preserve">INFERTILIDAD FEMENINA,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</si>
  <si>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N980</t>
    </r>
  </si>
  <si>
    <r>
      <rPr>
        <sz val="7.5"/>
        <rFont val="Verdana"/>
        <family val="2"/>
      </rPr>
      <t xml:space="preserve">INFECCION ASOCIADA CON
</t>
    </r>
    <r>
      <rPr>
        <sz val="7.5"/>
        <rFont val="Verdana"/>
        <family val="2"/>
      </rPr>
      <t>INSEMINACION ARTIFICIAL</t>
    </r>
  </si>
  <si>
    <r>
      <rPr>
        <sz val="7.5"/>
        <rFont val="Verdana"/>
        <family val="2"/>
      </rPr>
      <t>N981</t>
    </r>
  </si>
  <si>
    <r>
      <rPr>
        <sz val="7.5"/>
        <rFont val="Verdana"/>
        <family val="2"/>
      </rPr>
      <t>HIPERESTIMULACION DE OVARIOS</t>
    </r>
  </si>
  <si>
    <r>
      <rPr>
        <sz val="7.5"/>
        <rFont val="Verdana"/>
        <family val="2"/>
      </rPr>
      <t>N982</t>
    </r>
  </si>
  <si>
    <r>
      <rPr>
        <sz val="7.5"/>
        <rFont val="Verdana"/>
        <family val="2"/>
      </rPr>
      <t>COMPLICACIONES EN EL INTENTO DE INTRODUCCION DEL HUEVO FECUNDADO EN LA FERTILIZACION EN VITRO</t>
    </r>
  </si>
  <si>
    <r>
      <rPr>
        <sz val="7.5"/>
        <rFont val="Verdana"/>
        <family val="2"/>
      </rPr>
      <t>N983</t>
    </r>
  </si>
  <si>
    <r>
      <rPr>
        <sz val="7.5"/>
        <rFont val="Verdana"/>
        <family val="2"/>
      </rPr>
      <t xml:space="preserve">COMPLICACIONES EN EL INTENTO
</t>
    </r>
    <r>
      <rPr>
        <sz val="7.5"/>
        <rFont val="Verdana"/>
        <family val="2"/>
      </rPr>
      <t>INTRODUCCION DEL EMBRION EN LA TRANSFERENCIA DE EMBRIONES</t>
    </r>
  </si>
  <si>
    <r>
      <rPr>
        <sz val="7.5"/>
        <rFont val="Verdana"/>
        <family val="2"/>
      </rPr>
      <t>N988</t>
    </r>
  </si>
  <si>
    <r>
      <rPr>
        <sz val="7.5"/>
        <rFont val="Verdana"/>
        <family val="2"/>
      </rPr>
      <t>OTRAS COMPLICACIONES ASOCIADAS CON LA FECUNDACION ARTIFICIAL</t>
    </r>
  </si>
  <si>
    <r>
      <rPr>
        <sz val="7.5"/>
        <rFont val="Verdana"/>
        <family val="2"/>
      </rPr>
      <t>N989</t>
    </r>
  </si>
  <si>
    <r>
      <rPr>
        <sz val="7.5"/>
        <rFont val="Verdana"/>
        <family val="2"/>
      </rPr>
      <t xml:space="preserve">COMPLICACION NO ESPECIFICADA
</t>
    </r>
    <r>
      <rPr>
        <sz val="7.5"/>
        <rFont val="Verdana"/>
        <family val="2"/>
      </rPr>
      <t>ASOCIADA CON LA FECUNDACION ARTIFICIAL</t>
    </r>
  </si>
  <si>
    <r>
      <rPr>
        <sz val="7.5"/>
        <rFont val="Verdana"/>
        <family val="2"/>
      </rPr>
      <t>N990</t>
    </r>
  </si>
  <si>
    <r>
      <rPr>
        <sz val="7.5"/>
        <rFont val="Verdana"/>
        <family val="2"/>
      </rPr>
      <t xml:space="preserve">INSUFICIENCIA RENAL CONSECUTIVA A
</t>
    </r>
    <r>
      <rPr>
        <sz val="7.5"/>
        <rFont val="Verdana"/>
        <family val="2"/>
      </rPr>
      <t>PROCEDIMIENTOS</t>
    </r>
  </si>
  <si>
    <r>
      <rPr>
        <sz val="7.5"/>
        <rFont val="Verdana"/>
        <family val="2"/>
      </rPr>
      <t>N991</t>
    </r>
  </si>
  <si>
    <r>
      <rPr>
        <sz val="7.5"/>
        <rFont val="Verdana"/>
        <family val="2"/>
      </rPr>
      <t xml:space="preserve">ESTRECHEZ URETRAL CONSECUTIVA A
</t>
    </r>
    <r>
      <rPr>
        <sz val="7.5"/>
        <rFont val="Verdana"/>
        <family val="2"/>
      </rPr>
      <t>PROCEDIMIENTOS</t>
    </r>
  </si>
  <si>
    <r>
      <rPr>
        <sz val="7.5"/>
        <rFont val="Verdana"/>
        <family val="2"/>
      </rPr>
      <t>N992</t>
    </r>
  </si>
  <si>
    <r>
      <rPr>
        <sz val="7.5"/>
        <rFont val="Verdana"/>
        <family val="2"/>
      </rPr>
      <t xml:space="preserve">ADHERENCIAS POSTOPERATORIAS DE LA
</t>
    </r>
    <r>
      <rPr>
        <sz val="7.5"/>
        <rFont val="Verdana"/>
        <family val="2"/>
      </rPr>
      <t>VAGINA</t>
    </r>
  </si>
  <si>
    <r>
      <rPr>
        <sz val="7.5"/>
        <rFont val="Verdana"/>
        <family val="2"/>
      </rPr>
      <t>N993</t>
    </r>
  </si>
  <si>
    <r>
      <rPr>
        <sz val="7.5"/>
        <rFont val="Verdana"/>
        <family val="2"/>
      </rPr>
      <t xml:space="preserve">PROLAPSO DE LA CUPULA VAGINAL
</t>
    </r>
    <r>
      <rPr>
        <sz val="7.5"/>
        <rFont val="Verdana"/>
        <family val="2"/>
      </rPr>
      <t>DESPUES DE HISTERECTOMIA</t>
    </r>
  </si>
  <si>
    <r>
      <rPr>
        <sz val="7.5"/>
        <rFont val="Verdana"/>
        <family val="2"/>
      </rPr>
      <t>N994</t>
    </r>
  </si>
  <si>
    <r>
      <rPr>
        <sz val="7.5"/>
        <rFont val="Verdana"/>
        <family val="2"/>
      </rPr>
      <t>ADHERENCIAS PERITONEALES PELVICAS CONSECUTIVAS A PROCEDIMIENTOS</t>
    </r>
  </si>
  <si>
    <r>
      <rPr>
        <sz val="7.5"/>
        <rFont val="Verdana"/>
        <family val="2"/>
      </rPr>
      <t>N995</t>
    </r>
  </si>
  <si>
    <r>
      <rPr>
        <sz val="7.5"/>
        <rFont val="Verdana"/>
        <family val="2"/>
      </rPr>
      <t xml:space="preserve">MAL FUNCIONAMIENTO DE ESTOMA
</t>
    </r>
    <r>
      <rPr>
        <sz val="7.5"/>
        <rFont val="Verdana"/>
        <family val="2"/>
      </rPr>
      <t>EXTERNO DE VIAS URINARIAS</t>
    </r>
  </si>
  <si>
    <r>
      <rPr>
        <sz val="7.5"/>
        <rFont val="Verdana"/>
        <family val="2"/>
      </rPr>
      <t>N998</t>
    </r>
  </si>
  <si>
    <r>
      <rPr>
        <sz val="7.5"/>
        <rFont val="Verdana"/>
        <family val="2"/>
      </rPr>
      <t xml:space="preserve">OTROS TRASTORNOS DEL SISTEMA
</t>
    </r>
    <r>
      <rPr>
        <sz val="7.5"/>
        <rFont val="Verdana"/>
        <family val="2"/>
      </rPr>
      <t>GENITOURINARIO CONSECUTIVOS A PROCEDIMIENTOS</t>
    </r>
  </si>
  <si>
    <r>
      <rPr>
        <sz val="7.5"/>
        <rFont val="Verdana"/>
        <family val="2"/>
      </rPr>
      <t>N999</t>
    </r>
  </si>
  <si>
    <r>
      <rPr>
        <sz val="7.5"/>
        <rFont val="Verdana"/>
        <family val="2"/>
      </rPr>
      <t>TRASTORNO NO ESPECIFICADO DEL SISTEMA GENITOURINARIO CONSECUTIVO A PROCEDIMIENTOS</t>
    </r>
  </si>
  <si>
    <r>
      <rPr>
        <sz val="7.5"/>
        <rFont val="Verdana"/>
        <family val="2"/>
      </rPr>
      <t>O000</t>
    </r>
  </si>
  <si>
    <r>
      <rPr>
        <sz val="7.5"/>
        <rFont val="Verdana"/>
        <family val="2"/>
      </rPr>
      <t>EMBARAZO ABDOMINAL</t>
    </r>
  </si>
  <si>
    <r>
      <rPr>
        <sz val="7.5"/>
        <rFont val="Verdana"/>
        <family val="2"/>
      </rPr>
      <t>O001</t>
    </r>
  </si>
  <si>
    <r>
      <rPr>
        <sz val="7.5"/>
        <rFont val="Verdana"/>
        <family val="2"/>
      </rPr>
      <t>EMBARAZO TUBARICO</t>
    </r>
  </si>
  <si>
    <r>
      <rPr>
        <sz val="7.5"/>
        <rFont val="Verdana"/>
        <family val="2"/>
      </rPr>
      <t>O002</t>
    </r>
  </si>
  <si>
    <r>
      <rPr>
        <sz val="7.5"/>
        <rFont val="Verdana"/>
        <family val="2"/>
      </rPr>
      <t>EMBARAZO OVARICO</t>
    </r>
  </si>
  <si>
    <r>
      <rPr>
        <sz val="7.5"/>
        <rFont val="Verdana"/>
        <family val="2"/>
      </rPr>
      <t>O008</t>
    </r>
  </si>
  <si>
    <r>
      <rPr>
        <sz val="7.5"/>
        <rFont val="Verdana"/>
        <family val="2"/>
      </rPr>
      <t>OTROS EMBARAZOS ECTOPICOS</t>
    </r>
  </si>
  <si>
    <r>
      <rPr>
        <sz val="7.5"/>
        <rFont val="Verdana"/>
        <family val="2"/>
      </rPr>
      <t>O009</t>
    </r>
  </si>
  <si>
    <r>
      <rPr>
        <sz val="7.5"/>
        <rFont val="Verdana"/>
        <family val="2"/>
      </rPr>
      <t xml:space="preserve">EMBARAZO ECTOPICO,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</si>
  <si>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O010</t>
    </r>
  </si>
  <si>
    <r>
      <rPr>
        <sz val="7.5"/>
        <rFont val="Verdana"/>
        <family val="2"/>
      </rPr>
      <t>MOLA HIDATIFORME CLASICA</t>
    </r>
  </si>
  <si>
    <r>
      <rPr>
        <sz val="7.5"/>
        <rFont val="Verdana"/>
        <family val="2"/>
      </rPr>
      <t>O011</t>
    </r>
  </si>
  <si>
    <r>
      <rPr>
        <sz val="7.5"/>
        <rFont val="Verdana"/>
        <family val="2"/>
      </rPr>
      <t xml:space="preserve">MOLA HIDATIFORME, INCOMPLETA O
</t>
    </r>
    <r>
      <rPr>
        <sz val="7.5"/>
        <rFont val="Verdana"/>
        <family val="2"/>
      </rPr>
      <t>PARCIAL</t>
    </r>
  </si>
  <si>
    <r>
      <rPr>
        <sz val="7.5"/>
        <rFont val="Verdana"/>
        <family val="2"/>
      </rPr>
      <t>O019</t>
    </r>
  </si>
  <si>
    <r>
      <rPr>
        <sz val="7.5"/>
        <rFont val="Verdana"/>
        <family val="2"/>
      </rPr>
      <t>MOLA HIDATIFORME, NO ESPECIFICADA</t>
    </r>
  </si>
  <si>
    <r>
      <rPr>
        <sz val="7.5"/>
        <rFont val="Verdana"/>
        <family val="2"/>
      </rPr>
      <t>O020</t>
    </r>
  </si>
  <si>
    <r>
      <rPr>
        <sz val="7.5"/>
        <rFont val="Verdana"/>
        <family val="2"/>
      </rPr>
      <t xml:space="preserve">DETENCION DEL DESARROLLO DEL
</t>
    </r>
    <r>
      <rPr>
        <sz val="7.5"/>
        <rFont val="Verdana"/>
        <family val="2"/>
      </rPr>
      <t>HUEVO Y MOLA NO HIDATIFORME</t>
    </r>
  </si>
  <si>
    <r>
      <rPr>
        <sz val="7.5"/>
        <rFont val="Verdana"/>
        <family val="2"/>
      </rPr>
      <t>O021</t>
    </r>
  </si>
  <si>
    <r>
      <rPr>
        <sz val="7.5"/>
        <rFont val="Verdana"/>
        <family val="2"/>
      </rPr>
      <t>ABORTO RETENIDO</t>
    </r>
  </si>
  <si>
    <r>
      <rPr>
        <sz val="7.5"/>
        <rFont val="Verdana"/>
        <family val="2"/>
      </rPr>
      <t>O028</t>
    </r>
  </si>
  <si>
    <r>
      <rPr>
        <sz val="7.5"/>
        <rFont val="Verdana"/>
        <family val="2"/>
      </rPr>
      <t>OTROS PRODUCTOS ANORMALES ESPECIFICADOS DE LA CONCEPCION</t>
    </r>
  </si>
  <si>
    <r>
      <rPr>
        <sz val="7.5"/>
        <rFont val="Verdana"/>
        <family val="2"/>
      </rPr>
      <t>O029</t>
    </r>
  </si>
  <si>
    <r>
      <rPr>
        <sz val="7.5"/>
        <rFont val="Verdana"/>
        <family val="2"/>
      </rPr>
      <t xml:space="preserve">PRODUCTO ANORMAL DE LA
</t>
    </r>
    <r>
      <rPr>
        <sz val="7.5"/>
        <rFont val="Verdana"/>
        <family val="2"/>
      </rPr>
      <t>CONCEPCION, NO ESPECIFICADO</t>
    </r>
  </si>
  <si>
    <r>
      <rPr>
        <sz val="7.5"/>
        <rFont val="Verdana"/>
        <family val="2"/>
      </rPr>
      <t>O030</t>
    </r>
  </si>
  <si>
    <r>
      <rPr>
        <sz val="7.5"/>
        <rFont val="Verdana"/>
        <family val="2"/>
      </rPr>
      <t xml:space="preserve">ABORTO ESPONTANEO: INCOMPLETO,
</t>
    </r>
    <r>
      <rPr>
        <sz val="7.5"/>
        <rFont val="Verdana"/>
        <family val="2"/>
      </rPr>
      <t>COMPLICADO CON INFECCIÓN GENITAL Y PELVIANA</t>
    </r>
  </si>
  <si>
    <r>
      <rPr>
        <sz val="7.5"/>
        <rFont val="Verdana"/>
        <family val="2"/>
      </rPr>
      <t>O031</t>
    </r>
  </si>
  <si>
    <r>
      <rPr>
        <sz val="7.5"/>
        <rFont val="Verdana"/>
        <family val="2"/>
      </rPr>
      <t xml:space="preserve">ABORTO ESPONTANEO: INCOMPLETO,
</t>
    </r>
    <r>
      <rPr>
        <sz val="7.5"/>
        <rFont val="Verdana"/>
        <family val="2"/>
      </rPr>
      <t>COMPLICADO POR HEMORRAGIA EXCESIVA O TARDIA</t>
    </r>
  </si>
  <si>
    <r>
      <rPr>
        <sz val="7.5"/>
        <rFont val="Verdana"/>
        <family val="2"/>
      </rPr>
      <t>O032</t>
    </r>
  </si>
  <si>
    <r>
      <rPr>
        <sz val="7.5"/>
        <rFont val="Verdana"/>
        <family val="2"/>
      </rPr>
      <t>ABORTO ESPONTANEO: INCOMPLETO, COMPLICADO POR EMBOLIA</t>
    </r>
  </si>
  <si>
    <r>
      <rPr>
        <sz val="7.5"/>
        <rFont val="Verdana"/>
        <family val="2"/>
      </rPr>
      <t>O033</t>
    </r>
  </si>
  <si>
    <r>
      <rPr>
        <sz val="7.5"/>
        <rFont val="Verdana"/>
        <family val="2"/>
      </rPr>
      <t xml:space="preserve">ABORTO ESPONTANEO: INCOMPLETO,
</t>
    </r>
    <r>
      <rPr>
        <sz val="7.5"/>
        <rFont val="Verdana"/>
        <family val="2"/>
      </rPr>
      <t>CON OTRAS COMPLICACIONES ESPECIFICADAS Y LAS NO ESPECIFICADAS</t>
    </r>
  </si>
  <si>
    <r>
      <rPr>
        <sz val="7.5"/>
        <rFont val="Verdana"/>
        <family val="2"/>
      </rPr>
      <t>O034</t>
    </r>
  </si>
  <si>
    <r>
      <rPr>
        <sz val="7.5"/>
        <rFont val="Verdana"/>
        <family val="2"/>
      </rPr>
      <t xml:space="preserve">ABORTO ESPONTANEO: INCOMPLETO,
</t>
    </r>
    <r>
      <rPr>
        <sz val="7.5"/>
        <rFont val="Verdana"/>
        <family val="2"/>
      </rPr>
      <t>SIN COMPLICACION</t>
    </r>
  </si>
  <si>
    <r>
      <rPr>
        <sz val="7.5"/>
        <rFont val="Verdana"/>
        <family val="2"/>
      </rPr>
      <t>O035</t>
    </r>
  </si>
  <si>
    <r>
      <rPr>
        <sz val="7.5"/>
        <rFont val="Verdana"/>
        <family val="2"/>
      </rPr>
      <t>ABORTO ESPONTANEO: COMPLETO O NO ESPECIFICADO, COMPLICADO CON INFECCION GENITAL Y PELVIANA</t>
    </r>
  </si>
  <si>
    <r>
      <rPr>
        <sz val="7.5"/>
        <rFont val="Verdana"/>
        <family val="2"/>
      </rPr>
      <t>O036</t>
    </r>
  </si>
  <si>
    <r>
      <rPr>
        <sz val="7.5"/>
        <rFont val="Verdana"/>
        <family val="2"/>
      </rPr>
      <t>ABORTO ESPONTANEO: COMPLETO O NO ESPECIFICADO, COMPLICADO POR HEMORRAGIA EXCESIVA O TARDIA</t>
    </r>
  </si>
  <si>
    <r>
      <rPr>
        <sz val="7.5"/>
        <rFont val="Verdana"/>
        <family val="2"/>
      </rPr>
      <t>O037</t>
    </r>
  </si>
  <si>
    <r>
      <rPr>
        <sz val="7.5"/>
        <rFont val="Verdana"/>
        <family val="2"/>
      </rPr>
      <t xml:space="preserve">ABORTO ESPONTANEO: COMPLETO O NO
</t>
    </r>
    <r>
      <rPr>
        <sz val="7.5"/>
        <rFont val="Verdana"/>
        <family val="2"/>
      </rPr>
      <t>ESPECIFICADO, COMPLICADO POR EMBOLIA</t>
    </r>
  </si>
  <si>
    <r>
      <rPr>
        <sz val="7.5"/>
        <rFont val="Verdana"/>
        <family val="2"/>
      </rPr>
      <t>O038</t>
    </r>
  </si>
  <si>
    <r>
      <rPr>
        <sz val="7.5"/>
        <rFont val="Verdana"/>
        <family val="2"/>
      </rPr>
      <t xml:space="preserve">ABORTO ESPONTANEO: COMPLETO O NO
</t>
    </r>
    <r>
      <rPr>
        <sz val="7.5"/>
        <rFont val="Verdana"/>
        <family val="2"/>
      </rPr>
      <t>ESPECIFICADO, CON OTRAS COMPLICACIONES ESPECIFICADAS Y LAS NO ESPECIFICADAS</t>
    </r>
  </si>
  <si>
    <r>
      <rPr>
        <sz val="7.5"/>
        <rFont val="Verdana"/>
        <family val="2"/>
      </rPr>
      <t>O039</t>
    </r>
  </si>
  <si>
    <r>
      <rPr>
        <sz val="7.5"/>
        <rFont val="Verdana"/>
        <family val="2"/>
      </rPr>
      <t>ABORTO ESPONTANEO: COMPLETO O NO ESPECIFICADO, SIN COMPLICACION</t>
    </r>
  </si>
  <si>
    <r>
      <rPr>
        <sz val="7.5"/>
        <rFont val="Verdana"/>
        <family val="2"/>
      </rPr>
      <t>O040</t>
    </r>
  </si>
  <si>
    <r>
      <rPr>
        <sz val="7.5"/>
        <rFont val="Verdana"/>
        <family val="2"/>
      </rPr>
      <t xml:space="preserve">ABORTO MEDICO: INCOMPLETO,
</t>
    </r>
    <r>
      <rPr>
        <sz val="7.5"/>
        <rFont val="Verdana"/>
        <family val="2"/>
      </rPr>
      <t>COMPLICADO CON INFECCIÓN GENITAL Y PELVIANA</t>
    </r>
  </si>
  <si>
    <r>
      <rPr>
        <sz val="7.5"/>
        <rFont val="Verdana"/>
        <family val="2"/>
      </rPr>
      <t>O041</t>
    </r>
  </si>
  <si>
    <r>
      <rPr>
        <sz val="7.5"/>
        <rFont val="Verdana"/>
        <family val="2"/>
      </rPr>
      <t xml:space="preserve">ABORTO MEDICO: INCOMPLETO,
</t>
    </r>
    <r>
      <rPr>
        <sz val="7.5"/>
        <rFont val="Verdana"/>
        <family val="2"/>
      </rPr>
      <t>COMPLICADO POR HEMORRAGIA EXCESIVA O TARDIA</t>
    </r>
  </si>
  <si>
    <r>
      <rPr>
        <sz val="7.5"/>
        <rFont val="Verdana"/>
        <family val="2"/>
      </rPr>
      <t>O042</t>
    </r>
  </si>
  <si>
    <r>
      <rPr>
        <sz val="7.5"/>
        <rFont val="Verdana"/>
        <family val="2"/>
      </rPr>
      <t xml:space="preserve">ABORTO MEDICO: INCOMPLETO,
</t>
    </r>
    <r>
      <rPr>
        <sz val="7.5"/>
        <rFont val="Verdana"/>
        <family val="2"/>
      </rPr>
      <t>COMPLICADO POR EMBOLIA</t>
    </r>
  </si>
  <si>
    <r>
      <rPr>
        <sz val="7.5"/>
        <rFont val="Verdana"/>
        <family val="2"/>
      </rPr>
      <t>O043</t>
    </r>
  </si>
  <si>
    <r>
      <rPr>
        <sz val="7.5"/>
        <rFont val="Verdana"/>
        <family val="2"/>
      </rPr>
      <t xml:space="preserve">ABORTO MEDICO: INCOMPLETO, CON
</t>
    </r>
    <r>
      <rPr>
        <sz val="7.5"/>
        <rFont val="Verdana"/>
        <family val="2"/>
      </rPr>
      <t>OTRAS COMPLICACIONES ESPECIFICADAS Y LAS NO ESPECIFICADAS</t>
    </r>
  </si>
  <si>
    <r>
      <rPr>
        <sz val="7.5"/>
        <rFont val="Verdana"/>
        <family val="2"/>
      </rPr>
      <t>O044</t>
    </r>
  </si>
  <si>
    <r>
      <rPr>
        <sz val="7.5"/>
        <rFont val="Verdana"/>
        <family val="2"/>
      </rPr>
      <t xml:space="preserve">ABORTO MEDICO: INCOMPLETO, SIN
</t>
    </r>
    <r>
      <rPr>
        <sz val="7.5"/>
        <rFont val="Verdana"/>
        <family val="2"/>
      </rPr>
      <t>COMPLICACION</t>
    </r>
  </si>
  <si>
    <r>
      <rPr>
        <sz val="7.5"/>
        <rFont val="Verdana"/>
        <family val="2"/>
      </rPr>
      <t>O045</t>
    </r>
  </si>
  <si>
    <r>
      <rPr>
        <sz val="7.5"/>
        <rFont val="Verdana"/>
        <family val="2"/>
      </rPr>
      <t xml:space="preserve">ABORTO MEDICO: COMPLETO O NO
</t>
    </r>
    <r>
      <rPr>
        <sz val="7.5"/>
        <rFont val="Verdana"/>
        <family val="2"/>
      </rPr>
      <t>ESPECIFICADO, COMPLICADO CON INFECCION GENITAL Y PELVIANA</t>
    </r>
  </si>
  <si>
    <r>
      <rPr>
        <sz val="7.5"/>
        <rFont val="Verdana"/>
        <family val="2"/>
      </rPr>
      <t>O046</t>
    </r>
  </si>
  <si>
    <r>
      <rPr>
        <sz val="7.5"/>
        <rFont val="Verdana"/>
        <family val="2"/>
      </rPr>
      <t xml:space="preserve">ABORTO MEDICO: COMPLETO O NO
</t>
    </r>
    <r>
      <rPr>
        <sz val="7.5"/>
        <rFont val="Verdana"/>
        <family val="2"/>
      </rPr>
      <t>ESPECIFICADO, COMPLICADO POR HEMORRAGIA EXCESIVA O TARDIA</t>
    </r>
  </si>
  <si>
    <r>
      <rPr>
        <sz val="7.5"/>
        <rFont val="Verdana"/>
        <family val="2"/>
      </rPr>
      <t>O047</t>
    </r>
  </si>
  <si>
    <r>
      <rPr>
        <sz val="7.5"/>
        <rFont val="Verdana"/>
        <family val="2"/>
      </rPr>
      <t xml:space="preserve">ABORTO MEDICO: COMPLETO O NO
</t>
    </r>
    <r>
      <rPr>
        <sz val="7.5"/>
        <rFont val="Verdana"/>
        <family val="2"/>
      </rPr>
      <t>ESPECIFICADO, COMPLICADO POR EMBOLIA</t>
    </r>
  </si>
  <si>
    <r>
      <rPr>
        <sz val="7.5"/>
        <rFont val="Verdana"/>
        <family val="2"/>
      </rPr>
      <t>O048</t>
    </r>
  </si>
  <si>
    <r>
      <rPr>
        <sz val="7.5"/>
        <rFont val="Verdana"/>
        <family val="2"/>
      </rPr>
      <t xml:space="preserve">ABORTO MEDICO: COMPLETO O NO
</t>
    </r>
    <r>
      <rPr>
        <sz val="7.5"/>
        <rFont val="Verdana"/>
        <family val="2"/>
      </rPr>
      <t>ESPECIFICADO, CON OTRAS COMPLICACIONES ESPECIFICADAS Y LAS NO ESPECIFICADAS</t>
    </r>
  </si>
  <si>
    <r>
      <rPr>
        <sz val="7.5"/>
        <rFont val="Verdana"/>
        <family val="2"/>
      </rPr>
      <t>O049</t>
    </r>
  </si>
  <si>
    <r>
      <rPr>
        <sz val="7.5"/>
        <rFont val="Verdana"/>
        <family val="2"/>
      </rPr>
      <t>ABORTO MEDICO: COMPLETO O NO ESPECIFICADO, SIN COMPLICACION</t>
    </r>
  </si>
  <si>
    <r>
      <rPr>
        <sz val="7.5"/>
        <rFont val="Verdana"/>
        <family val="2"/>
      </rPr>
      <t>O050</t>
    </r>
  </si>
  <si>
    <r>
      <rPr>
        <sz val="7.5"/>
        <rFont val="Verdana"/>
        <family val="2"/>
      </rPr>
      <t xml:space="preserve">OTRO ABORTO: INCOMPLETO,
</t>
    </r>
    <r>
      <rPr>
        <sz val="7.5"/>
        <rFont val="Verdana"/>
        <family val="2"/>
      </rPr>
      <t>COMPLICADO CON INFECCIÓN GENITAL Y PELVIANA</t>
    </r>
  </si>
  <si>
    <r>
      <rPr>
        <sz val="7.5"/>
        <rFont val="Verdana"/>
        <family val="2"/>
      </rPr>
      <t>O051</t>
    </r>
  </si>
  <si>
    <r>
      <rPr>
        <sz val="7.5"/>
        <rFont val="Verdana"/>
        <family val="2"/>
      </rPr>
      <t xml:space="preserve">OTRO ABORTO: INCOMPLETO,
</t>
    </r>
    <r>
      <rPr>
        <sz val="7.5"/>
        <rFont val="Verdana"/>
        <family val="2"/>
      </rPr>
      <t>COMPLICADO POR HEMORRAGIA EXCESIVA O TARDIA</t>
    </r>
  </si>
  <si>
    <r>
      <rPr>
        <sz val="7.5"/>
        <rFont val="Verdana"/>
        <family val="2"/>
      </rPr>
      <t>O052</t>
    </r>
  </si>
  <si>
    <r>
      <rPr>
        <sz val="7.5"/>
        <rFont val="Verdana"/>
        <family val="2"/>
      </rPr>
      <t xml:space="preserve">OTRO ABORTO: INCOMPLETO,
</t>
    </r>
    <r>
      <rPr>
        <sz val="7.5"/>
        <rFont val="Verdana"/>
        <family val="2"/>
      </rPr>
      <t>COMPLICADO POR EMBOLIA</t>
    </r>
  </si>
  <si>
    <r>
      <rPr>
        <sz val="7.5"/>
        <rFont val="Verdana"/>
        <family val="2"/>
      </rPr>
      <t>O053</t>
    </r>
  </si>
  <si>
    <r>
      <rPr>
        <sz val="7.5"/>
        <rFont val="Verdana"/>
        <family val="2"/>
      </rPr>
      <t xml:space="preserve">OTRO ABORTO: INCOMPLETO, CON
</t>
    </r>
    <r>
      <rPr>
        <sz val="7.5"/>
        <rFont val="Verdana"/>
        <family val="2"/>
      </rPr>
      <t>OTRAS COMPLICACIONES ESPECIFICADAS Y LAS NO ESPECIFICADAS</t>
    </r>
  </si>
  <si>
    <r>
      <rPr>
        <sz val="7.5"/>
        <rFont val="Verdana"/>
        <family val="2"/>
      </rPr>
      <t>O054</t>
    </r>
  </si>
  <si>
    <r>
      <rPr>
        <sz val="7.5"/>
        <rFont val="Verdana"/>
        <family val="2"/>
      </rPr>
      <t xml:space="preserve">OTRO ABORTO: INCOMPLETO, SIN
</t>
    </r>
    <r>
      <rPr>
        <sz val="7.5"/>
        <rFont val="Verdana"/>
        <family val="2"/>
      </rPr>
      <t>COMPLICACION</t>
    </r>
  </si>
  <si>
    <r>
      <rPr>
        <sz val="7.5"/>
        <rFont val="Verdana"/>
        <family val="2"/>
      </rPr>
      <t>O055</t>
    </r>
  </si>
  <si>
    <r>
      <rPr>
        <sz val="7.5"/>
        <rFont val="Verdana"/>
        <family val="2"/>
      </rPr>
      <t xml:space="preserve">OTRO ABORTO: COMPLETO O NO
</t>
    </r>
    <r>
      <rPr>
        <sz val="7.5"/>
        <rFont val="Verdana"/>
        <family val="2"/>
      </rPr>
      <t>ESPECIFICADO, COMPLICADO CON INFECCION GENITAL Y PELVIANA</t>
    </r>
  </si>
  <si>
    <r>
      <rPr>
        <sz val="7.5"/>
        <rFont val="Verdana"/>
        <family val="2"/>
      </rPr>
      <t>O056</t>
    </r>
  </si>
  <si>
    <r>
      <rPr>
        <sz val="7.5"/>
        <rFont val="Verdana"/>
        <family val="2"/>
      </rPr>
      <t xml:space="preserve">OTRO ABORTO: COMPLETO O NO
</t>
    </r>
    <r>
      <rPr>
        <sz val="7.5"/>
        <rFont val="Verdana"/>
        <family val="2"/>
      </rPr>
      <t>ESPECIFICADO, COMPLICADO POR HEMORRAGIA EXCESIVA O TARDIA</t>
    </r>
  </si>
  <si>
    <r>
      <rPr>
        <sz val="7.5"/>
        <rFont val="Verdana"/>
        <family val="2"/>
      </rPr>
      <t>O057</t>
    </r>
  </si>
  <si>
    <r>
      <rPr>
        <sz val="7.5"/>
        <rFont val="Verdana"/>
        <family val="2"/>
      </rPr>
      <t xml:space="preserve">OTRO ABORTO: COMPLETO O NO
</t>
    </r>
    <r>
      <rPr>
        <sz val="7.5"/>
        <rFont val="Verdana"/>
        <family val="2"/>
      </rPr>
      <t>ESPECIFICADO, COMPLICADO POR EMBOLIA</t>
    </r>
  </si>
  <si>
    <r>
      <rPr>
        <sz val="7.5"/>
        <rFont val="Verdana"/>
        <family val="2"/>
      </rPr>
      <t>O058</t>
    </r>
  </si>
  <si>
    <r>
      <rPr>
        <sz val="7.5"/>
        <rFont val="Verdana"/>
        <family val="2"/>
      </rPr>
      <t xml:space="preserve">OTRO ABORTO: COMPLETO O NO
</t>
    </r>
    <r>
      <rPr>
        <sz val="7.5"/>
        <rFont val="Verdana"/>
        <family val="2"/>
      </rPr>
      <t>ESPECIFICADO, CON OTRAS COMPLICACIONES ESPECIFICADAS Y LAS NO ESPECIFICADAS</t>
    </r>
  </si>
  <si>
    <r>
      <rPr>
        <sz val="7.5"/>
        <rFont val="Verdana"/>
        <family val="2"/>
      </rPr>
      <t>O059</t>
    </r>
  </si>
  <si>
    <r>
      <rPr>
        <sz val="7.5"/>
        <rFont val="Verdana"/>
        <family val="2"/>
      </rPr>
      <t>OTRO ABORTO: COMPLETO O NO ESPECIFICADO, SIN COMPLICACION</t>
    </r>
  </si>
  <si>
    <r>
      <rPr>
        <sz val="7.5"/>
        <rFont val="Verdana"/>
        <family val="2"/>
      </rPr>
      <t>O060</t>
    </r>
  </si>
  <si>
    <r>
      <rPr>
        <sz val="7.5"/>
        <rFont val="Verdana"/>
        <family val="2"/>
      </rPr>
      <t xml:space="preserve">ABORTO NO ESPECIFICADO:
</t>
    </r>
    <r>
      <rPr>
        <sz val="7.5"/>
        <rFont val="Verdana"/>
        <family val="2"/>
      </rPr>
      <t>INCOMPLETO, COMPLICADO CON INFECCIÓN GENITAL Y PELVIANA</t>
    </r>
  </si>
  <si>
    <r>
      <rPr>
        <sz val="7.5"/>
        <rFont val="Verdana"/>
        <family val="2"/>
      </rPr>
      <t>O061</t>
    </r>
  </si>
  <si>
    <r>
      <rPr>
        <sz val="7.5"/>
        <rFont val="Verdana"/>
        <family val="2"/>
      </rPr>
      <t xml:space="preserve">ABORTO NO ESPECIFICADO:
</t>
    </r>
    <r>
      <rPr>
        <sz val="7.5"/>
        <rFont val="Verdana"/>
        <family val="2"/>
      </rPr>
      <t>INCOMPLETO, COMPLICADO POR HEMORRAGIA EXCESIVA O TARDIA</t>
    </r>
  </si>
  <si>
    <r>
      <rPr>
        <sz val="7.5"/>
        <rFont val="Verdana"/>
        <family val="2"/>
      </rPr>
      <t>O062</t>
    </r>
  </si>
  <si>
    <r>
      <rPr>
        <sz val="7.5"/>
        <rFont val="Verdana"/>
        <family val="2"/>
      </rPr>
      <t xml:space="preserve">ABORTO NO ESPECIFICADO:
</t>
    </r>
    <r>
      <rPr>
        <sz val="7.5"/>
        <rFont val="Verdana"/>
        <family val="2"/>
      </rPr>
      <t>INCOMPLETO, COMPLICADO POR EMBOLIA</t>
    </r>
  </si>
  <si>
    <r>
      <rPr>
        <sz val="7.5"/>
        <rFont val="Verdana"/>
        <family val="2"/>
      </rPr>
      <t>O063</t>
    </r>
  </si>
  <si>
    <r>
      <rPr>
        <sz val="7.5"/>
        <rFont val="Verdana"/>
        <family val="2"/>
      </rPr>
      <t xml:space="preserve">ABORTO NO ESPECIFICADO:
</t>
    </r>
    <r>
      <rPr>
        <sz val="7.5"/>
        <rFont val="Verdana"/>
        <family val="2"/>
      </rPr>
      <t>INCOMPLETO, CON OTRAS COMPLICACIONES ESPECIFICADAS Y LAS NO ESPECIFICADAS</t>
    </r>
  </si>
  <si>
    <r>
      <rPr>
        <sz val="7.5"/>
        <rFont val="Verdana"/>
        <family val="2"/>
      </rPr>
      <t>O064</t>
    </r>
  </si>
  <si>
    <r>
      <rPr>
        <sz val="7.5"/>
        <rFont val="Verdana"/>
        <family val="2"/>
      </rPr>
      <t xml:space="preserve">ABORTO NO ESPECIFICADO:
</t>
    </r>
    <r>
      <rPr>
        <sz val="7.5"/>
        <rFont val="Verdana"/>
        <family val="2"/>
      </rPr>
      <t>INCOMPLETO, SIN COMPLICACION</t>
    </r>
  </si>
  <si>
    <r>
      <rPr>
        <sz val="7.5"/>
        <rFont val="Verdana"/>
        <family val="2"/>
      </rPr>
      <t>O065</t>
    </r>
  </si>
  <si>
    <r>
      <rPr>
        <sz val="7.5"/>
        <rFont val="Verdana"/>
        <family val="2"/>
      </rPr>
      <t>ABORTO NO ESPECIFICADO: COMPLETO O NO ESPECIFICADO, COMPLICADO CON INFECCION GENITAL Y PELVIANA</t>
    </r>
  </si>
  <si>
    <r>
      <rPr>
        <sz val="7.5"/>
        <rFont val="Verdana"/>
        <family val="2"/>
      </rPr>
      <t>O066</t>
    </r>
  </si>
  <si>
    <r>
      <rPr>
        <sz val="7.5"/>
        <rFont val="Verdana"/>
        <family val="2"/>
      </rPr>
      <t>ABORTO NO ESPECIFICADO: COMPLETO O NO ESPECIFICADO, COMPLICADO POR HEMORRAGIA EXCESIVA O TARDIA</t>
    </r>
  </si>
  <si>
    <r>
      <rPr>
        <sz val="7.5"/>
        <rFont val="Verdana"/>
        <family val="2"/>
      </rPr>
      <t>O067</t>
    </r>
  </si>
  <si>
    <r>
      <rPr>
        <sz val="7.5"/>
        <rFont val="Verdana"/>
        <family val="2"/>
      </rPr>
      <t xml:space="preserve">ABORTO NO ESPECIFICADO: COMPLETO
</t>
    </r>
    <r>
      <rPr>
        <sz val="7.5"/>
        <rFont val="Verdana"/>
        <family val="2"/>
      </rPr>
      <t>O NO ESPECIFICADO, COMPLICADO POR EMBOLIA</t>
    </r>
  </si>
  <si>
    <r>
      <rPr>
        <sz val="7.5"/>
        <rFont val="Verdana"/>
        <family val="2"/>
      </rPr>
      <t>O068</t>
    </r>
  </si>
  <si>
    <r>
      <rPr>
        <sz val="7.5"/>
        <rFont val="Verdana"/>
        <family val="2"/>
      </rPr>
      <t>ABORTO NO ESPECIFICADO: COMPLETO O NO ESPECIFICADO, CON OTRAS COMPLICACIONES ESPECIFICADAS Y LAS NO ESPECIFICADAS</t>
    </r>
  </si>
  <si>
    <r>
      <rPr>
        <sz val="7.5"/>
        <rFont val="Verdana"/>
        <family val="2"/>
      </rPr>
      <t>O069</t>
    </r>
  </si>
  <si>
    <r>
      <rPr>
        <sz val="7.5"/>
        <rFont val="Verdana"/>
        <family val="2"/>
      </rPr>
      <t xml:space="preserve">ABORTO NO ESPECIFICADO: COMPLETO
</t>
    </r>
    <r>
      <rPr>
        <sz val="7.5"/>
        <rFont val="Verdana"/>
        <family val="2"/>
      </rPr>
      <t>O NO ESPECIFICADO, SIN COMPLICACION</t>
    </r>
  </si>
  <si>
    <r>
      <rPr>
        <sz val="7.5"/>
        <rFont val="Verdana"/>
        <family val="2"/>
      </rPr>
      <t>O070</t>
    </r>
  </si>
  <si>
    <r>
      <rPr>
        <sz val="7.5"/>
        <rFont val="Verdana"/>
        <family val="2"/>
      </rPr>
      <t xml:space="preserve">FALLA DE LA INDUCCION MEDICA DEL
</t>
    </r>
    <r>
      <rPr>
        <sz val="7.5"/>
        <rFont val="Verdana"/>
        <family val="2"/>
      </rPr>
      <t>ABORTO, COMPLICADO CON INFECCIÓN GENITAL Y PELVIANA</t>
    </r>
  </si>
  <si>
    <r>
      <rPr>
        <sz val="7.5"/>
        <rFont val="Verdana"/>
        <family val="2"/>
      </rPr>
      <t>O071</t>
    </r>
  </si>
  <si>
    <r>
      <rPr>
        <sz val="7.5"/>
        <rFont val="Verdana"/>
        <family val="2"/>
      </rPr>
      <t xml:space="preserve">FALLA DE LA INDUCCION MEDICA DEL
</t>
    </r>
    <r>
      <rPr>
        <sz val="7.5"/>
        <rFont val="Verdana"/>
        <family val="2"/>
      </rPr>
      <t>ABORTO, COMPLICADO POR HEMORRAGIA EXCESIVA O TARDIA</t>
    </r>
  </si>
  <si>
    <r>
      <rPr>
        <sz val="7.5"/>
        <rFont val="Verdana"/>
        <family val="2"/>
      </rPr>
      <t>O072</t>
    </r>
  </si>
  <si>
    <r>
      <rPr>
        <sz val="7.5"/>
        <rFont val="Verdana"/>
        <family val="2"/>
      </rPr>
      <t>FALLA DE LA INDUCCION MEDICA DEL ABORTO, COMPLICADO POR EMBOLIA</t>
    </r>
  </si>
  <si>
    <r>
      <rPr>
        <sz val="7.5"/>
        <rFont val="Verdana"/>
        <family val="2"/>
      </rPr>
      <t>O073</t>
    </r>
  </si>
  <si>
    <r>
      <rPr>
        <sz val="7.5"/>
        <rFont val="Verdana"/>
        <family val="2"/>
      </rPr>
      <t xml:space="preserve">FALLA DE LA INDUCCION MEDICA DEL
</t>
    </r>
    <r>
      <rPr>
        <sz val="7.5"/>
        <rFont val="Verdana"/>
        <family val="2"/>
      </rPr>
      <t>ABORTO, CON OTRAS COMPLICACIONES ESPECIFICADAS Y LAS NO ESPECIFICADAS</t>
    </r>
  </si>
  <si>
    <r>
      <rPr>
        <sz val="7.5"/>
        <rFont val="Verdana"/>
        <family val="2"/>
      </rPr>
      <t>O074</t>
    </r>
  </si>
  <si>
    <r>
      <rPr>
        <sz val="7.5"/>
        <rFont val="Verdana"/>
        <family val="2"/>
      </rPr>
      <t xml:space="preserve">FALLA DE LA INDUCCION MEDICA DEL
</t>
    </r>
    <r>
      <rPr>
        <sz val="7.5"/>
        <rFont val="Verdana"/>
        <family val="2"/>
      </rPr>
      <t>ABORTO, SIN COMPLICACION</t>
    </r>
  </si>
  <si>
    <r>
      <rPr>
        <sz val="7.5"/>
        <rFont val="Verdana"/>
        <family val="2"/>
      </rPr>
      <t>O075</t>
    </r>
  </si>
  <si>
    <r>
      <rPr>
        <sz val="7.5"/>
        <rFont val="Verdana"/>
        <family val="2"/>
      </rPr>
      <t>OTROS INTENTOS FALLIDOS DE ABORTO Y LOS NO ESPECIFICADOS, COMPLICADOS POR INFECCION GENITAL Y PELVIANA</t>
    </r>
  </si>
  <si>
    <r>
      <rPr>
        <sz val="7.5"/>
        <rFont val="Verdana"/>
        <family val="2"/>
      </rPr>
      <t>O076</t>
    </r>
  </si>
  <si>
    <r>
      <rPr>
        <sz val="7.5"/>
        <rFont val="Verdana"/>
        <family val="2"/>
      </rPr>
      <t>OTROS INTENTOS FALLIDOS DE ABORTO Y LOS NO ESPECIFICADOS, COMPLICADOS POR HEMORRAGIA EXCESIVA O TARDIA</t>
    </r>
  </si>
  <si>
    <r>
      <rPr>
        <sz val="7.5"/>
        <rFont val="Verdana"/>
        <family val="2"/>
      </rPr>
      <t>O077</t>
    </r>
  </si>
  <si>
    <r>
      <rPr>
        <sz val="7.5"/>
        <rFont val="Verdana"/>
        <family val="2"/>
      </rPr>
      <t>OTROS INTENTOS FALLIDOS DE ABORTO Y LOS NO ESPECIFICADOS, COMPLICADOS POR EMBOLIA</t>
    </r>
  </si>
  <si>
    <r>
      <rPr>
        <sz val="7.5"/>
        <rFont val="Verdana"/>
        <family val="2"/>
      </rPr>
      <t>O078</t>
    </r>
  </si>
  <si>
    <r>
      <rPr>
        <sz val="7.5"/>
        <rFont val="Verdana"/>
        <family val="2"/>
      </rPr>
      <t>OTROS INTENTOS FALLIDOS DE ABORTO Y LOS NO ESPECIFICADOS, CON OTRAS COMPLICACIONES ESPECIFICADAS Y LAS NO ESPECIFICADAS</t>
    </r>
  </si>
  <si>
    <r>
      <rPr>
        <sz val="7.5"/>
        <rFont val="Verdana"/>
        <family val="2"/>
      </rPr>
      <t>O079</t>
    </r>
  </si>
  <si>
    <r>
      <rPr>
        <sz val="7.5"/>
        <rFont val="Verdana"/>
        <family val="2"/>
      </rPr>
      <t>OTROS INTENTOS FALLIDOS DE ABORTO Y LOS NO ESPECIFICADOS, SIN COMPLICACION</t>
    </r>
  </si>
  <si>
    <r>
      <rPr>
        <sz val="7.5"/>
        <rFont val="Verdana"/>
        <family val="2"/>
      </rPr>
      <t>O080</t>
    </r>
  </si>
  <si>
    <r>
      <rPr>
        <sz val="7.5"/>
        <rFont val="Verdana"/>
        <family val="2"/>
      </rPr>
      <t xml:space="preserve">INFECCION GENITAL Y PELVIANA
</t>
    </r>
    <r>
      <rPr>
        <sz val="7.5"/>
        <rFont val="Verdana"/>
        <family val="2"/>
      </rPr>
      <t>CONSECUTIVA AL ABORTO, AL EMBARAZO ECTOPICO Y AL EMBARAZO MOLAR</t>
    </r>
  </si>
  <si>
    <r>
      <rPr>
        <sz val="7.5"/>
        <rFont val="Verdana"/>
        <family val="2"/>
      </rPr>
      <t>O081</t>
    </r>
  </si>
  <si>
    <r>
      <rPr>
        <sz val="7.5"/>
        <rFont val="Verdana"/>
        <family val="2"/>
      </rPr>
      <t xml:space="preserve">HEMORRAGIA EXCESIVA O TARDIA
</t>
    </r>
    <r>
      <rPr>
        <sz val="7.5"/>
        <rFont val="Verdana"/>
        <family val="2"/>
      </rPr>
      <t>CONSECUTIVA AL ABORTO, AL EMBARAZO ECTOPICO Y AL EMBARAZO MOLAR</t>
    </r>
  </si>
  <si>
    <r>
      <rPr>
        <sz val="7.5"/>
        <rFont val="Verdana"/>
        <family val="2"/>
      </rPr>
      <t>O082</t>
    </r>
  </si>
  <si>
    <r>
      <rPr>
        <sz val="7.5"/>
        <rFont val="Verdana"/>
        <family val="2"/>
      </rPr>
      <t xml:space="preserve">EMBOLIA CONSECUTIVA AL ABORTO, AL
</t>
    </r>
    <r>
      <rPr>
        <sz val="7.5"/>
        <rFont val="Verdana"/>
        <family val="2"/>
      </rPr>
      <t>EMBARAZO ECTOPICO Y AL EMBARAZO MOLAR</t>
    </r>
  </si>
  <si>
    <r>
      <rPr>
        <sz val="7.5"/>
        <rFont val="Verdana"/>
        <family val="2"/>
      </rPr>
      <t>O083</t>
    </r>
  </si>
  <si>
    <r>
      <rPr>
        <sz val="7.5"/>
        <rFont val="Verdana"/>
        <family val="2"/>
      </rPr>
      <t xml:space="preserve">CHOQUE CONSECUTIVO AL ABORTO, AL
</t>
    </r>
    <r>
      <rPr>
        <sz val="7.5"/>
        <rFont val="Verdana"/>
        <family val="2"/>
      </rPr>
      <t>EMBARAZO ECTOPICO Y AL EMBARAZO MOLAR</t>
    </r>
  </si>
  <si>
    <r>
      <rPr>
        <sz val="7.5"/>
        <rFont val="Verdana"/>
        <family val="2"/>
      </rPr>
      <t>O084</t>
    </r>
  </si>
  <si>
    <r>
      <rPr>
        <sz val="7.5"/>
        <rFont val="Verdana"/>
        <family val="2"/>
      </rPr>
      <t>INSUFICIENCIA RENAL CONSECUTIVA AL ABORTO, AL EMBARAZO ECTOPICO Y AL EMBARAZO MOLAR</t>
    </r>
  </si>
  <si>
    <r>
      <rPr>
        <sz val="7.5"/>
        <rFont val="Verdana"/>
        <family val="2"/>
      </rPr>
      <t>O085</t>
    </r>
  </si>
  <si>
    <r>
      <rPr>
        <sz val="7.5"/>
        <rFont val="Verdana"/>
        <family val="2"/>
      </rPr>
      <t xml:space="preserve">TRASTORNO METABOLICO
</t>
    </r>
    <r>
      <rPr>
        <sz val="7.5"/>
        <rFont val="Verdana"/>
        <family val="2"/>
      </rPr>
      <t>CONSECUTIVO AL ABORTO, AL EMBARAZO ECTOPICO Y AL EMBARAZO MOLAR</t>
    </r>
  </si>
  <si>
    <r>
      <rPr>
        <sz val="7.5"/>
        <rFont val="Verdana"/>
        <family val="2"/>
      </rPr>
      <t>O086</t>
    </r>
  </si>
  <si>
    <r>
      <rPr>
        <sz val="7.5"/>
        <rFont val="Verdana"/>
        <family val="2"/>
      </rPr>
      <t xml:space="preserve">LESION DE ORGANOS O TEJIDOS DE LA
</t>
    </r>
    <r>
      <rPr>
        <sz val="7.5"/>
        <rFont val="Verdana"/>
        <family val="2"/>
      </rPr>
      <t>PELVIS CONSECUTIVO AL ABORTO, AL EMBARAZO ECTOPICO Y AL EMBARAZO MOLAR</t>
    </r>
  </si>
  <si>
    <r>
      <rPr>
        <sz val="7.5"/>
        <rFont val="Verdana"/>
        <family val="2"/>
      </rPr>
      <t>O087</t>
    </r>
  </si>
  <si>
    <r>
      <rPr>
        <sz val="7.5"/>
        <rFont val="Verdana"/>
        <family val="2"/>
      </rPr>
      <t xml:space="preserve">OTRAS COMPLICACIONES VENOSAS
</t>
    </r>
    <r>
      <rPr>
        <sz val="7.5"/>
        <rFont val="Verdana"/>
        <family val="2"/>
      </rPr>
      <t>CONSECUTIVA AL ABORTO, AL EMBARAZO ECTOPICO Y AL EMBARAZO MOLAR</t>
    </r>
  </si>
  <si>
    <r>
      <rPr>
        <sz val="7.5"/>
        <rFont val="Verdana"/>
        <family val="2"/>
      </rPr>
      <t>O088</t>
    </r>
  </si>
  <si>
    <r>
      <rPr>
        <sz val="7.5"/>
        <rFont val="Verdana"/>
        <family val="2"/>
      </rPr>
      <t xml:space="preserve">OTRAS COMPLICACIONES
</t>
    </r>
    <r>
      <rPr>
        <sz val="7.5"/>
        <rFont val="Verdana"/>
        <family val="2"/>
      </rPr>
      <t>CONSECUTIVAS AL ABORTO, AL EMBARAZO ECTOPICO Y AL EMBARAZO MOLAR</t>
    </r>
  </si>
  <si>
    <r>
      <rPr>
        <sz val="7.5"/>
        <rFont val="Verdana"/>
        <family val="2"/>
      </rPr>
      <t>O089</t>
    </r>
  </si>
  <si>
    <r>
      <rPr>
        <sz val="7.5"/>
        <rFont val="Verdana"/>
        <family val="2"/>
      </rPr>
      <t xml:space="preserve">COMPLICACION NO ESPECIFICADA
</t>
    </r>
    <r>
      <rPr>
        <sz val="7.5"/>
        <rFont val="Verdana"/>
        <family val="2"/>
      </rPr>
      <t>CONSECUTIVA AL ABORTO, AL EMBARAZO ECTOPICO Y AL EMBARAZO MOLAR</t>
    </r>
  </si>
  <si>
    <r>
      <rPr>
        <sz val="7.5"/>
        <rFont val="Verdana"/>
        <family val="2"/>
      </rPr>
      <t>O100</t>
    </r>
  </si>
  <si>
    <r>
      <rPr>
        <sz val="7.5"/>
        <rFont val="Verdana"/>
        <family val="2"/>
      </rPr>
      <t>HIPERTENSION ESENCIAL PREEXISTENTE QUE COMPLICA EL EMBARAZO, EL PARTO Y EL PUERPERIO</t>
    </r>
  </si>
  <si>
    <r>
      <rPr>
        <sz val="7.5"/>
        <rFont val="Verdana"/>
        <family val="2"/>
      </rPr>
      <t>O101</t>
    </r>
  </si>
  <si>
    <r>
      <rPr>
        <sz val="7.5"/>
        <rFont val="Verdana"/>
        <family val="2"/>
      </rPr>
      <t>ENFERMEDAD CARDIACA HIPERTENSIVA PREEXISTENTE QUE COMPLICA EL EMBARAZO, EL PARTO Y EL PUERPERIO</t>
    </r>
  </si>
  <si>
    <r>
      <rPr>
        <sz val="7.5"/>
        <rFont val="Verdana"/>
        <family val="2"/>
      </rPr>
      <t>O102</t>
    </r>
  </si>
  <si>
    <r>
      <rPr>
        <sz val="7.5"/>
        <rFont val="Verdana"/>
        <family val="2"/>
      </rPr>
      <t>ENFERMEDAD RENAL HIPERTENSIVA PREEXISTENTE QUE COMPLICA EL EMBARAZO, EL PARTO Y EL PUERPERIO</t>
    </r>
  </si>
  <si>
    <r>
      <rPr>
        <sz val="7.5"/>
        <rFont val="Verdana"/>
        <family val="2"/>
      </rPr>
      <t>O103</t>
    </r>
  </si>
  <si>
    <r>
      <rPr>
        <sz val="7.5"/>
        <rFont val="Verdana"/>
        <family val="2"/>
      </rPr>
      <t xml:space="preserve">ENFERMEDAD CARDIO-RENAL
</t>
    </r>
    <r>
      <rPr>
        <sz val="7.5"/>
        <rFont val="Verdana"/>
        <family val="2"/>
      </rPr>
      <t>HIPERTENSIVA PREEXISTENTE QUE COMPLICA EL EMBARAZO, EL PARTO Y EL PUERPERIO</t>
    </r>
  </si>
  <si>
    <r>
      <rPr>
        <sz val="7.5"/>
        <rFont val="Verdana"/>
        <family val="2"/>
      </rPr>
      <t>O104</t>
    </r>
  </si>
  <si>
    <r>
      <rPr>
        <sz val="7.5"/>
        <rFont val="Verdana"/>
        <family val="2"/>
      </rPr>
      <t>HIPERTENSION SECUNDARIA PREEXISTENTE QUE COMPLICA EL EMBARAZO, EL PARTO Y EL PUERPERIO</t>
    </r>
  </si>
  <si>
    <r>
      <rPr>
        <sz val="7.5"/>
        <rFont val="Verdana"/>
        <family val="2"/>
      </rPr>
      <t>O109</t>
    </r>
  </si>
  <si>
    <r>
      <rPr>
        <sz val="7.5"/>
        <rFont val="Verdana"/>
        <family val="2"/>
      </rPr>
      <t>HIPERTENSION PREEXISTENTE NO ESPECIFICADA, QUE COMPLICA EL EMBARAZO, EL PARTO Y EL PUERPERIO</t>
    </r>
  </si>
  <si>
    <r>
      <rPr>
        <sz val="7.5"/>
        <rFont val="Verdana"/>
        <family val="2"/>
      </rPr>
      <t>O11X</t>
    </r>
  </si>
  <si>
    <r>
      <rPr>
        <sz val="7.5"/>
        <rFont val="Verdana"/>
        <family val="2"/>
      </rPr>
      <t xml:space="preserve">TRASTORNOS HIPERTENSIVOS
</t>
    </r>
    <r>
      <rPr>
        <sz val="7.5"/>
        <rFont val="Verdana"/>
        <family val="2"/>
      </rPr>
      <t>PREEXISTENTES, CON PROTEINURIA AGREGADA</t>
    </r>
  </si>
  <si>
    <r>
      <rPr>
        <sz val="7.5"/>
        <rFont val="Verdana"/>
        <family val="2"/>
      </rPr>
      <t>O120</t>
    </r>
  </si>
  <si>
    <r>
      <rPr>
        <sz val="7.5"/>
        <rFont val="Verdana"/>
        <family val="2"/>
      </rPr>
      <t>EDEMA GESTACIONAL</t>
    </r>
  </si>
  <si>
    <r>
      <rPr>
        <sz val="7.5"/>
        <rFont val="Verdana"/>
        <family val="2"/>
      </rPr>
      <t>O121</t>
    </r>
  </si>
  <si>
    <r>
      <rPr>
        <sz val="7.5"/>
        <rFont val="Verdana"/>
        <family val="2"/>
      </rPr>
      <t>PROTEINURIA GESTACIONAL</t>
    </r>
  </si>
  <si>
    <r>
      <rPr>
        <sz val="7.5"/>
        <rFont val="Verdana"/>
        <family val="2"/>
      </rPr>
      <t>O122</t>
    </r>
  </si>
  <si>
    <r>
      <rPr>
        <sz val="7.5"/>
        <rFont val="Verdana"/>
        <family val="2"/>
      </rPr>
      <t xml:space="preserve">EDEMA GESTACIONAL CON
</t>
    </r>
    <r>
      <rPr>
        <sz val="7.5"/>
        <rFont val="Verdana"/>
        <family val="2"/>
      </rPr>
      <t>PROTEINURIA</t>
    </r>
  </si>
  <si>
    <r>
      <rPr>
        <sz val="7.5"/>
        <rFont val="Verdana"/>
        <family val="2"/>
      </rPr>
      <t>O13X</t>
    </r>
  </si>
  <si>
    <r>
      <rPr>
        <sz val="7.5"/>
        <rFont val="Verdana"/>
        <family val="2"/>
      </rPr>
      <t xml:space="preserve">HIPERTENSION GESTACIONAL
</t>
    </r>
    <r>
      <rPr>
        <sz val="7.5"/>
        <rFont val="Verdana"/>
        <family val="2"/>
      </rPr>
      <t>(INDUCIDA POR EL EMBARAZO) SIN PROTEINURIA SIGNIFICATIVA</t>
    </r>
  </si>
  <si>
    <r>
      <rPr>
        <sz val="7.5"/>
        <rFont val="Verdana"/>
        <family val="2"/>
      </rPr>
      <t>O140</t>
    </r>
  </si>
  <si>
    <r>
      <rPr>
        <sz val="7.5"/>
        <rFont val="Verdana"/>
        <family val="2"/>
      </rPr>
      <t>PREECLAMPSIA MODERADA</t>
    </r>
  </si>
  <si>
    <r>
      <rPr>
        <sz val="7.5"/>
        <rFont val="Verdana"/>
        <family val="2"/>
      </rPr>
      <t>O141</t>
    </r>
  </si>
  <si>
    <r>
      <rPr>
        <sz val="7.5"/>
        <rFont val="Verdana"/>
        <family val="2"/>
      </rPr>
      <t>PREECLAMPSIA SEVERA</t>
    </r>
  </si>
  <si>
    <r>
      <rPr>
        <sz val="7.5"/>
        <rFont val="Verdana"/>
        <family val="2"/>
      </rPr>
      <t>O149</t>
    </r>
  </si>
  <si>
    <r>
      <rPr>
        <sz val="7.5"/>
        <rFont val="Verdana"/>
        <family val="2"/>
      </rPr>
      <t>PREECLAMPSIA, NO ESPECIFICADA</t>
    </r>
  </si>
  <si>
    <r>
      <rPr>
        <sz val="7.5"/>
        <rFont val="Verdana"/>
        <family val="2"/>
      </rPr>
      <t>O150</t>
    </r>
  </si>
  <si>
    <r>
      <rPr>
        <sz val="7.5"/>
        <rFont val="Verdana"/>
        <family val="2"/>
      </rPr>
      <t>PREECLAMPSIA EN EL EMBARAZO</t>
    </r>
  </si>
  <si>
    <r>
      <rPr>
        <sz val="7.5"/>
        <rFont val="Verdana"/>
        <family val="2"/>
      </rPr>
      <t>O151</t>
    </r>
  </si>
  <si>
    <r>
      <rPr>
        <sz val="7.5"/>
        <rFont val="Verdana"/>
        <family val="2"/>
      </rPr>
      <t xml:space="preserve">PREECLAMPSIA DURANTE EL TRABAJO
</t>
    </r>
    <r>
      <rPr>
        <sz val="7.5"/>
        <rFont val="Verdana"/>
        <family val="2"/>
      </rPr>
      <t>DE PARTO</t>
    </r>
  </si>
  <si>
    <r>
      <rPr>
        <sz val="7.5"/>
        <rFont val="Verdana"/>
        <family val="2"/>
      </rPr>
      <t>O152</t>
    </r>
  </si>
  <si>
    <r>
      <rPr>
        <sz val="7.5"/>
        <rFont val="Verdana"/>
        <family val="2"/>
      </rPr>
      <t>PREECLAMPSIA EN EL PUERPERIO</t>
    </r>
  </si>
  <si>
    <r>
      <rPr>
        <sz val="7.5"/>
        <rFont val="Verdana"/>
        <family val="2"/>
      </rPr>
      <t>O159</t>
    </r>
  </si>
  <si>
    <r>
      <rPr>
        <sz val="7.5"/>
        <rFont val="Verdana"/>
        <family val="2"/>
      </rPr>
      <t xml:space="preserve">PREECLAMPSIA, EN PERIODO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</si>
  <si>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O16X</t>
    </r>
  </si>
  <si>
    <r>
      <rPr>
        <sz val="7.5"/>
        <rFont val="Verdana"/>
        <family val="2"/>
      </rPr>
      <t xml:space="preserve">HIPERTENSION MATERNA,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</si>
  <si>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O200</t>
    </r>
  </si>
  <si>
    <r>
      <rPr>
        <sz val="7.5"/>
        <rFont val="Verdana"/>
        <family val="2"/>
      </rPr>
      <t>AMENAZA DE ABORTO</t>
    </r>
  </si>
  <si>
    <r>
      <rPr>
        <sz val="7.5"/>
        <rFont val="Verdana"/>
        <family val="2"/>
      </rPr>
      <t>O208</t>
    </r>
  </si>
  <si>
    <r>
      <rPr>
        <sz val="7.5"/>
        <rFont val="Verdana"/>
        <family val="2"/>
      </rPr>
      <t xml:space="preserve">OTRAS HEMORRAGIAS PRECOCES DEL
</t>
    </r>
    <r>
      <rPr>
        <sz val="7.5"/>
        <rFont val="Verdana"/>
        <family val="2"/>
      </rPr>
      <t>EMBARAZO</t>
    </r>
  </si>
  <si>
    <r>
      <rPr>
        <sz val="7.5"/>
        <rFont val="Verdana"/>
        <family val="2"/>
      </rPr>
      <t>O209</t>
    </r>
  </si>
  <si>
    <r>
      <rPr>
        <sz val="7.5"/>
        <rFont val="Verdana"/>
        <family val="2"/>
      </rPr>
      <t>HEMORRAGIA PRECOZ DEL EMBARAZO, SIN OTRA ESPECIFICACION</t>
    </r>
  </si>
  <si>
    <r>
      <rPr>
        <sz val="7.5"/>
        <rFont val="Verdana"/>
        <family val="2"/>
      </rPr>
      <t>O210</t>
    </r>
  </si>
  <si>
    <r>
      <rPr>
        <sz val="7.5"/>
        <rFont val="Verdana"/>
        <family val="2"/>
      </rPr>
      <t>HIPEREMESIS GRAVIDICA LEVE</t>
    </r>
  </si>
  <si>
    <r>
      <rPr>
        <sz val="7.5"/>
        <rFont val="Verdana"/>
        <family val="2"/>
      </rPr>
      <t>O211</t>
    </r>
  </si>
  <si>
    <r>
      <rPr>
        <sz val="7.5"/>
        <rFont val="Verdana"/>
        <family val="2"/>
      </rPr>
      <t xml:space="preserve">HIPEREMESIS GRAVIDICA CON
</t>
    </r>
    <r>
      <rPr>
        <sz val="7.5"/>
        <rFont val="Verdana"/>
        <family val="2"/>
      </rPr>
      <t>TRASTORNOS METABOLICOS</t>
    </r>
  </si>
  <si>
    <r>
      <rPr>
        <sz val="7.5"/>
        <rFont val="Verdana"/>
        <family val="2"/>
      </rPr>
      <t>O212</t>
    </r>
  </si>
  <si>
    <r>
      <rPr>
        <sz val="7.5"/>
        <rFont val="Verdana"/>
        <family val="2"/>
      </rPr>
      <t>HIPEREMESIS GRAVIDICA TARDIA</t>
    </r>
  </si>
  <si>
    <r>
      <rPr>
        <sz val="7.5"/>
        <rFont val="Verdana"/>
        <family val="2"/>
      </rPr>
      <t>O218</t>
    </r>
  </si>
  <si>
    <r>
      <rPr>
        <sz val="7.5"/>
        <rFont val="Verdana"/>
        <family val="2"/>
      </rPr>
      <t xml:space="preserve">OTROS VOMITOS QUE COMPLICAN EL
</t>
    </r>
    <r>
      <rPr>
        <sz val="7.5"/>
        <rFont val="Verdana"/>
        <family val="2"/>
      </rPr>
      <t>EMBARAZO</t>
    </r>
  </si>
  <si>
    <r>
      <rPr>
        <sz val="7.5"/>
        <rFont val="Verdana"/>
        <family val="2"/>
      </rPr>
      <t>O219</t>
    </r>
  </si>
  <si>
    <r>
      <rPr>
        <sz val="7.5"/>
        <rFont val="Verdana"/>
        <family val="2"/>
      </rPr>
      <t xml:space="preserve">VOMITOS DEL EMBARAZO,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</si>
  <si>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O220</t>
    </r>
  </si>
  <si>
    <r>
      <rPr>
        <sz val="7.5"/>
        <rFont val="Verdana"/>
        <family val="2"/>
      </rPr>
      <t>VENAS VARICOSAS DE LOS MIEMBROS INFERIORES EN EL EMBARAZO</t>
    </r>
  </si>
  <si>
    <r>
      <rPr>
        <sz val="7.5"/>
        <rFont val="Verdana"/>
        <family val="2"/>
      </rPr>
      <t>O221</t>
    </r>
  </si>
  <si>
    <r>
      <rPr>
        <sz val="7.5"/>
        <rFont val="Verdana"/>
        <family val="2"/>
      </rPr>
      <t>VARICES GENITALES EN EL EMBARAZO</t>
    </r>
  </si>
  <si>
    <r>
      <rPr>
        <sz val="7.5"/>
        <rFont val="Verdana"/>
        <family val="2"/>
      </rPr>
      <t>O222</t>
    </r>
  </si>
  <si>
    <r>
      <rPr>
        <sz val="7.5"/>
        <rFont val="Verdana"/>
        <family val="2"/>
      </rPr>
      <t>TROMBOFLEBITIS EN EL EMBARAZO</t>
    </r>
  </si>
  <si>
    <r>
      <rPr>
        <sz val="7.5"/>
        <rFont val="Verdana"/>
        <family val="2"/>
      </rPr>
      <t>O223</t>
    </r>
  </si>
  <si>
    <r>
      <rPr>
        <sz val="7.5"/>
        <rFont val="Verdana"/>
        <family val="2"/>
      </rPr>
      <t xml:space="preserve">FLEBOTROMBOSIS PROFUNDA EN EL
</t>
    </r>
    <r>
      <rPr>
        <sz val="7.5"/>
        <rFont val="Verdana"/>
        <family val="2"/>
      </rPr>
      <t>EMBARAZO</t>
    </r>
  </si>
  <si>
    <r>
      <rPr>
        <sz val="7.5"/>
        <rFont val="Verdana"/>
        <family val="2"/>
      </rPr>
      <t>O224</t>
    </r>
  </si>
  <si>
    <r>
      <rPr>
        <sz val="7.5"/>
        <rFont val="Verdana"/>
        <family val="2"/>
      </rPr>
      <t>HEMORROIDES EN EL EMBARAZO</t>
    </r>
  </si>
  <si>
    <r>
      <rPr>
        <sz val="7.5"/>
        <rFont val="Verdana"/>
        <family val="2"/>
      </rPr>
      <t>O225</t>
    </r>
  </si>
  <si>
    <r>
      <rPr>
        <sz val="7.5"/>
        <rFont val="Verdana"/>
        <family val="2"/>
      </rPr>
      <t xml:space="preserve">TROMBOSIS VENOSA CEREBRAL EN EL
</t>
    </r>
    <r>
      <rPr>
        <sz val="7.5"/>
        <rFont val="Verdana"/>
        <family val="2"/>
      </rPr>
      <t>EMBARAZO</t>
    </r>
  </si>
  <si>
    <r>
      <rPr>
        <sz val="7.5"/>
        <rFont val="Verdana"/>
        <family val="2"/>
      </rPr>
      <t>O228</t>
    </r>
  </si>
  <si>
    <r>
      <rPr>
        <sz val="7.5"/>
        <rFont val="Verdana"/>
        <family val="2"/>
      </rPr>
      <t xml:space="preserve">OTRAS COMPLICACIONES VENOSAS EN
</t>
    </r>
    <r>
      <rPr>
        <sz val="7.5"/>
        <rFont val="Verdana"/>
        <family val="2"/>
      </rPr>
      <t>EL EMBARAZO</t>
    </r>
  </si>
  <si>
    <r>
      <rPr>
        <sz val="7.5"/>
        <rFont val="Verdana"/>
        <family val="2"/>
      </rPr>
      <t>O229</t>
    </r>
  </si>
  <si>
    <r>
      <rPr>
        <sz val="7.5"/>
        <rFont val="Verdana"/>
        <family val="2"/>
      </rPr>
      <t xml:space="preserve">COMPLICACION VENOSA NO
</t>
    </r>
    <r>
      <rPr>
        <sz val="7.5"/>
        <rFont val="Verdana"/>
        <family val="2"/>
      </rPr>
      <t>ESPECIFICADA EN EL EMBARAZO</t>
    </r>
  </si>
  <si>
    <r>
      <rPr>
        <sz val="7.5"/>
        <rFont val="Verdana"/>
        <family val="2"/>
      </rPr>
      <t>O230</t>
    </r>
  </si>
  <si>
    <r>
      <rPr>
        <sz val="7.5"/>
        <rFont val="Verdana"/>
        <family val="2"/>
      </rPr>
      <t>INFECCION DEL RIÑON EN EL EMBARAZO</t>
    </r>
  </si>
  <si>
    <r>
      <rPr>
        <sz val="7.5"/>
        <rFont val="Verdana"/>
        <family val="2"/>
      </rPr>
      <t>O231</t>
    </r>
  </si>
  <si>
    <r>
      <rPr>
        <sz val="7.5"/>
        <rFont val="Verdana"/>
        <family val="2"/>
      </rPr>
      <t xml:space="preserve">INFECCION DE LA VEJIGA URINARIA EN
</t>
    </r>
    <r>
      <rPr>
        <sz val="7.5"/>
        <rFont val="Verdana"/>
        <family val="2"/>
      </rPr>
      <t>EL EMBARAZO</t>
    </r>
  </si>
  <si>
    <r>
      <rPr>
        <sz val="7.5"/>
        <rFont val="Verdana"/>
        <family val="2"/>
      </rPr>
      <t>O232</t>
    </r>
  </si>
  <si>
    <r>
      <rPr>
        <sz val="7.5"/>
        <rFont val="Verdana"/>
        <family val="2"/>
      </rPr>
      <t xml:space="preserve">INFECCION DE LA URETRA EN EL
</t>
    </r>
    <r>
      <rPr>
        <sz val="7.5"/>
        <rFont val="Verdana"/>
        <family val="2"/>
      </rPr>
      <t>EMBARAZO</t>
    </r>
  </si>
  <si>
    <r>
      <rPr>
        <sz val="7.5"/>
        <rFont val="Verdana"/>
        <family val="2"/>
      </rPr>
      <t>O233</t>
    </r>
  </si>
  <si>
    <r>
      <rPr>
        <sz val="7.5"/>
        <rFont val="Verdana"/>
        <family val="2"/>
      </rPr>
      <t>INFECCION DE OTRAS PARTES DE LAS VIAS URINARIAS EN EL EMBARAZO</t>
    </r>
  </si>
  <si>
    <r>
      <rPr>
        <sz val="7.5"/>
        <rFont val="Verdana"/>
        <family val="2"/>
      </rPr>
      <t>O234</t>
    </r>
  </si>
  <si>
    <r>
      <rPr>
        <sz val="7.5"/>
        <rFont val="Verdana"/>
        <family val="2"/>
      </rPr>
      <t>INFECCION NO ESPECIFICADA DE LAS VIAS URINARIAS EN EL EMBARAZO</t>
    </r>
  </si>
  <si>
    <r>
      <rPr>
        <sz val="7.5"/>
        <rFont val="Verdana"/>
        <family val="2"/>
      </rPr>
      <t>O235</t>
    </r>
  </si>
  <si>
    <r>
      <rPr>
        <sz val="7.5"/>
        <rFont val="Verdana"/>
        <family val="2"/>
      </rPr>
      <t>INFECCION GENITAL EN EL EMBARAZO</t>
    </r>
  </si>
  <si>
    <r>
      <rPr>
        <sz val="7.5"/>
        <rFont val="Verdana"/>
        <family val="2"/>
      </rPr>
      <t>O239</t>
    </r>
  </si>
  <si>
    <r>
      <rPr>
        <sz val="7.5"/>
        <rFont val="Verdana"/>
        <family val="2"/>
      </rPr>
      <t>OTRAS INFECCION Y LAS NO ESPECIFICADAS DE LAS VIAS GENITOURINARIAS EN EL EMBARAZO</t>
    </r>
  </si>
  <si>
    <r>
      <rPr>
        <sz val="7.5"/>
        <rFont val="Verdana"/>
        <family val="2"/>
      </rPr>
      <t>O240</t>
    </r>
  </si>
  <si>
    <r>
      <rPr>
        <sz val="7.5"/>
        <rFont val="Verdana"/>
        <family val="2"/>
      </rPr>
      <t xml:space="preserve">DIABETES MELLITUS PREEXISTENTE
</t>
    </r>
    <r>
      <rPr>
        <sz val="7.5"/>
        <rFont val="Verdana"/>
        <family val="2"/>
      </rPr>
      <t>INSULINODEPENDIENTE, EN EL EMBARAZO</t>
    </r>
  </si>
  <si>
    <r>
      <rPr>
        <sz val="7.5"/>
        <rFont val="Verdana"/>
        <family val="2"/>
      </rPr>
      <t>O241</t>
    </r>
  </si>
  <si>
    <r>
      <rPr>
        <sz val="7.5"/>
        <rFont val="Verdana"/>
        <family val="2"/>
      </rPr>
      <t xml:space="preserve">DIABETES MELLITUS PREEXISTENTE NO
</t>
    </r>
    <r>
      <rPr>
        <sz val="7.5"/>
        <rFont val="Verdana"/>
        <family val="2"/>
      </rPr>
      <t>INSULINODEPENDIENTE, EN EL EMBARAZO</t>
    </r>
  </si>
  <si>
    <r>
      <rPr>
        <sz val="7.5"/>
        <rFont val="Verdana"/>
        <family val="2"/>
      </rPr>
      <t>O242</t>
    </r>
  </si>
  <si>
    <r>
      <rPr>
        <sz val="7.5"/>
        <rFont val="Verdana"/>
        <family val="2"/>
      </rPr>
      <t xml:space="preserve">DIABETES MELLITUS PREEXISTENTE
</t>
    </r>
    <r>
      <rPr>
        <sz val="7.5"/>
        <rFont val="Verdana"/>
        <family val="2"/>
      </rPr>
      <t>RELACIONADA CON DESNUTRICION, EN EL EMBARAZO</t>
    </r>
  </si>
  <si>
    <r>
      <rPr>
        <sz val="7.5"/>
        <rFont val="Verdana"/>
        <family val="2"/>
      </rPr>
      <t>O243</t>
    </r>
  </si>
  <si>
    <r>
      <rPr>
        <sz val="7.5"/>
        <rFont val="Verdana"/>
        <family val="2"/>
      </rPr>
      <t>DIABETES MELLITUS PREEXISTENTE, SIN OTRA ESPECIFICACION, EN EL EMBARAZO</t>
    </r>
  </si>
  <si>
    <r>
      <rPr>
        <sz val="7.5"/>
        <rFont val="Verdana"/>
        <family val="2"/>
      </rPr>
      <t>O244</t>
    </r>
  </si>
  <si>
    <r>
      <rPr>
        <sz val="7.5"/>
        <rFont val="Verdana"/>
        <family val="2"/>
      </rPr>
      <t xml:space="preserve">DIABETES MELLITUS QUE SE ORIGINA
</t>
    </r>
    <r>
      <rPr>
        <sz val="7.5"/>
        <rFont val="Verdana"/>
        <family val="2"/>
      </rPr>
      <t>EN EL EMBARAZO</t>
    </r>
  </si>
  <si>
    <r>
      <rPr>
        <sz val="7.5"/>
        <rFont val="Verdana"/>
        <family val="2"/>
      </rPr>
      <t>O249</t>
    </r>
  </si>
  <si>
    <r>
      <rPr>
        <sz val="7.5"/>
        <rFont val="Verdana"/>
        <family val="2"/>
      </rPr>
      <t xml:space="preserve">DIABETES MELLITUS NO ESPECIFICADA,
</t>
    </r>
    <r>
      <rPr>
        <sz val="7.5"/>
        <rFont val="Verdana"/>
        <family val="2"/>
      </rPr>
      <t>EN EL EMBARAZO</t>
    </r>
  </si>
  <si>
    <r>
      <rPr>
        <sz val="7.5"/>
        <rFont val="Verdana"/>
        <family val="2"/>
      </rPr>
      <t>O25X</t>
    </r>
  </si>
  <si>
    <r>
      <rPr>
        <sz val="7.5"/>
        <rFont val="Verdana"/>
        <family val="2"/>
      </rPr>
      <t>DESNUTRICION EN EL EMBARAZO</t>
    </r>
  </si>
  <si>
    <r>
      <rPr>
        <sz val="7.5"/>
        <rFont val="Verdana"/>
        <family val="2"/>
      </rPr>
      <t>O260</t>
    </r>
  </si>
  <si>
    <r>
      <rPr>
        <sz val="7.5"/>
        <rFont val="Verdana"/>
        <family val="2"/>
      </rPr>
      <t xml:space="preserve">AUMENTO EXCESIVO DE PESO EN EL
</t>
    </r>
    <r>
      <rPr>
        <sz val="7.5"/>
        <rFont val="Verdana"/>
        <family val="2"/>
      </rPr>
      <t>EMBARAZO</t>
    </r>
  </si>
  <si>
    <r>
      <rPr>
        <sz val="7.5"/>
        <rFont val="Verdana"/>
        <family val="2"/>
      </rPr>
      <t>O261</t>
    </r>
  </si>
  <si>
    <r>
      <rPr>
        <sz val="7.5"/>
        <rFont val="Verdana"/>
        <family val="2"/>
      </rPr>
      <t xml:space="preserve">AUMENTO PEQUEÑO DE PESO EN EL
</t>
    </r>
    <r>
      <rPr>
        <sz val="7.5"/>
        <rFont val="Verdana"/>
        <family val="2"/>
      </rPr>
      <t>EMBARAZO</t>
    </r>
  </si>
  <si>
    <r>
      <rPr>
        <sz val="7.5"/>
        <rFont val="Verdana"/>
        <family val="2"/>
      </rPr>
      <t>O262</t>
    </r>
  </si>
  <si>
    <r>
      <rPr>
        <sz val="7.5"/>
        <rFont val="Verdana"/>
        <family val="2"/>
      </rPr>
      <t xml:space="preserve">ATENCION DEL EMBARAZO EN UNA
</t>
    </r>
    <r>
      <rPr>
        <sz val="7.5"/>
        <rFont val="Verdana"/>
        <family val="2"/>
      </rPr>
      <t>ABORTADORA HABITUAL</t>
    </r>
  </si>
  <si>
    <r>
      <rPr>
        <sz val="7.5"/>
        <rFont val="Verdana"/>
        <family val="2"/>
      </rPr>
      <t>O263</t>
    </r>
  </si>
  <si>
    <r>
      <rPr>
        <sz val="7.5"/>
        <rFont val="Verdana"/>
        <family val="2"/>
      </rPr>
      <t xml:space="preserve">RETENCION DE DISPOSITIVO
</t>
    </r>
    <r>
      <rPr>
        <sz val="7.5"/>
        <rFont val="Verdana"/>
        <family val="2"/>
      </rPr>
      <t>ANTICONCEPTIVO INTRAUTERINO EN EL EMBARAZO</t>
    </r>
  </si>
  <si>
    <r>
      <rPr>
        <sz val="7.5"/>
        <rFont val="Verdana"/>
        <family val="2"/>
      </rPr>
      <t>O264</t>
    </r>
  </si>
  <si>
    <r>
      <rPr>
        <sz val="7.5"/>
        <rFont val="Verdana"/>
        <family val="2"/>
      </rPr>
      <t>HERPES GESTACIONAL</t>
    </r>
  </si>
  <si>
    <r>
      <rPr>
        <sz val="7.5"/>
        <rFont val="Verdana"/>
        <family val="2"/>
      </rPr>
      <t>O265</t>
    </r>
  </si>
  <si>
    <r>
      <rPr>
        <sz val="7.5"/>
        <rFont val="Verdana"/>
        <family val="2"/>
      </rPr>
      <t>SINDROME DE HIPOTENSION MATERNA</t>
    </r>
  </si>
  <si>
    <r>
      <rPr>
        <sz val="7.5"/>
        <rFont val="Verdana"/>
        <family val="2"/>
      </rPr>
      <t>O266</t>
    </r>
  </si>
  <si>
    <r>
      <rPr>
        <sz val="7.5"/>
        <rFont val="Verdana"/>
        <family val="2"/>
      </rPr>
      <t>TRASTORNO DEL HIGADO EN EL EMBARAZO, EL PARTO Y EL PUERPERIO</t>
    </r>
  </si>
  <si>
    <r>
      <rPr>
        <sz val="7.5"/>
        <rFont val="Verdana"/>
        <family val="2"/>
      </rPr>
      <t>O267</t>
    </r>
  </si>
  <si>
    <r>
      <rPr>
        <sz val="7.5"/>
        <rFont val="Verdana"/>
        <family val="2"/>
      </rPr>
      <t xml:space="preserve">SUBLUXACION DE LA SINFISIS (DEL
</t>
    </r>
    <r>
      <rPr>
        <sz val="7.5"/>
        <rFont val="Verdana"/>
        <family val="2"/>
      </rPr>
      <t>PUBIS) EN EL EMBARAZO, EL PARTO Y EL PUERPERIO</t>
    </r>
  </si>
  <si>
    <r>
      <rPr>
        <sz val="7.5"/>
        <rFont val="Verdana"/>
        <family val="2"/>
      </rPr>
      <t>O268</t>
    </r>
  </si>
  <si>
    <r>
      <rPr>
        <sz val="7.5"/>
        <rFont val="Verdana"/>
        <family val="2"/>
      </rPr>
      <t xml:space="preserve">OTRAS COMPLICACIONES
</t>
    </r>
    <r>
      <rPr>
        <sz val="7.5"/>
        <rFont val="Verdana"/>
        <family val="2"/>
      </rPr>
      <t>ESPECIFICADAS RELACIONADAS CON EL EMBARAZO</t>
    </r>
  </si>
  <si>
    <r>
      <rPr>
        <sz val="7.5"/>
        <rFont val="Verdana"/>
        <family val="2"/>
      </rPr>
      <t>O269</t>
    </r>
  </si>
  <si>
    <r>
      <rPr>
        <sz val="7.5"/>
        <rFont val="Verdana"/>
        <family val="2"/>
      </rPr>
      <t>COMPLICACION RELACIONADA CON EL EMBARAZO, NO ESPECIFICADA</t>
    </r>
  </si>
  <si>
    <r>
      <rPr>
        <sz val="7.5"/>
        <rFont val="Verdana"/>
        <family val="2"/>
      </rPr>
      <t>O280</t>
    </r>
  </si>
  <si>
    <r>
      <rPr>
        <sz val="7.5"/>
        <rFont val="Verdana"/>
        <family val="2"/>
      </rPr>
      <t>HALLAZGO HEMATOLOGICO ANORMAL EN EL EXAMEN PRENATAL DE LA MADRE</t>
    </r>
  </si>
  <si>
    <r>
      <rPr>
        <sz val="7.5"/>
        <rFont val="Verdana"/>
        <family val="2"/>
      </rPr>
      <t>O281</t>
    </r>
  </si>
  <si>
    <r>
      <rPr>
        <sz val="7.5"/>
        <rFont val="Verdana"/>
        <family val="2"/>
      </rPr>
      <t>HALLAZGO BIOQUIMICO ANORMAL EN EL EXAMEN PRENATAL DE LA MADRE</t>
    </r>
  </si>
  <si>
    <r>
      <rPr>
        <sz val="7.5"/>
        <rFont val="Verdana"/>
        <family val="2"/>
      </rPr>
      <t>O282</t>
    </r>
  </si>
  <si>
    <r>
      <rPr>
        <sz val="7.5"/>
        <rFont val="Verdana"/>
        <family val="2"/>
      </rPr>
      <t>HALLAZGO CITOLOGICO ANORMAL EN EL EXAMEN PRENATAL DE LA MADRE</t>
    </r>
  </si>
  <si>
    <r>
      <rPr>
        <sz val="7.5"/>
        <rFont val="Verdana"/>
        <family val="2"/>
      </rPr>
      <t>O283</t>
    </r>
  </si>
  <si>
    <r>
      <rPr>
        <sz val="7.5"/>
        <rFont val="Verdana"/>
        <family val="2"/>
      </rPr>
      <t>HALLAZGO ULTRASONICO ANORMAL EN EL EXAMEN PRENATAL DE LA MADRE</t>
    </r>
  </si>
  <si>
    <r>
      <rPr>
        <sz val="7.5"/>
        <rFont val="Verdana"/>
        <family val="2"/>
      </rPr>
      <t>O284</t>
    </r>
  </si>
  <si>
    <r>
      <rPr>
        <sz val="7.5"/>
        <rFont val="Verdana"/>
        <family val="2"/>
      </rPr>
      <t>HALLAZGO RADIOLOGICO ANORMAL EN EL EXAMEN PRENATAL DE LA MADRE</t>
    </r>
  </si>
  <si>
    <r>
      <rPr>
        <sz val="7.5"/>
        <rFont val="Verdana"/>
        <family val="2"/>
      </rPr>
      <t>O285</t>
    </r>
  </si>
  <si>
    <r>
      <rPr>
        <sz val="7.5"/>
        <rFont val="Verdana"/>
        <family val="2"/>
      </rPr>
      <t xml:space="preserve">HALLAZGO CROMOSOMICO O GENETICO
</t>
    </r>
    <r>
      <rPr>
        <sz val="7.5"/>
        <rFont val="Verdana"/>
        <family val="2"/>
      </rPr>
      <t>ANORMAL EN EL EXAMEN PRENATAL DE LA MADRE</t>
    </r>
  </si>
  <si>
    <r>
      <rPr>
        <sz val="7.5"/>
        <rFont val="Verdana"/>
        <family val="2"/>
      </rPr>
      <t>O288</t>
    </r>
  </si>
  <si>
    <r>
      <rPr>
        <sz val="7.5"/>
        <rFont val="Verdana"/>
        <family val="2"/>
      </rPr>
      <t>OTROS HALLAZGOS ANORMALES EN EL EXAMEN PRENATAL DE LA MADRE</t>
    </r>
  </si>
  <si>
    <r>
      <rPr>
        <sz val="7.5"/>
        <rFont val="Verdana"/>
        <family val="2"/>
      </rPr>
      <t>O289</t>
    </r>
  </si>
  <si>
    <r>
      <rPr>
        <sz val="7.5"/>
        <rFont val="Verdana"/>
        <family val="2"/>
      </rPr>
      <t>HALLAZGO ANORMAL NO ESPECIFICADO EN EL EXAMEN PRENATAL DE LA MADRE</t>
    </r>
  </si>
  <si>
    <r>
      <rPr>
        <sz val="7.5"/>
        <rFont val="Verdana"/>
        <family val="2"/>
      </rPr>
      <t>O290</t>
    </r>
  </si>
  <si>
    <r>
      <rPr>
        <sz val="7.5"/>
        <rFont val="Verdana"/>
        <family val="2"/>
      </rPr>
      <t xml:space="preserve">COMPLICACIONES PULMONARES DE LA
</t>
    </r>
    <r>
      <rPr>
        <sz val="7.5"/>
        <rFont val="Verdana"/>
        <family val="2"/>
      </rPr>
      <t>ANESTESIA ADMINISTRADA DURANTE EL EMBARAZO</t>
    </r>
  </si>
  <si>
    <r>
      <rPr>
        <sz val="7.5"/>
        <rFont val="Verdana"/>
        <family val="2"/>
      </rPr>
      <t>O291</t>
    </r>
  </si>
  <si>
    <r>
      <rPr>
        <sz val="7.5"/>
        <rFont val="Verdana"/>
        <family val="2"/>
      </rPr>
      <t xml:space="preserve">COMPLICACIONES CARDIACAS DE LA
</t>
    </r>
    <r>
      <rPr>
        <sz val="7.5"/>
        <rFont val="Verdana"/>
        <family val="2"/>
      </rPr>
      <t>ANESTESIA ADMINISTRADA DURANTE EL EMBARAZO</t>
    </r>
  </si>
  <si>
    <r>
      <rPr>
        <sz val="7.5"/>
        <rFont val="Verdana"/>
        <family val="2"/>
      </rPr>
      <t>O292</t>
    </r>
  </si>
  <si>
    <r>
      <rPr>
        <sz val="7.5"/>
        <rFont val="Verdana"/>
        <family val="2"/>
      </rPr>
      <t xml:space="preserve">COMPLICACIONES DEL SISTEMA
</t>
    </r>
    <r>
      <rPr>
        <sz val="7.5"/>
        <rFont val="Verdana"/>
        <family val="2"/>
      </rPr>
      <t>NERVIOSO CENTRAL DEBIDAS A LA ANESTESIA ADMINISTRADA DURANTE EL EMBARAZO</t>
    </r>
  </si>
  <si>
    <r>
      <rPr>
        <sz val="7.5"/>
        <rFont val="Verdana"/>
        <family val="2"/>
      </rPr>
      <t>O293</t>
    </r>
  </si>
  <si>
    <r>
      <rPr>
        <sz val="7.5"/>
        <rFont val="Verdana"/>
        <family val="2"/>
      </rPr>
      <t xml:space="preserve">REACCION TOXICA A LA ANESTESIA
</t>
    </r>
    <r>
      <rPr>
        <sz val="7.5"/>
        <rFont val="Verdana"/>
        <family val="2"/>
      </rPr>
      <t>LOCAL ADMINISTRADA DURANTE EL EMBARAZO</t>
    </r>
  </si>
  <si>
    <r>
      <rPr>
        <sz val="7.5"/>
        <rFont val="Verdana"/>
        <family val="2"/>
      </rPr>
      <t>O294</t>
    </r>
  </si>
  <si>
    <r>
      <rPr>
        <sz val="7.5"/>
        <rFont val="Verdana"/>
        <family val="2"/>
      </rPr>
      <t xml:space="preserve">CEFALALGIA INDUCIDA POR LA
</t>
    </r>
    <r>
      <rPr>
        <sz val="7.5"/>
        <rFont val="Verdana"/>
        <family val="2"/>
      </rPr>
      <t>ANESTESIA ESPINAL O EPIDURAL ADMINISTRADAS DURANTE EL EMBARAZO</t>
    </r>
  </si>
  <si>
    <r>
      <rPr>
        <sz val="7.5"/>
        <rFont val="Verdana"/>
        <family val="2"/>
      </rPr>
      <t>O295</t>
    </r>
  </si>
  <si>
    <r>
      <rPr>
        <sz val="7.5"/>
        <rFont val="Verdana"/>
        <family val="2"/>
      </rPr>
      <t xml:space="preserve">OTRAS COMPLICACIONES DE LA
</t>
    </r>
    <r>
      <rPr>
        <sz val="7.5"/>
        <rFont val="Verdana"/>
        <family val="2"/>
      </rPr>
      <t>ANESTESIA ESPINAL O EPIDURAL ADMINISTRADAS DURANTE EL EMBARAZO</t>
    </r>
  </si>
  <si>
    <r>
      <rPr>
        <sz val="7.5"/>
        <rFont val="Verdana"/>
        <family val="2"/>
      </rPr>
      <t>O296</t>
    </r>
  </si>
  <si>
    <r>
      <rPr>
        <sz val="7.5"/>
        <rFont val="Verdana"/>
        <family val="2"/>
      </rPr>
      <t>FALLA O DIFICULTAD EN LA INTUBACION DURANTE EL EMBARAZO</t>
    </r>
  </si>
  <si>
    <r>
      <rPr>
        <sz val="7.5"/>
        <rFont val="Verdana"/>
        <family val="2"/>
      </rPr>
      <t>O298</t>
    </r>
  </si>
  <si>
    <r>
      <rPr>
        <sz val="7.5"/>
        <rFont val="Verdana"/>
        <family val="2"/>
      </rPr>
      <t xml:space="preserve">OTRAS COMPLICACIONES DE LA
</t>
    </r>
    <r>
      <rPr>
        <sz val="7.5"/>
        <rFont val="Verdana"/>
        <family val="2"/>
      </rPr>
      <t>ANESTESIA ADMINISTRADA DURANTE EL EMBARAZO</t>
    </r>
  </si>
  <si>
    <r>
      <rPr>
        <sz val="7.5"/>
        <rFont val="Verdana"/>
        <family val="2"/>
      </rPr>
      <t>O299</t>
    </r>
  </si>
  <si>
    <r>
      <rPr>
        <sz val="7.5"/>
        <rFont val="Verdana"/>
        <family val="2"/>
      </rPr>
      <t xml:space="preserve">COMPLICACION NO ESPECIFICADA DE LA
</t>
    </r>
    <r>
      <rPr>
        <sz val="7.5"/>
        <rFont val="Verdana"/>
        <family val="2"/>
      </rPr>
      <t>ANESTESIA ADMINISTRADA DURANTE EL EMBARAZO</t>
    </r>
  </si>
  <si>
    <r>
      <rPr>
        <sz val="7.5"/>
        <rFont val="Verdana"/>
        <family val="2"/>
      </rPr>
      <t>O300</t>
    </r>
  </si>
  <si>
    <r>
      <rPr>
        <sz val="7.5"/>
        <rFont val="Verdana"/>
        <family val="2"/>
      </rPr>
      <t>EMBARAZO DOBLE</t>
    </r>
  </si>
  <si>
    <r>
      <rPr>
        <sz val="7.5"/>
        <rFont val="Verdana"/>
        <family val="2"/>
      </rPr>
      <t>O301</t>
    </r>
  </si>
  <si>
    <r>
      <rPr>
        <sz val="7.5"/>
        <rFont val="Verdana"/>
        <family val="2"/>
      </rPr>
      <t>EMBARAZO TRIPLE</t>
    </r>
  </si>
  <si>
    <r>
      <rPr>
        <sz val="7.5"/>
        <rFont val="Verdana"/>
        <family val="2"/>
      </rPr>
      <t>O302</t>
    </r>
  </si>
  <si>
    <r>
      <rPr>
        <sz val="7.5"/>
        <rFont val="Verdana"/>
        <family val="2"/>
      </rPr>
      <t>EMBARAZO CUADRUPLE</t>
    </r>
  </si>
  <si>
    <r>
      <rPr>
        <sz val="7.5"/>
        <rFont val="Verdana"/>
        <family val="2"/>
      </rPr>
      <t>O308</t>
    </r>
  </si>
  <si>
    <r>
      <rPr>
        <sz val="7.5"/>
        <rFont val="Verdana"/>
        <family val="2"/>
      </rPr>
      <t>OTROS EMBARAZOS MULTIPLES</t>
    </r>
  </si>
  <si>
    <r>
      <rPr>
        <sz val="7.5"/>
        <rFont val="Verdana"/>
        <family val="2"/>
      </rPr>
      <t>O309</t>
    </r>
  </si>
  <si>
    <r>
      <rPr>
        <sz val="7.5"/>
        <rFont val="Verdana"/>
        <family val="2"/>
      </rPr>
      <t xml:space="preserve">EMBARAZO MULTIPLE,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</si>
  <si>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O310</t>
    </r>
  </si>
  <si>
    <r>
      <rPr>
        <sz val="7.5"/>
        <rFont val="Verdana"/>
        <family val="2"/>
      </rPr>
      <t>FETO PAPIRACEO</t>
    </r>
  </si>
  <si>
    <r>
      <rPr>
        <sz val="7.5"/>
        <rFont val="Verdana"/>
        <family val="2"/>
      </rPr>
      <t>O311</t>
    </r>
  </si>
  <si>
    <r>
      <rPr>
        <sz val="7.5"/>
        <rFont val="Verdana"/>
        <family val="2"/>
      </rPr>
      <t>EMBARAZO QUE CONTINUA DESPUES DEL ABORTO DE UN FETO O MAS</t>
    </r>
  </si>
  <si>
    <r>
      <rPr>
        <sz val="7.5"/>
        <rFont val="Verdana"/>
        <family val="2"/>
      </rPr>
      <t>O312</t>
    </r>
  </si>
  <si>
    <r>
      <rPr>
        <sz val="7.5"/>
        <rFont val="Verdana"/>
        <family val="2"/>
      </rPr>
      <t xml:space="preserve">EMBARAZO QUE CONTINUA DESPUES DE
</t>
    </r>
    <r>
      <rPr>
        <sz val="7.5"/>
        <rFont val="Verdana"/>
        <family val="2"/>
      </rPr>
      <t>LA MUERTE INTRAUTERINA DE UN FETO O MAS</t>
    </r>
  </si>
  <si>
    <r>
      <rPr>
        <sz val="7.5"/>
        <rFont val="Verdana"/>
        <family val="2"/>
      </rPr>
      <t>O318</t>
    </r>
  </si>
  <si>
    <r>
      <rPr>
        <sz val="7.5"/>
        <rFont val="Verdana"/>
        <family val="2"/>
      </rPr>
      <t xml:space="preserve">OTRAS COMPLICACIONES
</t>
    </r>
    <r>
      <rPr>
        <sz val="7.5"/>
        <rFont val="Verdana"/>
        <family val="2"/>
      </rPr>
      <t>ESPECIFICADAS DEL EMBARAZO</t>
    </r>
  </si>
  <si>
    <r>
      <rPr>
        <sz val="7.5"/>
        <rFont val="Verdana"/>
        <family val="2"/>
      </rPr>
      <t>O320</t>
    </r>
  </si>
  <si>
    <r>
      <rPr>
        <sz val="7.5"/>
        <rFont val="Verdana"/>
        <family val="2"/>
      </rPr>
      <t xml:space="preserve">ATENCION MATERNA POR POSICION
</t>
    </r>
    <r>
      <rPr>
        <sz val="7.5"/>
        <rFont val="Verdana"/>
        <family val="2"/>
      </rPr>
      <t>FETAL INESTABLE</t>
    </r>
  </si>
  <si>
    <r>
      <rPr>
        <sz val="7.5"/>
        <rFont val="Verdana"/>
        <family val="2"/>
      </rPr>
      <t>O321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</si>
  <si>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PRESENTACION DE NALGAS</t>
    </r>
  </si>
  <si>
    <r>
      <rPr>
        <sz val="7.5"/>
        <rFont val="Verdana"/>
        <family val="2"/>
      </rPr>
      <t>O322</t>
    </r>
  </si>
  <si>
    <r>
      <rPr>
        <sz val="7.5"/>
        <rFont val="Verdana"/>
        <family val="2"/>
      </rPr>
      <t>ATENCION MATERNA POR POSICION FETAL OBLICUA O TRANSVERSA</t>
    </r>
  </si>
  <si>
    <r>
      <rPr>
        <sz val="7.5"/>
        <rFont val="Verdana"/>
        <family val="2"/>
      </rPr>
      <t>O323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</si>
  <si>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PRESENTACION DE CARA, DE FRENTE O DE MENTON</t>
    </r>
  </si>
  <si>
    <r>
      <rPr>
        <sz val="7.5"/>
        <rFont val="Verdana"/>
        <family val="2"/>
      </rPr>
      <t>O324</t>
    </r>
  </si>
  <si>
    <r>
      <rPr>
        <sz val="7.5"/>
        <rFont val="Verdana"/>
        <family val="2"/>
      </rPr>
      <t xml:space="preserve">ATENCION MATERNA POR CABEZA ALTA
</t>
    </r>
    <r>
      <rPr>
        <sz val="7.5"/>
        <rFont val="Verdana"/>
        <family val="2"/>
      </rPr>
      <t>EN GESTACION A TERMINO</t>
    </r>
  </si>
  <si>
    <r>
      <rPr>
        <sz val="7.5"/>
        <rFont val="Verdana"/>
        <family val="2"/>
      </rPr>
      <t>O325</t>
    </r>
  </si>
  <si>
    <r>
      <rPr>
        <sz val="7.5"/>
        <rFont val="Verdana"/>
        <family val="2"/>
      </rPr>
      <t>ATENCION MATERNA POR EMBARAZO MULTIPLE CON PRESENTACION ANORMAL DE UN FETO O MAS</t>
    </r>
  </si>
  <si>
    <r>
      <rPr>
        <sz val="7.5"/>
        <rFont val="Verdana"/>
        <family val="2"/>
      </rPr>
      <t>O326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</si>
  <si>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PRESENTACION COMPUESTA</t>
    </r>
  </si>
  <si>
    <r>
      <rPr>
        <sz val="7.5"/>
        <rFont val="Verdana"/>
        <family val="2"/>
      </rPr>
      <t>O328</t>
    </r>
  </si>
  <si>
    <r>
      <rPr>
        <sz val="7.5"/>
        <rFont val="Verdana"/>
        <family val="2"/>
      </rPr>
      <t xml:space="preserve">ATENCION MATERNA POR OTRAS
</t>
    </r>
    <r>
      <rPr>
        <sz val="7.5"/>
        <rFont val="Verdana"/>
        <family val="2"/>
      </rPr>
      <t>PRESENTACIONES ANORMALES DEL FETO</t>
    </r>
  </si>
  <si>
    <r>
      <rPr>
        <sz val="7.5"/>
        <rFont val="Verdana"/>
        <family val="2"/>
      </rPr>
      <t>O329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</si>
  <si>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PRESENTACION ANORMAL NO ESPECIFICADA DEL FETO</t>
    </r>
  </si>
  <si>
    <r>
      <rPr>
        <sz val="7.5"/>
        <rFont val="Verdana"/>
        <family val="2"/>
      </rPr>
      <t>O330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</si>
  <si>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DESPROPORCION DEBIDA A DEFORMIDAD DE LA PELVIS OSEA EN LA MADRE</t>
    </r>
  </si>
  <si>
    <r>
      <rPr>
        <sz val="7.5"/>
        <rFont val="Verdana"/>
        <family val="2"/>
      </rPr>
      <t>O331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</si>
  <si>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DESPROPORCION DEBIDA A ESTRECHEZ GENERAL DE LA PELVIS</t>
    </r>
  </si>
  <si>
    <r>
      <rPr>
        <sz val="7.5"/>
        <rFont val="Verdana"/>
        <family val="2"/>
      </rPr>
      <t>O332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</si>
  <si>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DESPROPORCION DEBIDA A DISMINUCION DEL ESTRECHO SUPERIOR DE LA PELVIS</t>
    </r>
  </si>
  <si>
    <r>
      <rPr>
        <sz val="7.5"/>
        <rFont val="Verdana"/>
        <family val="2"/>
      </rPr>
      <t>O333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</si>
  <si>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DESPROPORCION DEBIDA A DISMINUCION DEL ESTRECHO INFERIOR DE LA PELVIS</t>
    </r>
  </si>
  <si>
    <r>
      <rPr>
        <sz val="7.5"/>
        <rFont val="Verdana"/>
        <family val="2"/>
      </rPr>
      <t>O334</t>
    </r>
  </si>
  <si>
    <r>
      <rPr>
        <sz val="7.5"/>
        <rFont val="Verdana"/>
        <family val="2"/>
      </rPr>
      <t>ATENCION MATERNA POR DESPROPORCION FETOPELVIANA DE ORIGEN MIXTO, MATERNO Y FETAL</t>
    </r>
  </si>
  <si>
    <r>
      <rPr>
        <sz val="7.5"/>
        <rFont val="Verdana"/>
        <family val="2"/>
      </rPr>
      <t>O335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</si>
  <si>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DESPROPORCION DEBIDA A FETO DEMASIADO GRANDE</t>
    </r>
  </si>
  <si>
    <r>
      <rPr>
        <sz val="7.5"/>
        <rFont val="Verdana"/>
        <family val="2"/>
      </rPr>
      <t>O336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</si>
  <si>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DESPROPORCION DEBIDA A FETO HIDROCEFALICO</t>
    </r>
  </si>
  <si>
    <r>
      <rPr>
        <sz val="7.5"/>
        <rFont val="Verdana"/>
        <family val="2"/>
      </rPr>
      <t>O337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</si>
  <si>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DESPROPORCION DEBIDA A OTRA DEFORMIDAD FETAL</t>
    </r>
  </si>
  <si>
    <r>
      <rPr>
        <sz val="7.5"/>
        <rFont val="Verdana"/>
        <family val="2"/>
      </rPr>
      <t>O338</t>
    </r>
  </si>
  <si>
    <r>
      <rPr>
        <sz val="7.5"/>
        <rFont val="Verdana"/>
        <family val="2"/>
      </rPr>
      <t>ATENCION MATERNA POR DESPROPORCION DE OTRO ORIGEN</t>
    </r>
  </si>
  <si>
    <r>
      <rPr>
        <sz val="7.5"/>
        <rFont val="Verdana"/>
        <family val="2"/>
      </rPr>
      <t>O339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</si>
  <si>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DESPROPORCION DE ORIGEN NO ESPECIFICADO</t>
    </r>
  </si>
  <si>
    <r>
      <rPr>
        <sz val="7.5"/>
        <rFont val="Verdana"/>
        <family val="2"/>
      </rPr>
      <t>O340</t>
    </r>
  </si>
  <si>
    <r>
      <rPr>
        <sz val="7.5"/>
        <rFont val="Verdana"/>
        <family val="2"/>
      </rPr>
      <t xml:space="preserve">ATENCION MATERNA POR ANOMALIA
</t>
    </r>
    <r>
      <rPr>
        <sz val="7.5"/>
        <rFont val="Verdana"/>
        <family val="2"/>
      </rPr>
      <t>CONGENITA DEL UTERO</t>
    </r>
  </si>
  <si>
    <r>
      <rPr>
        <sz val="7.5"/>
        <rFont val="Verdana"/>
        <family val="2"/>
      </rPr>
      <t>O341</t>
    </r>
  </si>
  <si>
    <r>
      <rPr>
        <sz val="7.5"/>
        <rFont val="Verdana"/>
        <family val="2"/>
      </rPr>
      <t xml:space="preserve">ATENCION MATERNA POR TUMOR DEL
</t>
    </r>
    <r>
      <rPr>
        <sz val="7.5"/>
        <rFont val="Verdana"/>
        <family val="2"/>
      </rPr>
      <t>CUERPO DEL UTERO</t>
    </r>
  </si>
  <si>
    <r>
      <rPr>
        <sz val="7.5"/>
        <rFont val="Verdana"/>
        <family val="2"/>
      </rPr>
      <t>O342</t>
    </r>
  </si>
  <si>
    <r>
      <rPr>
        <sz val="7.5"/>
        <rFont val="Verdana"/>
        <family val="2"/>
      </rPr>
      <t>ATENCION MATERNA POR CICATRIZ UTERINA DEBIDA A CIRUGIA PREVIA</t>
    </r>
  </si>
  <si>
    <r>
      <rPr>
        <sz val="7.5"/>
        <rFont val="Verdana"/>
        <family val="2"/>
      </rPr>
      <t>O343</t>
    </r>
  </si>
  <si>
    <r>
      <rPr>
        <sz val="7.5"/>
        <rFont val="Verdana"/>
        <family val="2"/>
      </rPr>
      <t>ATENCION MATERNA POR INCOMPETENCIA DEL CUELLO UTERINO</t>
    </r>
  </si>
  <si>
    <r>
      <rPr>
        <sz val="7.5"/>
        <rFont val="Verdana"/>
        <family val="2"/>
      </rPr>
      <t>O344</t>
    </r>
  </si>
  <si>
    <r>
      <rPr>
        <sz val="7.5"/>
        <rFont val="Verdana"/>
        <family val="2"/>
      </rPr>
      <t>ATENCION MATERNA POR OTRA ANORMALIDAD DEL CUELLO UTERINO</t>
    </r>
  </si>
  <si>
    <r>
      <rPr>
        <sz val="7.5"/>
        <rFont val="Verdana"/>
        <family val="2"/>
      </rPr>
      <t>O345</t>
    </r>
  </si>
  <si>
    <r>
      <rPr>
        <sz val="7.5"/>
        <rFont val="Verdana"/>
        <family val="2"/>
      </rPr>
      <t>ATENCION MATERNA POR OTRAS ANORMALIDADES DEL UTERO GRAVIDO</t>
    </r>
  </si>
  <si>
    <r>
      <rPr>
        <sz val="7.5"/>
        <rFont val="Verdana"/>
        <family val="2"/>
      </rPr>
      <t>O346</t>
    </r>
  </si>
  <si>
    <r>
      <rPr>
        <sz val="7.5"/>
        <rFont val="Verdana"/>
        <family val="2"/>
      </rPr>
      <t xml:space="preserve">ATENCION MATERNA POR ANORMALIDAD
</t>
    </r>
    <r>
      <rPr>
        <sz val="7.5"/>
        <rFont val="Verdana"/>
        <family val="2"/>
      </rPr>
      <t>DE LA VAGINA</t>
    </r>
  </si>
  <si>
    <r>
      <rPr>
        <sz val="7.5"/>
        <rFont val="Verdana"/>
        <family val="2"/>
      </rPr>
      <t>O347</t>
    </r>
  </si>
  <si>
    <r>
      <rPr>
        <sz val="7.5"/>
        <rFont val="Verdana"/>
        <family val="2"/>
      </rPr>
      <t>ATENCION MATERNA POR ANORMALIDAD DE LA VULVA Y DEL PERINEO</t>
    </r>
  </si>
  <si>
    <r>
      <rPr>
        <sz val="7.5"/>
        <rFont val="Verdana"/>
        <family val="2"/>
      </rPr>
      <t>O348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</si>
  <si>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ANORMALIDADES DE LOS ORGANOS PELVIANOS</t>
    </r>
  </si>
  <si>
    <r>
      <rPr>
        <sz val="7.5"/>
        <rFont val="Verdana"/>
        <family val="2"/>
      </rPr>
      <t>O349</t>
    </r>
  </si>
  <si>
    <r>
      <rPr>
        <sz val="7.5"/>
        <rFont val="Verdana"/>
        <family val="2"/>
      </rPr>
      <t xml:space="preserve">ATENCION MATERNA POR ANORMALIDAD
</t>
    </r>
    <r>
      <rPr>
        <sz val="7.5"/>
        <rFont val="Verdana"/>
        <family val="2"/>
      </rPr>
      <t>NO ESPECIFICADA DE ORGANO PELVIANO</t>
    </r>
  </si>
  <si>
    <r>
      <rPr>
        <sz val="7.5"/>
        <rFont val="Verdana"/>
        <family val="2"/>
      </rPr>
      <t>O350</t>
    </r>
  </si>
  <si>
    <r>
      <rPr>
        <sz val="7.5"/>
        <rFont val="Verdana"/>
        <family val="2"/>
      </rPr>
      <t>ATENCION MATERNA POR (PRESUNTA) MALFORMACION DEL SISTEMA NERVIOSO CENTRAL EN EL FETO</t>
    </r>
  </si>
  <si>
    <r>
      <rPr>
        <sz val="7.5"/>
        <rFont val="Verdana"/>
        <family val="2"/>
      </rPr>
      <t>O351</t>
    </r>
  </si>
  <si>
    <r>
      <rPr>
        <sz val="7.5"/>
        <rFont val="Verdana"/>
        <family val="2"/>
      </rPr>
      <t xml:space="preserve">ATENCION MATERNA POR (PRESUNTA)
</t>
    </r>
    <r>
      <rPr>
        <sz val="7.5"/>
        <rFont val="Verdana"/>
        <family val="2"/>
      </rPr>
      <t>ANORMALIDAD CROMOSOMICA EN EL FETO</t>
    </r>
  </si>
  <si>
    <r>
      <rPr>
        <sz val="7.5"/>
        <rFont val="Verdana"/>
        <family val="2"/>
      </rPr>
      <t>O352</t>
    </r>
  </si>
  <si>
    <r>
      <rPr>
        <sz val="7.5"/>
        <rFont val="Verdana"/>
        <family val="2"/>
      </rPr>
      <t>ATENCION MATERNA POR (PRESUNTA) ENFERMEDAD HEREDITARIA EN EL FETO</t>
    </r>
  </si>
  <si>
    <r>
      <rPr>
        <sz val="7.5"/>
        <rFont val="Verdana"/>
        <family val="2"/>
      </rPr>
      <t>O353</t>
    </r>
  </si>
  <si>
    <r>
      <rPr>
        <sz val="7.5"/>
        <rFont val="Verdana"/>
        <family val="2"/>
      </rPr>
      <t>ATENCION MATERNA POR (PRESUNTA) LESION FETAL DEBIDA A ENFERMEDAD VIRICA EN LA MADRE</t>
    </r>
  </si>
  <si>
    <r>
      <rPr>
        <sz val="7.5"/>
        <rFont val="Verdana"/>
        <family val="2"/>
      </rPr>
      <t>O354</t>
    </r>
  </si>
  <si>
    <r>
      <rPr>
        <sz val="7.5"/>
        <rFont val="Verdana"/>
        <family val="2"/>
      </rPr>
      <t>ATENCION MATERNA POR (PRESUNTA) LESION AL FETO DEBIDA AL ALCOHOL</t>
    </r>
  </si>
  <si>
    <r>
      <rPr>
        <sz val="7.5"/>
        <rFont val="Verdana"/>
        <family val="2"/>
      </rPr>
      <t>O355</t>
    </r>
  </si>
  <si>
    <r>
      <rPr>
        <sz val="7.5"/>
        <rFont val="Verdana"/>
        <family val="2"/>
      </rPr>
      <t>ATENCION MATERNA POR (PRESUNTA) LESION FETAL DEBIDA A DROGAS</t>
    </r>
  </si>
  <si>
    <r>
      <rPr>
        <sz val="7.5"/>
        <rFont val="Verdana"/>
        <family val="2"/>
      </rPr>
      <t>O356</t>
    </r>
  </si>
  <si>
    <r>
      <rPr>
        <sz val="7.5"/>
        <rFont val="Verdana"/>
        <family val="2"/>
      </rPr>
      <t>ATENCION MATERNA POR (PRESUNTA) LESION AL FETO DEBIDA A RADIACION</t>
    </r>
  </si>
  <si>
    <r>
      <rPr>
        <sz val="7.5"/>
        <rFont val="Verdana"/>
        <family val="2"/>
      </rPr>
      <t>O357</t>
    </r>
  </si>
  <si>
    <r>
      <rPr>
        <sz val="7.5"/>
        <rFont val="Verdana"/>
        <family val="2"/>
      </rPr>
      <t>ATENCION MATERNA POR (PRESUNTA) LESION FETAL DEBIDA A OTROS PROCEDIMIENTOS MEDICOS</t>
    </r>
  </si>
  <si>
    <r>
      <rPr>
        <sz val="7.5"/>
        <rFont val="Verdana"/>
        <family val="2"/>
      </rPr>
      <t>O358</t>
    </r>
  </si>
  <si>
    <r>
      <rPr>
        <sz val="7.5"/>
        <rFont val="Verdana"/>
        <family val="2"/>
      </rPr>
      <t xml:space="preserve">ATENCION MATERNA POR OTRAS
</t>
    </r>
    <r>
      <rPr>
        <sz val="7.5"/>
        <rFont val="Verdana"/>
        <family val="2"/>
      </rPr>
      <t>(PRESUNTA) ANORMALIDADES Y LESIONES FETALES</t>
    </r>
  </si>
  <si>
    <r>
      <rPr>
        <sz val="7.5"/>
        <rFont val="Verdana"/>
        <family val="2"/>
      </rPr>
      <t>O359</t>
    </r>
  </si>
  <si>
    <r>
      <rPr>
        <sz val="7.5"/>
        <rFont val="Verdana"/>
        <family val="2"/>
      </rPr>
      <t xml:space="preserve">ATENCION MATERNA POR (PRESUNTA)
</t>
    </r>
    <r>
      <rPr>
        <sz val="7.5"/>
        <rFont val="Verdana"/>
        <family val="2"/>
      </rPr>
      <t>ANORMALIDAD Y LESION FETAL NO ESPECIFICADA</t>
    </r>
  </si>
  <si>
    <r>
      <rPr>
        <sz val="7.5"/>
        <rFont val="Verdana"/>
        <family val="2"/>
      </rPr>
      <t>O360</t>
    </r>
  </si>
  <si>
    <r>
      <rPr>
        <sz val="7.5"/>
        <rFont val="Verdana"/>
        <family val="2"/>
      </rPr>
      <t xml:space="preserve">ATENCION MATERNA POR
</t>
    </r>
    <r>
      <rPr>
        <sz val="7.5"/>
        <rFont val="Verdana"/>
        <family val="2"/>
      </rPr>
      <t>ISOINMUNIZACION RHESUS</t>
    </r>
  </si>
  <si>
    <r>
      <rPr>
        <sz val="7.5"/>
        <rFont val="Verdana"/>
        <family val="2"/>
      </rPr>
      <t>O361</t>
    </r>
  </si>
  <si>
    <r>
      <rPr>
        <sz val="7.5"/>
        <rFont val="Verdana"/>
        <family val="2"/>
      </rPr>
      <t xml:space="preserve">ATENCION MATERNA POR OTRA
</t>
    </r>
    <r>
      <rPr>
        <sz val="7.5"/>
        <rFont val="Verdana"/>
        <family val="2"/>
      </rPr>
      <t>ISOINMUNIZACION</t>
    </r>
  </si>
  <si>
    <r>
      <rPr>
        <sz val="7.5"/>
        <rFont val="Verdana"/>
        <family val="2"/>
      </rPr>
      <t>O362</t>
    </r>
  </si>
  <si>
    <r>
      <rPr>
        <sz val="7.5"/>
        <rFont val="Verdana"/>
        <family val="2"/>
      </rPr>
      <t xml:space="preserve">ATENCION MATERNA POR HIDROPESIA
</t>
    </r>
    <r>
      <rPr>
        <sz val="7.5"/>
        <rFont val="Verdana"/>
        <family val="2"/>
      </rPr>
      <t>FETAL</t>
    </r>
  </si>
  <si>
    <r>
      <rPr>
        <sz val="7.5"/>
        <rFont val="Verdana"/>
        <family val="2"/>
      </rPr>
      <t>O363</t>
    </r>
  </si>
  <si>
    <r>
      <rPr>
        <sz val="7.5"/>
        <rFont val="Verdana"/>
        <family val="2"/>
      </rPr>
      <t xml:space="preserve">ATENCION MATERNA POR SIGNOS DE
</t>
    </r>
    <r>
      <rPr>
        <sz val="7.5"/>
        <rFont val="Verdana"/>
        <family val="2"/>
      </rPr>
      <t>HIPOXIA FETAL</t>
    </r>
  </si>
  <si>
    <r>
      <rPr>
        <sz val="7.5"/>
        <rFont val="Verdana"/>
        <family val="2"/>
      </rPr>
      <t>O364</t>
    </r>
  </si>
  <si>
    <r>
      <rPr>
        <sz val="7.5"/>
        <rFont val="Verdana"/>
        <family val="2"/>
      </rPr>
      <t xml:space="preserve">ATENCION MATERNA POR MUERTE
</t>
    </r>
    <r>
      <rPr>
        <sz val="7.5"/>
        <rFont val="Verdana"/>
        <family val="2"/>
      </rPr>
      <t>INTRAUTERINA</t>
    </r>
  </si>
  <si>
    <r>
      <rPr>
        <sz val="7.5"/>
        <rFont val="Verdana"/>
        <family val="2"/>
      </rPr>
      <t>O365</t>
    </r>
  </si>
  <si>
    <r>
      <rPr>
        <sz val="7.5"/>
        <rFont val="Verdana"/>
        <family val="2"/>
      </rPr>
      <t xml:space="preserve">ATENCION MATERNA POR DEFICIT DEL
</t>
    </r>
    <r>
      <rPr>
        <sz val="7.5"/>
        <rFont val="Verdana"/>
        <family val="2"/>
      </rPr>
      <t>CRECIMIENTO FETAL</t>
    </r>
  </si>
  <si>
    <r>
      <rPr>
        <sz val="7.5"/>
        <rFont val="Verdana"/>
        <family val="2"/>
      </rPr>
      <t>O366</t>
    </r>
  </si>
  <si>
    <r>
      <rPr>
        <sz val="7.5"/>
        <rFont val="Verdana"/>
        <family val="2"/>
      </rPr>
      <t xml:space="preserve">ATENCION MATERNA POR CRECIMIENTO
</t>
    </r>
    <r>
      <rPr>
        <sz val="7.5"/>
        <rFont val="Verdana"/>
        <family val="2"/>
      </rPr>
      <t>FETAL EXCESIVO</t>
    </r>
  </si>
  <si>
    <r>
      <rPr>
        <sz val="7.5"/>
        <rFont val="Verdana"/>
        <family val="2"/>
      </rPr>
      <t>O367</t>
    </r>
  </si>
  <si>
    <r>
      <rPr>
        <sz val="7.5"/>
        <rFont val="Verdana"/>
        <family val="2"/>
      </rPr>
      <t xml:space="preserve">ATENCION MATERNA POR FETO VIABLE
</t>
    </r>
    <r>
      <rPr>
        <sz val="7.5"/>
        <rFont val="Verdana"/>
        <family val="2"/>
      </rPr>
      <t>EN EMBARAZO ABDOMINAL</t>
    </r>
  </si>
  <si>
    <r>
      <rPr>
        <sz val="7.5"/>
        <rFont val="Verdana"/>
        <family val="2"/>
      </rPr>
      <t>O368</t>
    </r>
  </si>
  <si>
    <r>
      <rPr>
        <sz val="7.5"/>
        <rFont val="Verdana"/>
        <family val="2"/>
      </rPr>
      <t>ATENCION MATERNA POR OTROS PROBLEMAS FETALES ESPECIFICADOS</t>
    </r>
  </si>
  <si>
    <r>
      <rPr>
        <sz val="7.5"/>
        <rFont val="Verdana"/>
        <family val="2"/>
      </rPr>
      <t>O369</t>
    </r>
  </si>
  <si>
    <r>
      <rPr>
        <sz val="7.5"/>
        <rFont val="Verdana"/>
        <family val="2"/>
      </rPr>
      <t xml:space="preserve">ATENCION MATERNA POR OTROS
</t>
    </r>
    <r>
      <rPr>
        <sz val="7.5"/>
        <rFont val="Verdana"/>
        <family val="2"/>
      </rPr>
      <t>PROBLEMAS FETALES NO ESPECIFICADOS</t>
    </r>
  </si>
  <si>
    <r>
      <rPr>
        <sz val="7.5"/>
        <rFont val="Verdana"/>
        <family val="2"/>
      </rPr>
      <t>O40X</t>
    </r>
  </si>
  <si>
    <r>
      <rPr>
        <sz val="7.5"/>
        <rFont val="Verdana"/>
        <family val="2"/>
      </rPr>
      <t>POLIHIDRAMNIOS</t>
    </r>
  </si>
  <si>
    <r>
      <rPr>
        <sz val="7.5"/>
        <rFont val="Verdana"/>
        <family val="2"/>
      </rPr>
      <t>O410</t>
    </r>
  </si>
  <si>
    <r>
      <rPr>
        <sz val="7.5"/>
        <rFont val="Verdana"/>
        <family val="2"/>
      </rPr>
      <t>OLIGOHIDRAMNIOS</t>
    </r>
  </si>
  <si>
    <r>
      <rPr>
        <sz val="7.5"/>
        <rFont val="Verdana"/>
        <family val="2"/>
      </rPr>
      <t>O411</t>
    </r>
  </si>
  <si>
    <r>
      <rPr>
        <sz val="7.5"/>
        <rFont val="Verdana"/>
        <family val="2"/>
      </rPr>
      <t xml:space="preserve">INFECCION DE LA BOLSA AMNIOTICA O
</t>
    </r>
    <r>
      <rPr>
        <sz val="7.5"/>
        <rFont val="Verdana"/>
        <family val="2"/>
      </rPr>
      <t>DE LAS MEMBRANAS</t>
    </r>
  </si>
  <si>
    <r>
      <rPr>
        <sz val="7.5"/>
        <rFont val="Verdana"/>
        <family val="2"/>
      </rPr>
      <t>O418</t>
    </r>
  </si>
  <si>
    <r>
      <rPr>
        <sz val="7.5"/>
        <rFont val="Verdana"/>
        <family val="2"/>
      </rPr>
      <t xml:space="preserve">OTROS TRASTORNOS ESPECIFICADOS
</t>
    </r>
    <r>
      <rPr>
        <sz val="7.5"/>
        <rFont val="Verdana"/>
        <family val="2"/>
      </rPr>
      <t>DEL LIQUIDO AMNIOTICO Y DE LAS MEMBRANAS</t>
    </r>
  </si>
  <si>
    <r>
      <rPr>
        <sz val="7.5"/>
        <rFont val="Verdana"/>
        <family val="2"/>
      </rPr>
      <t>O419</t>
    </r>
  </si>
  <si>
    <r>
      <rPr>
        <sz val="7.5"/>
        <rFont val="Verdana"/>
        <family val="2"/>
      </rPr>
      <t>TRASTORNO DEL LIQUIDO AMNIOTICO Y DE LAS MEMBRANAS, NO ESPECIFICADO</t>
    </r>
  </si>
  <si>
    <r>
      <rPr>
        <sz val="7.5"/>
        <rFont val="Verdana"/>
        <family val="2"/>
      </rPr>
      <t>O420</t>
    </r>
  </si>
  <si>
    <r>
      <rPr>
        <sz val="7.5"/>
        <rFont val="Verdana"/>
        <family val="2"/>
      </rPr>
      <t>RUPTURA PREMATURA DE LAS MEMBRANAS, E INICIO DEL TRABAJO DE PARTO DENTRO DE LAS 24 HORAS</t>
    </r>
  </si>
  <si>
    <r>
      <rPr>
        <sz val="7.5"/>
        <rFont val="Verdana"/>
        <family val="2"/>
      </rPr>
      <t>O421</t>
    </r>
  </si>
  <si>
    <r>
      <rPr>
        <sz val="7.5"/>
        <rFont val="Verdana"/>
        <family val="2"/>
      </rPr>
      <t>RUPTURA PREMATURA DE LAS MEMBRANAS, E INICIO DEL TRABAJO DE PARTO DESPUÉS DE LAS 24 HORAS</t>
    </r>
  </si>
  <si>
    <r>
      <rPr>
        <sz val="7.5"/>
        <rFont val="Verdana"/>
        <family val="2"/>
      </rPr>
      <t>O422</t>
    </r>
  </si>
  <si>
    <r>
      <rPr>
        <sz val="7.5"/>
        <rFont val="Verdana"/>
        <family val="2"/>
      </rPr>
      <t xml:space="preserve">RUPTURA PREMATURA DE LAS
</t>
    </r>
    <r>
      <rPr>
        <sz val="7.5"/>
        <rFont val="Verdana"/>
        <family val="2"/>
      </rPr>
      <t>MEMBRANAS, TRABAJO DE PARTO RETRASADO POR LA TERAPEUTICA</t>
    </r>
  </si>
  <si>
    <r>
      <rPr>
        <sz val="7.5"/>
        <rFont val="Verdana"/>
        <family val="2"/>
      </rPr>
      <t>O429</t>
    </r>
  </si>
  <si>
    <r>
      <rPr>
        <sz val="7.5"/>
        <rFont val="Verdana"/>
        <family val="2"/>
      </rPr>
      <t xml:space="preserve">RUPTURA PREMATURA DE LAS
</t>
    </r>
    <r>
      <rPr>
        <sz val="7.5"/>
        <rFont val="Verdana"/>
        <family val="2"/>
      </rPr>
      <t>MEMBRANAS, SIN OTRA ESPECIFICACION</t>
    </r>
  </si>
  <si>
    <r>
      <rPr>
        <sz val="7.5"/>
        <rFont val="Verdana"/>
        <family val="2"/>
      </rPr>
      <t>O430</t>
    </r>
  </si>
  <si>
    <r>
      <rPr>
        <sz val="7.5"/>
        <rFont val="Verdana"/>
        <family val="2"/>
      </rPr>
      <t xml:space="preserve">SINDROME DE TRANSFUSION
</t>
    </r>
    <r>
      <rPr>
        <sz val="7.5"/>
        <rFont val="Verdana"/>
        <family val="2"/>
      </rPr>
      <t>PLACENTERA</t>
    </r>
  </si>
  <si>
    <r>
      <rPr>
        <sz val="7.5"/>
        <rFont val="Verdana"/>
        <family val="2"/>
      </rPr>
      <t>O431</t>
    </r>
  </si>
  <si>
    <r>
      <rPr>
        <sz val="7.5"/>
        <rFont val="Verdana"/>
        <family val="2"/>
      </rPr>
      <t>MALFORMACION DE LA PLACENTA</t>
    </r>
  </si>
  <si>
    <r>
      <rPr>
        <sz val="7.5"/>
        <rFont val="Verdana"/>
        <family val="2"/>
      </rPr>
      <t>O438</t>
    </r>
  </si>
  <si>
    <r>
      <rPr>
        <sz val="7.5"/>
        <rFont val="Verdana"/>
        <family val="2"/>
      </rPr>
      <t>OTROS TRASTORNOS PLACENTARIOS</t>
    </r>
  </si>
  <si>
    <r>
      <rPr>
        <sz val="7.5"/>
        <rFont val="Verdana"/>
        <family val="2"/>
      </rPr>
      <t>O439</t>
    </r>
  </si>
  <si>
    <r>
      <rPr>
        <sz val="7.5"/>
        <rFont val="Verdana"/>
        <family val="2"/>
      </rPr>
      <t xml:space="preserve">TRASTORNO DE LA PLACENTA,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</si>
  <si>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O440</t>
    </r>
  </si>
  <si>
    <r>
      <rPr>
        <sz val="7.5"/>
        <rFont val="Verdana"/>
        <family val="2"/>
      </rPr>
      <t>PLACENTA PREVIA CON ESPECIFICACION DE QUE NO HUBO HEMORRAGIA</t>
    </r>
  </si>
  <si>
    <r>
      <rPr>
        <sz val="7.5"/>
        <rFont val="Verdana"/>
        <family val="2"/>
      </rPr>
      <t>O441</t>
    </r>
  </si>
  <si>
    <r>
      <rPr>
        <sz val="7.5"/>
        <rFont val="Verdana"/>
        <family val="2"/>
      </rPr>
      <t>PLACENTA PREVIA CON HEMORRAGIA</t>
    </r>
  </si>
  <si>
    <r>
      <rPr>
        <sz val="7.5"/>
        <rFont val="Verdana"/>
        <family val="2"/>
      </rPr>
      <t>O450</t>
    </r>
  </si>
  <si>
    <r>
      <rPr>
        <sz val="7.5"/>
        <rFont val="Verdana"/>
        <family val="2"/>
      </rPr>
      <t xml:space="preserve">DESPRENDIMIENTO PREMATURO DE LA
</t>
    </r>
    <r>
      <rPr>
        <sz val="7.5"/>
        <rFont val="Verdana"/>
        <family val="2"/>
      </rPr>
      <t>PLACENTA CON DEFECTO DE LA COAGULACION</t>
    </r>
  </si>
  <si>
    <r>
      <rPr>
        <sz val="7.5"/>
        <rFont val="Verdana"/>
        <family val="2"/>
      </rPr>
      <t>O458</t>
    </r>
  </si>
  <si>
    <r>
      <rPr>
        <sz val="7.5"/>
        <rFont val="Verdana"/>
        <family val="2"/>
      </rPr>
      <t xml:space="preserve">OTROS DESPRENDIMIENTOS
</t>
    </r>
    <r>
      <rPr>
        <sz val="7.5"/>
        <rFont val="Verdana"/>
        <family val="2"/>
      </rPr>
      <t>PREMATUROS DE LA PLACENTA</t>
    </r>
  </si>
  <si>
    <r>
      <rPr>
        <sz val="7.5"/>
        <rFont val="Verdana"/>
        <family val="2"/>
      </rPr>
      <t>O459</t>
    </r>
  </si>
  <si>
    <r>
      <rPr>
        <sz val="7.5"/>
        <rFont val="Verdana"/>
        <family val="2"/>
      </rPr>
      <t>DESPRENDIMIENTO PREMATURO DE LA PLACENTA, SIN OTRA ESPECIFICACION</t>
    </r>
  </si>
  <si>
    <r>
      <rPr>
        <sz val="7.5"/>
        <rFont val="Verdana"/>
        <family val="2"/>
      </rPr>
      <t>O460</t>
    </r>
  </si>
  <si>
    <r>
      <rPr>
        <sz val="7.5"/>
        <rFont val="Verdana"/>
        <family val="2"/>
      </rPr>
      <t xml:space="preserve">HEMORRAGIA ANTEPARTO CON DEFECTO
</t>
    </r>
    <r>
      <rPr>
        <sz val="7.5"/>
        <rFont val="Verdana"/>
        <family val="2"/>
      </rPr>
      <t>DE LA COAGULACIÓN</t>
    </r>
  </si>
  <si>
    <r>
      <rPr>
        <sz val="7.5"/>
        <rFont val="Verdana"/>
        <family val="2"/>
      </rPr>
      <t>O468</t>
    </r>
  </si>
  <si>
    <r>
      <rPr>
        <sz val="7.5"/>
        <rFont val="Verdana"/>
        <family val="2"/>
      </rPr>
      <t>OTRAS HEMORRAGIAS ANTEPARTO</t>
    </r>
  </si>
  <si>
    <r>
      <rPr>
        <sz val="7.5"/>
        <rFont val="Verdana"/>
        <family val="2"/>
      </rPr>
      <t>O469</t>
    </r>
  </si>
  <si>
    <r>
      <rPr>
        <sz val="7.5"/>
        <rFont val="Verdana"/>
        <family val="2"/>
      </rPr>
      <t xml:space="preserve">HEMORRAGIA ANTEPARTO,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</si>
  <si>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O470</t>
    </r>
  </si>
  <si>
    <r>
      <rPr>
        <sz val="7.5"/>
        <rFont val="Verdana"/>
        <family val="2"/>
      </rPr>
      <t xml:space="preserve">FALSO TRABAJO DE PARTO ANTES DE LA
</t>
    </r>
    <r>
      <rPr>
        <sz val="7.5"/>
        <rFont val="Verdana"/>
        <family val="2"/>
      </rPr>
      <t>37 SEMANAS COMPLETAS DE GESTACION</t>
    </r>
  </si>
  <si>
    <r>
      <rPr>
        <sz val="7.5"/>
        <rFont val="Verdana"/>
        <family val="2"/>
      </rPr>
      <t>O471</t>
    </r>
  </si>
  <si>
    <r>
      <rPr>
        <sz val="7.5"/>
        <rFont val="Verdana"/>
        <family val="2"/>
      </rPr>
      <t xml:space="preserve">FALSO TRABAJO DE PARTO ANTES DE LA
</t>
    </r>
    <r>
      <rPr>
        <sz val="7.5"/>
        <rFont val="Verdana"/>
        <family val="2"/>
      </rPr>
      <t>37 Y MAS SEMANAS COMPLETAS DE GESTACION</t>
    </r>
  </si>
  <si>
    <r>
      <rPr>
        <sz val="7.5"/>
        <rFont val="Verdana"/>
        <family val="2"/>
      </rPr>
      <t>O479</t>
    </r>
  </si>
  <si>
    <r>
      <rPr>
        <sz val="7.5"/>
        <rFont val="Verdana"/>
        <family val="2"/>
      </rPr>
      <t xml:space="preserve">FALSO TRABAJO DE PARTO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</si>
  <si>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O48X</t>
    </r>
  </si>
  <si>
    <r>
      <rPr>
        <sz val="7.5"/>
        <rFont val="Verdana"/>
        <family val="2"/>
      </rPr>
      <t>EMBARAZO PROLONGADO</t>
    </r>
  </si>
  <si>
    <r>
      <rPr>
        <sz val="7.5"/>
        <rFont val="Verdana"/>
        <family val="2"/>
      </rPr>
      <t>O60X</t>
    </r>
  </si>
  <si>
    <r>
      <rPr>
        <sz val="7.5"/>
        <rFont val="Verdana"/>
        <family val="2"/>
      </rPr>
      <t>PARTO PREMATURO</t>
    </r>
  </si>
  <si>
    <r>
      <rPr>
        <sz val="7.5"/>
        <rFont val="Verdana"/>
        <family val="2"/>
      </rPr>
      <t>O610</t>
    </r>
  </si>
  <si>
    <r>
      <rPr>
        <sz val="7.5"/>
        <rFont val="Verdana"/>
        <family val="2"/>
      </rPr>
      <t xml:space="preserve">FRACASO DE LA INDUCCION MEDICA
</t>
    </r>
    <r>
      <rPr>
        <sz val="7.5"/>
        <rFont val="Verdana"/>
        <family val="2"/>
      </rPr>
      <t>DEL TRABAJO DE PARTO</t>
    </r>
  </si>
  <si>
    <r>
      <rPr>
        <sz val="7.5"/>
        <rFont val="Verdana"/>
        <family val="2"/>
      </rPr>
      <t>O611</t>
    </r>
  </si>
  <si>
    <r>
      <rPr>
        <sz val="7.5"/>
        <rFont val="Verdana"/>
        <family val="2"/>
      </rPr>
      <t>FRACASO DE LA INDUCCION INSTRUMENTAL DEL TRABAJO DE PARTO</t>
    </r>
  </si>
  <si>
    <r>
      <rPr>
        <sz val="7.5"/>
        <rFont val="Verdana"/>
        <family val="2"/>
      </rPr>
      <t>O618</t>
    </r>
  </si>
  <si>
    <r>
      <rPr>
        <sz val="7.5"/>
        <rFont val="Verdana"/>
        <family val="2"/>
      </rPr>
      <t>OTROS FRACASOS DE LA INDUCCION DEL TRABAJO DE PARTO</t>
    </r>
  </si>
  <si>
    <r>
      <rPr>
        <sz val="7.5"/>
        <rFont val="Verdana"/>
        <family val="2"/>
      </rPr>
      <t>O619</t>
    </r>
  </si>
  <si>
    <r>
      <rPr>
        <sz val="7.5"/>
        <rFont val="Verdana"/>
        <family val="2"/>
      </rPr>
      <t>FRACASO NO ESPECIFICADO DE LA INDUCCION DEL TRABAJO DE PARTO</t>
    </r>
  </si>
  <si>
    <r>
      <rPr>
        <sz val="7.5"/>
        <rFont val="Verdana"/>
        <family val="2"/>
      </rPr>
      <t>O620</t>
    </r>
  </si>
  <si>
    <r>
      <rPr>
        <sz val="7.5"/>
        <rFont val="Verdana"/>
        <family val="2"/>
      </rPr>
      <t xml:space="preserve">CONTRACCIONES PRIMARIAS
</t>
    </r>
    <r>
      <rPr>
        <sz val="7.5"/>
        <rFont val="Verdana"/>
        <family val="2"/>
      </rPr>
      <t>INADECUADAS</t>
    </r>
  </si>
  <si>
    <r>
      <rPr>
        <sz val="7.5"/>
        <rFont val="Verdana"/>
        <family val="2"/>
      </rPr>
      <t>O621</t>
    </r>
  </si>
  <si>
    <r>
      <rPr>
        <sz val="7.5"/>
        <rFont val="Verdana"/>
        <family val="2"/>
      </rPr>
      <t>INERCIA UTERINA SECUNDARIA</t>
    </r>
  </si>
  <si>
    <r>
      <rPr>
        <sz val="7.5"/>
        <rFont val="Verdana"/>
        <family val="2"/>
      </rPr>
      <t>O622</t>
    </r>
  </si>
  <si>
    <r>
      <rPr>
        <sz val="7.5"/>
        <rFont val="Verdana"/>
        <family val="2"/>
      </rPr>
      <t>OTRAS INERCIAS UTERINAS</t>
    </r>
  </si>
  <si>
    <r>
      <rPr>
        <sz val="7.5"/>
        <rFont val="Verdana"/>
        <family val="2"/>
      </rPr>
      <t>O623</t>
    </r>
  </si>
  <si>
    <r>
      <rPr>
        <sz val="7.5"/>
        <rFont val="Verdana"/>
        <family val="2"/>
      </rPr>
      <t>TRABAJO DE PARTO PRECIPITADO</t>
    </r>
  </si>
  <si>
    <r>
      <rPr>
        <sz val="7.5"/>
        <rFont val="Verdana"/>
        <family val="2"/>
      </rPr>
      <t>O624</t>
    </r>
  </si>
  <si>
    <r>
      <rPr>
        <sz val="7.5"/>
        <rFont val="Verdana"/>
        <family val="2"/>
      </rPr>
      <t xml:space="preserve">CONTRACCIONES UTERINAS
</t>
    </r>
    <r>
      <rPr>
        <sz val="7.5"/>
        <rFont val="Verdana"/>
        <family val="2"/>
      </rPr>
      <t>HIPERTONICAS, INCOORDINADAS Y PROLONGADAS</t>
    </r>
  </si>
  <si>
    <r>
      <rPr>
        <sz val="7.5"/>
        <rFont val="Verdana"/>
        <family val="2"/>
      </rPr>
      <t>O628</t>
    </r>
  </si>
  <si>
    <r>
      <rPr>
        <sz val="7.5"/>
        <rFont val="Verdana"/>
        <family val="2"/>
      </rPr>
      <t xml:space="preserve">OTRAS ANOMALIAS DINAMICAS DEL
</t>
    </r>
    <r>
      <rPr>
        <sz val="7.5"/>
        <rFont val="Verdana"/>
        <family val="2"/>
      </rPr>
      <t>TRABAJO DE PARTO</t>
    </r>
  </si>
  <si>
    <r>
      <rPr>
        <sz val="7.5"/>
        <rFont val="Verdana"/>
        <family val="2"/>
      </rPr>
      <t>O629</t>
    </r>
  </si>
  <si>
    <r>
      <rPr>
        <sz val="7.5"/>
        <rFont val="Verdana"/>
        <family val="2"/>
      </rPr>
      <t xml:space="preserve">ANOMALIA DINAMICA DEL TRABAJO DE
</t>
    </r>
    <r>
      <rPr>
        <sz val="7.5"/>
        <rFont val="Verdana"/>
        <family val="2"/>
      </rPr>
      <t>PARTO, NO ESPECIFICADA</t>
    </r>
  </si>
  <si>
    <r>
      <rPr>
        <sz val="7.5"/>
        <rFont val="Verdana"/>
        <family val="2"/>
      </rPr>
      <t>O630</t>
    </r>
  </si>
  <si>
    <r>
      <rPr>
        <sz val="7.5"/>
        <rFont val="Verdana"/>
        <family val="2"/>
      </rPr>
      <t>PROLONGACION DEL PRIMER PERIODO (DEL TRABAJO DE PARTO)</t>
    </r>
  </si>
  <si>
    <r>
      <rPr>
        <sz val="7.5"/>
        <rFont val="Verdana"/>
        <family val="2"/>
      </rPr>
      <t>O631</t>
    </r>
  </si>
  <si>
    <r>
      <rPr>
        <sz val="7.5"/>
        <rFont val="Verdana"/>
        <family val="2"/>
      </rPr>
      <t>PROLONGACION DEL SEGUNDO PERIODO (DEL TRABAJO DE PARTO)</t>
    </r>
  </si>
  <si>
    <r>
      <rPr>
        <sz val="7.5"/>
        <rFont val="Verdana"/>
        <family val="2"/>
      </rPr>
      <t>O632</t>
    </r>
  </si>
  <si>
    <r>
      <rPr>
        <sz val="7.5"/>
        <rFont val="Verdana"/>
        <family val="2"/>
      </rPr>
      <t>RETRASO DE LA EXPULSION DEL SEGUNDO GEMELO, DEL TERCERO, ETC</t>
    </r>
  </si>
  <si>
    <r>
      <rPr>
        <sz val="7.5"/>
        <rFont val="Verdana"/>
        <family val="2"/>
      </rPr>
      <t>O639</t>
    </r>
  </si>
  <si>
    <r>
      <rPr>
        <sz val="7.5"/>
        <rFont val="Verdana"/>
        <family val="2"/>
      </rPr>
      <t xml:space="preserve">TRABAJO DE PARTO PROLONGADO,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</si>
  <si>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O640</t>
    </r>
  </si>
  <si>
    <r>
      <rPr>
        <sz val="7.5"/>
        <rFont val="Verdana"/>
        <family val="2"/>
      </rPr>
      <t xml:space="preserve">TRABAJO DE PARTO OBSTRUIDO DEBIDO
</t>
    </r>
    <r>
      <rPr>
        <sz val="7.5"/>
        <rFont val="Verdana"/>
        <family val="2"/>
      </rPr>
      <t>A ROTACION INCOMPLETA DE LA CABEZA FETAL</t>
    </r>
  </si>
  <si>
    <r>
      <rPr>
        <sz val="7.5"/>
        <rFont val="Verdana"/>
        <family val="2"/>
      </rPr>
      <t>O641</t>
    </r>
  </si>
  <si>
    <r>
      <rPr>
        <sz val="7.5"/>
        <rFont val="Verdana"/>
        <family val="2"/>
      </rPr>
      <t>TRABAJO DE PARTO OBSTRUIDO DEBIDO A PRESENTACION DE NALGAS</t>
    </r>
  </si>
  <si>
    <r>
      <rPr>
        <sz val="7.5"/>
        <rFont val="Verdana"/>
        <family val="2"/>
      </rPr>
      <t>O642</t>
    </r>
  </si>
  <si>
    <r>
      <rPr>
        <sz val="7.5"/>
        <rFont val="Verdana"/>
        <family val="2"/>
      </rPr>
      <t>TRABAJO DE PARTO OBSTRUIDO DEBIDO A PRESENTACION DE CARA</t>
    </r>
  </si>
  <si>
    <r>
      <rPr>
        <sz val="7.5"/>
        <rFont val="Verdana"/>
        <family val="2"/>
      </rPr>
      <t>O643</t>
    </r>
  </si>
  <si>
    <r>
      <rPr>
        <sz val="7.5"/>
        <rFont val="Verdana"/>
        <family val="2"/>
      </rPr>
      <t>TRABAJO DE PARTO OBSTRUIDO DEBIDO A PRESENTACION DE FRENTE</t>
    </r>
  </si>
  <si>
    <r>
      <rPr>
        <sz val="7.5"/>
        <rFont val="Verdana"/>
        <family val="2"/>
      </rPr>
      <t>O644</t>
    </r>
  </si>
  <si>
    <r>
      <rPr>
        <sz val="7.5"/>
        <rFont val="Verdana"/>
        <family val="2"/>
      </rPr>
      <t>TRABAJO DE PARTO OBSTRUIDO DEBIDO A PRESENTACION DE HOMBRO</t>
    </r>
  </si>
  <si>
    <r>
      <rPr>
        <sz val="7.5"/>
        <rFont val="Verdana"/>
        <family val="2"/>
      </rPr>
      <t>O645</t>
    </r>
  </si>
  <si>
    <r>
      <rPr>
        <sz val="7.5"/>
        <rFont val="Verdana"/>
        <family val="2"/>
      </rPr>
      <t>TRABAJO DE PARTO OBSTRUIDO DEBIDO A PRESENTACION COMPUESTA</t>
    </r>
  </si>
  <si>
    <r>
      <rPr>
        <sz val="7.5"/>
        <rFont val="Verdana"/>
        <family val="2"/>
      </rPr>
      <t>O648</t>
    </r>
  </si>
  <si>
    <r>
      <rPr>
        <sz val="7.5"/>
        <rFont val="Verdana"/>
        <family val="2"/>
      </rPr>
      <t>TRABAJO DE PARTO OBSTRUIDO DEBIDO A OTRAS PRESENTACIONES ANORMALES DEL FETO</t>
    </r>
  </si>
  <si>
    <r>
      <rPr>
        <sz val="7.5"/>
        <rFont val="Verdana"/>
        <family val="2"/>
      </rPr>
      <t>O649</t>
    </r>
  </si>
  <si>
    <r>
      <rPr>
        <sz val="7.5"/>
        <rFont val="Verdana"/>
        <family val="2"/>
      </rPr>
      <t>TRABAJO DE PARTO OBSTRUIDO DEBIDO A PRESENTACION ANORMAL DEL FETO NO ESPECIFICADA</t>
    </r>
  </si>
  <si>
    <r>
      <rPr>
        <sz val="7.5"/>
        <rFont val="Verdana"/>
        <family val="2"/>
      </rPr>
      <t>O650</t>
    </r>
  </si>
  <si>
    <r>
      <rPr>
        <sz val="7.5"/>
        <rFont val="Verdana"/>
        <family val="2"/>
      </rPr>
      <t>TRABAJO DE PARTO OBSTRUIDO DEBIDO A DEFORMIDAD DE LA PELVIS</t>
    </r>
  </si>
  <si>
    <r>
      <rPr>
        <sz val="7.5"/>
        <rFont val="Verdana"/>
        <family val="2"/>
      </rPr>
      <t>O651</t>
    </r>
  </si>
  <si>
    <r>
      <rPr>
        <sz val="7.5"/>
        <rFont val="Verdana"/>
        <family val="2"/>
      </rPr>
      <t>TRABAJO DE PARTO OBSTRUIDO DEBIDO A ESTRECHEZ GENERAL DE LA PELVIS</t>
    </r>
  </si>
  <si>
    <r>
      <rPr>
        <sz val="7.5"/>
        <rFont val="Verdana"/>
        <family val="2"/>
      </rPr>
      <t>O652</t>
    </r>
  </si>
  <si>
    <r>
      <rPr>
        <sz val="7.5"/>
        <rFont val="Verdana"/>
        <family val="2"/>
      </rPr>
      <t>TRABAJO DE PARTO OBSTRUIDO DEBIDO A DISMINUCION DEL ESTRECHO SUPERIOR DE LA PELVIS</t>
    </r>
  </si>
  <si>
    <r>
      <rPr>
        <sz val="7.5"/>
        <rFont val="Verdana"/>
        <family val="2"/>
      </rPr>
      <t>O653</t>
    </r>
  </si>
  <si>
    <r>
      <rPr>
        <sz val="7.5"/>
        <rFont val="Verdana"/>
        <family val="2"/>
      </rPr>
      <t xml:space="preserve">TRABAJO DE PARTO OBSTRUIDO DEBIDO
</t>
    </r>
    <r>
      <rPr>
        <sz val="7.5"/>
        <rFont val="Verdana"/>
        <family val="2"/>
      </rPr>
      <t>A DISMINUCION DEL ESTRECHO INFERIOR DE LA PELVIS</t>
    </r>
  </si>
  <si>
    <r>
      <rPr>
        <sz val="7.5"/>
        <rFont val="Verdana"/>
        <family val="2"/>
      </rPr>
      <t>O654</t>
    </r>
  </si>
  <si>
    <r>
      <rPr>
        <sz val="7.5"/>
        <rFont val="Verdana"/>
        <family val="2"/>
      </rPr>
      <t>TRABAJO DE PARTO OBSTRUIDO DEBIDO A DESPROPORCION FETOPELVIANA, SIN OTRA ESPECIFICACION</t>
    </r>
  </si>
  <si>
    <r>
      <rPr>
        <sz val="7.5"/>
        <rFont val="Verdana"/>
        <family val="2"/>
      </rPr>
      <t>O655</t>
    </r>
  </si>
  <si>
    <r>
      <rPr>
        <sz val="7.5"/>
        <rFont val="Verdana"/>
        <family val="2"/>
      </rPr>
      <t xml:space="preserve">TRABAJO DE PARTO OBSTRUIDO DEBIDO
</t>
    </r>
    <r>
      <rPr>
        <sz val="7.5"/>
        <rFont val="Verdana"/>
        <family val="2"/>
      </rPr>
      <t>A ANOMALIAS DE LOS ORGANOS PELVIANOS MATERNOS</t>
    </r>
  </si>
  <si>
    <r>
      <rPr>
        <sz val="7.5"/>
        <rFont val="Verdana"/>
        <family val="2"/>
      </rPr>
      <t>O658</t>
    </r>
  </si>
  <si>
    <r>
      <rPr>
        <sz val="7.5"/>
        <rFont val="Verdana"/>
        <family val="2"/>
      </rPr>
      <t xml:space="preserve">TRABAJO DE PARTO OBSTRUIDO DEBIDO
</t>
    </r>
    <r>
      <rPr>
        <sz val="7.5"/>
        <rFont val="Verdana"/>
        <family val="2"/>
      </rPr>
      <t>A OTRAS ANOMALIAS PELVIANAS MATERNAS</t>
    </r>
  </si>
  <si>
    <r>
      <rPr>
        <sz val="7.5"/>
        <rFont val="Verdana"/>
        <family val="2"/>
      </rPr>
      <t>O659</t>
    </r>
  </si>
  <si>
    <r>
      <rPr>
        <sz val="7.5"/>
        <rFont val="Verdana"/>
        <family val="2"/>
      </rPr>
      <t xml:space="preserve">TRABAJO DE PARTO OBSTRUIDO DEBIDO
</t>
    </r>
    <r>
      <rPr>
        <sz val="7.5"/>
        <rFont val="Verdana"/>
        <family val="2"/>
      </rPr>
      <t>A ANOMALIA PELVIANA NO ESPECIFICADA</t>
    </r>
  </si>
  <si>
    <r>
      <rPr>
        <sz val="7.5"/>
        <rFont val="Verdana"/>
        <family val="2"/>
      </rPr>
      <t>O660</t>
    </r>
  </si>
  <si>
    <r>
      <rPr>
        <sz val="7.5"/>
        <rFont val="Verdana"/>
        <family val="2"/>
      </rPr>
      <t xml:space="preserve">TRABAJO DE PARTO OBSTRUIDO DEBIDO
</t>
    </r>
    <r>
      <rPr>
        <sz val="7.5"/>
        <rFont val="Verdana"/>
        <family val="2"/>
      </rPr>
      <t>A DISTOCIA DE HOMBROS</t>
    </r>
  </si>
  <si>
    <r>
      <rPr>
        <sz val="7.5"/>
        <rFont val="Verdana"/>
        <family val="2"/>
      </rPr>
      <t>O661</t>
    </r>
  </si>
  <si>
    <r>
      <rPr>
        <sz val="7.5"/>
        <rFont val="Verdana"/>
        <family val="2"/>
      </rPr>
      <t xml:space="preserve">TRABAJO DE PARTO OBSTRUIDO DEBIDO
</t>
    </r>
    <r>
      <rPr>
        <sz val="7.5"/>
        <rFont val="Verdana"/>
        <family val="2"/>
      </rPr>
      <t>A DISTOCIA GEMELAR</t>
    </r>
  </si>
  <si>
    <r>
      <rPr>
        <sz val="7.5"/>
        <rFont val="Verdana"/>
        <family val="2"/>
      </rPr>
      <t>O662</t>
    </r>
  </si>
  <si>
    <r>
      <rPr>
        <sz val="7.5"/>
        <rFont val="Verdana"/>
        <family val="2"/>
      </rPr>
      <t xml:space="preserve">TRABAJO DE PARTO OBSTRUIDO DEBIDO
</t>
    </r>
    <r>
      <rPr>
        <sz val="7.5"/>
        <rFont val="Verdana"/>
        <family val="2"/>
      </rPr>
      <t>A DISTOCIA POR FETO INUSUALMENTE GRANDE</t>
    </r>
  </si>
  <si>
    <r>
      <rPr>
        <sz val="7.5"/>
        <rFont val="Verdana"/>
        <family val="2"/>
      </rPr>
      <t>O663</t>
    </r>
  </si>
  <si>
    <r>
      <rPr>
        <sz val="7.5"/>
        <rFont val="Verdana"/>
        <family val="2"/>
      </rPr>
      <t>TRABAJO DE PARTO OBSTRUIDO DEBIDO A OTRAS ANORMALIDADES DEL FETO</t>
    </r>
  </si>
  <si>
    <r>
      <rPr>
        <sz val="7.5"/>
        <rFont val="Verdana"/>
        <family val="2"/>
      </rPr>
      <t>O664</t>
    </r>
  </si>
  <si>
    <r>
      <rPr>
        <sz val="7.5"/>
        <rFont val="Verdana"/>
        <family val="2"/>
      </rPr>
      <t>FRACASO DE LA PRUEBA DEL TRABAJO DE PARTO, NO ESPECIFICADA</t>
    </r>
  </si>
  <si>
    <r>
      <rPr>
        <sz val="7.5"/>
        <rFont val="Verdana"/>
        <family val="2"/>
      </rPr>
      <t>O665</t>
    </r>
  </si>
  <si>
    <r>
      <rPr>
        <sz val="7.5"/>
        <rFont val="Verdana"/>
        <family val="2"/>
      </rPr>
      <t xml:space="preserve">FRACASO NO ESPECIFICADO DE LA
</t>
    </r>
    <r>
      <rPr>
        <sz val="7.5"/>
        <rFont val="Verdana"/>
        <family val="2"/>
      </rPr>
      <t>APLICACION DE FORCEPS O DE VENTOSA EXTRACTORA</t>
    </r>
  </si>
  <si>
    <r>
      <rPr>
        <sz val="7.5"/>
        <rFont val="Verdana"/>
        <family val="2"/>
      </rPr>
      <t>O668</t>
    </r>
  </si>
  <si>
    <r>
      <rPr>
        <sz val="7.5"/>
        <rFont val="Verdana"/>
        <family val="2"/>
      </rPr>
      <t>OTRAS OBSTRUCCIONES ESPECIFICADAS DEL TRABAJO DE PARTO</t>
    </r>
  </si>
  <si>
    <r>
      <rPr>
        <sz val="7.5"/>
        <rFont val="Verdana"/>
        <family val="2"/>
      </rPr>
      <t>O669</t>
    </r>
  </si>
  <si>
    <r>
      <rPr>
        <sz val="7.5"/>
        <rFont val="Verdana"/>
        <family val="2"/>
      </rPr>
      <t xml:space="preserve">TRABAJO DE PARTO OBSTRUIDO,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</si>
  <si>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O670</t>
    </r>
  </si>
  <si>
    <r>
      <rPr>
        <sz val="7.5"/>
        <rFont val="Verdana"/>
        <family val="2"/>
      </rPr>
      <t xml:space="preserve">HEMORRAGIA INTRAPARTO CON
</t>
    </r>
    <r>
      <rPr>
        <sz val="7.5"/>
        <rFont val="Verdana"/>
        <family val="2"/>
      </rPr>
      <t>DEFECTOS DE LA COAGULACION</t>
    </r>
  </si>
  <si>
    <r>
      <rPr>
        <sz val="7.5"/>
        <rFont val="Verdana"/>
        <family val="2"/>
      </rPr>
      <t>O678</t>
    </r>
  </si>
  <si>
    <r>
      <rPr>
        <sz val="7.5"/>
        <rFont val="Verdana"/>
        <family val="2"/>
      </rPr>
      <t>OTRAS HEMORRAGIAS INTRAPARTO</t>
    </r>
  </si>
  <si>
    <r>
      <rPr>
        <sz val="7.5"/>
        <rFont val="Verdana"/>
        <family val="2"/>
      </rPr>
      <t>O679</t>
    </r>
  </si>
  <si>
    <r>
      <rPr>
        <sz val="7.5"/>
        <rFont val="Verdana"/>
        <family val="2"/>
      </rPr>
      <t xml:space="preserve">HEMORRAGIA INTRAPARTO,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</si>
  <si>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O680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</si>
  <si>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ANOMALIAS DE LA FRECUENCIA CARDIACA FETAL</t>
    </r>
  </si>
  <si>
    <r>
      <rPr>
        <sz val="7.5"/>
        <rFont val="Verdana"/>
        <family val="2"/>
      </rPr>
      <t>O681</t>
    </r>
  </si>
  <si>
    <r>
      <rPr>
        <sz val="7.5"/>
        <rFont val="Verdana"/>
        <family val="2"/>
      </rPr>
      <t>TRABAJO DE PARTO Y PARTO COMPLICADOS POR LA PRESENCIA DE MECONIO EN EL LIQUIDO AMNIOTICO</t>
    </r>
  </si>
  <si>
    <r>
      <rPr>
        <sz val="7.5"/>
        <rFont val="Verdana"/>
        <family val="2"/>
      </rPr>
      <t>O682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</si>
  <si>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ANOMALIA DE LA FRECUENCIA CARDIACA FETAL ASOCIADA CON PRESENCIA DE MECONIO EN LIQUIDO AMNIOTICO</t>
    </r>
  </si>
  <si>
    <r>
      <rPr>
        <sz val="7.5"/>
        <rFont val="Verdana"/>
        <family val="2"/>
      </rPr>
      <t>O683</t>
    </r>
  </si>
  <si>
    <r>
      <rPr>
        <sz val="7.5"/>
        <rFont val="Verdana"/>
        <family val="2"/>
      </rPr>
      <t>TRABAJO DE PARTO Y PARTO COMPLICADOS POR EVIDENCIA BIOQUIMICA DE SUFRIMIENTO FETAL</t>
    </r>
  </si>
  <si>
    <r>
      <rPr>
        <sz val="7.5"/>
        <rFont val="Verdana"/>
        <family val="2"/>
      </rPr>
      <t>O688</t>
    </r>
  </si>
  <si>
    <r>
      <rPr>
        <sz val="7.5"/>
        <rFont val="Verdana"/>
        <family val="2"/>
      </rPr>
      <t>TRABAJO DE PARTO Y PARTO COMPLICADOS POR OTRAS EVIDENCIAS DE SUFRIMIENTO FETAL</t>
    </r>
  </si>
  <si>
    <r>
      <rPr>
        <sz val="7.5"/>
        <rFont val="Verdana"/>
        <family val="2"/>
      </rPr>
      <t>O689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</si>
  <si>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SUFRIMIENTO FETAL, SIN OTRA ESPECIFICACION</t>
    </r>
  </si>
  <si>
    <r>
      <rPr>
        <sz val="7.5"/>
        <rFont val="Verdana"/>
        <family val="2"/>
      </rPr>
      <t>O690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</si>
  <si>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PROLAPSO DEL CORDON UMBILICAL</t>
    </r>
  </si>
  <si>
    <r>
      <rPr>
        <sz val="7.5"/>
        <rFont val="Verdana"/>
        <family val="2"/>
      </rPr>
      <t>O691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</si>
  <si>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CIRCULAR PERICERVICAL DEL CORDON, CON COMPRESION</t>
    </r>
  </si>
  <si>
    <r>
      <rPr>
        <sz val="7.5"/>
        <rFont val="Verdana"/>
        <family val="2"/>
      </rPr>
      <t>O692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</si>
  <si>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OTROS ENREDOS DEL CORDON</t>
    </r>
  </si>
  <si>
    <r>
      <rPr>
        <sz val="7.5"/>
        <rFont val="Verdana"/>
        <family val="2"/>
      </rPr>
      <t>O693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</si>
  <si>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CORDON UMBILICAL CORTO</t>
    </r>
  </si>
  <si>
    <r>
      <rPr>
        <sz val="7.5"/>
        <rFont val="Verdana"/>
        <family val="2"/>
      </rPr>
      <t>O694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</si>
  <si>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VASA PREVIA</t>
    </r>
  </si>
  <si>
    <r>
      <rPr>
        <sz val="7.5"/>
        <rFont val="Verdana"/>
        <family val="2"/>
      </rPr>
      <t>O695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</si>
  <si>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LESION VASCULAR DEL CORDON</t>
    </r>
  </si>
  <si>
    <r>
      <rPr>
        <sz val="7.5"/>
        <rFont val="Verdana"/>
        <family val="2"/>
      </rPr>
      <t>O698</t>
    </r>
  </si>
  <si>
    <r>
      <rPr>
        <sz val="7.5"/>
        <rFont val="Verdana"/>
        <family val="2"/>
      </rPr>
      <t>TRABAJO DE PARTO Y PARTO COMPLICADOS POR OTROS PROBLEMAS DEL CORDON UMBILICAL</t>
    </r>
  </si>
  <si>
    <r>
      <rPr>
        <sz val="7.5"/>
        <rFont val="Verdana"/>
        <family val="2"/>
      </rPr>
      <t>O699</t>
    </r>
  </si>
  <si>
    <r>
      <rPr>
        <sz val="7.5"/>
        <rFont val="Verdana"/>
        <family val="2"/>
      </rPr>
      <t xml:space="preserve">TRABAJO DE PARTO Y PARTO
</t>
    </r>
    <r>
      <rPr>
        <sz val="7.5"/>
        <rFont val="Verdana"/>
        <family val="2"/>
      </rPr>
      <t>COMPLICADOS POR PROBLEMAS NO ESPECIFICADOS DEL CORDON UMBILICAL</t>
    </r>
  </si>
  <si>
    <r>
      <rPr>
        <sz val="7.5"/>
        <rFont val="Verdana"/>
        <family val="2"/>
      </rPr>
      <t>O700</t>
    </r>
  </si>
  <si>
    <r>
      <rPr>
        <sz val="7.5"/>
        <rFont val="Verdana"/>
        <family val="2"/>
      </rPr>
      <t xml:space="preserve">DESGARRO PERINEAL DE PRIMER GRADO
</t>
    </r>
    <r>
      <rPr>
        <sz val="7.5"/>
        <rFont val="Verdana"/>
        <family val="2"/>
      </rPr>
      <t>DURANTE EL PARTO</t>
    </r>
  </si>
  <si>
    <r>
      <rPr>
        <sz val="7.5"/>
        <rFont val="Verdana"/>
        <family val="2"/>
      </rPr>
      <t>O701</t>
    </r>
  </si>
  <si>
    <r>
      <rPr>
        <sz val="7.5"/>
        <rFont val="Verdana"/>
        <family val="2"/>
      </rPr>
      <t xml:space="preserve">DESGARRO PERINEAL DE SEGUNDO
</t>
    </r>
    <r>
      <rPr>
        <sz val="7.5"/>
        <rFont val="Verdana"/>
        <family val="2"/>
      </rPr>
      <t>GRADO DURANTE EL PARTO</t>
    </r>
  </si>
  <si>
    <r>
      <rPr>
        <sz val="7.5"/>
        <rFont val="Verdana"/>
        <family val="2"/>
      </rPr>
      <t>O702</t>
    </r>
  </si>
  <si>
    <r>
      <rPr>
        <sz val="7.5"/>
        <rFont val="Verdana"/>
        <family val="2"/>
      </rPr>
      <t xml:space="preserve">DESGARRO PERINEAL DE TERCER
</t>
    </r>
    <r>
      <rPr>
        <sz val="7.5"/>
        <rFont val="Verdana"/>
        <family val="2"/>
      </rPr>
      <t>GRADO DURANTE EL PARTO</t>
    </r>
  </si>
  <si>
    <r>
      <rPr>
        <sz val="7.5"/>
        <rFont val="Verdana"/>
        <family val="2"/>
      </rPr>
      <t>O703</t>
    </r>
  </si>
  <si>
    <r>
      <rPr>
        <sz val="7.5"/>
        <rFont val="Verdana"/>
        <family val="2"/>
      </rPr>
      <t xml:space="preserve">DESGARRO PERINEAL DE CUARTO
</t>
    </r>
    <r>
      <rPr>
        <sz val="7.5"/>
        <rFont val="Verdana"/>
        <family val="2"/>
      </rPr>
      <t>GRADO DURANTE EL PARTO</t>
    </r>
  </si>
  <si>
    <r>
      <rPr>
        <sz val="7.5"/>
        <rFont val="Verdana"/>
        <family val="2"/>
      </rPr>
      <t>O709</t>
    </r>
  </si>
  <si>
    <r>
      <rPr>
        <sz val="7.5"/>
        <rFont val="Verdana"/>
        <family val="2"/>
      </rPr>
      <t>DESGARRO PERINEAL DURANTE EL PARTO, DE GRADO NO ESPECIFICADO</t>
    </r>
  </si>
  <si>
    <r>
      <rPr>
        <sz val="7.5"/>
        <rFont val="Verdana"/>
        <family val="2"/>
      </rPr>
      <t>O710</t>
    </r>
  </si>
  <si>
    <r>
      <rPr>
        <sz val="7.5"/>
        <rFont val="Verdana"/>
        <family val="2"/>
      </rPr>
      <t xml:space="preserve">RUPTURA DEL UTERO ANTES DEL INICIO
</t>
    </r>
    <r>
      <rPr>
        <sz val="7.5"/>
        <rFont val="Verdana"/>
        <family val="2"/>
      </rPr>
      <t>DEL TRABAJO DE PARTO</t>
    </r>
  </si>
  <si>
    <r>
      <rPr>
        <sz val="7.5"/>
        <rFont val="Verdana"/>
        <family val="2"/>
      </rPr>
      <t>O711</t>
    </r>
  </si>
  <si>
    <r>
      <rPr>
        <sz val="7.5"/>
        <rFont val="Verdana"/>
        <family val="2"/>
      </rPr>
      <t xml:space="preserve">RUPTURA DEL UTERO DURANTE EL
</t>
    </r>
    <r>
      <rPr>
        <sz val="7.5"/>
        <rFont val="Verdana"/>
        <family val="2"/>
      </rPr>
      <t>TRABAJO DE PARTO</t>
    </r>
  </si>
  <si>
    <r>
      <rPr>
        <sz val="7.5"/>
        <rFont val="Verdana"/>
        <family val="2"/>
      </rPr>
      <t>O712</t>
    </r>
  </si>
  <si>
    <r>
      <rPr>
        <sz val="7.5"/>
        <rFont val="Verdana"/>
        <family val="2"/>
      </rPr>
      <t>INVERSION DEL UTERO, POSTPARTO</t>
    </r>
  </si>
  <si>
    <r>
      <rPr>
        <sz val="7.5"/>
        <rFont val="Verdana"/>
        <family val="2"/>
      </rPr>
      <t>O713</t>
    </r>
  </si>
  <si>
    <r>
      <rPr>
        <sz val="7.5"/>
        <rFont val="Verdana"/>
        <family val="2"/>
      </rPr>
      <t xml:space="preserve">DESGARRO OBSTETRICO DEL CUELLO
</t>
    </r>
    <r>
      <rPr>
        <sz val="7.5"/>
        <rFont val="Verdana"/>
        <family val="2"/>
      </rPr>
      <t>UTERINO</t>
    </r>
  </si>
  <si>
    <r>
      <rPr>
        <sz val="7.5"/>
        <rFont val="Verdana"/>
        <family val="2"/>
      </rPr>
      <t>O714</t>
    </r>
  </si>
  <si>
    <r>
      <rPr>
        <sz val="7.5"/>
        <rFont val="Verdana"/>
        <family val="2"/>
      </rPr>
      <t xml:space="preserve">DESGARRO VAGINAL OBSTETRICO ALTO,
</t>
    </r>
    <r>
      <rPr>
        <sz val="7.5"/>
        <rFont val="Verdana"/>
        <family val="2"/>
      </rPr>
      <t>SOLO</t>
    </r>
  </si>
  <si>
    <r>
      <rPr>
        <sz val="7.5"/>
        <rFont val="Verdana"/>
        <family val="2"/>
      </rPr>
      <t>O715</t>
    </r>
  </si>
  <si>
    <r>
      <rPr>
        <sz val="7.5"/>
        <rFont val="Verdana"/>
        <family val="2"/>
      </rPr>
      <t>OTROS TRAUMATISMOS OBSTETRICOS DE LOS ORGANOS PELVIANOS</t>
    </r>
  </si>
  <si>
    <r>
      <rPr>
        <sz val="7.5"/>
        <rFont val="Verdana"/>
        <family val="2"/>
      </rPr>
      <t>O716</t>
    </r>
  </si>
  <si>
    <r>
      <rPr>
        <sz val="7.5"/>
        <rFont val="Verdana"/>
        <family val="2"/>
      </rPr>
      <t xml:space="preserve">TRAUMATISMO OBSTETRICO DE LOS
</t>
    </r>
    <r>
      <rPr>
        <sz val="7.5"/>
        <rFont val="Verdana"/>
        <family val="2"/>
      </rPr>
      <t>LIGAMENTOS ARTICULACIONES DE LA PELVIS</t>
    </r>
  </si>
  <si>
    <r>
      <rPr>
        <sz val="7.5"/>
        <rFont val="Verdana"/>
        <family val="2"/>
      </rPr>
      <t>O717</t>
    </r>
  </si>
  <si>
    <r>
      <rPr>
        <sz val="7.5"/>
        <rFont val="Verdana"/>
        <family val="2"/>
      </rPr>
      <t>HEMATOMA OBSTETRICO DE LA PELVIS</t>
    </r>
  </si>
  <si>
    <r>
      <rPr>
        <sz val="7.5"/>
        <rFont val="Verdana"/>
        <family val="2"/>
      </rPr>
      <t>O718</t>
    </r>
  </si>
  <si>
    <r>
      <rPr>
        <sz val="7.5"/>
        <rFont val="Verdana"/>
        <family val="2"/>
      </rPr>
      <t xml:space="preserve">OTROS TRAUMAS OBSTETRICOS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</si>
  <si>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O719</t>
    </r>
  </si>
  <si>
    <r>
      <rPr>
        <sz val="7.5"/>
        <rFont val="Verdana"/>
        <family val="2"/>
      </rPr>
      <t xml:space="preserve">TRAUMA OBSTETRICO,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</si>
  <si>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O720</t>
    </r>
  </si>
  <si>
    <r>
      <rPr>
        <sz val="7.5"/>
        <rFont val="Verdana"/>
        <family val="2"/>
      </rPr>
      <t xml:space="preserve">HEMORRAGIA DEL TERCER PERIODO DEL
</t>
    </r>
    <r>
      <rPr>
        <sz val="7.5"/>
        <rFont val="Verdana"/>
        <family val="2"/>
      </rPr>
      <t>PARTO</t>
    </r>
  </si>
  <si>
    <r>
      <rPr>
        <sz val="7.5"/>
        <rFont val="Verdana"/>
        <family val="2"/>
      </rPr>
      <t>O721</t>
    </r>
  </si>
  <si>
    <r>
      <rPr>
        <sz val="7.5"/>
        <rFont val="Verdana"/>
        <family val="2"/>
      </rPr>
      <t xml:space="preserve">OTRAS HEMORRAGIAS POSTPARTO
</t>
    </r>
    <r>
      <rPr>
        <sz val="7.5"/>
        <rFont val="Verdana"/>
        <family val="2"/>
      </rPr>
      <t>INMEDIATAS</t>
    </r>
  </si>
  <si>
    <r>
      <rPr>
        <sz val="7.5"/>
        <rFont val="Verdana"/>
        <family val="2"/>
      </rPr>
      <t>O722</t>
    </r>
  </si>
  <si>
    <r>
      <rPr>
        <sz val="7.5"/>
        <rFont val="Verdana"/>
        <family val="2"/>
      </rPr>
      <t xml:space="preserve">HEMORRAGIA POSTPARTO SECUNDARIA
</t>
    </r>
    <r>
      <rPr>
        <sz val="7.5"/>
        <rFont val="Verdana"/>
        <family val="2"/>
      </rPr>
      <t>O TARDIA</t>
    </r>
  </si>
  <si>
    <r>
      <rPr>
        <sz val="7.5"/>
        <rFont val="Verdana"/>
        <family val="2"/>
      </rPr>
      <t>O723</t>
    </r>
  </si>
  <si>
    <r>
      <rPr>
        <sz val="7.5"/>
        <rFont val="Verdana"/>
        <family val="2"/>
      </rPr>
      <t xml:space="preserve">DEFECTO DE LA COAGULACIÓN
</t>
    </r>
    <r>
      <rPr>
        <sz val="7.5"/>
        <rFont val="Verdana"/>
        <family val="2"/>
      </rPr>
      <t>POSTPARTO</t>
    </r>
  </si>
  <si>
    <r>
      <rPr>
        <sz val="7.5"/>
        <rFont val="Verdana"/>
        <family val="2"/>
      </rPr>
      <t>O730</t>
    </r>
  </si>
  <si>
    <r>
      <rPr>
        <sz val="7.5"/>
        <rFont val="Verdana"/>
        <family val="2"/>
      </rPr>
      <t xml:space="preserve">RETENCION DE LA PLACENTA SIN
</t>
    </r>
    <r>
      <rPr>
        <sz val="7.5"/>
        <rFont val="Verdana"/>
        <family val="2"/>
      </rPr>
      <t>HEMORRAGIA</t>
    </r>
  </si>
  <si>
    <r>
      <rPr>
        <sz val="7.5"/>
        <rFont val="Verdana"/>
        <family val="2"/>
      </rPr>
      <t>O731</t>
    </r>
  </si>
  <si>
    <r>
      <rPr>
        <sz val="7.5"/>
        <rFont val="Verdana"/>
        <family val="2"/>
      </rPr>
      <t xml:space="preserve">RETENCION DE FRAGMENTOS DE LA
</t>
    </r>
    <r>
      <rPr>
        <sz val="7.5"/>
        <rFont val="Verdana"/>
        <family val="2"/>
      </rPr>
      <t>PLACENTA O DE LAS MEMBRANAS, SIN HEMORRAGIA</t>
    </r>
  </si>
  <si>
    <r>
      <rPr>
        <sz val="7.5"/>
        <rFont val="Verdana"/>
        <family val="2"/>
      </rPr>
      <t>O740</t>
    </r>
  </si>
  <si>
    <r>
      <rPr>
        <sz val="7.5"/>
        <rFont val="Verdana"/>
        <family val="2"/>
      </rPr>
      <t xml:space="preserve">NEUMONITIS POR ASPIRACION DEBIDA
</t>
    </r>
    <r>
      <rPr>
        <sz val="7.5"/>
        <rFont val="Verdana"/>
        <family val="2"/>
      </rPr>
      <t>A LA ANESTESIA ADMINISTRADA DURANTE EL TRABAJO DE PARTO Y EL PARTO</t>
    </r>
  </si>
  <si>
    <r>
      <rPr>
        <sz val="7.5"/>
        <rFont val="Verdana"/>
        <family val="2"/>
      </rPr>
      <t>O741</t>
    </r>
  </si>
  <si>
    <r>
      <rPr>
        <sz val="7.5"/>
        <rFont val="Verdana"/>
        <family val="2"/>
      </rPr>
      <t>OTRAS COMPLICACIONES PULMONARES DEBIDAS A LA ANESTESIA ADMINISTRADA DURANTE EL TRABAJO DE PARTO Y EL PARTO</t>
    </r>
  </si>
  <si>
    <r>
      <rPr>
        <sz val="7.5"/>
        <rFont val="Verdana"/>
        <family val="2"/>
      </rPr>
      <t>O742</t>
    </r>
  </si>
  <si>
    <r>
      <rPr>
        <sz val="7.5"/>
        <rFont val="Verdana"/>
        <family val="2"/>
      </rPr>
      <t>COMPLICACIONES CARDIACAS DE LA ANESTESIA ADMINISTRADA DURANTE EL TRABAJO DE PARTO Y EL PARTO</t>
    </r>
  </si>
  <si>
    <r>
      <rPr>
        <sz val="7.5"/>
        <rFont val="Verdana"/>
        <family val="2"/>
      </rPr>
      <t>O743</t>
    </r>
  </si>
  <si>
    <r>
      <rPr>
        <sz val="7.5"/>
        <rFont val="Verdana"/>
        <family val="2"/>
      </rPr>
      <t>COMPLICACIONES DEL SISTEMA NERVIOSO CENTRAL POR LA ANESTESIA ADMINISTRADA DURANTE EL TRABAJO DE PARTO Y EL PARTO</t>
    </r>
  </si>
  <si>
    <r>
      <rPr>
        <sz val="7.5"/>
        <rFont val="Verdana"/>
        <family val="2"/>
      </rPr>
      <t>O744</t>
    </r>
  </si>
  <si>
    <r>
      <rPr>
        <sz val="7.5"/>
        <rFont val="Verdana"/>
        <family val="2"/>
      </rPr>
      <t>REACCION TOXICA A LA ANESTESIA LOCAL ADMINISTRADA DURANTE EL TRABAJO DE PARTO Y EL PARTO</t>
    </r>
  </si>
  <si>
    <r>
      <rPr>
        <sz val="7.5"/>
        <rFont val="Verdana"/>
        <family val="2"/>
      </rPr>
      <t>O745</t>
    </r>
  </si>
  <si>
    <r>
      <rPr>
        <sz val="7.5"/>
        <rFont val="Verdana"/>
        <family val="2"/>
      </rPr>
      <t xml:space="preserve">CEFALALGIA INDUCIDA POR LA
</t>
    </r>
    <r>
      <rPr>
        <sz val="7.5"/>
        <rFont val="Verdana"/>
        <family val="2"/>
      </rPr>
      <t>ANESTESIA ESPINAL O EPIDURAL ADMINISTRADAS DURANTE EL TRABAJO DE PARTO Y EL PARTO</t>
    </r>
  </si>
  <si>
    <r>
      <rPr>
        <sz val="7.5"/>
        <rFont val="Verdana"/>
        <family val="2"/>
      </rPr>
      <t>O746</t>
    </r>
  </si>
  <si>
    <r>
      <rPr>
        <sz val="7.5"/>
        <rFont val="Verdana"/>
        <family val="2"/>
      </rPr>
      <t xml:space="preserve">OTRAS COMPLICACIONES DE LA
</t>
    </r>
    <r>
      <rPr>
        <sz val="7.5"/>
        <rFont val="Verdana"/>
        <family val="2"/>
      </rPr>
      <t>ANESTESIA ESPINAL O EPIDURAL ADMINISTRADAS DURANTE EL TRABAJO DE PARTO Y EL PARTO</t>
    </r>
  </si>
  <si>
    <r>
      <rPr>
        <sz val="7.5"/>
        <rFont val="Verdana"/>
        <family val="2"/>
      </rPr>
      <t>O747</t>
    </r>
  </si>
  <si>
    <r>
      <rPr>
        <sz val="7.5"/>
        <rFont val="Verdana"/>
        <family val="2"/>
      </rPr>
      <t xml:space="preserve">FALLA O DIFICULTAD EN LA INTUBACION
</t>
    </r>
    <r>
      <rPr>
        <sz val="7.5"/>
        <rFont val="Verdana"/>
        <family val="2"/>
      </rPr>
      <t>DURANTE EL TRABAJO DE PARTO Y EL PARTO</t>
    </r>
  </si>
  <si>
    <r>
      <rPr>
        <sz val="7.5"/>
        <rFont val="Verdana"/>
        <family val="2"/>
      </rPr>
      <t>O748</t>
    </r>
  </si>
  <si>
    <r>
      <rPr>
        <sz val="7.5"/>
        <rFont val="Verdana"/>
        <family val="2"/>
      </rPr>
      <t>OTRAS COMPLICACIONES DE LA ANESTESIA ADMINISTRADA DURANTE EL TRABAJO DE PARTO Y EL PARTO</t>
    </r>
  </si>
  <si>
    <r>
      <rPr>
        <sz val="7.5"/>
        <rFont val="Verdana"/>
        <family val="2"/>
      </rPr>
      <t>O749</t>
    </r>
  </si>
  <si>
    <r>
      <rPr>
        <sz val="7.5"/>
        <rFont val="Verdana"/>
        <family val="2"/>
      </rPr>
      <t>COMPLICACION NO ESPECIFICADA DE LA ANESTESIA ADMINISTRADA DURANTE EL TRABAJO DE PARTO Y EL PARTO</t>
    </r>
  </si>
  <si>
    <r>
      <rPr>
        <sz val="7.5"/>
        <rFont val="Verdana"/>
        <family val="2"/>
      </rPr>
      <t>O750</t>
    </r>
  </si>
  <si>
    <r>
      <rPr>
        <sz val="7.5"/>
        <rFont val="Verdana"/>
        <family val="2"/>
      </rPr>
      <t xml:space="preserve">SUFRIMIENTO MATERNO DURANTE EL
</t>
    </r>
    <r>
      <rPr>
        <sz val="7.5"/>
        <rFont val="Verdana"/>
        <family val="2"/>
      </rPr>
      <t>TRABAJO DE PARTO Y EL PARTO</t>
    </r>
  </si>
  <si>
    <r>
      <rPr>
        <sz val="7.5"/>
        <rFont val="Verdana"/>
        <family val="2"/>
      </rPr>
      <t>O751</t>
    </r>
  </si>
  <si>
    <r>
      <rPr>
        <sz val="7.5"/>
        <rFont val="Verdana"/>
        <family val="2"/>
      </rPr>
      <t xml:space="preserve">CHOQUE DURANTE O DESPUES DEL
</t>
    </r>
    <r>
      <rPr>
        <sz val="7.5"/>
        <rFont val="Verdana"/>
        <family val="2"/>
      </rPr>
      <t>TRABAJO DE PARTO Y EL PARTO</t>
    </r>
  </si>
  <si>
    <r>
      <rPr>
        <sz val="7.5"/>
        <rFont val="Verdana"/>
        <family val="2"/>
      </rPr>
      <t>O752</t>
    </r>
  </si>
  <si>
    <r>
      <rPr>
        <sz val="7.5"/>
        <rFont val="Verdana"/>
        <family val="2"/>
      </rPr>
      <t xml:space="preserve">PIREXA DURANTE EL TRABAJO DE
</t>
    </r>
    <r>
      <rPr>
        <sz val="7.5"/>
        <rFont val="Verdana"/>
        <family val="2"/>
      </rPr>
      <t>PARTO, NO CLASIFICADA EN OTRA PARTE</t>
    </r>
  </si>
  <si>
    <r>
      <rPr>
        <sz val="7.5"/>
        <rFont val="Verdana"/>
        <family val="2"/>
      </rPr>
      <t>O753</t>
    </r>
  </si>
  <si>
    <r>
      <rPr>
        <sz val="7.5"/>
        <rFont val="Verdana"/>
        <family val="2"/>
      </rPr>
      <t xml:space="preserve">OTRAS INFECCIONES DURANTE EL
</t>
    </r>
    <r>
      <rPr>
        <sz val="7.5"/>
        <rFont val="Verdana"/>
        <family val="2"/>
      </rPr>
      <t>TRABAJO DE PARTO</t>
    </r>
  </si>
  <si>
    <r>
      <rPr>
        <sz val="7.5"/>
        <rFont val="Verdana"/>
        <family val="2"/>
      </rPr>
      <t>O754</t>
    </r>
  </si>
  <si>
    <r>
      <rPr>
        <sz val="7.5"/>
        <rFont val="Verdana"/>
        <family val="2"/>
      </rPr>
      <t xml:space="preserve">OTRAS COMPLICACIONES DE
</t>
    </r>
    <r>
      <rPr>
        <sz val="7.5"/>
        <rFont val="Verdana"/>
        <family val="2"/>
      </rPr>
      <t>PROCEDIMIENTOS Y DE CIRUGIA OBSTETRICA</t>
    </r>
  </si>
  <si>
    <r>
      <rPr>
        <sz val="7.5"/>
        <rFont val="Verdana"/>
        <family val="2"/>
      </rPr>
      <t>O755</t>
    </r>
  </si>
  <si>
    <r>
      <rPr>
        <sz val="7.5"/>
        <rFont val="Verdana"/>
        <family val="2"/>
      </rPr>
      <t xml:space="preserve">RETRASO DEL PARTO DESPUES DE LA
</t>
    </r>
    <r>
      <rPr>
        <sz val="7.5"/>
        <rFont val="Verdana"/>
        <family val="2"/>
      </rPr>
      <t>RUPTURA ARTIFICIAL DE LAS MEMBRANAS</t>
    </r>
  </si>
  <si>
    <r>
      <rPr>
        <sz val="7.5"/>
        <rFont val="Verdana"/>
        <family val="2"/>
      </rPr>
      <t>O756</t>
    </r>
  </si>
  <si>
    <r>
      <rPr>
        <sz val="7.5"/>
        <rFont val="Verdana"/>
        <family val="2"/>
      </rPr>
      <t>RETRASO DEL PARTO DESPUES DE LA RUPTURA ESPONTANEA O NO ESPECIFICADA DE LAS MEMBRANAS</t>
    </r>
  </si>
  <si>
    <r>
      <rPr>
        <sz val="7.5"/>
        <rFont val="Verdana"/>
        <family val="2"/>
      </rPr>
      <t>O757</t>
    </r>
  </si>
  <si>
    <r>
      <rPr>
        <sz val="7.5"/>
        <rFont val="Verdana"/>
        <family val="2"/>
      </rPr>
      <t xml:space="preserve">PARTO VAGINAL POSTERIOR A UNA
</t>
    </r>
    <r>
      <rPr>
        <sz val="7.5"/>
        <rFont val="Verdana"/>
        <family val="2"/>
      </rPr>
      <t>CESAREA PREVIA</t>
    </r>
  </si>
  <si>
    <r>
      <rPr>
        <sz val="7.5"/>
        <rFont val="Verdana"/>
        <family val="2"/>
      </rPr>
      <t>O758</t>
    </r>
  </si>
  <si>
    <r>
      <rPr>
        <sz val="7.5"/>
        <rFont val="Verdana"/>
        <family val="2"/>
      </rPr>
      <t xml:space="preserve">OTRAS COMPLICACIONES
</t>
    </r>
    <r>
      <rPr>
        <sz val="7.5"/>
        <rFont val="Verdana"/>
        <family val="2"/>
      </rPr>
      <t>ESPECIFICADAS DEL TRABAJO DE PARTO Y DEL PARTO</t>
    </r>
  </si>
  <si>
    <r>
      <rPr>
        <sz val="7.5"/>
        <rFont val="Verdana"/>
        <family val="2"/>
      </rPr>
      <t>O759</t>
    </r>
  </si>
  <si>
    <r>
      <rPr>
        <sz val="7.5"/>
        <rFont val="Verdana"/>
        <family val="2"/>
      </rPr>
      <t>COMPLICACION NO ESPECIFICADA DEL TRABAJO DE PARTO Y DEL PARTO</t>
    </r>
  </si>
  <si>
    <r>
      <rPr>
        <sz val="7.5"/>
        <rFont val="Verdana"/>
        <family val="2"/>
      </rPr>
      <t>O800</t>
    </r>
  </si>
  <si>
    <r>
      <rPr>
        <sz val="7.5"/>
        <rFont val="Verdana"/>
        <family val="2"/>
      </rPr>
      <t>PARTO UNICO ESPONTANEO, PRESENTACION CEFALICA DE VERTICE</t>
    </r>
  </si>
  <si>
    <r>
      <rPr>
        <sz val="7.5"/>
        <rFont val="Verdana"/>
        <family val="2"/>
      </rPr>
      <t>O801</t>
    </r>
  </si>
  <si>
    <r>
      <rPr>
        <sz val="7.5"/>
        <rFont val="Verdana"/>
        <family val="2"/>
      </rPr>
      <t>PARTO UNICO ESPONTANEO, PRESENTACION DE NALGAS O PODALICA</t>
    </r>
  </si>
  <si>
    <r>
      <rPr>
        <sz val="7.5"/>
        <rFont val="Verdana"/>
        <family val="2"/>
      </rPr>
      <t>O808</t>
    </r>
  </si>
  <si>
    <r>
      <rPr>
        <sz val="7.5"/>
        <rFont val="Verdana"/>
        <family val="2"/>
      </rPr>
      <t xml:space="preserve">PARTO UNICO ESPONTANEO, OTRAS
</t>
    </r>
    <r>
      <rPr>
        <sz val="7.5"/>
        <rFont val="Verdana"/>
        <family val="2"/>
      </rPr>
      <t>PRESENTACIONES</t>
    </r>
  </si>
  <si>
    <r>
      <rPr>
        <sz val="7.5"/>
        <rFont val="Verdana"/>
        <family val="2"/>
      </rPr>
      <t>O809</t>
    </r>
  </si>
  <si>
    <r>
      <rPr>
        <sz val="7.5"/>
        <rFont val="Verdana"/>
        <family val="2"/>
      </rPr>
      <t xml:space="preserve">PARTO UNICO ESPONTANEO,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</si>
  <si>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O810</t>
    </r>
  </si>
  <si>
    <r>
      <rPr>
        <sz val="7.5"/>
        <rFont val="Verdana"/>
        <family val="2"/>
      </rPr>
      <t>PARTO CON FORCEPS BAJO</t>
    </r>
  </si>
  <si>
    <r>
      <rPr>
        <sz val="7.5"/>
        <rFont val="Verdana"/>
        <family val="2"/>
      </rPr>
      <t>O811</t>
    </r>
  </si>
  <si>
    <r>
      <rPr>
        <sz val="7.5"/>
        <rFont val="Verdana"/>
        <family val="2"/>
      </rPr>
      <t>PARTO CON FORCEPS MEDIO</t>
    </r>
  </si>
  <si>
    <r>
      <rPr>
        <sz val="7.5"/>
        <rFont val="Verdana"/>
        <family val="2"/>
      </rPr>
      <t>O812</t>
    </r>
  </si>
  <si>
    <r>
      <rPr>
        <sz val="7.5"/>
        <rFont val="Verdana"/>
        <family val="2"/>
      </rPr>
      <t xml:space="preserve">PARTO CON FORCEPS MEDIO CON
</t>
    </r>
    <r>
      <rPr>
        <sz val="7.5"/>
        <rFont val="Verdana"/>
        <family val="2"/>
      </rPr>
      <t>ROTACION</t>
    </r>
  </si>
  <si>
    <r>
      <rPr>
        <sz val="7.5"/>
        <rFont val="Verdana"/>
        <family val="2"/>
      </rPr>
      <t>O813</t>
    </r>
  </si>
  <si>
    <r>
      <rPr>
        <sz val="7.5"/>
        <rFont val="Verdana"/>
        <family val="2"/>
      </rPr>
      <t xml:space="preserve">PARTO CON FORCEPS DE OTROS TIPOS Y
</t>
    </r>
    <r>
      <rPr>
        <sz val="7.5"/>
        <rFont val="Verdana"/>
        <family val="2"/>
      </rPr>
      <t>LOS NO ESPECIFICADOS</t>
    </r>
  </si>
  <si>
    <r>
      <rPr>
        <sz val="7.5"/>
        <rFont val="Verdana"/>
        <family val="2"/>
      </rPr>
      <t>O814</t>
    </r>
  </si>
  <si>
    <r>
      <rPr>
        <sz val="7.5"/>
        <rFont val="Verdana"/>
        <family val="2"/>
      </rPr>
      <t>PARTO CON VENTOSA EXTRACTORA</t>
    </r>
  </si>
  <si>
    <r>
      <rPr>
        <sz val="7.5"/>
        <rFont val="Verdana"/>
        <family val="2"/>
      </rPr>
      <t>O815</t>
    </r>
  </si>
  <si>
    <r>
      <rPr>
        <sz val="7.5"/>
        <rFont val="Verdana"/>
        <family val="2"/>
      </rPr>
      <t xml:space="preserve">PARTO CON COMBINACION DE FORCEPS
</t>
    </r>
    <r>
      <rPr>
        <sz val="7.5"/>
        <rFont val="Verdana"/>
        <family val="2"/>
      </rPr>
      <t>Y VENTOSA EXTRACTORA</t>
    </r>
  </si>
  <si>
    <r>
      <rPr>
        <sz val="7.5"/>
        <rFont val="Verdana"/>
        <family val="2"/>
      </rPr>
      <t>O820</t>
    </r>
  </si>
  <si>
    <r>
      <rPr>
        <sz val="7.5"/>
        <rFont val="Verdana"/>
        <family val="2"/>
      </rPr>
      <t>PARTO POR CESAREA ELECTIVA</t>
    </r>
  </si>
  <si>
    <r>
      <rPr>
        <sz val="7.5"/>
        <rFont val="Verdana"/>
        <family val="2"/>
      </rPr>
      <t>O821</t>
    </r>
  </si>
  <si>
    <r>
      <rPr>
        <sz val="7.5"/>
        <rFont val="Verdana"/>
        <family val="2"/>
      </rPr>
      <t>PARTO POR CESAREA DE EMERGENCIA</t>
    </r>
  </si>
  <si>
    <r>
      <rPr>
        <sz val="7.5"/>
        <rFont val="Verdana"/>
        <family val="2"/>
      </rPr>
      <t>O822</t>
    </r>
  </si>
  <si>
    <r>
      <rPr>
        <sz val="7.5"/>
        <rFont val="Verdana"/>
        <family val="2"/>
      </rPr>
      <t xml:space="preserve">PARTO POR CESAREA CON
</t>
    </r>
    <r>
      <rPr>
        <sz val="7.5"/>
        <rFont val="Verdana"/>
        <family val="2"/>
      </rPr>
      <t>HISTERECTOMIA</t>
    </r>
  </si>
  <si>
    <r>
      <rPr>
        <sz val="7.5"/>
        <rFont val="Verdana"/>
        <family val="2"/>
      </rPr>
      <t>O828</t>
    </r>
  </si>
  <si>
    <r>
      <rPr>
        <sz val="7.5"/>
        <rFont val="Verdana"/>
        <family val="2"/>
      </rPr>
      <t>OTROS PARTOS UNICOS POR CESAREA</t>
    </r>
  </si>
  <si>
    <r>
      <rPr>
        <sz val="7.5"/>
        <rFont val="Verdana"/>
        <family val="2"/>
      </rPr>
      <t>O829</t>
    </r>
  </si>
  <si>
    <r>
      <rPr>
        <sz val="7.5"/>
        <rFont val="Verdana"/>
        <family val="2"/>
      </rPr>
      <t xml:space="preserve">PARTO POR CESAREA,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</si>
  <si>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O830</t>
    </r>
  </si>
  <si>
    <r>
      <rPr>
        <sz val="7.5"/>
        <rFont val="Verdana"/>
        <family val="2"/>
      </rPr>
      <t>EXTRACCION DE NALGAS</t>
    </r>
  </si>
  <si>
    <r>
      <rPr>
        <sz val="7.5"/>
        <rFont val="Verdana"/>
        <family val="2"/>
      </rPr>
      <t>O831</t>
    </r>
  </si>
  <si>
    <r>
      <rPr>
        <sz val="7.5"/>
        <rFont val="Verdana"/>
        <family val="2"/>
      </rPr>
      <t xml:space="preserve">OTROS PARTOS UNICOS ASISTIDOS, DE
</t>
    </r>
    <r>
      <rPr>
        <sz val="7.5"/>
        <rFont val="Verdana"/>
        <family val="2"/>
      </rPr>
      <t>NALGAS</t>
    </r>
  </si>
  <si>
    <r>
      <rPr>
        <sz val="7.5"/>
        <rFont val="Verdana"/>
        <family val="2"/>
      </rPr>
      <t>O832</t>
    </r>
  </si>
  <si>
    <r>
      <rPr>
        <sz val="7.5"/>
        <rFont val="Verdana"/>
        <family val="2"/>
      </rPr>
      <t>OTROS PARTOS UNICOS CON AYUDA DE MANIPULACION OBSTETRICA</t>
    </r>
  </si>
  <si>
    <r>
      <rPr>
        <sz val="7.5"/>
        <rFont val="Verdana"/>
        <family val="2"/>
      </rPr>
      <t>O833</t>
    </r>
  </si>
  <si>
    <r>
      <rPr>
        <sz val="7.5"/>
        <rFont val="Verdana"/>
        <family val="2"/>
      </rPr>
      <t xml:space="preserve">PARTO DE FETO VIABLE EN EMBARAZO
</t>
    </r>
    <r>
      <rPr>
        <sz val="7.5"/>
        <rFont val="Verdana"/>
        <family val="2"/>
      </rPr>
      <t>ABDOMINAL</t>
    </r>
  </si>
  <si>
    <r>
      <rPr>
        <sz val="7.5"/>
        <rFont val="Verdana"/>
        <family val="2"/>
      </rPr>
      <t>O834</t>
    </r>
  </si>
  <si>
    <r>
      <rPr>
        <sz val="7.5"/>
        <rFont val="Verdana"/>
        <family val="2"/>
      </rPr>
      <t xml:space="preserve">OPERACION DESTRUCTIVA PARA
</t>
    </r>
    <r>
      <rPr>
        <sz val="7.5"/>
        <rFont val="Verdana"/>
        <family val="2"/>
      </rPr>
      <t>FACILITAR EL PARTO</t>
    </r>
  </si>
  <si>
    <r>
      <rPr>
        <sz val="7.5"/>
        <rFont val="Verdana"/>
        <family val="2"/>
      </rPr>
      <t>O838</t>
    </r>
  </si>
  <si>
    <r>
      <rPr>
        <sz val="7.5"/>
        <rFont val="Verdana"/>
        <family val="2"/>
      </rPr>
      <t xml:space="preserve">OTROS PARTOS UNICOS ASISTIDOS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</si>
  <si>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O839</t>
    </r>
  </si>
  <si>
    <r>
      <rPr>
        <sz val="7.5"/>
        <rFont val="Verdana"/>
        <family val="2"/>
      </rPr>
      <t xml:space="preserve">PARTO UNICO ASISTIDO,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</si>
  <si>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O840</t>
    </r>
  </si>
  <si>
    <r>
      <rPr>
        <sz val="7.5"/>
        <rFont val="Verdana"/>
        <family val="2"/>
      </rPr>
      <t>PARTO MULTIPLE, TODOS ESPONTANEOS</t>
    </r>
  </si>
  <si>
    <r>
      <rPr>
        <sz val="7.5"/>
        <rFont val="Verdana"/>
        <family val="2"/>
      </rPr>
      <t>O841</t>
    </r>
  </si>
  <si>
    <r>
      <rPr>
        <sz val="7.5"/>
        <rFont val="Verdana"/>
        <family val="2"/>
      </rPr>
      <t xml:space="preserve">PARTO MULTIPLE, TODOS FORCEPS Y
</t>
    </r>
    <r>
      <rPr>
        <sz val="7.5"/>
        <rFont val="Verdana"/>
        <family val="2"/>
      </rPr>
      <t>VENTOSA EXTRACTORA</t>
    </r>
  </si>
  <si>
    <r>
      <rPr>
        <sz val="7.5"/>
        <rFont val="Verdana"/>
        <family val="2"/>
      </rPr>
      <t>O842</t>
    </r>
  </si>
  <si>
    <r>
      <rPr>
        <sz val="7.5"/>
        <rFont val="Verdana"/>
        <family val="2"/>
      </rPr>
      <t>PARTO MULTIPLE, TODOS POR CESAREA</t>
    </r>
  </si>
  <si>
    <r>
      <rPr>
        <sz val="7.5"/>
        <rFont val="Verdana"/>
        <family val="2"/>
      </rPr>
      <t>O848</t>
    </r>
  </si>
  <si>
    <r>
      <rPr>
        <sz val="7.5"/>
        <rFont val="Verdana"/>
        <family val="2"/>
      </rPr>
      <t>OTROS PARTOS MULTIPLES</t>
    </r>
  </si>
  <si>
    <r>
      <rPr>
        <sz val="7.5"/>
        <rFont val="Verdana"/>
        <family val="2"/>
      </rPr>
      <t>O849</t>
    </r>
  </si>
  <si>
    <r>
      <rPr>
        <sz val="7.5"/>
        <rFont val="Verdana"/>
        <family val="2"/>
      </rPr>
      <t>PARTO MULTIPLE, NO ESPECIFICADO</t>
    </r>
  </si>
  <si>
    <r>
      <rPr>
        <sz val="7.5"/>
        <rFont val="Verdana"/>
        <family val="2"/>
      </rPr>
      <t>O85X</t>
    </r>
  </si>
  <si>
    <r>
      <rPr>
        <sz val="7.5"/>
        <rFont val="Verdana"/>
        <family val="2"/>
      </rPr>
      <t>SEPSIS PUERPERAL</t>
    </r>
  </si>
  <si>
    <r>
      <rPr>
        <sz val="7.5"/>
        <rFont val="Verdana"/>
        <family val="2"/>
      </rPr>
      <t>O860</t>
    </r>
  </si>
  <si>
    <r>
      <rPr>
        <sz val="7.5"/>
        <rFont val="Verdana"/>
        <family val="2"/>
      </rPr>
      <t xml:space="preserve">INFECCION DE HERIDA QUIRURGICA
</t>
    </r>
    <r>
      <rPr>
        <sz val="7.5"/>
        <rFont val="Verdana"/>
        <family val="2"/>
      </rPr>
      <t>OBSTETRICA</t>
    </r>
  </si>
  <si>
    <r>
      <rPr>
        <sz val="7.5"/>
        <rFont val="Verdana"/>
        <family val="2"/>
      </rPr>
      <t>O861</t>
    </r>
  </si>
  <si>
    <r>
      <rPr>
        <sz val="7.5"/>
        <rFont val="Verdana"/>
        <family val="2"/>
      </rPr>
      <t xml:space="preserve">OTRAS INFECCIONES GENITALES
</t>
    </r>
    <r>
      <rPr>
        <sz val="7.5"/>
        <rFont val="Verdana"/>
        <family val="2"/>
      </rPr>
      <t>CONSECUTIVAS AL PARTO</t>
    </r>
  </si>
  <si>
    <r>
      <rPr>
        <sz val="7.5"/>
        <rFont val="Verdana"/>
        <family val="2"/>
      </rPr>
      <t>O862</t>
    </r>
  </si>
  <si>
    <r>
      <rPr>
        <sz val="7.5"/>
        <rFont val="Verdana"/>
        <family val="2"/>
      </rPr>
      <t>INFECCION DE LAS VIAS URINARIAS CONSECUTIVA AL PARTO</t>
    </r>
  </si>
  <si>
    <r>
      <rPr>
        <sz val="7.5"/>
        <rFont val="Verdana"/>
        <family val="2"/>
      </rPr>
      <t>O863</t>
    </r>
  </si>
  <si>
    <r>
      <rPr>
        <sz val="7.5"/>
        <rFont val="Verdana"/>
        <family val="2"/>
      </rPr>
      <t xml:space="preserve">OTRAS INFECCIONES DE LAS VIAS
</t>
    </r>
    <r>
      <rPr>
        <sz val="7.5"/>
        <rFont val="Verdana"/>
        <family val="2"/>
      </rPr>
      <t>GENITOURINARIAS CONSECUTIVAS AL PARTO</t>
    </r>
  </si>
  <si>
    <r>
      <rPr>
        <sz val="7.5"/>
        <rFont val="Verdana"/>
        <family val="2"/>
      </rPr>
      <t>O864</t>
    </r>
  </si>
  <si>
    <r>
      <rPr>
        <sz val="7.5"/>
        <rFont val="Verdana"/>
        <family val="2"/>
      </rPr>
      <t xml:space="preserve">PIREXA DE ORIGEN DESCONOCIDO
</t>
    </r>
    <r>
      <rPr>
        <sz val="7.5"/>
        <rFont val="Verdana"/>
        <family val="2"/>
      </rPr>
      <t>CONSECUTIVA AL PARTO</t>
    </r>
  </si>
  <si>
    <r>
      <rPr>
        <sz val="7.5"/>
        <rFont val="Verdana"/>
        <family val="2"/>
      </rPr>
      <t>O868</t>
    </r>
  </si>
  <si>
    <r>
      <rPr>
        <sz val="7.5"/>
        <rFont val="Verdana"/>
        <family val="2"/>
      </rPr>
      <t xml:space="preserve">OTRAS INFECCIONES PUERPERALES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</si>
  <si>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O870</t>
    </r>
  </si>
  <si>
    <r>
      <rPr>
        <sz val="7.5"/>
        <rFont val="Verdana"/>
        <family val="2"/>
      </rPr>
      <t xml:space="preserve">TROMBOFLEBITIS SUPERFICIAL EN EL
</t>
    </r>
    <r>
      <rPr>
        <sz val="7.5"/>
        <rFont val="Verdana"/>
        <family val="2"/>
      </rPr>
      <t>PUERPERIO</t>
    </r>
  </si>
  <si>
    <r>
      <rPr>
        <sz val="7.5"/>
        <rFont val="Verdana"/>
        <family val="2"/>
      </rPr>
      <t>O871</t>
    </r>
  </si>
  <si>
    <r>
      <rPr>
        <sz val="7.5"/>
        <rFont val="Verdana"/>
        <family val="2"/>
      </rPr>
      <t xml:space="preserve">FLEBOTROMBOSIS PROFUNDA EN EL
</t>
    </r>
    <r>
      <rPr>
        <sz val="7.5"/>
        <rFont val="Verdana"/>
        <family val="2"/>
      </rPr>
      <t>PUERPERIO</t>
    </r>
  </si>
  <si>
    <r>
      <rPr>
        <sz val="7.5"/>
        <rFont val="Verdana"/>
        <family val="2"/>
      </rPr>
      <t>O872</t>
    </r>
  </si>
  <si>
    <r>
      <rPr>
        <sz val="7.5"/>
        <rFont val="Verdana"/>
        <family val="2"/>
      </rPr>
      <t>HEMORROIDES EN EL PUERPERIO</t>
    </r>
  </si>
  <si>
    <r>
      <rPr>
        <sz val="7.5"/>
        <rFont val="Verdana"/>
        <family val="2"/>
      </rPr>
      <t>O873</t>
    </r>
  </si>
  <si>
    <r>
      <rPr>
        <sz val="7.5"/>
        <rFont val="Verdana"/>
        <family val="2"/>
      </rPr>
      <t xml:space="preserve">TROBOSIS VENOSA CEREBRAL EN EL
</t>
    </r>
    <r>
      <rPr>
        <sz val="7.5"/>
        <rFont val="Verdana"/>
        <family val="2"/>
      </rPr>
      <t>PUERPERIO</t>
    </r>
  </si>
  <si>
    <r>
      <rPr>
        <sz val="7.5"/>
        <rFont val="Verdana"/>
        <family val="2"/>
      </rPr>
      <t>O878</t>
    </r>
  </si>
  <si>
    <r>
      <rPr>
        <sz val="7.5"/>
        <rFont val="Verdana"/>
        <family val="2"/>
      </rPr>
      <t xml:space="preserve">OTRAS COMPLICACIONES VENOSAS EN
</t>
    </r>
    <r>
      <rPr>
        <sz val="7.5"/>
        <rFont val="Verdana"/>
        <family val="2"/>
      </rPr>
      <t>EL PUERPERIO</t>
    </r>
  </si>
  <si>
    <r>
      <rPr>
        <sz val="7.5"/>
        <rFont val="Verdana"/>
        <family val="2"/>
      </rPr>
      <t>O879</t>
    </r>
  </si>
  <si>
    <r>
      <rPr>
        <sz val="7.5"/>
        <rFont val="Verdana"/>
        <family val="2"/>
      </rPr>
      <t xml:space="preserve">COMPLICACION VENOSA EN EL
</t>
    </r>
    <r>
      <rPr>
        <sz val="7.5"/>
        <rFont val="Verdana"/>
        <family val="2"/>
      </rPr>
      <t>PUERPERIO, NO ESPECIFICADA</t>
    </r>
  </si>
  <si>
    <r>
      <rPr>
        <sz val="7.5"/>
        <rFont val="Verdana"/>
        <family val="2"/>
      </rPr>
      <t>O880</t>
    </r>
  </si>
  <si>
    <r>
      <rPr>
        <sz val="7.5"/>
        <rFont val="Verdana"/>
        <family val="2"/>
      </rPr>
      <t>EMBOLIA GASEOSA, OBSTETRICA</t>
    </r>
  </si>
  <si>
    <r>
      <rPr>
        <sz val="7.5"/>
        <rFont val="Verdana"/>
        <family val="2"/>
      </rPr>
      <t>O881</t>
    </r>
  </si>
  <si>
    <r>
      <rPr>
        <sz val="7.5"/>
        <rFont val="Verdana"/>
        <family val="2"/>
      </rPr>
      <t>EMBOLIA DE LIQUIDO AMNIOTICO</t>
    </r>
  </si>
  <si>
    <r>
      <rPr>
        <sz val="7.5"/>
        <rFont val="Verdana"/>
        <family val="2"/>
      </rPr>
      <t>O882</t>
    </r>
  </si>
  <si>
    <r>
      <rPr>
        <sz val="7.5"/>
        <rFont val="Verdana"/>
        <family val="2"/>
      </rPr>
      <t xml:space="preserve">EMBOLIA DE COAGULO SANGUINEO,
</t>
    </r>
    <r>
      <rPr>
        <sz val="7.5"/>
        <rFont val="Verdana"/>
        <family val="2"/>
      </rPr>
      <t>OBSTETRICA</t>
    </r>
  </si>
  <si>
    <r>
      <rPr>
        <sz val="7.5"/>
        <rFont val="Verdana"/>
        <family val="2"/>
      </rPr>
      <t>O883</t>
    </r>
  </si>
  <si>
    <r>
      <rPr>
        <sz val="7.5"/>
        <rFont val="Verdana"/>
        <family val="2"/>
      </rPr>
      <t xml:space="preserve">EMBOLIA SEPTICA Y PIEMICA,
</t>
    </r>
    <r>
      <rPr>
        <sz val="7.5"/>
        <rFont val="Verdana"/>
        <family val="2"/>
      </rPr>
      <t>OBSTETRICA</t>
    </r>
  </si>
  <si>
    <r>
      <rPr>
        <sz val="7.5"/>
        <rFont val="Verdana"/>
        <family val="2"/>
      </rPr>
      <t>O888</t>
    </r>
  </si>
  <si>
    <r>
      <rPr>
        <sz val="7.5"/>
        <rFont val="Verdana"/>
        <family val="2"/>
      </rPr>
      <t>OTRAS EMBOLIAS OBSTETRICAS</t>
    </r>
  </si>
  <si>
    <r>
      <rPr>
        <sz val="7.5"/>
        <rFont val="Verdana"/>
        <family val="2"/>
      </rPr>
      <t>O890</t>
    </r>
  </si>
  <si>
    <r>
      <rPr>
        <sz val="7.5"/>
        <rFont val="Verdana"/>
        <family val="2"/>
      </rPr>
      <t xml:space="preserve">COMPLICACIONES PULMONARES DE LA
</t>
    </r>
    <r>
      <rPr>
        <sz val="7.5"/>
        <rFont val="Verdana"/>
        <family val="2"/>
      </rPr>
      <t>ANESTESIA ADMINISTRADA DURANTE EL PUERPERIO</t>
    </r>
  </si>
  <si>
    <r>
      <rPr>
        <sz val="7.5"/>
        <rFont val="Verdana"/>
        <family val="2"/>
      </rPr>
      <t>O891</t>
    </r>
  </si>
  <si>
    <r>
      <rPr>
        <sz val="7.5"/>
        <rFont val="Verdana"/>
        <family val="2"/>
      </rPr>
      <t xml:space="preserve">COMPLICACIONES CARDIACAS DE LA
</t>
    </r>
    <r>
      <rPr>
        <sz val="7.5"/>
        <rFont val="Verdana"/>
        <family val="2"/>
      </rPr>
      <t>ANESTESIA ADMINISTRADA DURANTE EL PUERPERIO</t>
    </r>
  </si>
  <si>
    <r>
      <rPr>
        <sz val="7.5"/>
        <rFont val="Verdana"/>
        <family val="2"/>
      </rPr>
      <t>O892</t>
    </r>
  </si>
  <si>
    <r>
      <rPr>
        <sz val="7.5"/>
        <rFont val="Verdana"/>
        <family val="2"/>
      </rPr>
      <t xml:space="preserve">COMPLICACIONES DEL SISTEMA
</t>
    </r>
    <r>
      <rPr>
        <sz val="7.5"/>
        <rFont val="Verdana"/>
        <family val="2"/>
      </rPr>
      <t>NERVIOSO CENTRAL DEBIDAS A LA ANESTESIA ADMINISTRADA DURANTE EL PUERPERIO</t>
    </r>
  </si>
  <si>
    <r>
      <rPr>
        <sz val="7.5"/>
        <rFont val="Verdana"/>
        <family val="2"/>
      </rPr>
      <t>O893</t>
    </r>
  </si>
  <si>
    <r>
      <rPr>
        <sz val="7.5"/>
        <rFont val="Verdana"/>
        <family val="2"/>
      </rPr>
      <t xml:space="preserve">REACCION TOXICA A LA ANESTESIA
</t>
    </r>
    <r>
      <rPr>
        <sz val="7.5"/>
        <rFont val="Verdana"/>
        <family val="2"/>
      </rPr>
      <t>LOCAL ADMINISTRADA DURANTE EL PUERPERIO</t>
    </r>
  </si>
  <si>
    <r>
      <rPr>
        <sz val="7.5"/>
        <rFont val="Verdana"/>
        <family val="2"/>
      </rPr>
      <t>O894</t>
    </r>
  </si>
  <si>
    <r>
      <rPr>
        <sz val="7.5"/>
        <rFont val="Verdana"/>
        <family val="2"/>
      </rPr>
      <t xml:space="preserve">CEFALALGIA INDUCIDA POR LA
</t>
    </r>
    <r>
      <rPr>
        <sz val="7.5"/>
        <rFont val="Verdana"/>
        <family val="2"/>
      </rPr>
      <t>ANESTESIA ESPINAL O EPIDURAL ADMINISTRADAS DURANTE EL PUERPERIO</t>
    </r>
  </si>
  <si>
    <r>
      <rPr>
        <sz val="7.5"/>
        <rFont val="Verdana"/>
        <family val="2"/>
      </rPr>
      <t>O895</t>
    </r>
  </si>
  <si>
    <r>
      <rPr>
        <sz val="7.5"/>
        <rFont val="Verdana"/>
        <family val="2"/>
      </rPr>
      <t xml:space="preserve">OTRAS COMPLICACIONES DE LA
</t>
    </r>
    <r>
      <rPr>
        <sz val="7.5"/>
        <rFont val="Verdana"/>
        <family val="2"/>
      </rPr>
      <t>ANESTESIA ESPINAL O EPIDURAL ADMINISTRADAS DURANTE EL PUERPERIO</t>
    </r>
  </si>
  <si>
    <r>
      <rPr>
        <sz val="7.5"/>
        <rFont val="Verdana"/>
        <family val="2"/>
      </rPr>
      <t>O896</t>
    </r>
  </si>
  <si>
    <r>
      <rPr>
        <sz val="7.5"/>
        <rFont val="Verdana"/>
        <family val="2"/>
      </rPr>
      <t>FALLA O DIFICULTAD EN LA INTUBACION DURANTE EL PUERPERIO</t>
    </r>
  </si>
  <si>
    <r>
      <rPr>
        <sz val="7.5"/>
        <rFont val="Verdana"/>
        <family val="2"/>
      </rPr>
      <t>O898</t>
    </r>
  </si>
  <si>
    <r>
      <rPr>
        <sz val="7.5"/>
        <rFont val="Verdana"/>
        <family val="2"/>
      </rPr>
      <t xml:space="preserve">OTRAS COMPLICACIONES DE LA
</t>
    </r>
    <r>
      <rPr>
        <sz val="7.5"/>
        <rFont val="Verdana"/>
        <family val="2"/>
      </rPr>
      <t>ANESTESIA ADMINISTRADA DURANTE EL PUERPERIO</t>
    </r>
  </si>
  <si>
    <r>
      <rPr>
        <sz val="7.5"/>
        <rFont val="Verdana"/>
        <family val="2"/>
      </rPr>
      <t>O899</t>
    </r>
  </si>
  <si>
    <r>
      <rPr>
        <sz val="7.5"/>
        <rFont val="Verdana"/>
        <family val="2"/>
      </rPr>
      <t xml:space="preserve">COMPLICACION NO ESPECIFICADA DE LA
</t>
    </r>
    <r>
      <rPr>
        <sz val="7.5"/>
        <rFont val="Verdana"/>
        <family val="2"/>
      </rPr>
      <t>ANESTESIA ADMINISTRADA DURANTE EL TRABAJO PUERPERIO</t>
    </r>
  </si>
  <si>
    <r>
      <rPr>
        <sz val="7.5"/>
        <rFont val="Verdana"/>
        <family val="2"/>
      </rPr>
      <t>O900</t>
    </r>
  </si>
  <si>
    <r>
      <rPr>
        <sz val="7.5"/>
        <rFont val="Verdana"/>
        <family val="2"/>
      </rPr>
      <t>DEHISCENCIA DE SUTURA DE CESAREA</t>
    </r>
  </si>
  <si>
    <r>
      <rPr>
        <sz val="7.5"/>
        <rFont val="Verdana"/>
        <family val="2"/>
      </rPr>
      <t>O901</t>
    </r>
  </si>
  <si>
    <r>
      <rPr>
        <sz val="7.5"/>
        <rFont val="Verdana"/>
        <family val="2"/>
      </rPr>
      <t xml:space="preserve">DEHISCENCIA DE SUTURA OBSTÉTRICA
</t>
    </r>
    <r>
      <rPr>
        <sz val="7.5"/>
        <rFont val="Verdana"/>
        <family val="2"/>
      </rPr>
      <t>PERINEAL</t>
    </r>
  </si>
  <si>
    <r>
      <rPr>
        <sz val="7.5"/>
        <rFont val="Verdana"/>
        <family val="2"/>
      </rPr>
      <t>O902</t>
    </r>
  </si>
  <si>
    <r>
      <rPr>
        <sz val="7.5"/>
        <rFont val="Verdana"/>
        <family val="2"/>
      </rPr>
      <t xml:space="preserve">HEMATOMA DE HERIDA QUIRÚRGICA
</t>
    </r>
    <r>
      <rPr>
        <sz val="7.5"/>
        <rFont val="Verdana"/>
        <family val="2"/>
      </rPr>
      <t>OBSTETRICA</t>
    </r>
  </si>
  <si>
    <r>
      <rPr>
        <sz val="7.5"/>
        <rFont val="Verdana"/>
        <family val="2"/>
      </rPr>
      <t>O903</t>
    </r>
  </si>
  <si>
    <r>
      <rPr>
        <sz val="7.5"/>
        <rFont val="Verdana"/>
        <family val="2"/>
      </rPr>
      <t>CARDIOMIOPATIA EN EL PUERPERIO</t>
    </r>
  </si>
  <si>
    <r>
      <rPr>
        <sz val="7.5"/>
        <rFont val="Verdana"/>
        <family val="2"/>
      </rPr>
      <t>O904</t>
    </r>
  </si>
  <si>
    <r>
      <rPr>
        <sz val="7.5"/>
        <rFont val="Verdana"/>
        <family val="2"/>
      </rPr>
      <t xml:space="preserve">INSUFICIENCIA RENAL AGUDA
</t>
    </r>
    <r>
      <rPr>
        <sz val="7.5"/>
        <rFont val="Verdana"/>
        <family val="2"/>
      </rPr>
      <t>POSTPARTO</t>
    </r>
  </si>
  <si>
    <r>
      <rPr>
        <sz val="7.5"/>
        <rFont val="Verdana"/>
        <family val="2"/>
      </rPr>
      <t>O905</t>
    </r>
  </si>
  <si>
    <r>
      <rPr>
        <sz val="7.5"/>
        <rFont val="Verdana"/>
        <family val="2"/>
      </rPr>
      <t>TIROIDITIS POSTPARTO</t>
    </r>
  </si>
  <si>
    <r>
      <rPr>
        <sz val="7.5"/>
        <rFont val="Verdana"/>
        <family val="2"/>
      </rPr>
      <t>O908</t>
    </r>
  </si>
  <si>
    <r>
      <rPr>
        <sz val="7.5"/>
        <rFont val="Verdana"/>
        <family val="2"/>
      </rPr>
      <t>OTRAS COMPLICACIONES PUERPERALES, NO CLASIFICADAS EN OTRA PARTE</t>
    </r>
  </si>
  <si>
    <r>
      <rPr>
        <sz val="7.5"/>
        <rFont val="Verdana"/>
        <family val="2"/>
      </rPr>
      <t>O909</t>
    </r>
  </si>
  <si>
    <r>
      <rPr>
        <sz val="7.5"/>
        <rFont val="Verdana"/>
        <family val="2"/>
      </rPr>
      <t xml:space="preserve">COMPLICACION PUERPERAL 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</si>
  <si>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O910</t>
    </r>
  </si>
  <si>
    <r>
      <rPr>
        <sz val="7.5"/>
        <rFont val="Verdana"/>
        <family val="2"/>
      </rPr>
      <t xml:space="preserve">INFECCIONES DEL PEZON ASOCIADAS
</t>
    </r>
    <r>
      <rPr>
        <sz val="7.5"/>
        <rFont val="Verdana"/>
        <family val="2"/>
      </rPr>
      <t>CON EL PARTO</t>
    </r>
  </si>
  <si>
    <r>
      <rPr>
        <sz val="7.5"/>
        <rFont val="Verdana"/>
        <family val="2"/>
      </rPr>
      <t>O911</t>
    </r>
  </si>
  <si>
    <r>
      <rPr>
        <sz val="7.5"/>
        <rFont val="Verdana"/>
        <family val="2"/>
      </rPr>
      <t xml:space="preserve">ABSCESO DE LA MAMA ASOCIADO CON
</t>
    </r>
    <r>
      <rPr>
        <sz val="7.5"/>
        <rFont val="Verdana"/>
        <family val="2"/>
      </rPr>
      <t>EL PARTO</t>
    </r>
  </si>
  <si>
    <r>
      <rPr>
        <sz val="7.5"/>
        <rFont val="Verdana"/>
        <family val="2"/>
      </rPr>
      <t>O912</t>
    </r>
  </si>
  <si>
    <r>
      <rPr>
        <sz val="7.5"/>
        <rFont val="Verdana"/>
        <family val="2"/>
      </rPr>
      <t xml:space="preserve">MASTITIS NO PURULENTA ASOCIADA
</t>
    </r>
    <r>
      <rPr>
        <sz val="7.5"/>
        <rFont val="Verdana"/>
        <family val="2"/>
      </rPr>
      <t>CON EL PARTO</t>
    </r>
  </si>
  <si>
    <r>
      <rPr>
        <sz val="7.5"/>
        <rFont val="Verdana"/>
        <family val="2"/>
      </rPr>
      <t>O920</t>
    </r>
  </si>
  <si>
    <r>
      <rPr>
        <sz val="7.5"/>
        <rFont val="Verdana"/>
        <family val="2"/>
      </rPr>
      <t xml:space="preserve">RETRACCION DEL PEZON ASOCIADA CON
</t>
    </r>
    <r>
      <rPr>
        <sz val="7.5"/>
        <rFont val="Verdana"/>
        <family val="2"/>
      </rPr>
      <t>EL PARTO</t>
    </r>
  </si>
  <si>
    <r>
      <rPr>
        <sz val="7.5"/>
        <rFont val="Verdana"/>
        <family val="2"/>
      </rPr>
      <t>O921</t>
    </r>
  </si>
  <si>
    <r>
      <rPr>
        <sz val="7.5"/>
        <rFont val="Verdana"/>
        <family val="2"/>
      </rPr>
      <t xml:space="preserve">FISURAS DEL PEZON ASOCIADAS CON
</t>
    </r>
    <r>
      <rPr>
        <sz val="7.5"/>
        <rFont val="Verdana"/>
        <family val="2"/>
      </rPr>
      <t>EL PARTO</t>
    </r>
  </si>
  <si>
    <r>
      <rPr>
        <sz val="7.5"/>
        <rFont val="Verdana"/>
        <family val="2"/>
      </rPr>
      <t>O922</t>
    </r>
  </si>
  <si>
    <r>
      <rPr>
        <sz val="7.5"/>
        <rFont val="Verdana"/>
        <family val="2"/>
      </rPr>
      <t xml:space="preserve">OTROS TRASTORNOS DE LA MAMA Y LOS
</t>
    </r>
    <r>
      <rPr>
        <sz val="7.5"/>
        <rFont val="Verdana"/>
        <family val="2"/>
      </rPr>
      <t>NO ESPECIFICADOS ASOCIADOS CON EL PARTO</t>
    </r>
  </si>
  <si>
    <r>
      <rPr>
        <sz val="7.5"/>
        <rFont val="Verdana"/>
        <family val="2"/>
      </rPr>
      <t>O923</t>
    </r>
  </si>
  <si>
    <r>
      <rPr>
        <sz val="7.5"/>
        <rFont val="Verdana"/>
        <family val="2"/>
      </rPr>
      <t>AGALACTIA</t>
    </r>
  </si>
  <si>
    <r>
      <rPr>
        <sz val="7.5"/>
        <rFont val="Verdana"/>
        <family val="2"/>
      </rPr>
      <t>O924</t>
    </r>
  </si>
  <si>
    <r>
      <rPr>
        <sz val="7.5"/>
        <rFont val="Verdana"/>
        <family val="2"/>
      </rPr>
      <t>HIPOGALACTIA</t>
    </r>
  </si>
  <si>
    <r>
      <rPr>
        <sz val="7.5"/>
        <rFont val="Verdana"/>
        <family val="2"/>
      </rPr>
      <t>O925</t>
    </r>
  </si>
  <si>
    <r>
      <rPr>
        <sz val="7.5"/>
        <rFont val="Verdana"/>
        <family val="2"/>
      </rPr>
      <t>SUPRESION DE LA LACTANCIA</t>
    </r>
  </si>
  <si>
    <r>
      <rPr>
        <sz val="7.5"/>
        <rFont val="Verdana"/>
        <family val="2"/>
      </rPr>
      <t>O926</t>
    </r>
  </si>
  <si>
    <r>
      <rPr>
        <sz val="7.5"/>
        <rFont val="Verdana"/>
        <family val="2"/>
      </rPr>
      <t>GALACTORREA</t>
    </r>
  </si>
  <si>
    <r>
      <rPr>
        <sz val="7.5"/>
        <rFont val="Verdana"/>
        <family val="2"/>
      </rPr>
      <t>O927</t>
    </r>
  </si>
  <si>
    <r>
      <rPr>
        <sz val="7.5"/>
        <rFont val="Verdana"/>
        <family val="2"/>
      </rPr>
      <t xml:space="preserve">OTROS TRASTORNOS Y LOS NO
</t>
    </r>
    <r>
      <rPr>
        <sz val="7.5"/>
        <rFont val="Verdana"/>
        <family val="2"/>
      </rPr>
      <t>ESPECIFICADOS DE LA LACTANCIA</t>
    </r>
  </si>
  <si>
    <r>
      <rPr>
        <sz val="7.5"/>
        <rFont val="Verdana"/>
        <family val="2"/>
      </rPr>
      <t>O95X</t>
    </r>
  </si>
  <si>
    <r>
      <rPr>
        <sz val="7.5"/>
        <rFont val="Verdana"/>
        <family val="2"/>
      </rPr>
      <t xml:space="preserve">MUERTE OBSTETRICA DE CAUSA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</si>
  <si>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O96X</t>
    </r>
  </si>
  <si>
    <r>
      <rPr>
        <sz val="7.5"/>
        <rFont val="Verdana"/>
        <family val="2"/>
      </rPr>
      <t>MUERTE MATERNA DEBIDA A CUALQUIER CAUSA OBSTETRICA QUE OCURRE DESPUES DE 42 DIAS PERO ANTES DE UN AÑO DEL PARTO</t>
    </r>
  </si>
  <si>
    <r>
      <rPr>
        <sz val="7.5"/>
        <rFont val="Verdana"/>
        <family val="2"/>
      </rPr>
      <t>O97X</t>
    </r>
  </si>
  <si>
    <r>
      <rPr>
        <sz val="7.5"/>
        <rFont val="Verdana"/>
        <family val="2"/>
      </rPr>
      <t xml:space="preserve">MUERTE POR SECUELAS DE CAUSAS
</t>
    </r>
    <r>
      <rPr>
        <sz val="7.5"/>
        <rFont val="Verdana"/>
        <family val="2"/>
      </rPr>
      <t>OBSTETRICAS DIRECTAS</t>
    </r>
  </si>
  <si>
    <r>
      <rPr>
        <sz val="7.5"/>
        <rFont val="Verdana"/>
        <family val="2"/>
      </rPr>
      <t>O980</t>
    </r>
  </si>
  <si>
    <r>
      <rPr>
        <sz val="7.5"/>
        <rFont val="Verdana"/>
        <family val="2"/>
      </rPr>
      <t>TUBERCULOSIS QUE COMPLICA EL EMBARAZO, EL PARTO Y EL PUERPERIO</t>
    </r>
  </si>
  <si>
    <r>
      <rPr>
        <sz val="7.5"/>
        <rFont val="Verdana"/>
        <family val="2"/>
      </rPr>
      <t>O981</t>
    </r>
  </si>
  <si>
    <r>
      <rPr>
        <sz val="7.5"/>
        <rFont val="Verdana"/>
        <family val="2"/>
      </rPr>
      <t>SIFILIS QUE COMPLICA EL EMBARAZO, EL PARTO Y EL PUERPERIO</t>
    </r>
  </si>
  <si>
    <r>
      <rPr>
        <sz val="7.5"/>
        <rFont val="Verdana"/>
        <family val="2"/>
      </rPr>
      <t>O982</t>
    </r>
  </si>
  <si>
    <r>
      <rPr>
        <sz val="7.5"/>
        <rFont val="Verdana"/>
        <family val="2"/>
      </rPr>
      <t>GONORREA A QUE COMPLICA EL EMBARAZO, EL PARTO Y EL PUERPERIO</t>
    </r>
  </si>
  <si>
    <r>
      <rPr>
        <sz val="7.5"/>
        <rFont val="Verdana"/>
        <family val="2"/>
      </rPr>
      <t>O983</t>
    </r>
  </si>
  <si>
    <r>
      <rPr>
        <sz val="7.5"/>
        <rFont val="Verdana"/>
        <family val="2"/>
      </rPr>
      <t>OTRAS INFECCIONES CON UN MODO DE TRANSMISION PREDOMINANTE SEXUAL QUE COMPLICAN EL EMBARAZO, EL PARTO Y EL PUERPERIO</t>
    </r>
  </si>
  <si>
    <r>
      <rPr>
        <sz val="7.5"/>
        <rFont val="Verdana"/>
        <family val="2"/>
      </rPr>
      <t>O984</t>
    </r>
  </si>
  <si>
    <r>
      <rPr>
        <sz val="7.5"/>
        <rFont val="Verdana"/>
        <family val="2"/>
      </rPr>
      <t>HEPATITIS VIRAL QUE COMPLICA EL EMBARAZO, EL PARTO Y EL PUERPERIO</t>
    </r>
  </si>
  <si>
    <r>
      <rPr>
        <sz val="7.5"/>
        <rFont val="Verdana"/>
        <family val="2"/>
      </rPr>
      <t>O985</t>
    </r>
  </si>
  <si>
    <r>
      <rPr>
        <sz val="7.5"/>
        <rFont val="Verdana"/>
        <family val="2"/>
      </rPr>
      <t xml:space="preserve">OTRAS ENFERMEDADES VIRALES QUE
</t>
    </r>
    <r>
      <rPr>
        <sz val="7.5"/>
        <rFont val="Verdana"/>
        <family val="2"/>
      </rPr>
      <t>COMPLICAN EL EMBARAZO, EL PARTO Y EL PUERPERIO</t>
    </r>
  </si>
  <si>
    <r>
      <rPr>
        <sz val="7.5"/>
        <rFont val="Verdana"/>
        <family val="2"/>
      </rPr>
      <t>O986</t>
    </r>
  </si>
  <si>
    <r>
      <rPr>
        <sz val="7.5"/>
        <rFont val="Verdana"/>
        <family val="2"/>
      </rPr>
      <t>ENFERMEDADES CAUSADAS POR PROTOZOARIOS QUE COMPLICAN EL EMBARAZO, EL PARTO Y EL PUERPERIO</t>
    </r>
  </si>
  <si>
    <r>
      <rPr>
        <sz val="7.5"/>
        <rFont val="Verdana"/>
        <family val="2"/>
      </rPr>
      <t>O988</t>
    </r>
  </si>
  <si>
    <r>
      <rPr>
        <sz val="7.5"/>
        <rFont val="Verdana"/>
        <family val="2"/>
      </rPr>
      <t>OTRAS ENFERMEDADES INFECCIOSAS Y PARASITARIAS MATERNAS QUE COMPLICAN EL EMBARAZO, EL PARTO Y EL PUERPERIO</t>
    </r>
  </si>
  <si>
    <r>
      <rPr>
        <sz val="7.5"/>
        <rFont val="Verdana"/>
        <family val="2"/>
      </rPr>
      <t>O989</t>
    </r>
  </si>
  <si>
    <r>
      <rPr>
        <sz val="7.5"/>
        <rFont val="Verdana"/>
        <family val="2"/>
      </rPr>
      <t>ENFERMEDAD INFECCIOSA Y PARASITARIA MATERNA NO ESPECIFICADA QUE COMPLICA EL EMBARAZO, EL PARTO Y EL PUERPERIO</t>
    </r>
  </si>
  <si>
    <r>
      <rPr>
        <sz val="7.5"/>
        <rFont val="Verdana"/>
        <family val="2"/>
      </rPr>
      <t>O990</t>
    </r>
  </si>
  <si>
    <r>
      <rPr>
        <sz val="7.5"/>
        <rFont val="Verdana"/>
        <family val="2"/>
      </rPr>
      <t>ANEMIA QUE COMPLICA EL EMBARAZO, EL PARTO Y EL PUERPERIO</t>
    </r>
  </si>
  <si>
    <r>
      <rPr>
        <sz val="7.5"/>
        <rFont val="Verdana"/>
        <family val="2"/>
      </rPr>
      <t>O991</t>
    </r>
  </si>
  <si>
    <r>
      <rPr>
        <sz val="7.5"/>
        <rFont val="Verdana"/>
        <family val="2"/>
      </rPr>
      <t>OTRAS ENFERMEDADES DE LA SANGRE Y DE LOS ORGANOS HEMATOPOYETICOS Y CIERTOS TRASTORNOS QUE AFECTAN EL SISTEMA INMUNITARIO CUANDO COMPLICAN EL EMBARAZO, EL PARTO Y EL PUERPERIO</t>
    </r>
  </si>
  <si>
    <r>
      <rPr>
        <sz val="7.5"/>
        <rFont val="Verdana"/>
        <family val="2"/>
      </rPr>
      <t>O992</t>
    </r>
  </si>
  <si>
    <r>
      <rPr>
        <sz val="7.5"/>
        <rFont val="Verdana"/>
        <family val="2"/>
      </rPr>
      <t>ENFERMEDADES ENDOCRINAS, DE LA NUTRICION Y DEL METABOLISMO QUE COMPLICAN EL EMBARAZO, EL PARTO Y EL PUERPERIO</t>
    </r>
  </si>
  <si>
    <r>
      <rPr>
        <sz val="7.5"/>
        <rFont val="Verdana"/>
        <family val="2"/>
      </rPr>
      <t>O993</t>
    </r>
  </si>
  <si>
    <r>
      <rPr>
        <sz val="7.5"/>
        <rFont val="Verdana"/>
        <family val="2"/>
      </rPr>
      <t>TRASTORNOS MENTALES Y ENFERMEDADES DEL SISTEMA NERVIOSO QUE COMPLICAN EL EMBARAZO, EL PARTO Y EL PUERPERIO</t>
    </r>
  </si>
  <si>
    <r>
      <rPr>
        <sz val="7.5"/>
        <rFont val="Verdana"/>
        <family val="2"/>
      </rPr>
      <t>O994</t>
    </r>
  </si>
  <si>
    <r>
      <rPr>
        <sz val="7.5"/>
        <rFont val="Verdana"/>
        <family val="2"/>
      </rPr>
      <t>ENFERMEDADES DEL SISTEMA CIRCULATORIO QUE COMPLICAN EL EMBARAZO, EL PARTO Y EL PUERPERIO</t>
    </r>
  </si>
  <si>
    <r>
      <rPr>
        <sz val="7.5"/>
        <rFont val="Verdana"/>
        <family val="2"/>
      </rPr>
      <t>O995</t>
    </r>
  </si>
  <si>
    <r>
      <rPr>
        <sz val="7.5"/>
        <rFont val="Verdana"/>
        <family val="2"/>
      </rPr>
      <t>ENFERMEDADES DEL SISTEMA RESPIRATORIO QUE COMPLICAN EL EMBARAZO, EL PARTO Y EL PUERPERIO</t>
    </r>
  </si>
  <si>
    <r>
      <rPr>
        <sz val="7.5"/>
        <rFont val="Verdana"/>
        <family val="2"/>
      </rPr>
      <t>O996</t>
    </r>
  </si>
  <si>
    <r>
      <rPr>
        <sz val="7.5"/>
        <rFont val="Verdana"/>
        <family val="2"/>
      </rPr>
      <t>ENFERMEDADES DEL SISTEMA DIGESTIVO QUE COMPLICAN EL EMBARAZO, EL PARTO Y EL PUERPERIO</t>
    </r>
  </si>
  <si>
    <r>
      <rPr>
        <sz val="7.5"/>
        <rFont val="Verdana"/>
        <family val="2"/>
      </rPr>
      <t>O997</t>
    </r>
  </si>
  <si>
    <r>
      <rPr>
        <sz val="7.5"/>
        <rFont val="Verdana"/>
        <family val="2"/>
      </rPr>
      <t>ENFERMEDADES DE LA PIEL Y DE TEJIDO SUBCUTANEO QUE COMPLICAN EL EMBARAZO, EL PARTO Y EL PUERPERIO</t>
    </r>
  </si>
  <si>
    <r>
      <rPr>
        <sz val="7.5"/>
        <rFont val="Verdana"/>
        <family val="2"/>
      </rPr>
      <t>O998</t>
    </r>
  </si>
  <si>
    <r>
      <rPr>
        <sz val="7.5"/>
        <rFont val="Verdana"/>
        <family val="2"/>
      </rPr>
      <t>OTRAS ENFERMEDADES ESPECIFICADAS Y AFECCIONES QUE COMPLICAN EL EMBARAZO, EL PARTO Y EL PUERPERIO</t>
    </r>
  </si>
  <si>
    <r>
      <rPr>
        <sz val="7.5"/>
        <rFont val="Verdana"/>
        <family val="2"/>
      </rPr>
      <t>P000</t>
    </r>
  </si>
  <si>
    <r>
      <rPr>
        <sz val="7.5"/>
        <rFont val="Verdana"/>
        <family val="2"/>
      </rPr>
      <t xml:space="preserve">FETO Y RECIEN NACIDO AFECTADOS POR
</t>
    </r>
    <r>
      <rPr>
        <sz val="7.5"/>
        <rFont val="Verdana"/>
        <family val="2"/>
      </rPr>
      <t>TRASTORNOS HIPERTENSIVOS DE LA MADRE</t>
    </r>
  </si>
  <si>
    <r>
      <rPr>
        <sz val="7.5"/>
        <rFont val="Verdana"/>
        <family val="2"/>
      </rPr>
      <t>P001</t>
    </r>
  </si>
  <si>
    <r>
      <rPr>
        <sz val="7.5"/>
        <rFont val="Verdana"/>
        <family val="2"/>
      </rPr>
      <t>FETO Y RECIEN NACIDO AFECTADOS POR ENFERMEDADES RENALES Y DE LAS  VIAS URINARIAS DE LA MADRE</t>
    </r>
  </si>
  <si>
    <r>
      <rPr>
        <sz val="7.5"/>
        <rFont val="Verdana"/>
        <family val="2"/>
      </rPr>
      <t>P002</t>
    </r>
  </si>
  <si>
    <r>
      <rPr>
        <sz val="7.5"/>
        <rFont val="Verdana"/>
        <family val="2"/>
      </rPr>
      <t>FETO Y RECIEN NACIDO AFECTADOS POR ENFERMEDADES INFECCIOSAS Y PARASITARIAS DE LA MADRE</t>
    </r>
  </si>
  <si>
    <r>
      <rPr>
        <sz val="7.5"/>
        <rFont val="Verdana"/>
        <family val="2"/>
      </rPr>
      <t>P003</t>
    </r>
  </si>
  <si>
    <r>
      <rPr>
        <sz val="7.5"/>
        <rFont val="Verdana"/>
        <family val="2"/>
      </rPr>
      <t>FETO Y RECIEN NACIDO AFECTADOS POR ENFERMEDADES CIRCULATORIAS Y RESPIRATORIAS DE LA MADRE</t>
    </r>
  </si>
  <si>
    <r>
      <rPr>
        <sz val="7.5"/>
        <rFont val="Verdana"/>
        <family val="2"/>
      </rPr>
      <t>P004</t>
    </r>
  </si>
  <si>
    <r>
      <rPr>
        <sz val="7.5"/>
        <rFont val="Verdana"/>
        <family val="2"/>
      </rPr>
      <t xml:space="preserve">FETO Y RECIEN NACIDO AFECTADOS POR
</t>
    </r>
    <r>
      <rPr>
        <sz val="7.5"/>
        <rFont val="Verdana"/>
        <family val="2"/>
      </rPr>
      <t>TRASTORNOS NUTRICIONALES DE LA MADRE</t>
    </r>
  </si>
  <si>
    <r>
      <rPr>
        <sz val="7.5"/>
        <rFont val="Verdana"/>
        <family val="2"/>
      </rPr>
      <t>P005</t>
    </r>
  </si>
  <si>
    <r>
      <rPr>
        <sz val="7.5"/>
        <rFont val="Verdana"/>
        <family val="2"/>
      </rPr>
      <t>FETO Y RECIEN NACIDO AFECTADOS POR TRAUMATISMO DE LA MADRE</t>
    </r>
  </si>
  <si>
    <r>
      <rPr>
        <sz val="7.5"/>
        <rFont val="Verdana"/>
        <family val="2"/>
      </rPr>
      <t>P006</t>
    </r>
  </si>
  <si>
    <r>
      <rPr>
        <sz val="7.5"/>
        <rFont val="Verdana"/>
        <family val="2"/>
      </rPr>
      <t xml:space="preserve">FETO Y RECIEN NACIDO AFECTADOS POR
</t>
    </r>
    <r>
      <rPr>
        <sz val="7.5"/>
        <rFont val="Verdana"/>
        <family val="2"/>
      </rPr>
      <t>PROCEDIMIENTO QUIRURGICO DE LA MADRE</t>
    </r>
  </si>
  <si>
    <r>
      <rPr>
        <sz val="7.5"/>
        <rFont val="Verdana"/>
        <family val="2"/>
      </rPr>
      <t>P007</t>
    </r>
  </si>
  <si>
    <r>
      <rPr>
        <sz val="7.5"/>
        <rFont val="Verdana"/>
        <family val="2"/>
      </rPr>
      <t>FETO Y RECIEN NACIDO AFECTADOS POR OTRO PROCEDIMIENTO MEDICO DE LA MADRE, NO CLASIFICADO EN OTRA PARTE</t>
    </r>
  </si>
  <si>
    <r>
      <rPr>
        <sz val="7.5"/>
        <rFont val="Verdana"/>
        <family val="2"/>
      </rPr>
      <t>P008</t>
    </r>
  </si>
  <si>
    <r>
      <rPr>
        <sz val="7.5"/>
        <rFont val="Verdana"/>
        <family val="2"/>
      </rPr>
      <t>FETO Y RECIEN NACIDO AFECTADOS POR OTRAS AFECCIONES MATERNAS</t>
    </r>
  </si>
  <si>
    <r>
      <rPr>
        <sz val="7.5"/>
        <rFont val="Verdana"/>
        <family val="2"/>
      </rPr>
      <t>P009</t>
    </r>
  </si>
  <si>
    <r>
      <rPr>
        <sz val="7.5"/>
        <rFont val="Verdana"/>
        <family val="2"/>
      </rPr>
      <t>FETO Y RECIEN NACIDO AFECTADOS POR AFECCION MATERNA NO ESPECIFICADA</t>
    </r>
  </si>
  <si>
    <r>
      <rPr>
        <sz val="7.5"/>
        <rFont val="Verdana"/>
        <family val="2"/>
      </rPr>
      <t>P010</t>
    </r>
  </si>
  <si>
    <r>
      <rPr>
        <sz val="7.5"/>
        <rFont val="Verdana"/>
        <family val="2"/>
      </rPr>
      <t>FETO Y RECIEN NACIDO AFECTADOS POR INCOMPETENCIA DEL CUELLO UTERINO</t>
    </r>
  </si>
  <si>
    <r>
      <rPr>
        <sz val="7.5"/>
        <rFont val="Verdana"/>
        <family val="2"/>
      </rPr>
      <t>P011</t>
    </r>
  </si>
  <si>
    <r>
      <rPr>
        <sz val="7.5"/>
        <rFont val="Verdana"/>
        <family val="2"/>
      </rPr>
      <t xml:space="preserve">FETO Y RECIEN NACIDO AFECTADOS POR
</t>
    </r>
    <r>
      <rPr>
        <sz val="7.5"/>
        <rFont val="Verdana"/>
        <family val="2"/>
      </rPr>
      <t>RUPTURA PREMATURA DE LAS MEMBRANAS</t>
    </r>
  </si>
  <si>
    <r>
      <rPr>
        <sz val="7.5"/>
        <rFont val="Verdana"/>
        <family val="2"/>
      </rPr>
      <t>P012</t>
    </r>
  </si>
  <si>
    <r>
      <rPr>
        <sz val="7.5"/>
        <rFont val="Verdana"/>
        <family val="2"/>
      </rPr>
      <t>FETO Y RECIEN NACIDO AFECTADOS POR OLIGOHIDRAMNIOS</t>
    </r>
  </si>
  <si>
    <r>
      <rPr>
        <sz val="7.5"/>
        <rFont val="Verdana"/>
        <family val="2"/>
      </rPr>
      <t>P013</t>
    </r>
  </si>
  <si>
    <r>
      <rPr>
        <sz val="7.5"/>
        <rFont val="Verdana"/>
        <family val="2"/>
      </rPr>
      <t xml:space="preserve">FETO Y RECIEN NACIDO AFECTADOS POR
</t>
    </r>
    <r>
      <rPr>
        <sz val="7.5"/>
        <rFont val="Verdana"/>
        <family val="2"/>
      </rPr>
      <t>POLIHIDRAMNIOS</t>
    </r>
  </si>
  <si>
    <r>
      <rPr>
        <sz val="7.5"/>
        <rFont val="Verdana"/>
        <family val="2"/>
      </rPr>
      <t>P014</t>
    </r>
  </si>
  <si>
    <r>
      <rPr>
        <sz val="7.5"/>
        <rFont val="Verdana"/>
        <family val="2"/>
      </rPr>
      <t>FETO Y RECIEN NACIDO AFECTADOS POR EMBARAZO ECTOPICO</t>
    </r>
  </si>
  <si>
    <r>
      <rPr>
        <sz val="7.5"/>
        <rFont val="Verdana"/>
        <family val="2"/>
      </rPr>
      <t>P015</t>
    </r>
  </si>
  <si>
    <r>
      <rPr>
        <sz val="7.5"/>
        <rFont val="Verdana"/>
        <family val="2"/>
      </rPr>
      <t>FETO Y RECIEN NACIDO AFECTADOS POR EMBARAZO MULTIPLE</t>
    </r>
  </si>
  <si>
    <r>
      <rPr>
        <sz val="7.5"/>
        <rFont val="Verdana"/>
        <family val="2"/>
      </rPr>
      <t>P016</t>
    </r>
  </si>
  <si>
    <r>
      <rPr>
        <sz val="7.5"/>
        <rFont val="Verdana"/>
        <family val="2"/>
      </rPr>
      <t xml:space="preserve">FETO Y RECIEN NACIDO AFECTADOS POR
</t>
    </r>
    <r>
      <rPr>
        <sz val="7.5"/>
        <rFont val="Verdana"/>
        <family val="2"/>
      </rPr>
      <t>MUERTE MATERNA</t>
    </r>
  </si>
  <si>
    <r>
      <rPr>
        <sz val="7.5"/>
        <rFont val="Verdana"/>
        <family val="2"/>
      </rPr>
      <t>P017</t>
    </r>
  </si>
  <si>
    <r>
      <rPr>
        <sz val="7.5"/>
        <rFont val="Verdana"/>
        <family val="2"/>
      </rPr>
      <t>FETO Y RECIEN NACIDO AFECTADOS POR PRESENTACION ANOMALA ANTES DEL TRABAJO DE PARTO</t>
    </r>
  </si>
  <si>
    <r>
      <rPr>
        <sz val="7.5"/>
        <rFont val="Verdana"/>
        <family val="2"/>
      </rPr>
      <t>P018</t>
    </r>
  </si>
  <si>
    <r>
      <rPr>
        <sz val="7.5"/>
        <rFont val="Verdana"/>
        <family val="2"/>
      </rPr>
      <t>FETO Y RECIEN NACIDO AFECTADOS POR OTRAS COMPLICACIONES MATERNAS DEL EMBARAZO</t>
    </r>
  </si>
  <si>
    <r>
      <rPr>
        <sz val="7.5"/>
        <rFont val="Verdana"/>
        <family val="2"/>
      </rPr>
      <t>P019</t>
    </r>
  </si>
  <si>
    <r>
      <rPr>
        <sz val="7.5"/>
        <rFont val="Verdana"/>
        <family val="2"/>
      </rPr>
      <t>FETO Y RECIEN NACIDO AFECTADOS POR COMPLICACIONES MATERNAS NO ESPECIFICADAS DEL EMBARAZO</t>
    </r>
  </si>
  <si>
    <r>
      <rPr>
        <sz val="7.5"/>
        <rFont val="Verdana"/>
        <family val="2"/>
      </rPr>
      <t>P020</t>
    </r>
  </si>
  <si>
    <r>
      <rPr>
        <sz val="7.5"/>
        <rFont val="Verdana"/>
        <family val="2"/>
      </rPr>
      <t>FETO Y RECIEN NACIDO AFECTADOS POR PLACENTA PREVIA</t>
    </r>
  </si>
  <si>
    <r>
      <rPr>
        <sz val="7.5"/>
        <rFont val="Verdana"/>
        <family val="2"/>
      </rPr>
      <t>P021</t>
    </r>
  </si>
  <si>
    <r>
      <rPr>
        <sz val="7.5"/>
        <rFont val="Verdana"/>
        <family val="2"/>
      </rPr>
      <t>FETO Y RECIEN NACIDO AFECTADOS POR OTRAS FORMAS DE DESPRENDIMIENTO  Y DE HEMORRAGIA PLACENTARIOS</t>
    </r>
  </si>
  <si>
    <r>
      <rPr>
        <sz val="7.5"/>
        <rFont val="Verdana"/>
        <family val="2"/>
      </rPr>
      <t>P022</t>
    </r>
  </si>
  <si>
    <r>
      <rPr>
        <sz val="7.5"/>
        <rFont val="Verdana"/>
        <family val="2"/>
      </rPr>
      <t>FETO Y RECIEN NACIDO AFECTADOS POR OTRAS ANOMALIAS MORFOLOGICAS Y FUNCIONALES DE LA PLACENTA Y LAS NO ESPECIFICADAS</t>
    </r>
  </si>
  <si>
    <r>
      <rPr>
        <sz val="7.5"/>
        <rFont val="Verdana"/>
        <family val="2"/>
      </rPr>
      <t>P023</t>
    </r>
  </si>
  <si>
    <r>
      <rPr>
        <sz val="7.5"/>
        <rFont val="Verdana"/>
        <family val="2"/>
      </rPr>
      <t xml:space="preserve">FETO Y RECIEN NACIDO AFECTADOS POR
</t>
    </r>
    <r>
      <rPr>
        <sz val="7.5"/>
        <rFont val="Verdana"/>
        <family val="2"/>
      </rPr>
      <t>SINDROMES DE TRANSFUSION PLACENTARIA</t>
    </r>
  </si>
  <si>
    <r>
      <rPr>
        <sz val="7.5"/>
        <rFont val="Verdana"/>
        <family val="2"/>
      </rPr>
      <t>P024</t>
    </r>
  </si>
  <si>
    <r>
      <rPr>
        <sz val="7.5"/>
        <rFont val="Verdana"/>
        <family val="2"/>
      </rPr>
      <t>FETO Y RECIEN NACIDO AFECTADOS POR PROLAPSO DEL CORDON UMBILICAL</t>
    </r>
  </si>
  <si>
    <r>
      <rPr>
        <sz val="7.5"/>
        <rFont val="Verdana"/>
        <family val="2"/>
      </rPr>
      <t>P025</t>
    </r>
  </si>
  <si>
    <r>
      <rPr>
        <sz val="7.5"/>
        <rFont val="Verdana"/>
        <family val="2"/>
      </rPr>
      <t>FETO Y RECIEN NACIDO AFECTADOS POR OTRA COMPRESION DEL CORDON UMBILICAL</t>
    </r>
  </si>
  <si>
    <r>
      <rPr>
        <sz val="7.5"/>
        <rFont val="Verdana"/>
        <family val="2"/>
      </rPr>
      <t>P026</t>
    </r>
  </si>
  <si>
    <r>
      <rPr>
        <sz val="7.5"/>
        <rFont val="Verdana"/>
        <family val="2"/>
      </rPr>
      <t>FETO Y RECIEN NACIDO AFECTADOS POR OTRAS COMPLICACIONES DEL CORDON UMBILICAL Y LAS NO ESPECIFICADAS</t>
    </r>
  </si>
  <si>
    <r>
      <rPr>
        <sz val="7.5"/>
        <rFont val="Verdana"/>
        <family val="2"/>
      </rPr>
      <t>P027</t>
    </r>
  </si>
  <si>
    <r>
      <rPr>
        <sz val="7.5"/>
        <rFont val="Verdana"/>
        <family val="2"/>
      </rPr>
      <t>FETO Y RECIEN NACIDO AFECTADOS POR CORIOAMNIONITIS</t>
    </r>
  </si>
  <si>
    <r>
      <rPr>
        <sz val="7.5"/>
        <rFont val="Verdana"/>
        <family val="2"/>
      </rPr>
      <t>P028</t>
    </r>
  </si>
  <si>
    <r>
      <rPr>
        <sz val="7.5"/>
        <rFont val="Verdana"/>
        <family val="2"/>
      </rPr>
      <t>FETO Y RECIEN NACIDO AFECTADOS POR OTRAS ANORMALIDADES DE LAS MEMBRANAS</t>
    </r>
  </si>
  <si>
    <r>
      <rPr>
        <sz val="7.5"/>
        <rFont val="Verdana"/>
        <family val="2"/>
      </rPr>
      <t>P029</t>
    </r>
  </si>
  <si>
    <r>
      <rPr>
        <sz val="7.5"/>
        <rFont val="Verdana"/>
        <family val="2"/>
      </rPr>
      <t>FETO Y RECIEN NACIDO AFECTADOS POR ANORMALIDAD NO ESPECIFICADA DE LAS MEMBRANAS</t>
    </r>
  </si>
  <si>
    <r>
      <rPr>
        <sz val="7.5"/>
        <rFont val="Verdana"/>
        <family val="2"/>
      </rPr>
      <t>P030</t>
    </r>
  </si>
  <si>
    <r>
      <rPr>
        <sz val="7.5"/>
        <rFont val="Verdana"/>
        <family val="2"/>
      </rPr>
      <t>FETO Y RECIEN NACIDO AFECTADOS POR PARTO Y EXTRACCION DE NALGAS</t>
    </r>
  </si>
  <si>
    <r>
      <rPr>
        <sz val="7.5"/>
        <rFont val="Verdana"/>
        <family val="2"/>
      </rPr>
      <t>P031</t>
    </r>
  </si>
  <si>
    <r>
      <rPr>
        <sz val="7.5"/>
        <rFont val="Verdana"/>
        <family val="2"/>
      </rPr>
      <t>FETO Y RECIEN NACIDO AFECTADOS POR OTRA PRESENTACION ANOMALA, POSICION ANOMALA Y DESPROPORCION DURANTE EL TRABAJO DE PARTO Y EL PARTO</t>
    </r>
  </si>
  <si>
    <r>
      <rPr>
        <sz val="7.5"/>
        <rFont val="Verdana"/>
        <family val="2"/>
      </rPr>
      <t>P032</t>
    </r>
  </si>
  <si>
    <r>
      <rPr>
        <sz val="7.5"/>
        <rFont val="Verdana"/>
        <family val="2"/>
      </rPr>
      <t>FETO Y RECIEN NACIDO AFECTADOS POR PARTO CON FORCEPS</t>
    </r>
  </si>
  <si>
    <r>
      <rPr>
        <sz val="7.5"/>
        <rFont val="Verdana"/>
        <family val="2"/>
      </rPr>
      <t>P033</t>
    </r>
  </si>
  <si>
    <r>
      <rPr>
        <sz val="7.5"/>
        <rFont val="Verdana"/>
        <family val="2"/>
      </rPr>
      <t>FETO Y RECIEN NACIDO AFECTADOS POR PARTO CON VENTOSA EXTRACTORA</t>
    </r>
  </si>
  <si>
    <r>
      <rPr>
        <sz val="7.5"/>
        <rFont val="Verdana"/>
        <family val="2"/>
      </rPr>
      <t>P034</t>
    </r>
  </si>
  <si>
    <r>
      <rPr>
        <sz val="7.5"/>
        <rFont val="Verdana"/>
        <family val="2"/>
      </rPr>
      <t>FETO Y RECIEN NACIDO AFECTADOS POR PARTO POR CESAREA</t>
    </r>
  </si>
  <si>
    <r>
      <rPr>
        <sz val="7.5"/>
        <rFont val="Verdana"/>
        <family val="2"/>
      </rPr>
      <t>P035</t>
    </r>
  </si>
  <si>
    <r>
      <rPr>
        <sz val="7.5"/>
        <rFont val="Verdana"/>
        <family val="2"/>
      </rPr>
      <t>FETO Y RECIEN NACIDO AFECTADOS POR PARTO PRECIPITADO</t>
    </r>
  </si>
  <si>
    <r>
      <rPr>
        <sz val="7.5"/>
        <rFont val="Verdana"/>
        <family val="2"/>
      </rPr>
      <t>P036</t>
    </r>
  </si>
  <si>
    <r>
      <rPr>
        <sz val="7.5"/>
        <rFont val="Verdana"/>
        <family val="2"/>
      </rPr>
      <t>FETO Y RECIEN NACIDO AFECTADOS POR CONTRACCIONES UTERINAS ANORMALES</t>
    </r>
  </si>
  <si>
    <r>
      <rPr>
        <sz val="7.5"/>
        <rFont val="Verdana"/>
        <family val="2"/>
      </rPr>
      <t>P038</t>
    </r>
  </si>
  <si>
    <r>
      <rPr>
        <sz val="7.5"/>
        <rFont val="Verdana"/>
        <family val="2"/>
      </rPr>
      <t>FETO Y RECIEN NACIDO AFECTADOS POR OTRAS COMPLICACIONES ESPECIFICADAS DEL TRABAJO DE PARTO Y DEL PARTO</t>
    </r>
  </si>
  <si>
    <r>
      <rPr>
        <sz val="7.5"/>
        <rFont val="Verdana"/>
        <family val="2"/>
      </rPr>
      <t>P039</t>
    </r>
  </si>
  <si>
    <r>
      <rPr>
        <sz val="7.5"/>
        <rFont val="Verdana"/>
        <family val="2"/>
      </rPr>
      <t>FETO Y RECIEN NACIDO AFECTADOS POR COMPLICACIONES NO ESPECIFICADAS DEL TRABAJO DE PARTO Y DEL PARTO</t>
    </r>
  </si>
  <si>
    <r>
      <rPr>
        <sz val="7.5"/>
        <rFont val="Verdana"/>
        <family val="2"/>
      </rPr>
      <t>P040</t>
    </r>
  </si>
  <si>
    <r>
      <rPr>
        <sz val="7.5"/>
        <rFont val="Verdana"/>
        <family val="2"/>
      </rPr>
      <t>FETO Y RECIEN NACIDO AFECTADOS POR ANESTESIA Y ANALGESIA MATERNA EN EL EMBARAZO, EN EL TRABAJO DE PARTO Y EN EL PARTO</t>
    </r>
  </si>
  <si>
    <r>
      <rPr>
        <sz val="7.5"/>
        <rFont val="Verdana"/>
        <family val="2"/>
      </rPr>
      <t>P041</t>
    </r>
  </si>
  <si>
    <r>
      <rPr>
        <sz val="7.5"/>
        <rFont val="Verdana"/>
        <family val="2"/>
      </rPr>
      <t>FETO Y RECIEN NACIDO AFECTADOS POR OTRAS MEDICACIONES MATERNAS</t>
    </r>
  </si>
  <si>
    <r>
      <rPr>
        <sz val="7.5"/>
        <rFont val="Verdana"/>
        <family val="2"/>
      </rPr>
      <t>P042</t>
    </r>
  </si>
  <si>
    <r>
      <rPr>
        <sz val="7.5"/>
        <rFont val="Verdana"/>
        <family val="2"/>
      </rPr>
      <t>FETO Y RECIEN NACIDO AFECTADOS POR TABAQUISMO DE LA MADRE</t>
    </r>
  </si>
  <si>
    <r>
      <rPr>
        <sz val="7.5"/>
        <rFont val="Verdana"/>
        <family val="2"/>
      </rPr>
      <t>P043</t>
    </r>
  </si>
  <si>
    <r>
      <rPr>
        <sz val="7.5"/>
        <rFont val="Verdana"/>
        <family val="2"/>
      </rPr>
      <t>FETO Y RECIEN NACIDO AFECTADOS POR ALCOHOLISMO DE LA MADRE</t>
    </r>
  </si>
  <si>
    <r>
      <rPr>
        <sz val="7.5"/>
        <rFont val="Verdana"/>
        <family val="2"/>
      </rPr>
      <t>P044</t>
    </r>
  </si>
  <si>
    <r>
      <rPr>
        <sz val="7.5"/>
        <rFont val="Verdana"/>
        <family val="2"/>
      </rPr>
      <t>FETO Y RECIEN NACIDO AFECTADOS POR DROGADICCION MATERNA</t>
    </r>
  </si>
  <si>
    <r>
      <rPr>
        <sz val="7.5"/>
        <rFont val="Verdana"/>
        <family val="2"/>
      </rPr>
      <t>P045</t>
    </r>
  </si>
  <si>
    <r>
      <rPr>
        <sz val="7.5"/>
        <rFont val="Verdana"/>
        <family val="2"/>
      </rPr>
      <t>FETO Y RECIEN NACIDO AFECTADOS POR EL USO MATERNO DE SUSTANCIAS QUIMICAS NUTRICIONALES</t>
    </r>
  </si>
  <si>
    <r>
      <rPr>
        <sz val="7.5"/>
        <rFont val="Verdana"/>
        <family val="2"/>
      </rPr>
      <t>P046</t>
    </r>
  </si>
  <si>
    <r>
      <rPr>
        <sz val="7.5"/>
        <rFont val="Verdana"/>
        <family val="2"/>
      </rPr>
      <t>FETO Y RECIEN NACIDO AFECTADOS POR EXPOSICION MATERNA A SUSTANCIAS QUIMICAS AMBIENTALES</t>
    </r>
  </si>
  <si>
    <r>
      <rPr>
        <sz val="7.5"/>
        <rFont val="Verdana"/>
        <family val="2"/>
      </rPr>
      <t>P048</t>
    </r>
  </si>
  <si>
    <r>
      <rPr>
        <sz val="7.5"/>
        <rFont val="Verdana"/>
        <family val="2"/>
      </rPr>
      <t>FETO Y RECIEN NACIDO AFECTADOS POR OTRAS INFLUENCIAS NOCIVAS DE LA MADRE</t>
    </r>
  </si>
  <si>
    <r>
      <rPr>
        <sz val="7.5"/>
        <rFont val="Verdana"/>
        <family val="2"/>
      </rPr>
      <t>P049</t>
    </r>
  </si>
  <si>
    <r>
      <rPr>
        <sz val="7.5"/>
        <rFont val="Verdana"/>
        <family val="2"/>
      </rPr>
      <t>FETO Y RECIEN NACIDO AFECTADOS POR INFLUENCIAS NOCIVAS DE LA MADRE, NO ESPECIFICADAS</t>
    </r>
  </si>
  <si>
    <r>
      <rPr>
        <sz val="7.5"/>
        <rFont val="Verdana"/>
        <family val="2"/>
      </rPr>
      <t>P050</t>
    </r>
  </si>
  <si>
    <r>
      <rPr>
        <sz val="7.5"/>
        <rFont val="Verdana"/>
        <family val="2"/>
      </rPr>
      <t xml:space="preserve">BAJO PESO PARA LA EDAD
</t>
    </r>
    <r>
      <rPr>
        <sz val="7.5"/>
        <rFont val="Verdana"/>
        <family val="2"/>
      </rPr>
      <t>GESTACIONAL</t>
    </r>
  </si>
  <si>
    <r>
      <rPr>
        <sz val="7.5"/>
        <rFont val="Verdana"/>
        <family val="2"/>
      </rPr>
      <t>P051</t>
    </r>
  </si>
  <si>
    <r>
      <rPr>
        <sz val="7.5"/>
        <rFont val="Verdana"/>
        <family val="2"/>
      </rPr>
      <t>PEQUEÑO PARA EDAD GESTACIONAL</t>
    </r>
  </si>
  <si>
    <r>
      <rPr>
        <sz val="7.5"/>
        <rFont val="Verdana"/>
        <family val="2"/>
      </rPr>
      <t>P052</t>
    </r>
  </si>
  <si>
    <r>
      <rPr>
        <sz val="7.5"/>
        <rFont val="Verdana"/>
        <family val="2"/>
      </rPr>
      <t xml:space="preserve">DESNUTRICION FETAL, SIN MENCION DE
</t>
    </r>
    <r>
      <rPr>
        <sz val="7.5"/>
        <rFont val="Verdana"/>
        <family val="2"/>
      </rPr>
      <t>PESO O TALLA BAJOS PARA LA EDAD GESTACIONAL</t>
    </r>
  </si>
  <si>
    <r>
      <rPr>
        <sz val="7.5"/>
        <rFont val="Verdana"/>
        <family val="2"/>
      </rPr>
      <t>P059</t>
    </r>
  </si>
  <si>
    <r>
      <rPr>
        <sz val="7.5"/>
        <rFont val="Verdana"/>
        <family val="2"/>
      </rPr>
      <t xml:space="preserve">RETARDO DEL CRECIMIENTO FETAL,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</si>
  <si>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P070</t>
    </r>
  </si>
  <si>
    <r>
      <rPr>
        <sz val="7.5"/>
        <rFont val="Verdana"/>
        <family val="2"/>
      </rPr>
      <t xml:space="preserve">PESO EXTREMADAMENTE BAJO AL
</t>
    </r>
    <r>
      <rPr>
        <sz val="7.5"/>
        <rFont val="Verdana"/>
        <family val="2"/>
      </rPr>
      <t>NACER</t>
    </r>
  </si>
  <si>
    <r>
      <rPr>
        <sz val="7.5"/>
        <rFont val="Verdana"/>
        <family val="2"/>
      </rPr>
      <t>P071</t>
    </r>
  </si>
  <si>
    <r>
      <rPr>
        <sz val="7.5"/>
        <rFont val="Verdana"/>
        <family val="2"/>
      </rPr>
      <t>OTRO PESO BAJO AL NACER</t>
    </r>
  </si>
  <si>
    <r>
      <rPr>
        <sz val="7.5"/>
        <rFont val="Verdana"/>
        <family val="2"/>
      </rPr>
      <t>P072</t>
    </r>
  </si>
  <si>
    <r>
      <rPr>
        <sz val="7.5"/>
        <rFont val="Verdana"/>
        <family val="2"/>
      </rPr>
      <t>INMATURIDAD EXTREMA</t>
    </r>
  </si>
  <si>
    <r>
      <rPr>
        <sz val="7.5"/>
        <rFont val="Verdana"/>
        <family val="2"/>
      </rPr>
      <t>P073</t>
    </r>
  </si>
  <si>
    <r>
      <rPr>
        <sz val="7.5"/>
        <rFont val="Verdana"/>
        <family val="2"/>
      </rPr>
      <t>OTROS RECIEN NACIDOS PRETERMINO</t>
    </r>
  </si>
  <si>
    <r>
      <rPr>
        <sz val="7.5"/>
        <rFont val="Verdana"/>
        <family val="2"/>
      </rPr>
      <t>P080</t>
    </r>
  </si>
  <si>
    <r>
      <rPr>
        <sz val="7.5"/>
        <rFont val="Verdana"/>
        <family val="2"/>
      </rPr>
      <t xml:space="preserve">RECIEN NACIDO EXCEPCIONALMENTE
</t>
    </r>
    <r>
      <rPr>
        <sz val="7.5"/>
        <rFont val="Verdana"/>
        <family val="2"/>
      </rPr>
      <t>GRANDE</t>
    </r>
  </si>
  <si>
    <r>
      <rPr>
        <sz val="7.5"/>
        <rFont val="Verdana"/>
        <family val="2"/>
      </rPr>
      <t>P081</t>
    </r>
  </si>
  <si>
    <r>
      <rPr>
        <sz val="7.5"/>
        <rFont val="Verdana"/>
        <family val="2"/>
      </rPr>
      <t xml:space="preserve">OTROS RECIEN NACIDOS CON
</t>
    </r>
    <r>
      <rPr>
        <sz val="7.5"/>
        <rFont val="Verdana"/>
        <family val="2"/>
      </rPr>
      <t>SOBREPESO PARA LA EDAD GESTACIONAL</t>
    </r>
  </si>
  <si>
    <r>
      <rPr>
        <sz val="7.5"/>
        <rFont val="Verdana"/>
        <family val="2"/>
      </rPr>
      <t>P082</t>
    </r>
  </si>
  <si>
    <r>
      <rPr>
        <sz val="7.5"/>
        <rFont val="Verdana"/>
        <family val="2"/>
      </rPr>
      <t xml:space="preserve">RECIEN NACIDO POSTERMINO SIN
</t>
    </r>
    <r>
      <rPr>
        <sz val="7.5"/>
        <rFont val="Verdana"/>
        <family val="2"/>
      </rPr>
      <t>SOBREPESO PARA SU EDAD GESTACIONAL</t>
    </r>
  </si>
  <si>
    <r>
      <rPr>
        <sz val="7.5"/>
        <rFont val="Verdana"/>
        <family val="2"/>
      </rPr>
      <t>P100</t>
    </r>
  </si>
  <si>
    <r>
      <rPr>
        <sz val="7.5"/>
        <rFont val="Verdana"/>
        <family val="2"/>
      </rPr>
      <t xml:space="preserve">HEMORRAGIA SUBDURAL DEBIDA A
</t>
    </r>
    <r>
      <rPr>
        <sz val="7.5"/>
        <rFont val="Verdana"/>
        <family val="2"/>
      </rPr>
      <t>TRAUMATISMO DEL NACIMIENTO</t>
    </r>
  </si>
  <si>
    <r>
      <rPr>
        <sz val="7.5"/>
        <rFont val="Verdana"/>
        <family val="2"/>
      </rPr>
      <t>P101</t>
    </r>
  </si>
  <si>
    <r>
      <rPr>
        <sz val="7.5"/>
        <rFont val="Verdana"/>
        <family val="2"/>
      </rPr>
      <t xml:space="preserve">HEMORRAGIA CEREBRAL DEBIDA A
</t>
    </r>
    <r>
      <rPr>
        <sz val="7.5"/>
        <rFont val="Verdana"/>
        <family val="2"/>
      </rPr>
      <t>TRAUMATISMO DEL NACIMIENTO</t>
    </r>
  </si>
  <si>
    <r>
      <rPr>
        <sz val="7.5"/>
        <rFont val="Verdana"/>
        <family val="2"/>
      </rPr>
      <t>P102</t>
    </r>
  </si>
  <si>
    <r>
      <rPr>
        <sz val="7.5"/>
        <rFont val="Verdana"/>
        <family val="2"/>
      </rPr>
      <t xml:space="preserve">HEMORRAGIA INTRAVENTRICULAR
</t>
    </r>
    <r>
      <rPr>
        <sz val="7.5"/>
        <rFont val="Verdana"/>
        <family val="2"/>
      </rPr>
      <t>DEBIDA A TRAUMATISMO DEL NACIMIENTO</t>
    </r>
  </si>
  <si>
    <r>
      <rPr>
        <sz val="7.5"/>
        <rFont val="Verdana"/>
        <family val="2"/>
      </rPr>
      <t>P103</t>
    </r>
  </si>
  <si>
    <r>
      <rPr>
        <sz val="7.5"/>
        <rFont val="Verdana"/>
        <family val="2"/>
      </rPr>
      <t>HEMORRAGIA SUBARACNOIDEA DEBIDA A TRAUMATISMO DEL NACIMIENTO</t>
    </r>
  </si>
  <si>
    <r>
      <rPr>
        <sz val="7.5"/>
        <rFont val="Verdana"/>
        <family val="2"/>
      </rPr>
      <t>P104</t>
    </r>
  </si>
  <si>
    <r>
      <rPr>
        <sz val="7.5"/>
        <rFont val="Verdana"/>
        <family val="2"/>
      </rPr>
      <t xml:space="preserve">DESGARRO TENTORIAL DEBIDO A
</t>
    </r>
    <r>
      <rPr>
        <sz val="7.5"/>
        <rFont val="Verdana"/>
        <family val="2"/>
      </rPr>
      <t>TRAUMATISMO DEL NACIMIENTO</t>
    </r>
  </si>
  <si>
    <r>
      <rPr>
        <sz val="7.5"/>
        <rFont val="Verdana"/>
        <family val="2"/>
      </rPr>
      <t>P108</t>
    </r>
  </si>
  <si>
    <r>
      <rPr>
        <sz val="7.5"/>
        <rFont val="Verdana"/>
        <family val="2"/>
      </rPr>
      <t>OTRAS HEMORRAGIAS Y LACERACIONES INTRACRANEALES DEBIDAS A TRAUMATISMO DEL NACIMIENTO</t>
    </r>
  </si>
  <si>
    <r>
      <rPr>
        <sz val="7.5"/>
        <rFont val="Verdana"/>
        <family val="2"/>
      </rPr>
      <t>P109</t>
    </r>
  </si>
  <si>
    <r>
      <rPr>
        <sz val="7.5"/>
        <rFont val="Verdana"/>
        <family val="2"/>
      </rPr>
      <t xml:space="preserve">HEMORRAGIA Y LACERACION
</t>
    </r>
    <r>
      <rPr>
        <sz val="7.5"/>
        <rFont val="Verdana"/>
        <family val="2"/>
      </rPr>
      <t>INTRACRANEALES NO ESPECIFICADAS, DEBIDAS A TRAUMATISMO DEL NACIMIENTO</t>
    </r>
  </si>
  <si>
    <r>
      <rPr>
        <sz val="7.5"/>
        <rFont val="Verdana"/>
        <family val="2"/>
      </rPr>
      <t>P110</t>
    </r>
  </si>
  <si>
    <r>
      <rPr>
        <sz val="7.5"/>
        <rFont val="Verdana"/>
        <family val="2"/>
      </rPr>
      <t xml:space="preserve">EDEMA CEREBRAL DEBIDO A
</t>
    </r>
    <r>
      <rPr>
        <sz val="7.5"/>
        <rFont val="Verdana"/>
        <family val="2"/>
      </rPr>
      <t>TRAUMATISMO DEL NACIMIENTO</t>
    </r>
  </si>
  <si>
    <r>
      <rPr>
        <sz val="7.5"/>
        <rFont val="Verdana"/>
        <family val="2"/>
      </rPr>
      <t>P111</t>
    </r>
  </si>
  <si>
    <r>
      <rPr>
        <sz val="7.5"/>
        <rFont val="Verdana"/>
        <family val="2"/>
      </rPr>
      <t xml:space="preserve">OTRAS LESIONES ESPECIFICADAS DEL
</t>
    </r>
    <r>
      <rPr>
        <sz val="7.5"/>
        <rFont val="Verdana"/>
        <family val="2"/>
      </rPr>
      <t>ENCEFALO DEBIDAS A TRAUMATISMO DEL NACIMIENTO</t>
    </r>
  </si>
  <si>
    <r>
      <rPr>
        <sz val="7.5"/>
        <rFont val="Verdana"/>
        <family val="2"/>
      </rPr>
      <t>P112</t>
    </r>
  </si>
  <si>
    <r>
      <rPr>
        <sz val="7.5"/>
        <rFont val="Verdana"/>
        <family val="2"/>
      </rPr>
      <t xml:space="preserve">LESION NO ESPECIFICADA DEL
</t>
    </r>
    <r>
      <rPr>
        <sz val="7.5"/>
        <rFont val="Verdana"/>
        <family val="2"/>
      </rPr>
      <t>ENCEFALO, DEBIDA A TRAUMATISMO DEL NACIMIENTO</t>
    </r>
  </si>
  <si>
    <r>
      <rPr>
        <sz val="7.5"/>
        <rFont val="Verdana"/>
        <family val="2"/>
      </rPr>
      <t>P113</t>
    </r>
  </si>
  <si>
    <r>
      <rPr>
        <sz val="7.5"/>
        <rFont val="Verdana"/>
        <family val="2"/>
      </rPr>
      <t xml:space="preserve">TRAUMATISMO DEL NACIMIENTO EN EL
</t>
    </r>
    <r>
      <rPr>
        <sz val="7.5"/>
        <rFont val="Verdana"/>
        <family val="2"/>
      </rPr>
      <t>NERVIO FACIAL</t>
    </r>
  </si>
  <si>
    <r>
      <rPr>
        <sz val="7.5"/>
        <rFont val="Verdana"/>
        <family val="2"/>
      </rPr>
      <t>P114</t>
    </r>
  </si>
  <si>
    <r>
      <rPr>
        <sz val="7.5"/>
        <rFont val="Verdana"/>
        <family val="2"/>
      </rPr>
      <t xml:space="preserve">TRAUMATISMO DEL NACIMIENTO EN
</t>
    </r>
    <r>
      <rPr>
        <sz val="7.5"/>
        <rFont val="Verdana"/>
        <family val="2"/>
      </rPr>
      <t>OTROS NERVIOS CRANEALES</t>
    </r>
  </si>
  <si>
    <r>
      <rPr>
        <sz val="7.5"/>
        <rFont val="Verdana"/>
        <family val="2"/>
      </rPr>
      <t>P115</t>
    </r>
  </si>
  <si>
    <r>
      <rPr>
        <sz val="7.5"/>
        <rFont val="Verdana"/>
        <family val="2"/>
      </rPr>
      <t xml:space="preserve">TRAUMATISMO DEL NACIMIENTO EN LA
</t>
    </r>
    <r>
      <rPr>
        <sz val="7.5"/>
        <rFont val="Verdana"/>
        <family val="2"/>
      </rPr>
      <t>COLUMNA VERTEBRAL Y EN LA MEDULA ESPINAL</t>
    </r>
  </si>
  <si>
    <r>
      <rPr>
        <sz val="7.5"/>
        <rFont val="Verdana"/>
        <family val="2"/>
      </rPr>
      <t>P119</t>
    </r>
  </si>
  <si>
    <r>
      <rPr>
        <sz val="7.5"/>
        <rFont val="Verdana"/>
        <family val="2"/>
      </rPr>
      <t xml:space="preserve">TRAUMATISMO DEL NACIMIENTO EN EL
</t>
    </r>
    <r>
      <rPr>
        <sz val="7.5"/>
        <rFont val="Verdana"/>
        <family val="2"/>
      </rPr>
      <t>SISTEMA NERVIOSO CENTRAL, NO ESPECIFICADO</t>
    </r>
  </si>
  <si>
    <r>
      <rPr>
        <sz val="7.5"/>
        <rFont val="Verdana"/>
        <family val="2"/>
      </rPr>
      <t>P120</t>
    </r>
  </si>
  <si>
    <r>
      <rPr>
        <sz val="7.5"/>
        <rFont val="Verdana"/>
        <family val="2"/>
      </rPr>
      <t xml:space="preserve">CEFALOHEMATOMA DEBIDO A
</t>
    </r>
    <r>
      <rPr>
        <sz val="7.5"/>
        <rFont val="Verdana"/>
        <family val="2"/>
      </rPr>
      <t>TRAUMATISMO DEL NACIMIENTO</t>
    </r>
  </si>
  <si>
    <r>
      <rPr>
        <sz val="7.5"/>
        <rFont val="Verdana"/>
        <family val="2"/>
      </rPr>
      <t>P121</t>
    </r>
  </si>
  <si>
    <r>
      <rPr>
        <sz val="7.5"/>
        <rFont val="Verdana"/>
        <family val="2"/>
      </rPr>
      <t xml:space="preserve">CAPUT SUCCEDANEUM DEBIDO A
</t>
    </r>
    <r>
      <rPr>
        <sz val="7.5"/>
        <rFont val="Verdana"/>
        <family val="2"/>
      </rPr>
      <t>TRAUMATISMO DEL NACIMIENTO</t>
    </r>
  </si>
  <si>
    <r>
      <rPr>
        <sz val="7.5"/>
        <rFont val="Verdana"/>
        <family val="2"/>
      </rPr>
      <t>P122</t>
    </r>
  </si>
  <si>
    <r>
      <rPr>
        <sz val="7.5"/>
        <rFont val="Verdana"/>
        <family val="2"/>
      </rPr>
      <t xml:space="preserve">HEMORRAGIA EPICRANEAL
</t>
    </r>
    <r>
      <rPr>
        <sz val="7.5"/>
        <rFont val="Verdana"/>
        <family val="2"/>
      </rPr>
      <t>SUBAPONEUROTICA DEBIDA A TRAUMATISMO DEL NACIMIENTO</t>
    </r>
  </si>
  <si>
    <r>
      <rPr>
        <sz val="7.5"/>
        <rFont val="Verdana"/>
        <family val="2"/>
      </rPr>
      <t>P123</t>
    </r>
  </si>
  <si>
    <r>
      <rPr>
        <sz val="7.5"/>
        <rFont val="Verdana"/>
        <family val="2"/>
      </rPr>
      <t xml:space="preserve">EQUIMOSIS DEL CUERO CABELLUDO
</t>
    </r>
    <r>
      <rPr>
        <sz val="7.5"/>
        <rFont val="Verdana"/>
        <family val="2"/>
      </rPr>
      <t>DEBIDA A TRAUMATISMO DEL NACIMIENTO</t>
    </r>
  </si>
  <si>
    <r>
      <rPr>
        <sz val="7.5"/>
        <rFont val="Verdana"/>
        <family val="2"/>
      </rPr>
      <t>P124</t>
    </r>
  </si>
  <si>
    <r>
      <rPr>
        <sz val="7.5"/>
        <rFont val="Verdana"/>
        <family val="2"/>
      </rPr>
      <t xml:space="preserve">TRAUMATISMO EN EL CUERO
</t>
    </r>
    <r>
      <rPr>
        <sz val="7.5"/>
        <rFont val="Verdana"/>
        <family val="2"/>
      </rPr>
      <t>CABELLUDO DEL RECIEN NACIDO POR MONITOREO FETAL</t>
    </r>
  </si>
  <si>
    <r>
      <rPr>
        <sz val="7.5"/>
        <rFont val="Verdana"/>
        <family val="2"/>
      </rPr>
      <t>P128</t>
    </r>
  </si>
  <si>
    <r>
      <rPr>
        <sz val="7.5"/>
        <rFont val="Verdana"/>
        <family val="2"/>
      </rPr>
      <t>OTROS TRAUMATISMOS DEL NACIMIENTO EN EL CUERO CABELLUDO</t>
    </r>
  </si>
  <si>
    <r>
      <rPr>
        <sz val="7.5"/>
        <rFont val="Verdana"/>
        <family val="2"/>
      </rPr>
      <t>P129</t>
    </r>
  </si>
  <si>
    <r>
      <rPr>
        <sz val="7.5"/>
        <rFont val="Verdana"/>
        <family val="2"/>
      </rPr>
      <t>TRAUMATISMO DEL NACIMIENTO EN EL CUERO CABELLUDO, NO ESPECIFICADO</t>
    </r>
  </si>
  <si>
    <r>
      <rPr>
        <sz val="7.5"/>
        <rFont val="Verdana"/>
        <family val="2"/>
      </rPr>
      <t>P130</t>
    </r>
  </si>
  <si>
    <r>
      <rPr>
        <sz val="7.5"/>
        <rFont val="Verdana"/>
        <family val="2"/>
      </rPr>
      <t xml:space="preserve">FRACTURA DEL CRANEO DEBIDA A
</t>
    </r>
    <r>
      <rPr>
        <sz val="7.5"/>
        <rFont val="Verdana"/>
        <family val="2"/>
      </rPr>
      <t>TRAUMATISMO DEL NACIMIENTO</t>
    </r>
  </si>
  <si>
    <r>
      <rPr>
        <sz val="7.5"/>
        <rFont val="Verdana"/>
        <family val="2"/>
      </rPr>
      <t>P131</t>
    </r>
  </si>
  <si>
    <r>
      <rPr>
        <sz val="7.5"/>
        <rFont val="Verdana"/>
        <family val="2"/>
      </rPr>
      <t xml:space="preserve">OTROS TRAUMATISMOS DEL CRANEO
</t>
    </r>
    <r>
      <rPr>
        <sz val="7.5"/>
        <rFont val="Verdana"/>
        <family val="2"/>
      </rPr>
      <t>DURANTE EL NACIMIENTO</t>
    </r>
  </si>
  <si>
    <r>
      <rPr>
        <sz val="7.5"/>
        <rFont val="Verdana"/>
        <family val="2"/>
      </rPr>
      <t>P132</t>
    </r>
  </si>
  <si>
    <r>
      <rPr>
        <sz val="7.5"/>
        <rFont val="Verdana"/>
        <family val="2"/>
      </rPr>
      <t xml:space="preserve">TRAUMATISMO DEL FEMUR DURANTE EL
</t>
    </r>
    <r>
      <rPr>
        <sz val="7.5"/>
        <rFont val="Verdana"/>
        <family val="2"/>
      </rPr>
      <t>NACIMIENTO</t>
    </r>
  </si>
  <si>
    <r>
      <rPr>
        <sz val="7.5"/>
        <rFont val="Verdana"/>
        <family val="2"/>
      </rPr>
      <t>P133</t>
    </r>
  </si>
  <si>
    <r>
      <rPr>
        <sz val="7.5"/>
        <rFont val="Verdana"/>
        <family val="2"/>
      </rPr>
      <t xml:space="preserve">TRAUMATISMO DE OTROS HUESOS
</t>
    </r>
    <r>
      <rPr>
        <sz val="7.5"/>
        <rFont val="Verdana"/>
        <family val="2"/>
      </rPr>
      <t>LARGOS DURANTE EL NACIMIENTO</t>
    </r>
  </si>
  <si>
    <r>
      <rPr>
        <sz val="7.5"/>
        <rFont val="Verdana"/>
        <family val="2"/>
      </rPr>
      <t>P134</t>
    </r>
  </si>
  <si>
    <r>
      <rPr>
        <sz val="7.5"/>
        <rFont val="Verdana"/>
        <family val="2"/>
      </rPr>
      <t>FRACTURA DE LA CLAVICULA DEBIDA A TRAUMATISMO DEL NACIMIENTO</t>
    </r>
  </si>
  <si>
    <r>
      <rPr>
        <sz val="7.5"/>
        <rFont val="Verdana"/>
        <family val="2"/>
      </rPr>
      <t>P138</t>
    </r>
  </si>
  <si>
    <r>
      <rPr>
        <sz val="7.5"/>
        <rFont val="Verdana"/>
        <family val="2"/>
      </rPr>
      <t xml:space="preserve">TRAUMATISMO DEL NACIMIENTO EN
</t>
    </r>
    <r>
      <rPr>
        <sz val="7.5"/>
        <rFont val="Verdana"/>
        <family val="2"/>
      </rPr>
      <t>OTRAS PARTES DEL ESQUELETO</t>
    </r>
  </si>
  <si>
    <r>
      <rPr>
        <sz val="7.5"/>
        <rFont val="Verdana"/>
        <family val="2"/>
      </rPr>
      <t>P139</t>
    </r>
  </si>
  <si>
    <r>
      <rPr>
        <sz val="7.5"/>
        <rFont val="Verdana"/>
        <family val="2"/>
      </rPr>
      <t>TRAUMATISMO NO ESPECIFICADO DEL ESQUELETO DURANTE EL NACIMIENTO</t>
    </r>
  </si>
  <si>
    <r>
      <rPr>
        <sz val="7.5"/>
        <rFont val="Verdana"/>
        <family val="2"/>
      </rPr>
      <t>P140</t>
    </r>
  </si>
  <si>
    <r>
      <rPr>
        <sz val="7.5"/>
        <rFont val="Verdana"/>
        <family val="2"/>
      </rPr>
      <t xml:space="preserve">PARALISIS DE ERB DEBIDA A
</t>
    </r>
    <r>
      <rPr>
        <sz val="7.5"/>
        <rFont val="Verdana"/>
        <family val="2"/>
      </rPr>
      <t>TRAUMATISMO DEL NACIMIENTO</t>
    </r>
  </si>
  <si>
    <r>
      <rPr>
        <sz val="7.5"/>
        <rFont val="Verdana"/>
        <family val="2"/>
      </rPr>
      <t>P141</t>
    </r>
  </si>
  <si>
    <r>
      <rPr>
        <sz val="7.5"/>
        <rFont val="Verdana"/>
        <family val="2"/>
      </rPr>
      <t xml:space="preserve">PARALISIS DE KLUMPKE DEBIDA A
</t>
    </r>
    <r>
      <rPr>
        <sz val="7.5"/>
        <rFont val="Verdana"/>
        <family val="2"/>
      </rPr>
      <t>TRAUMATISMO DL NACIMIENTO</t>
    </r>
  </si>
  <si>
    <r>
      <rPr>
        <sz val="7.5"/>
        <rFont val="Verdana"/>
        <family val="2"/>
      </rPr>
      <t>P142</t>
    </r>
  </si>
  <si>
    <r>
      <rPr>
        <sz val="7.5"/>
        <rFont val="Verdana"/>
        <family val="2"/>
      </rPr>
      <t xml:space="preserve">PARALISIS DEL NERVIO FRENICO
</t>
    </r>
    <r>
      <rPr>
        <sz val="7.5"/>
        <rFont val="Verdana"/>
        <family val="2"/>
      </rPr>
      <t>DEBIDA A TRAUMATISMO DEL NACIMIENTO</t>
    </r>
  </si>
  <si>
    <r>
      <rPr>
        <sz val="7.5"/>
        <rFont val="Verdana"/>
        <family val="2"/>
      </rPr>
      <t>P143</t>
    </r>
  </si>
  <si>
    <r>
      <rPr>
        <sz val="7.5"/>
        <rFont val="Verdana"/>
        <family val="2"/>
      </rPr>
      <t>OTRO TRAUMATISMO DEL PLEXO BRAQUIAL DURANTE EL NACIMIENTO</t>
    </r>
  </si>
  <si>
    <r>
      <rPr>
        <sz val="7.5"/>
        <rFont val="Verdana"/>
        <family val="2"/>
      </rPr>
      <t>P148</t>
    </r>
  </si>
  <si>
    <r>
      <rPr>
        <sz val="7.5"/>
        <rFont val="Verdana"/>
        <family val="2"/>
      </rPr>
      <t>TRAUMATISMO DURANTE EL NACIMIENTO EN OTRAS PARTES DEL SISTEMA NERVIOSO PERIFERICO</t>
    </r>
  </si>
  <si>
    <r>
      <rPr>
        <sz val="7.5"/>
        <rFont val="Verdana"/>
        <family val="2"/>
      </rPr>
      <t>P149</t>
    </r>
  </si>
  <si>
    <r>
      <rPr>
        <sz val="7.5"/>
        <rFont val="Verdana"/>
        <family val="2"/>
      </rPr>
      <t>TRAUMATISMO NO ESPECIFICADO DEL SISTEMA NERVIOSO PERIFERICO DURANTE EL NACIMIENTO</t>
    </r>
  </si>
  <si>
    <r>
      <rPr>
        <sz val="7.5"/>
        <rFont val="Verdana"/>
        <family val="2"/>
      </rPr>
      <t>P150</t>
    </r>
  </si>
  <si>
    <r>
      <rPr>
        <sz val="7.5"/>
        <rFont val="Verdana"/>
        <family val="2"/>
      </rPr>
      <t xml:space="preserve">LESION DEL HIGADO DURANTE EL
</t>
    </r>
    <r>
      <rPr>
        <sz val="7.5"/>
        <rFont val="Verdana"/>
        <family val="2"/>
      </rPr>
      <t>NACIMIENTO</t>
    </r>
  </si>
  <si>
    <r>
      <rPr>
        <sz val="7.5"/>
        <rFont val="Verdana"/>
        <family val="2"/>
      </rPr>
      <t>P151</t>
    </r>
  </si>
  <si>
    <r>
      <rPr>
        <sz val="7.5"/>
        <rFont val="Verdana"/>
        <family val="2"/>
      </rPr>
      <t xml:space="preserve">LESION DEL BAZO DURANTE EL
</t>
    </r>
    <r>
      <rPr>
        <sz val="7.5"/>
        <rFont val="Verdana"/>
        <family val="2"/>
      </rPr>
      <t>NACIMIENTO</t>
    </r>
  </si>
  <si>
    <r>
      <rPr>
        <sz val="7.5"/>
        <rFont val="Verdana"/>
        <family val="2"/>
      </rPr>
      <t>P152</t>
    </r>
  </si>
  <si>
    <r>
      <rPr>
        <sz val="7.5"/>
        <rFont val="Verdana"/>
        <family val="2"/>
      </rPr>
      <t xml:space="preserve">TRAUMATISMO DEL MÚSCULO
</t>
    </r>
    <r>
      <rPr>
        <sz val="7.5"/>
        <rFont val="Verdana"/>
        <family val="2"/>
      </rPr>
      <t>ESTERNOCLEIDOMASTOIDEO DURANTE EL NACIMIENTO</t>
    </r>
  </si>
  <si>
    <r>
      <rPr>
        <sz val="7.5"/>
        <rFont val="Verdana"/>
        <family val="2"/>
      </rPr>
      <t>P153</t>
    </r>
  </si>
  <si>
    <r>
      <rPr>
        <sz val="7.5"/>
        <rFont val="Verdana"/>
        <family val="2"/>
      </rPr>
      <t xml:space="preserve">TRAUMATISMO OCULAR DURANTE EL
</t>
    </r>
    <r>
      <rPr>
        <sz val="7.5"/>
        <rFont val="Verdana"/>
        <family val="2"/>
      </rPr>
      <t>NACIMIENTO</t>
    </r>
  </si>
  <si>
    <r>
      <rPr>
        <sz val="7.5"/>
        <rFont val="Verdana"/>
        <family val="2"/>
      </rPr>
      <t>P154</t>
    </r>
  </si>
  <si>
    <r>
      <rPr>
        <sz val="7.5"/>
        <rFont val="Verdana"/>
        <family val="2"/>
      </rPr>
      <t xml:space="preserve">TRAUMATISMO FACIAL DURANTE EL
</t>
    </r>
    <r>
      <rPr>
        <sz val="7.5"/>
        <rFont val="Verdana"/>
        <family val="2"/>
      </rPr>
      <t>NACIMIENTO</t>
    </r>
  </si>
  <si>
    <r>
      <rPr>
        <sz val="7.5"/>
        <rFont val="Verdana"/>
        <family val="2"/>
      </rPr>
      <t>P155</t>
    </r>
  </si>
  <si>
    <r>
      <rPr>
        <sz val="7.5"/>
        <rFont val="Verdana"/>
        <family val="2"/>
      </rPr>
      <t>TRAUMATISMO DE LOS GENITALES EXTERNOS DURANTE EL NACIMIENTO</t>
    </r>
  </si>
  <si>
    <r>
      <rPr>
        <sz val="7.5"/>
        <rFont val="Verdana"/>
        <family val="2"/>
      </rPr>
      <t>P156</t>
    </r>
  </si>
  <si>
    <r>
      <rPr>
        <sz val="7.5"/>
        <rFont val="Verdana"/>
        <family val="2"/>
      </rPr>
      <t>NECROSIS GRASA SUBCUTANEA DEBIDA A TRAUMATISMO DEL NACIMIENTO</t>
    </r>
  </si>
  <si>
    <r>
      <rPr>
        <sz val="7.5"/>
        <rFont val="Verdana"/>
        <family val="2"/>
      </rPr>
      <t>P158</t>
    </r>
  </si>
  <si>
    <r>
      <rPr>
        <sz val="7.5"/>
        <rFont val="Verdana"/>
        <family val="2"/>
      </rPr>
      <t xml:space="preserve">OTROS TRAUMATISMOS
</t>
    </r>
    <r>
      <rPr>
        <sz val="7.5"/>
        <rFont val="Verdana"/>
        <family val="2"/>
      </rPr>
      <t>ESPECIFICADOS, DURANTE EL NACIMIENTO</t>
    </r>
  </si>
  <si>
    <r>
      <rPr>
        <sz val="7.5"/>
        <rFont val="Verdana"/>
        <family val="2"/>
      </rPr>
      <t>P159</t>
    </r>
  </si>
  <si>
    <r>
      <rPr>
        <sz val="7.5"/>
        <rFont val="Verdana"/>
        <family val="2"/>
      </rPr>
      <t xml:space="preserve">TRAUMATISMO NO ESPECIFICADO,
</t>
    </r>
    <r>
      <rPr>
        <sz val="7.5"/>
        <rFont val="Verdana"/>
        <family val="2"/>
      </rPr>
      <t>DURANTE EL NACIMIENTO</t>
    </r>
  </si>
  <si>
    <r>
      <rPr>
        <sz val="7.5"/>
        <rFont val="Verdana"/>
        <family val="2"/>
      </rPr>
      <t>P200</t>
    </r>
  </si>
  <si>
    <r>
      <rPr>
        <sz val="7.5"/>
        <rFont val="Verdana"/>
        <family val="2"/>
      </rPr>
      <t xml:space="preserve">HIPOXIA INTRAUTERINA NOTADA POR
</t>
    </r>
    <r>
      <rPr>
        <sz val="7.5"/>
        <rFont val="Verdana"/>
        <family val="2"/>
      </rPr>
      <t>PRIMERA VEZ ANTES DEL INICIO DEL TRABAJO DE PARTO</t>
    </r>
  </si>
  <si>
    <r>
      <rPr>
        <sz val="7.5"/>
        <rFont val="Verdana"/>
        <family val="2"/>
      </rPr>
      <t>P201</t>
    </r>
  </si>
  <si>
    <r>
      <rPr>
        <sz val="7.5"/>
        <rFont val="Verdana"/>
        <family val="2"/>
      </rPr>
      <t xml:space="preserve">HIPOXIA INTRAUTERINA NOTADA POR
</t>
    </r>
    <r>
      <rPr>
        <sz val="7.5"/>
        <rFont val="Verdana"/>
        <family val="2"/>
      </rPr>
      <t>PRIMERA VEZ DURANTE EL TRABAJO DE PARTO</t>
    </r>
  </si>
  <si>
    <r>
      <rPr>
        <sz val="7.5"/>
        <rFont val="Verdana"/>
        <family val="2"/>
      </rPr>
      <t>P209</t>
    </r>
  </si>
  <si>
    <r>
      <rPr>
        <sz val="7.5"/>
        <rFont val="Verdana"/>
        <family val="2"/>
      </rPr>
      <t xml:space="preserve">HIPOXIA INTRAUTERINA,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</si>
  <si>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P210</t>
    </r>
  </si>
  <si>
    <r>
      <rPr>
        <sz val="7.5"/>
        <rFont val="Verdana"/>
        <family val="2"/>
      </rPr>
      <t>ASFIXIA DEL NACIMIENTO, SEVERA</t>
    </r>
  </si>
  <si>
    <r>
      <rPr>
        <sz val="7.5"/>
        <rFont val="Verdana"/>
        <family val="2"/>
      </rPr>
      <t>P211</t>
    </r>
  </si>
  <si>
    <r>
      <rPr>
        <sz val="7.5"/>
        <rFont val="Verdana"/>
        <family val="2"/>
      </rPr>
      <t xml:space="preserve">ASFIXIA DEL NACIMIENTO, LEVE Y
</t>
    </r>
    <r>
      <rPr>
        <sz val="7.5"/>
        <rFont val="Verdana"/>
        <family val="2"/>
      </rPr>
      <t>MODERADA</t>
    </r>
  </si>
  <si>
    <r>
      <rPr>
        <sz val="7.5"/>
        <rFont val="Verdana"/>
        <family val="2"/>
      </rPr>
      <t>P219</t>
    </r>
  </si>
  <si>
    <r>
      <rPr>
        <sz val="7.5"/>
        <rFont val="Verdana"/>
        <family val="2"/>
      </rPr>
      <t xml:space="preserve">ASFIXIA DEL NACIMIENTO,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</si>
  <si>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P220</t>
    </r>
  </si>
  <si>
    <r>
      <rPr>
        <sz val="7.5"/>
        <rFont val="Verdana"/>
        <family val="2"/>
      </rPr>
      <t>SINDROME DE DIFICULTAD RESPIRATORIA DEL RECIEN NACIDO</t>
    </r>
  </si>
  <si>
    <r>
      <rPr>
        <sz val="7.5"/>
        <rFont val="Verdana"/>
        <family val="2"/>
      </rPr>
      <t>P221</t>
    </r>
  </si>
  <si>
    <r>
      <rPr>
        <sz val="7.5"/>
        <rFont val="Verdana"/>
        <family val="2"/>
      </rPr>
      <t xml:space="preserve">TAQUIPNEA TRANSITORIA DEL RECIEN
</t>
    </r>
    <r>
      <rPr>
        <sz val="7.5"/>
        <rFont val="Verdana"/>
        <family val="2"/>
      </rPr>
      <t>NACIDO</t>
    </r>
  </si>
  <si>
    <r>
      <rPr>
        <sz val="7.5"/>
        <rFont val="Verdana"/>
        <family val="2"/>
      </rPr>
      <t>P228</t>
    </r>
  </si>
  <si>
    <r>
      <rPr>
        <sz val="7.5"/>
        <rFont val="Verdana"/>
        <family val="2"/>
      </rPr>
      <t>OTRAS DIFICULTADES RESPIRATORIAS DEL RECIEN NACIDO</t>
    </r>
  </si>
  <si>
    <r>
      <rPr>
        <sz val="7.5"/>
        <rFont val="Verdana"/>
        <family val="2"/>
      </rPr>
      <t>P229</t>
    </r>
  </si>
  <si>
    <r>
      <rPr>
        <sz val="7.5"/>
        <rFont val="Verdana"/>
        <family val="2"/>
      </rPr>
      <t>DIFICULTAD RESPIRATORIA DEL RECIEN NACIDO, NO ESPECIFICADA</t>
    </r>
  </si>
  <si>
    <r>
      <rPr>
        <sz val="7.5"/>
        <rFont val="Verdana"/>
        <family val="2"/>
      </rPr>
      <t>P230</t>
    </r>
  </si>
  <si>
    <r>
      <rPr>
        <sz val="7.5"/>
        <rFont val="Verdana"/>
        <family val="2"/>
      </rPr>
      <t xml:space="preserve">NEUMONIA CONGENITA DEBIDA A
</t>
    </r>
    <r>
      <rPr>
        <sz val="7.5"/>
        <rFont val="Verdana"/>
        <family val="2"/>
      </rPr>
      <t>AGENTE VIRAL</t>
    </r>
  </si>
  <si>
    <r>
      <rPr>
        <sz val="7.5"/>
        <rFont val="Verdana"/>
        <family val="2"/>
      </rPr>
      <t>P231</t>
    </r>
  </si>
  <si>
    <r>
      <rPr>
        <sz val="7.5"/>
        <rFont val="Verdana"/>
        <family val="2"/>
      </rPr>
      <t xml:space="preserve">NEUMONIA CONGENITA DEBIDA A
</t>
    </r>
    <r>
      <rPr>
        <sz val="7.5"/>
        <rFont val="Verdana"/>
        <family val="2"/>
      </rPr>
      <t>CHLAMYDIA</t>
    </r>
  </si>
  <si>
    <r>
      <rPr>
        <sz val="7.5"/>
        <rFont val="Verdana"/>
        <family val="2"/>
      </rPr>
      <t>P232</t>
    </r>
  </si>
  <si>
    <r>
      <rPr>
        <sz val="7.5"/>
        <rFont val="Verdana"/>
        <family val="2"/>
      </rPr>
      <t xml:space="preserve">NEUMONIA CONGENITA DEBIDA A
</t>
    </r>
    <r>
      <rPr>
        <sz val="7.5"/>
        <rFont val="Verdana"/>
        <family val="2"/>
      </rPr>
      <t>ESTAFILOCOCOS</t>
    </r>
  </si>
  <si>
    <r>
      <rPr>
        <sz val="7.5"/>
        <rFont val="Verdana"/>
        <family val="2"/>
      </rPr>
      <t>P233</t>
    </r>
  </si>
  <si>
    <r>
      <rPr>
        <sz val="7.5"/>
        <rFont val="Verdana"/>
        <family val="2"/>
      </rPr>
      <t xml:space="preserve">NEUMONIA CONGENITA DEBIDA A
</t>
    </r>
    <r>
      <rPr>
        <sz val="7.5"/>
        <rFont val="Verdana"/>
        <family val="2"/>
      </rPr>
      <t>ESTREPTOCOCOS DEL GRUPO B</t>
    </r>
  </si>
  <si>
    <r>
      <rPr>
        <sz val="7.5"/>
        <rFont val="Verdana"/>
        <family val="2"/>
      </rPr>
      <t>P234</t>
    </r>
  </si>
  <si>
    <r>
      <rPr>
        <sz val="7.5"/>
        <rFont val="Verdana"/>
        <family val="2"/>
      </rPr>
      <t xml:space="preserve">NEUMONIA CONGENITA DEBIDA A
</t>
    </r>
    <r>
      <rPr>
        <sz val="7.5"/>
        <rFont val="Verdana"/>
        <family val="2"/>
      </rPr>
      <t>ESCHERICHIA COLI</t>
    </r>
  </si>
  <si>
    <r>
      <rPr>
        <sz val="7.5"/>
        <rFont val="Verdana"/>
        <family val="2"/>
      </rPr>
      <t>P235</t>
    </r>
  </si>
  <si>
    <r>
      <rPr>
        <sz val="7.5"/>
        <rFont val="Verdana"/>
        <family val="2"/>
      </rPr>
      <t xml:space="preserve">NEUMONIA CONGENITA DEBIDA A
</t>
    </r>
    <r>
      <rPr>
        <sz val="7.5"/>
        <rFont val="Verdana"/>
        <family val="2"/>
      </rPr>
      <t>PSEUDOMONAS</t>
    </r>
  </si>
  <si>
    <r>
      <rPr>
        <sz val="7.5"/>
        <rFont val="Verdana"/>
        <family val="2"/>
      </rPr>
      <t>P236</t>
    </r>
  </si>
  <si>
    <r>
      <rPr>
        <sz val="7.5"/>
        <rFont val="Verdana"/>
        <family val="2"/>
      </rPr>
      <t xml:space="preserve">NEUMONIA CONGENITA DEBIDA A
</t>
    </r>
    <r>
      <rPr>
        <sz val="7.5"/>
        <rFont val="Verdana"/>
        <family val="2"/>
      </rPr>
      <t>OTROS AGENTES BACTERIANOS</t>
    </r>
  </si>
  <si>
    <r>
      <rPr>
        <sz val="7.5"/>
        <rFont val="Verdana"/>
        <family val="2"/>
      </rPr>
      <t>P238</t>
    </r>
  </si>
  <si>
    <r>
      <rPr>
        <sz val="7.5"/>
        <rFont val="Verdana"/>
        <family val="2"/>
      </rPr>
      <t xml:space="preserve">NEUMONIA CONGENITA DEBIDA A
</t>
    </r>
    <r>
      <rPr>
        <sz val="7.5"/>
        <rFont val="Verdana"/>
        <family val="2"/>
      </rPr>
      <t>OTROS ORGANISMOS</t>
    </r>
  </si>
  <si>
    <r>
      <rPr>
        <sz val="7.5"/>
        <rFont val="Verdana"/>
        <family val="2"/>
      </rPr>
      <t>P239</t>
    </r>
  </si>
  <si>
    <r>
      <rPr>
        <sz val="7.5"/>
        <rFont val="Verdana"/>
        <family val="2"/>
      </rPr>
      <t xml:space="preserve">NEUMONIA CONGENITA, ORGANISMO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</si>
  <si>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P240</t>
    </r>
  </si>
  <si>
    <r>
      <rPr>
        <sz val="7.5"/>
        <rFont val="Verdana"/>
        <family val="2"/>
      </rPr>
      <t>ASPIRACION NEONATAL DE MECONIO</t>
    </r>
  </si>
  <si>
    <r>
      <rPr>
        <sz val="7.5"/>
        <rFont val="Verdana"/>
        <family val="2"/>
      </rPr>
      <t>P241</t>
    </r>
  </si>
  <si>
    <r>
      <rPr>
        <sz val="7.5"/>
        <rFont val="Verdana"/>
        <family val="2"/>
      </rPr>
      <t xml:space="preserve">ASPIRACION NEONATAL DEL LIQUIDO
</t>
    </r>
    <r>
      <rPr>
        <sz val="7.5"/>
        <rFont val="Verdana"/>
        <family val="2"/>
      </rPr>
      <t>AMNIOTICO Y DE MOCO</t>
    </r>
  </si>
  <si>
    <r>
      <rPr>
        <sz val="7.5"/>
        <rFont val="Verdana"/>
        <family val="2"/>
      </rPr>
      <t>P242</t>
    </r>
  </si>
  <si>
    <r>
      <rPr>
        <sz val="7.5"/>
        <rFont val="Verdana"/>
        <family val="2"/>
      </rPr>
      <t>ASPIRACION NEONATAL DE SANGRE</t>
    </r>
  </si>
  <si>
    <r>
      <rPr>
        <sz val="7.5"/>
        <rFont val="Verdana"/>
        <family val="2"/>
      </rPr>
      <t>P243</t>
    </r>
  </si>
  <si>
    <r>
      <rPr>
        <sz val="7.5"/>
        <rFont val="Verdana"/>
        <family val="2"/>
      </rPr>
      <t xml:space="preserve">ASPIRACION NEONATAL DE LECHE Y
</t>
    </r>
    <r>
      <rPr>
        <sz val="7.5"/>
        <rFont val="Verdana"/>
        <family val="2"/>
      </rPr>
      <t>ALIMENTO REGURGITADO</t>
    </r>
  </si>
  <si>
    <r>
      <rPr>
        <sz val="7.5"/>
        <rFont val="Verdana"/>
        <family val="2"/>
      </rPr>
      <t>P248</t>
    </r>
  </si>
  <si>
    <r>
      <rPr>
        <sz val="7.5"/>
        <rFont val="Verdana"/>
        <family val="2"/>
      </rPr>
      <t xml:space="preserve">OTROS SINDROMES DE ASPIRACION
</t>
    </r>
    <r>
      <rPr>
        <sz val="7.5"/>
        <rFont val="Verdana"/>
        <family val="2"/>
      </rPr>
      <t>NEONATAL</t>
    </r>
  </si>
  <si>
    <r>
      <rPr>
        <sz val="7.5"/>
        <rFont val="Verdana"/>
        <family val="2"/>
      </rPr>
      <t>P249</t>
    </r>
  </si>
  <si>
    <r>
      <rPr>
        <sz val="7.5"/>
        <rFont val="Verdana"/>
        <family val="2"/>
      </rPr>
      <t>SINDROME DE ASPIRACION NEONATAL, SIN OTRA ESPECIFICACION</t>
    </r>
  </si>
  <si>
    <r>
      <rPr>
        <sz val="7.5"/>
        <rFont val="Verdana"/>
        <family val="2"/>
      </rPr>
      <t>P250</t>
    </r>
  </si>
  <si>
    <r>
      <rPr>
        <sz val="7.5"/>
        <rFont val="Verdana"/>
        <family val="2"/>
      </rPr>
      <t>ENFISEMA INTERSTICIAL ORIGINADO EN EL PERIODO PERINATAL</t>
    </r>
  </si>
  <si>
    <r>
      <rPr>
        <sz val="7.5"/>
        <rFont val="Verdana"/>
        <family val="2"/>
      </rPr>
      <t>P251</t>
    </r>
  </si>
  <si>
    <r>
      <rPr>
        <sz val="7.5"/>
        <rFont val="Verdana"/>
        <family val="2"/>
      </rPr>
      <t xml:space="preserve">NEUMOTORAX ORIGINADO EN EL
</t>
    </r>
    <r>
      <rPr>
        <sz val="7.5"/>
        <rFont val="Verdana"/>
        <family val="2"/>
      </rPr>
      <t>PERIODO PERINATAL</t>
    </r>
  </si>
  <si>
    <r>
      <rPr>
        <sz val="7.5"/>
        <rFont val="Verdana"/>
        <family val="2"/>
      </rPr>
      <t>P252</t>
    </r>
  </si>
  <si>
    <r>
      <rPr>
        <sz val="7.5"/>
        <rFont val="Verdana"/>
        <family val="2"/>
      </rPr>
      <t xml:space="preserve">NEUMOMEDIASTINO ORIGINADO EN EL
</t>
    </r>
    <r>
      <rPr>
        <sz val="7.5"/>
        <rFont val="Verdana"/>
        <family val="2"/>
      </rPr>
      <t>PERIODO PERINATAL</t>
    </r>
  </si>
  <si>
    <r>
      <rPr>
        <sz val="7.5"/>
        <rFont val="Verdana"/>
        <family val="2"/>
      </rPr>
      <t>P253</t>
    </r>
  </si>
  <si>
    <r>
      <rPr>
        <sz val="7.5"/>
        <rFont val="Verdana"/>
        <family val="2"/>
      </rPr>
      <t xml:space="preserve">NEUMOPERICARDIO ORIGINADO EN EL
</t>
    </r>
    <r>
      <rPr>
        <sz val="7.5"/>
        <rFont val="Verdana"/>
        <family val="2"/>
      </rPr>
      <t>PERIODO PERINATAL</t>
    </r>
  </si>
  <si>
    <r>
      <rPr>
        <sz val="7.5"/>
        <rFont val="Verdana"/>
        <family val="2"/>
      </rPr>
      <t>P258</t>
    </r>
  </si>
  <si>
    <r>
      <rPr>
        <sz val="7.5"/>
        <rFont val="Verdana"/>
        <family val="2"/>
      </rPr>
      <t>OTRAS AFECCIONES RELACIONADAS CON EL ENFISEMA INTERSTICIAL, ORIGINADAS EN EL PERIODO PERINATAL</t>
    </r>
  </si>
  <si>
    <r>
      <rPr>
        <sz val="7.5"/>
        <rFont val="Verdana"/>
        <family val="2"/>
      </rPr>
      <t>P260</t>
    </r>
  </si>
  <si>
    <r>
      <rPr>
        <sz val="7.5"/>
        <rFont val="Verdana"/>
        <family val="2"/>
      </rPr>
      <t>HEMORRAGIA TRAQUEOBRONQUIAL ORIGINADA EN EL PERIODO PERINATAL</t>
    </r>
  </si>
  <si>
    <r>
      <rPr>
        <sz val="7.5"/>
        <rFont val="Verdana"/>
        <family val="2"/>
      </rPr>
      <t>P261</t>
    </r>
  </si>
  <si>
    <r>
      <rPr>
        <sz val="7.5"/>
        <rFont val="Verdana"/>
        <family val="2"/>
      </rPr>
      <t>HEMORRAGIA PULMONAR MASIVA ORIGINADA EN EL PERIODO PERINATAL</t>
    </r>
  </si>
  <si>
    <r>
      <rPr>
        <sz val="7.5"/>
        <rFont val="Verdana"/>
        <family val="2"/>
      </rPr>
      <t>P268</t>
    </r>
  </si>
  <si>
    <r>
      <rPr>
        <sz val="7.5"/>
        <rFont val="Verdana"/>
        <family val="2"/>
      </rPr>
      <t>OTRAS HEMORRAGIAS PULMONARES ORIGINADAS EN EL PERIODO PERINATAL</t>
    </r>
  </si>
  <si>
    <r>
      <rPr>
        <sz val="7.5"/>
        <rFont val="Verdana"/>
        <family val="2"/>
      </rPr>
      <t>P269</t>
    </r>
  </si>
  <si>
    <r>
      <rPr>
        <sz val="7.5"/>
        <rFont val="Verdana"/>
        <family val="2"/>
      </rPr>
      <t xml:space="preserve">HEMORRAGIA PULMONAR NO
</t>
    </r>
    <r>
      <rPr>
        <sz val="7.5"/>
        <rFont val="Verdana"/>
        <family val="2"/>
      </rPr>
      <t>ESPECIFICADA, ORIGINADA EN EL PERIODO PERINATAL</t>
    </r>
  </si>
  <si>
    <r>
      <rPr>
        <sz val="7.5"/>
        <rFont val="Verdana"/>
        <family val="2"/>
      </rPr>
      <t>P270</t>
    </r>
  </si>
  <si>
    <r>
      <rPr>
        <sz val="7.5"/>
        <rFont val="Verdana"/>
        <family val="2"/>
      </rPr>
      <t>SINDROME DE WILSON-MIKITY</t>
    </r>
  </si>
  <si>
    <r>
      <rPr>
        <sz val="7.5"/>
        <rFont val="Verdana"/>
        <family val="2"/>
      </rPr>
      <t>P271</t>
    </r>
  </si>
  <si>
    <r>
      <rPr>
        <sz val="7.5"/>
        <rFont val="Verdana"/>
        <family val="2"/>
      </rPr>
      <t>DISPLASIA BRONCOPULMONAR ORIGINADA EN EL PERIODO PERINATAL</t>
    </r>
  </si>
  <si>
    <r>
      <rPr>
        <sz val="7.5"/>
        <rFont val="Verdana"/>
        <family val="2"/>
      </rPr>
      <t>P278</t>
    </r>
  </si>
  <si>
    <r>
      <rPr>
        <sz val="7.5"/>
        <rFont val="Verdana"/>
        <family val="2"/>
      </rPr>
      <t>OTRAS ENFERMEDADES RESPIRATORIAS CRONICAS ORIGINADAS EN EL PERIODO PERINATAL</t>
    </r>
  </si>
  <si>
    <r>
      <rPr>
        <sz val="7.5"/>
        <rFont val="Verdana"/>
        <family val="2"/>
      </rPr>
      <t>P279</t>
    </r>
  </si>
  <si>
    <r>
      <rPr>
        <sz val="7.5"/>
        <rFont val="Verdana"/>
        <family val="2"/>
      </rPr>
      <t>ENFERMEDAD RESPIRATORIA CRONICA NO ESPECIFICADA ORIGINADA EN EL PERIODO PERINATAL</t>
    </r>
  </si>
  <si>
    <r>
      <rPr>
        <sz val="7.5"/>
        <rFont val="Verdana"/>
        <family val="2"/>
      </rPr>
      <t>P280</t>
    </r>
  </si>
  <si>
    <r>
      <rPr>
        <sz val="7.5"/>
        <rFont val="Verdana"/>
        <family val="2"/>
      </rPr>
      <t xml:space="preserve">ATELECTASIA PRIMARIA DEL RECIEN
</t>
    </r>
    <r>
      <rPr>
        <sz val="7.5"/>
        <rFont val="Verdana"/>
        <family val="2"/>
      </rPr>
      <t>NACIDO</t>
    </r>
  </si>
  <si>
    <r>
      <rPr>
        <sz val="7.5"/>
        <rFont val="Verdana"/>
        <family val="2"/>
      </rPr>
      <t>P281</t>
    </r>
  </si>
  <si>
    <r>
      <rPr>
        <sz val="7.5"/>
        <rFont val="Verdana"/>
        <family val="2"/>
      </rPr>
      <t xml:space="preserve">OTRAS ATELECTASIAS DEL RECIEN
</t>
    </r>
    <r>
      <rPr>
        <sz val="7.5"/>
        <rFont val="Verdana"/>
        <family val="2"/>
      </rPr>
      <t>NACIDO Y LAS NO ESPECIFICADAS</t>
    </r>
  </si>
  <si>
    <r>
      <rPr>
        <sz val="7.5"/>
        <rFont val="Verdana"/>
        <family val="2"/>
      </rPr>
      <t>P282</t>
    </r>
  </si>
  <si>
    <r>
      <rPr>
        <sz val="7.5"/>
        <rFont val="Verdana"/>
        <family val="2"/>
      </rPr>
      <t xml:space="preserve">ATAQUE CIANOTICO DEL RECIEN
</t>
    </r>
    <r>
      <rPr>
        <sz val="7.5"/>
        <rFont val="Verdana"/>
        <family val="2"/>
      </rPr>
      <t>NACIDO</t>
    </r>
  </si>
  <si>
    <r>
      <rPr>
        <sz val="7.5"/>
        <rFont val="Verdana"/>
        <family val="2"/>
      </rPr>
      <t>P283</t>
    </r>
  </si>
  <si>
    <r>
      <rPr>
        <sz val="7.5"/>
        <rFont val="Verdana"/>
        <family val="2"/>
      </rPr>
      <t xml:space="preserve">APNEA PRIMARIA DEL SUEÑO DEL
</t>
    </r>
    <r>
      <rPr>
        <sz val="7.5"/>
        <rFont val="Verdana"/>
        <family val="2"/>
      </rPr>
      <t>RECIEN NACIDO</t>
    </r>
  </si>
  <si>
    <r>
      <rPr>
        <sz val="7.5"/>
        <rFont val="Verdana"/>
        <family val="2"/>
      </rPr>
      <t>P284</t>
    </r>
  </si>
  <si>
    <r>
      <rPr>
        <sz val="7.5"/>
        <rFont val="Verdana"/>
        <family val="2"/>
      </rPr>
      <t>OTRAS APNEAS DEL RECIEN NACIDO</t>
    </r>
  </si>
  <si>
    <r>
      <rPr>
        <sz val="7.5"/>
        <rFont val="Verdana"/>
        <family val="2"/>
      </rPr>
      <t>P285</t>
    </r>
  </si>
  <si>
    <r>
      <rPr>
        <sz val="7.5"/>
        <rFont val="Verdana"/>
        <family val="2"/>
      </rPr>
      <t xml:space="preserve">INSUFICIENCIA RESPIRATORIA DEL
</t>
    </r>
    <r>
      <rPr>
        <sz val="7.5"/>
        <rFont val="Verdana"/>
        <family val="2"/>
      </rPr>
      <t>RECIEN NACIDO</t>
    </r>
  </si>
  <si>
    <r>
      <rPr>
        <sz val="7.5"/>
        <rFont val="Verdana"/>
        <family val="2"/>
      </rPr>
      <t>P288</t>
    </r>
  </si>
  <si>
    <r>
      <rPr>
        <sz val="7.5"/>
        <rFont val="Verdana"/>
        <family val="2"/>
      </rPr>
      <t>OTROS PROBLEMAS RESPIRATORIOS ESPECIFICADOS DEL RECIEN NACIDO</t>
    </r>
  </si>
  <si>
    <r>
      <rPr>
        <sz val="7.5"/>
        <rFont val="Verdana"/>
        <family val="2"/>
      </rPr>
      <t>P289</t>
    </r>
  </si>
  <si>
    <r>
      <rPr>
        <sz val="7.5"/>
        <rFont val="Verdana"/>
        <family val="2"/>
      </rPr>
      <t>AFECCION RESPIRATORIA NO ESPECIFICADA DEL RECIEN NACIDO</t>
    </r>
  </si>
  <si>
    <r>
      <rPr>
        <sz val="7.5"/>
        <rFont val="Verdana"/>
        <family val="2"/>
      </rPr>
      <t>P290</t>
    </r>
  </si>
  <si>
    <r>
      <rPr>
        <sz val="7.5"/>
        <rFont val="Verdana"/>
        <family val="2"/>
      </rPr>
      <t>INSUFICIENCIA CARDIACA NEONATAL</t>
    </r>
  </si>
  <si>
    <r>
      <rPr>
        <sz val="7.5"/>
        <rFont val="Verdana"/>
        <family val="2"/>
      </rPr>
      <t>P291</t>
    </r>
  </si>
  <si>
    <r>
      <rPr>
        <sz val="7.5"/>
        <rFont val="Verdana"/>
        <family val="2"/>
      </rPr>
      <t>DISRITMIA CARDIACA NEONATAL</t>
    </r>
  </si>
  <si>
    <r>
      <rPr>
        <sz val="7.5"/>
        <rFont val="Verdana"/>
        <family val="2"/>
      </rPr>
      <t>P292</t>
    </r>
  </si>
  <si>
    <r>
      <rPr>
        <sz val="7.5"/>
        <rFont val="Verdana"/>
        <family val="2"/>
      </rPr>
      <t>HIPERTENSION NEONATAL</t>
    </r>
  </si>
  <si>
    <r>
      <rPr>
        <sz val="7.5"/>
        <rFont val="Verdana"/>
        <family val="2"/>
      </rPr>
      <t>P293</t>
    </r>
  </si>
  <si>
    <r>
      <rPr>
        <sz val="7.5"/>
        <rFont val="Verdana"/>
        <family val="2"/>
      </rPr>
      <t xml:space="preserve">PERSISTENCIA DE LA CIRCULACION
</t>
    </r>
    <r>
      <rPr>
        <sz val="7.5"/>
        <rFont val="Verdana"/>
        <family val="2"/>
      </rPr>
      <t>FETAL</t>
    </r>
  </si>
  <si>
    <r>
      <rPr>
        <sz val="7.5"/>
        <rFont val="Verdana"/>
        <family val="2"/>
      </rPr>
      <t>P294</t>
    </r>
  </si>
  <si>
    <r>
      <rPr>
        <sz val="7.5"/>
        <rFont val="Verdana"/>
        <family val="2"/>
      </rPr>
      <t xml:space="preserve">ISQUEMIA MIOCARDICA TRANSITORIA
</t>
    </r>
    <r>
      <rPr>
        <sz val="7.5"/>
        <rFont val="Verdana"/>
        <family val="2"/>
      </rPr>
      <t>DEL RECIEN NACIDO</t>
    </r>
  </si>
  <si>
    <r>
      <rPr>
        <sz val="7.5"/>
        <rFont val="Verdana"/>
        <family val="2"/>
      </rPr>
      <t>P298</t>
    </r>
  </si>
  <si>
    <r>
      <rPr>
        <sz val="7.5"/>
        <rFont val="Verdana"/>
        <family val="2"/>
      </rPr>
      <t xml:space="preserve">OTROS TRASTORNOS
</t>
    </r>
    <r>
      <rPr>
        <sz val="7.5"/>
        <rFont val="Verdana"/>
        <family val="2"/>
      </rPr>
      <t>CARDIOVASCULARES ORIGINADOS EN EL PERIODO PERINATAL</t>
    </r>
  </si>
  <si>
    <r>
      <rPr>
        <sz val="7.5"/>
        <rFont val="Verdana"/>
        <family val="2"/>
      </rPr>
      <t>P299</t>
    </r>
  </si>
  <si>
    <r>
      <rPr>
        <sz val="7.5"/>
        <rFont val="Verdana"/>
        <family val="2"/>
      </rPr>
      <t xml:space="preserve">TRASTORNO CARDIOVASCULAR NO
</t>
    </r>
    <r>
      <rPr>
        <sz val="7.5"/>
        <rFont val="Verdana"/>
        <family val="2"/>
      </rPr>
      <t>ESPECIFICADO, ORIGINADO EN EL PERIODO PERINATAL</t>
    </r>
  </si>
  <si>
    <r>
      <rPr>
        <sz val="7.5"/>
        <rFont val="Verdana"/>
        <family val="2"/>
      </rPr>
      <t>P350</t>
    </r>
  </si>
  <si>
    <r>
      <rPr>
        <sz val="7.5"/>
        <rFont val="Verdana"/>
        <family val="2"/>
      </rPr>
      <t>SINDROME DE RUBEOLA CONGENITA</t>
    </r>
  </si>
  <si>
    <r>
      <rPr>
        <sz val="7.5"/>
        <rFont val="Verdana"/>
        <family val="2"/>
      </rPr>
      <t>P351</t>
    </r>
  </si>
  <si>
    <r>
      <rPr>
        <sz val="7.5"/>
        <rFont val="Verdana"/>
        <family val="2"/>
      </rPr>
      <t xml:space="preserve">INFECCION CITOMEGALOVIRICA
</t>
    </r>
    <r>
      <rPr>
        <sz val="7.5"/>
        <rFont val="Verdana"/>
        <family val="2"/>
      </rPr>
      <t>CONGENITA</t>
    </r>
  </si>
  <si>
    <r>
      <rPr>
        <sz val="7.5"/>
        <rFont val="Verdana"/>
        <family val="2"/>
      </rPr>
      <t>P352</t>
    </r>
  </si>
  <si>
    <r>
      <rPr>
        <sz val="7.5"/>
        <rFont val="Verdana"/>
        <family val="2"/>
      </rPr>
      <t xml:space="preserve">INFECCIONES CONGENITAS POR VIRUS
</t>
    </r>
    <r>
      <rPr>
        <sz val="7.5"/>
        <rFont val="Verdana"/>
        <family val="2"/>
      </rPr>
      <t>DEL HERPES SIMPLE</t>
    </r>
  </si>
  <si>
    <r>
      <rPr>
        <sz val="7.5"/>
        <rFont val="Verdana"/>
        <family val="2"/>
      </rPr>
      <t>P353</t>
    </r>
  </si>
  <si>
    <r>
      <rPr>
        <sz val="7.5"/>
        <rFont val="Verdana"/>
        <family val="2"/>
      </rPr>
      <t>HEPATITIS VIRAL CONGENITA</t>
    </r>
  </si>
  <si>
    <r>
      <rPr>
        <sz val="7.5"/>
        <rFont val="Verdana"/>
        <family val="2"/>
      </rPr>
      <t>P358</t>
    </r>
  </si>
  <si>
    <r>
      <rPr>
        <sz val="7.5"/>
        <rFont val="Verdana"/>
        <family val="2"/>
      </rPr>
      <t xml:space="preserve">OTRAS ENFERMEDADES VIRALES
</t>
    </r>
    <r>
      <rPr>
        <sz val="7.5"/>
        <rFont val="Verdana"/>
        <family val="2"/>
      </rPr>
      <t>CONGENITAS</t>
    </r>
  </si>
  <si>
    <r>
      <rPr>
        <sz val="7.5"/>
        <rFont val="Verdana"/>
        <family val="2"/>
      </rPr>
      <t>P359</t>
    </r>
  </si>
  <si>
    <r>
      <rPr>
        <sz val="7.5"/>
        <rFont val="Verdana"/>
        <family val="2"/>
      </rPr>
      <t xml:space="preserve">ENFERMEDAD VIRAL CONGÉNITA, SIN
</t>
    </r>
    <r>
      <rPr>
        <sz val="7.5"/>
        <rFont val="Verdana"/>
        <family val="2"/>
      </rPr>
      <t>OTRA ESPECIFICACION</t>
    </r>
  </si>
  <si>
    <r>
      <rPr>
        <sz val="7.5"/>
        <rFont val="Verdana"/>
        <family val="2"/>
      </rPr>
      <t>P360</t>
    </r>
  </si>
  <si>
    <r>
      <rPr>
        <sz val="7.5"/>
        <rFont val="Verdana"/>
        <family val="2"/>
      </rPr>
      <t>SEPSIS DEL RECIEN NACIDO DEBIDA A ESTREPTOCOCO DEL GRUPO B</t>
    </r>
  </si>
  <si>
    <r>
      <rPr>
        <sz val="7.5"/>
        <rFont val="Verdana"/>
        <family val="2"/>
      </rPr>
      <t>P361</t>
    </r>
  </si>
  <si>
    <r>
      <rPr>
        <sz val="7.5"/>
        <rFont val="Verdana"/>
        <family val="2"/>
      </rPr>
      <t>SEPSIS DEL RECIEN NACIDO DEBIDA A OTROS ESTREPTOCOCOS Y A LOS NO ESPECIFICADOS</t>
    </r>
  </si>
  <si>
    <r>
      <rPr>
        <sz val="7.5"/>
        <rFont val="Verdana"/>
        <family val="2"/>
      </rPr>
      <t>P362</t>
    </r>
  </si>
  <si>
    <r>
      <rPr>
        <sz val="7.5"/>
        <rFont val="Verdana"/>
        <family val="2"/>
      </rPr>
      <t>SEPSIS DEL RECIEN NACIDO DEBIDA A STAPHYLOCOCCUS AUREUS</t>
    </r>
  </si>
  <si>
    <r>
      <rPr>
        <sz val="7.5"/>
        <rFont val="Verdana"/>
        <family val="2"/>
      </rPr>
      <t>P363</t>
    </r>
  </si>
  <si>
    <r>
      <rPr>
        <sz val="7.5"/>
        <rFont val="Verdana"/>
        <family val="2"/>
      </rPr>
      <t xml:space="preserve">SEPSIS DEL RECIEN NACIDO DEBIDA A
</t>
    </r>
    <r>
      <rPr>
        <sz val="7.5"/>
        <rFont val="Verdana"/>
        <family val="2"/>
      </rPr>
      <t>OTROS ESTAFILOCOCOS Y A LOS NO ESPECIFICADOS</t>
    </r>
  </si>
  <si>
    <r>
      <rPr>
        <sz val="7.5"/>
        <rFont val="Verdana"/>
        <family val="2"/>
      </rPr>
      <t>P364</t>
    </r>
  </si>
  <si>
    <r>
      <rPr>
        <sz val="7.5"/>
        <rFont val="Verdana"/>
        <family val="2"/>
      </rPr>
      <t xml:space="preserve">SEPSIS DEL RECIEN NACIDO DEBIDA A
</t>
    </r>
    <r>
      <rPr>
        <sz val="7.5"/>
        <rFont val="Verdana"/>
        <family val="2"/>
      </rPr>
      <t>ESCHERICHIA COLI</t>
    </r>
  </si>
  <si>
    <r>
      <rPr>
        <sz val="7.5"/>
        <rFont val="Verdana"/>
        <family val="2"/>
      </rPr>
      <t>P365</t>
    </r>
  </si>
  <si>
    <r>
      <rPr>
        <sz val="7.5"/>
        <rFont val="Verdana"/>
        <family val="2"/>
      </rPr>
      <t xml:space="preserve">SEPSIS DEL RECIEN NACIDO DEBIDA A
</t>
    </r>
    <r>
      <rPr>
        <sz val="7.5"/>
        <rFont val="Verdana"/>
        <family val="2"/>
      </rPr>
      <t>ANAEROBIOS</t>
    </r>
  </si>
  <si>
    <r>
      <rPr>
        <sz val="7.5"/>
        <rFont val="Verdana"/>
        <family val="2"/>
      </rPr>
      <t>P368</t>
    </r>
  </si>
  <si>
    <r>
      <rPr>
        <sz val="7.5"/>
        <rFont val="Verdana"/>
        <family val="2"/>
      </rPr>
      <t xml:space="preserve">SEPSIS DEL RECIEN NACIDO DEBIDA A
</t>
    </r>
    <r>
      <rPr>
        <sz val="7.5"/>
        <rFont val="Verdana"/>
        <family val="2"/>
      </rPr>
      <t>OTRAS BACTERIAS</t>
    </r>
  </si>
  <si>
    <r>
      <rPr>
        <sz val="7.5"/>
        <rFont val="Verdana"/>
        <family val="2"/>
      </rPr>
      <t>P369</t>
    </r>
  </si>
  <si>
    <r>
      <rPr>
        <sz val="7.5"/>
        <rFont val="Verdana"/>
        <family val="2"/>
      </rPr>
      <t xml:space="preserve">SEPSIS BACTERIANA DEL RECIEN
</t>
    </r>
    <r>
      <rPr>
        <sz val="7.5"/>
        <rFont val="Verdana"/>
        <family val="2"/>
      </rPr>
      <t>NACIDO, NO ESPECIFICADA</t>
    </r>
  </si>
  <si>
    <r>
      <rPr>
        <sz val="7.5"/>
        <rFont val="Verdana"/>
        <family val="2"/>
      </rPr>
      <t>P370</t>
    </r>
  </si>
  <si>
    <r>
      <rPr>
        <sz val="7.5"/>
        <rFont val="Verdana"/>
        <family val="2"/>
      </rPr>
      <t>TUBERCULOSIS CONGENITA</t>
    </r>
  </si>
  <si>
    <r>
      <rPr>
        <sz val="7.5"/>
        <rFont val="Verdana"/>
        <family val="2"/>
      </rPr>
      <t>P371</t>
    </r>
  </si>
  <si>
    <r>
      <rPr>
        <sz val="7.5"/>
        <rFont val="Verdana"/>
        <family val="2"/>
      </rPr>
      <t>TOXOPLASMOSIS CONGENITA</t>
    </r>
  </si>
  <si>
    <r>
      <rPr>
        <sz val="7.5"/>
        <rFont val="Verdana"/>
        <family val="2"/>
      </rPr>
      <t>P372</t>
    </r>
  </si>
  <si>
    <r>
      <rPr>
        <sz val="7.5"/>
        <rFont val="Verdana"/>
        <family val="2"/>
      </rPr>
      <t>LISTERIOSIS CONGENITA (DISEMINADA)</t>
    </r>
  </si>
  <si>
    <r>
      <rPr>
        <sz val="7.5"/>
        <rFont val="Verdana"/>
        <family val="2"/>
      </rPr>
      <t>P373</t>
    </r>
  </si>
  <si>
    <r>
      <rPr>
        <sz val="7.5"/>
        <rFont val="Verdana"/>
        <family val="2"/>
      </rPr>
      <t xml:space="preserve">PALUDISMO CONGENITO POR
</t>
    </r>
    <r>
      <rPr>
        <sz val="7.5"/>
        <rFont val="Verdana"/>
        <family val="2"/>
      </rPr>
      <t>PLASMODIUM FALCIPARUM</t>
    </r>
  </si>
  <si>
    <r>
      <rPr>
        <sz val="7.5"/>
        <rFont val="Verdana"/>
        <family val="2"/>
      </rPr>
      <t>P374</t>
    </r>
  </si>
  <si>
    <r>
      <rPr>
        <sz val="7.5"/>
        <rFont val="Verdana"/>
        <family val="2"/>
      </rPr>
      <t>OTROS PALUDISMOS CONGENITOS</t>
    </r>
  </si>
  <si>
    <r>
      <rPr>
        <sz val="7.5"/>
        <rFont val="Verdana"/>
        <family val="2"/>
      </rPr>
      <t>P375</t>
    </r>
  </si>
  <si>
    <r>
      <rPr>
        <sz val="7.5"/>
        <rFont val="Verdana"/>
        <family val="2"/>
      </rPr>
      <t>CANDIDIASIS NEONATAL</t>
    </r>
  </si>
  <si>
    <r>
      <rPr>
        <sz val="7.5"/>
        <rFont val="Verdana"/>
        <family val="2"/>
      </rPr>
      <t>P378</t>
    </r>
  </si>
  <si>
    <r>
      <rPr>
        <sz val="7.5"/>
        <rFont val="Verdana"/>
        <family val="2"/>
      </rPr>
      <t xml:space="preserve">OTRAS ENFERMEDADES NEONATALES
</t>
    </r>
    <r>
      <rPr>
        <sz val="7.5"/>
        <rFont val="Verdana"/>
        <family val="2"/>
      </rPr>
      <t>INFECCIOSAS O PARASITARIAS ESPECIFICADAS</t>
    </r>
  </si>
  <si>
    <r>
      <rPr>
        <sz val="7.5"/>
        <rFont val="Verdana"/>
        <family val="2"/>
      </rPr>
      <t>P379</t>
    </r>
  </si>
  <si>
    <r>
      <rPr>
        <sz val="7.5"/>
        <rFont val="Verdana"/>
        <family val="2"/>
      </rPr>
      <t xml:space="preserve">ENFERMEDAD INFECCIOSA O
</t>
    </r>
    <r>
      <rPr>
        <sz val="7.5"/>
        <rFont val="Verdana"/>
        <family val="2"/>
      </rPr>
      <t>PARASITARIA CONGENITA, NO ESPECIFICADA</t>
    </r>
  </si>
  <si>
    <r>
      <rPr>
        <sz val="7.5"/>
        <rFont val="Verdana"/>
        <family val="2"/>
      </rPr>
      <t>P38X</t>
    </r>
  </si>
  <si>
    <r>
      <rPr>
        <sz val="7.5"/>
        <rFont val="Verdana"/>
        <family val="2"/>
      </rPr>
      <t xml:space="preserve">ONFALITIS DEL RECIEN NACIDO CON O
</t>
    </r>
    <r>
      <rPr>
        <sz val="7.5"/>
        <rFont val="Verdana"/>
        <family val="2"/>
      </rPr>
      <t>SIN HEMORRAGIA LEVE</t>
    </r>
  </si>
  <si>
    <r>
      <rPr>
        <sz val="7.5"/>
        <rFont val="Verdana"/>
        <family val="2"/>
      </rPr>
      <t>P390</t>
    </r>
  </si>
  <si>
    <r>
      <rPr>
        <sz val="7.5"/>
        <rFont val="Verdana"/>
        <family val="2"/>
      </rPr>
      <t>MASTITIS INFECCIOSA NEONATAL</t>
    </r>
  </si>
  <si>
    <r>
      <rPr>
        <sz val="7.5"/>
        <rFont val="Verdana"/>
        <family val="2"/>
      </rPr>
      <t>P391</t>
    </r>
  </si>
  <si>
    <r>
      <rPr>
        <sz val="7.5"/>
        <rFont val="Verdana"/>
        <family val="2"/>
      </rPr>
      <t xml:space="preserve">CONJUNTIVITIS Y DACRIOCISTITIS
</t>
    </r>
    <r>
      <rPr>
        <sz val="7.5"/>
        <rFont val="Verdana"/>
        <family val="2"/>
      </rPr>
      <t>NEONATALES</t>
    </r>
  </si>
  <si>
    <r>
      <rPr>
        <sz val="7.5"/>
        <rFont val="Verdana"/>
        <family val="2"/>
      </rPr>
      <t>P392</t>
    </r>
  </si>
  <si>
    <r>
      <rPr>
        <sz val="7.5"/>
        <rFont val="Verdana"/>
        <family val="2"/>
      </rPr>
      <t>INFECCION INTRAAMNIOTICA DEL FETO, NO CLASIFICADA EN OTRA PARTE</t>
    </r>
  </si>
  <si>
    <r>
      <rPr>
        <sz val="7.5"/>
        <rFont val="Verdana"/>
        <family val="2"/>
      </rPr>
      <t>P393</t>
    </r>
  </si>
  <si>
    <r>
      <rPr>
        <sz val="7.5"/>
        <rFont val="Verdana"/>
        <family val="2"/>
      </rPr>
      <t xml:space="preserve">INFECCION NEONATAL DE LAS VIAS
</t>
    </r>
    <r>
      <rPr>
        <sz val="7.5"/>
        <rFont val="Verdana"/>
        <family val="2"/>
      </rPr>
      <t>URINARIAS</t>
    </r>
  </si>
  <si>
    <r>
      <rPr>
        <sz val="7.5"/>
        <rFont val="Verdana"/>
        <family val="2"/>
      </rPr>
      <t>P394</t>
    </r>
  </si>
  <si>
    <r>
      <rPr>
        <sz val="7.5"/>
        <rFont val="Verdana"/>
        <family val="2"/>
      </rPr>
      <t>INFECCION CUTANEA NEONATAL</t>
    </r>
  </si>
  <si>
    <r>
      <rPr>
        <sz val="7.5"/>
        <rFont val="Verdana"/>
        <family val="2"/>
      </rPr>
      <t>P398</t>
    </r>
  </si>
  <si>
    <r>
      <rPr>
        <sz val="7.5"/>
        <rFont val="Verdana"/>
        <family val="2"/>
      </rPr>
      <t>OTRAS INFECCIONES ESPECIFICADAS PROPIAS DEL PERIODO PERINATAL</t>
    </r>
  </si>
  <si>
    <r>
      <rPr>
        <sz val="7.5"/>
        <rFont val="Verdana"/>
        <family val="2"/>
      </rPr>
      <t>P399</t>
    </r>
  </si>
  <si>
    <r>
      <rPr>
        <sz val="7.5"/>
        <rFont val="Verdana"/>
        <family val="2"/>
      </rPr>
      <t xml:space="preserve">INFECCION PROPIA DEL PERIODO
</t>
    </r>
    <r>
      <rPr>
        <sz val="7.5"/>
        <rFont val="Verdana"/>
        <family val="2"/>
      </rPr>
      <t>PERINATAL, NO ESPECIFICADA</t>
    </r>
  </si>
  <si>
    <r>
      <rPr>
        <sz val="7.5"/>
        <rFont val="Verdana"/>
        <family val="2"/>
      </rPr>
      <t>P500</t>
    </r>
  </si>
  <si>
    <r>
      <rPr>
        <sz val="7.5"/>
        <rFont val="Verdana"/>
        <family val="2"/>
      </rPr>
      <t xml:space="preserve">PERDIDA DE SANGRE FETAL POR VASA
</t>
    </r>
    <r>
      <rPr>
        <sz val="7.5"/>
        <rFont val="Verdana"/>
        <family val="2"/>
      </rPr>
      <t>PREVIA</t>
    </r>
  </si>
  <si>
    <r>
      <rPr>
        <sz val="7.5"/>
        <rFont val="Verdana"/>
        <family val="2"/>
      </rPr>
      <t>P501</t>
    </r>
  </si>
  <si>
    <r>
      <rPr>
        <sz val="7.5"/>
        <rFont val="Verdana"/>
        <family val="2"/>
      </rPr>
      <t xml:space="preserve">PERDIDA DE SANGRE FETAL POR
</t>
    </r>
    <r>
      <rPr>
        <sz val="7.5"/>
        <rFont val="Verdana"/>
        <family val="2"/>
      </rPr>
      <t>RUPTURA DEL CORDON UMBILICAL</t>
    </r>
  </si>
  <si>
    <r>
      <rPr>
        <sz val="7.5"/>
        <rFont val="Verdana"/>
        <family val="2"/>
      </rPr>
      <t>P502</t>
    </r>
  </si>
  <si>
    <r>
      <rPr>
        <sz val="7.5"/>
        <rFont val="Verdana"/>
        <family val="2"/>
      </rPr>
      <t xml:space="preserve">PERDIDA DE SANGRE FETAL POR LA
</t>
    </r>
    <r>
      <rPr>
        <sz val="7.5"/>
        <rFont val="Verdana"/>
        <family val="2"/>
      </rPr>
      <t>PLACENTA</t>
    </r>
  </si>
  <si>
    <r>
      <rPr>
        <sz val="7.5"/>
        <rFont val="Verdana"/>
        <family val="2"/>
      </rPr>
      <t>P503</t>
    </r>
  </si>
  <si>
    <r>
      <rPr>
        <sz val="7.5"/>
        <rFont val="Verdana"/>
        <family val="2"/>
      </rPr>
      <t xml:space="preserve">HEMORRAGIA FETAL HACIA OTRO
</t>
    </r>
    <r>
      <rPr>
        <sz val="7.5"/>
        <rFont val="Verdana"/>
        <family val="2"/>
      </rPr>
      <t>GEMELO</t>
    </r>
  </si>
  <si>
    <r>
      <rPr>
        <sz val="7.5"/>
        <rFont val="Verdana"/>
        <family val="2"/>
      </rPr>
      <t>P504</t>
    </r>
  </si>
  <si>
    <r>
      <rPr>
        <sz val="7.5"/>
        <rFont val="Verdana"/>
        <family val="2"/>
      </rPr>
      <t xml:space="preserve">HEMORRAGIA FETAL HACIA LA
</t>
    </r>
    <r>
      <rPr>
        <sz val="7.5"/>
        <rFont val="Verdana"/>
        <family val="2"/>
      </rPr>
      <t>CIRCULACION MATERNA</t>
    </r>
  </si>
  <si>
    <r>
      <rPr>
        <sz val="7.5"/>
        <rFont val="Verdana"/>
        <family val="2"/>
      </rPr>
      <t>P505</t>
    </r>
  </si>
  <si>
    <r>
      <rPr>
        <sz val="7.5"/>
        <rFont val="Verdana"/>
        <family val="2"/>
      </rPr>
      <t xml:space="preserve">PERDIDA DE SANGRE FETAL POR EL
</t>
    </r>
    <r>
      <rPr>
        <sz val="7.5"/>
        <rFont val="Verdana"/>
        <family val="2"/>
      </rPr>
      <t>CORTE DEL CORDON UMBILICAL EN EL OTRO GEMELO</t>
    </r>
  </si>
  <si>
    <r>
      <rPr>
        <sz val="7.5"/>
        <rFont val="Verdana"/>
        <family val="2"/>
      </rPr>
      <t>P508</t>
    </r>
  </si>
  <si>
    <r>
      <rPr>
        <sz val="7.5"/>
        <rFont val="Verdana"/>
        <family val="2"/>
      </rPr>
      <t>OTRAS PERDIDAS DE SANGRE FETAL</t>
    </r>
  </si>
  <si>
    <r>
      <rPr>
        <sz val="7.5"/>
        <rFont val="Verdana"/>
        <family val="2"/>
      </rPr>
      <t>P509</t>
    </r>
  </si>
  <si>
    <r>
      <rPr>
        <sz val="7.5"/>
        <rFont val="Verdana"/>
        <family val="2"/>
      </rPr>
      <t xml:space="preserve">PERDIDA DE SANGRE FETAL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</si>
  <si>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P510</t>
    </r>
  </si>
  <si>
    <r>
      <rPr>
        <sz val="7.5"/>
        <rFont val="Verdana"/>
        <family val="2"/>
      </rPr>
      <t xml:space="preserve">HEMORRAGIA UMBILICAL MASIVA DEL
</t>
    </r>
    <r>
      <rPr>
        <sz val="7.5"/>
        <rFont val="Verdana"/>
        <family val="2"/>
      </rPr>
      <t>RECIEN NACIDO</t>
    </r>
  </si>
  <si>
    <r>
      <rPr>
        <sz val="7.5"/>
        <rFont val="Verdana"/>
        <family val="2"/>
      </rPr>
      <t>P518</t>
    </r>
  </si>
  <si>
    <r>
      <rPr>
        <sz val="7.5"/>
        <rFont val="Verdana"/>
        <family val="2"/>
      </rPr>
      <t xml:space="preserve">OTRAS HEMORRAGIAS UMBILICALES DEL
</t>
    </r>
    <r>
      <rPr>
        <sz val="7.5"/>
        <rFont val="Verdana"/>
        <family val="2"/>
      </rPr>
      <t>RECIEN NACIDO</t>
    </r>
  </si>
  <si>
    <r>
      <rPr>
        <sz val="7.5"/>
        <rFont val="Verdana"/>
        <family val="2"/>
      </rPr>
      <t>P519</t>
    </r>
  </si>
  <si>
    <r>
      <rPr>
        <sz val="7.5"/>
        <rFont val="Verdana"/>
        <family val="2"/>
      </rPr>
      <t>HEMORRAGIA UMBILICAL DEL RECIEN NACIDO, SIN OTRA ESPECIFICACION</t>
    </r>
  </si>
  <si>
    <r>
      <rPr>
        <sz val="7.5"/>
        <rFont val="Verdana"/>
        <family val="2"/>
      </rPr>
      <t>P520</t>
    </r>
  </si>
  <si>
    <r>
      <rPr>
        <sz val="7.5"/>
        <rFont val="Verdana"/>
        <family val="2"/>
      </rPr>
      <t xml:space="preserve">HEMORRAGIA INTRAVENTRICULAR (NO
</t>
    </r>
    <r>
      <rPr>
        <sz val="7.5"/>
        <rFont val="Verdana"/>
        <family val="2"/>
      </rPr>
      <t>TRAUMATICA) GRADO 1, DEL FETO Y DEL RECIEN NACIDO</t>
    </r>
  </si>
  <si>
    <r>
      <rPr>
        <sz val="7.5"/>
        <rFont val="Verdana"/>
        <family val="2"/>
      </rPr>
      <t>P521</t>
    </r>
  </si>
  <si>
    <r>
      <rPr>
        <sz val="7.5"/>
        <rFont val="Verdana"/>
        <family val="2"/>
      </rPr>
      <t xml:space="preserve">HEMORRAGIA INTRAVENTRICULAR (NO
</t>
    </r>
    <r>
      <rPr>
        <sz val="7.5"/>
        <rFont val="Verdana"/>
        <family val="2"/>
      </rPr>
      <t>TRAUMATICA) GRADO 2, DEL FETO Y DEL RECIEN NACIDO</t>
    </r>
  </si>
  <si>
    <r>
      <rPr>
        <sz val="7.5"/>
        <rFont val="Verdana"/>
        <family val="2"/>
      </rPr>
      <t>P522</t>
    </r>
  </si>
  <si>
    <r>
      <rPr>
        <sz val="7.5"/>
        <rFont val="Verdana"/>
        <family val="2"/>
      </rPr>
      <t xml:space="preserve">HEMORRAGIA INTRAVENTRICULAR (NO
</t>
    </r>
    <r>
      <rPr>
        <sz val="7.5"/>
        <rFont val="Verdana"/>
        <family val="2"/>
      </rPr>
      <t>TRAUMATICA) GRADO 3, DEL FETO Y DEL RECIEN NACIDO</t>
    </r>
  </si>
  <si>
    <r>
      <rPr>
        <sz val="7.5"/>
        <rFont val="Verdana"/>
        <family val="2"/>
      </rPr>
      <t>P523</t>
    </r>
  </si>
  <si>
    <r>
      <rPr>
        <sz val="7.5"/>
        <rFont val="Verdana"/>
        <family val="2"/>
      </rPr>
      <t>HEMORRAGIA INTRAVENTRICULAR (NO TRAUMATICA) DEL FETO Y DEL RECIEN NACIDO, SIN OTRA ESPECIFICACION</t>
    </r>
  </si>
  <si>
    <r>
      <rPr>
        <sz val="7.5"/>
        <rFont val="Verdana"/>
        <family val="2"/>
      </rPr>
      <t>P524</t>
    </r>
  </si>
  <si>
    <r>
      <rPr>
        <sz val="7.5"/>
        <rFont val="Verdana"/>
        <family val="2"/>
      </rPr>
      <t xml:space="preserve">HEMORRAGIA INTRACEREBRAL (NO
</t>
    </r>
    <r>
      <rPr>
        <sz val="7.5"/>
        <rFont val="Verdana"/>
        <family val="2"/>
      </rPr>
      <t>TRAUMATICA) DEL FETO Y DEL RECIEN NACIDO</t>
    </r>
  </si>
  <si>
    <r>
      <rPr>
        <sz val="7.5"/>
        <rFont val="Verdana"/>
        <family val="2"/>
      </rPr>
      <t>P525</t>
    </r>
  </si>
  <si>
    <r>
      <rPr>
        <sz val="7.5"/>
        <rFont val="Verdana"/>
        <family val="2"/>
      </rPr>
      <t xml:space="preserve">HEMORRAGIA SUBARACNOIDEA (NO
</t>
    </r>
    <r>
      <rPr>
        <sz val="7.5"/>
        <rFont val="Verdana"/>
        <family val="2"/>
      </rPr>
      <t>TRAUMATICA) DEL FETO Y DEL RECIEN NACIDO</t>
    </r>
  </si>
  <si>
    <r>
      <rPr>
        <sz val="7.5"/>
        <rFont val="Verdana"/>
        <family val="2"/>
      </rPr>
      <t>P526</t>
    </r>
  </si>
  <si>
    <r>
      <rPr>
        <sz val="7.5"/>
        <rFont val="Verdana"/>
        <family val="2"/>
      </rPr>
      <t>HEMORRAGIA CEREBELOSA Y DE LA FOSA POSTERIOR (NO TRAUMATICA) DEL FETO Y DEL RECIEN NACIDO</t>
    </r>
  </si>
  <si>
    <r>
      <rPr>
        <sz val="7.5"/>
        <rFont val="Verdana"/>
        <family val="2"/>
      </rPr>
      <t>P528</t>
    </r>
  </si>
  <si>
    <r>
      <rPr>
        <sz val="7.5"/>
        <rFont val="Verdana"/>
        <family val="2"/>
      </rPr>
      <t>OTRAS HEMORRAGIAS INTRACRANEALES (NO TRAUMATICAS) DEL FETO Y DEL RECIEN NACIDO</t>
    </r>
  </si>
  <si>
    <r>
      <rPr>
        <sz val="7.5"/>
        <rFont val="Verdana"/>
        <family val="2"/>
      </rPr>
      <t>P529</t>
    </r>
  </si>
  <si>
    <r>
      <rPr>
        <sz val="7.5"/>
        <rFont val="Verdana"/>
        <family val="2"/>
      </rPr>
      <t>HEMORRAGIA INTRACRANEAL (NO TRAUMATICA) DEL FETO Y DEL RECIEN NACIDO, SIN OTRA ESPECIFICACION</t>
    </r>
  </si>
  <si>
    <r>
      <rPr>
        <sz val="7.5"/>
        <rFont val="Verdana"/>
        <family val="2"/>
      </rPr>
      <t>P53X</t>
    </r>
  </si>
  <si>
    <r>
      <rPr>
        <sz val="7.5"/>
        <rFont val="Verdana"/>
        <family val="2"/>
      </rPr>
      <t xml:space="preserve">ENFERMEDAD HEMORRAGICA DEL FETO
</t>
    </r>
    <r>
      <rPr>
        <sz val="7.5"/>
        <rFont val="Verdana"/>
        <family val="2"/>
      </rPr>
      <t>Y DEL RECIEN NACIDO</t>
    </r>
  </si>
  <si>
    <r>
      <rPr>
        <sz val="7.5"/>
        <rFont val="Verdana"/>
        <family val="2"/>
      </rPr>
      <t>P540</t>
    </r>
  </si>
  <si>
    <r>
      <rPr>
        <sz val="7.5"/>
        <rFont val="Verdana"/>
        <family val="2"/>
      </rPr>
      <t>HEMATEMESIS NEONATAL</t>
    </r>
  </si>
  <si>
    <r>
      <rPr>
        <sz val="7.5"/>
        <rFont val="Verdana"/>
        <family val="2"/>
      </rPr>
      <t>P541</t>
    </r>
  </si>
  <si>
    <r>
      <rPr>
        <sz val="7.5"/>
        <rFont val="Verdana"/>
        <family val="2"/>
      </rPr>
      <t>MELENA NEONATAL</t>
    </r>
  </si>
  <si>
    <r>
      <rPr>
        <sz val="7.5"/>
        <rFont val="Verdana"/>
        <family val="2"/>
      </rPr>
      <t>P542</t>
    </r>
  </si>
  <si>
    <r>
      <rPr>
        <sz val="7.5"/>
        <rFont val="Verdana"/>
        <family val="2"/>
      </rPr>
      <t>HEMORRAGIA RECTAL NEONATAL</t>
    </r>
  </si>
  <si>
    <r>
      <rPr>
        <sz val="7.5"/>
        <rFont val="Verdana"/>
        <family val="2"/>
      </rPr>
      <t>P543</t>
    </r>
  </si>
  <si>
    <r>
      <rPr>
        <sz val="7.5"/>
        <rFont val="Verdana"/>
        <family val="2"/>
      </rPr>
      <t>OTRAS HEMORRAGIAS GASTROINTESTINALES NEONATALES</t>
    </r>
  </si>
  <si>
    <r>
      <rPr>
        <sz val="7.5"/>
        <rFont val="Verdana"/>
        <family val="2"/>
      </rPr>
      <t>P544</t>
    </r>
  </si>
  <si>
    <r>
      <rPr>
        <sz val="7.5"/>
        <rFont val="Verdana"/>
        <family val="2"/>
      </rPr>
      <t>HEMORRAGIA SUPRARRENAL NEONATAL</t>
    </r>
  </si>
  <si>
    <r>
      <rPr>
        <sz val="7.5"/>
        <rFont val="Verdana"/>
        <family val="2"/>
      </rPr>
      <t>P545</t>
    </r>
  </si>
  <si>
    <r>
      <rPr>
        <sz val="7.5"/>
        <rFont val="Verdana"/>
        <family val="2"/>
      </rPr>
      <t>HEMORRAGIA CUTANEA NEONATAL</t>
    </r>
  </si>
  <si>
    <r>
      <rPr>
        <sz val="7.5"/>
        <rFont val="Verdana"/>
        <family val="2"/>
      </rPr>
      <t>P546</t>
    </r>
  </si>
  <si>
    <r>
      <rPr>
        <sz val="7.5"/>
        <rFont val="Verdana"/>
        <family val="2"/>
      </rPr>
      <t>HEMORRAGIA VAGINAL NEONATAL</t>
    </r>
  </si>
  <si>
    <r>
      <rPr>
        <sz val="7.5"/>
        <rFont val="Verdana"/>
        <family val="2"/>
      </rPr>
      <t>P548</t>
    </r>
  </si>
  <si>
    <r>
      <rPr>
        <sz val="7.5"/>
        <rFont val="Verdana"/>
        <family val="2"/>
      </rPr>
      <t xml:space="preserve">OTRAS HEMORRAGIAS FETALES Y
</t>
    </r>
    <r>
      <rPr>
        <sz val="7.5"/>
        <rFont val="Verdana"/>
        <family val="2"/>
      </rPr>
      <t>NEONATALES ESPECIFICADAS</t>
    </r>
  </si>
  <si>
    <r>
      <rPr>
        <sz val="7.5"/>
        <rFont val="Verdana"/>
        <family val="2"/>
      </rPr>
      <t>P549</t>
    </r>
  </si>
  <si>
    <r>
      <rPr>
        <sz val="7.5"/>
        <rFont val="Verdana"/>
        <family val="2"/>
      </rPr>
      <t xml:space="preserve">HEMORRAGIA NEONATAL,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</si>
  <si>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P550</t>
    </r>
  </si>
  <si>
    <r>
      <rPr>
        <sz val="7.5"/>
        <rFont val="Verdana"/>
        <family val="2"/>
      </rPr>
      <t xml:space="preserve">INCOMPATIBILIDAD RH DEL FETO Y DEL
</t>
    </r>
    <r>
      <rPr>
        <sz val="7.5"/>
        <rFont val="Verdana"/>
        <family val="2"/>
      </rPr>
      <t>RECIEN NACIDO</t>
    </r>
  </si>
  <si>
    <r>
      <rPr>
        <sz val="7.5"/>
        <rFont val="Verdana"/>
        <family val="2"/>
      </rPr>
      <t>P551</t>
    </r>
  </si>
  <si>
    <r>
      <rPr>
        <sz val="7.5"/>
        <rFont val="Verdana"/>
        <family val="2"/>
      </rPr>
      <t xml:space="preserve">INCOMPATIBILIDAD ABO DEL FETO Y
</t>
    </r>
    <r>
      <rPr>
        <sz val="7.5"/>
        <rFont val="Verdana"/>
        <family val="2"/>
      </rPr>
      <t>DEL RECIEN NACIDO</t>
    </r>
  </si>
  <si>
    <r>
      <rPr>
        <sz val="7.5"/>
        <rFont val="Verdana"/>
        <family val="2"/>
      </rPr>
      <t>P558</t>
    </r>
  </si>
  <si>
    <r>
      <rPr>
        <sz val="7.5"/>
        <rFont val="Verdana"/>
        <family val="2"/>
      </rPr>
      <t>OTRAS ENFERMEDADES HEMOLITICAS DEL FETO Y DEL RECIEN NACIDO</t>
    </r>
  </si>
  <si>
    <r>
      <rPr>
        <sz val="7.5"/>
        <rFont val="Verdana"/>
        <family val="2"/>
      </rPr>
      <t>P559</t>
    </r>
  </si>
  <si>
    <r>
      <rPr>
        <sz val="7.5"/>
        <rFont val="Verdana"/>
        <family val="2"/>
      </rPr>
      <t>ENFERMEDAD HEMOLITICA DEL FETO Y DEL RECIEN NACIDO, NO ESPECIFICADA</t>
    </r>
  </si>
  <si>
    <r>
      <rPr>
        <sz val="7.5"/>
        <rFont val="Verdana"/>
        <family val="2"/>
      </rPr>
      <t>P560</t>
    </r>
  </si>
  <si>
    <r>
      <rPr>
        <sz val="7.5"/>
        <rFont val="Verdana"/>
        <family val="2"/>
      </rPr>
      <t xml:space="preserve">HIDROPESIA FETAL DEBIDA A
</t>
    </r>
    <r>
      <rPr>
        <sz val="7.5"/>
        <rFont val="Verdana"/>
        <family val="2"/>
      </rPr>
      <t>INCOMPATIBILIDAD</t>
    </r>
  </si>
  <si>
    <r>
      <rPr>
        <sz val="7.5"/>
        <rFont val="Verdana"/>
        <family val="2"/>
      </rPr>
      <t>P569</t>
    </r>
  </si>
  <si>
    <r>
      <rPr>
        <sz val="7.5"/>
        <rFont val="Verdana"/>
        <family val="2"/>
      </rPr>
      <t xml:space="preserve">HIDROPESIA FETAL DEBIDA A OTRAS
</t>
    </r>
    <r>
      <rPr>
        <sz val="7.5"/>
        <rFont val="Verdana"/>
        <family val="2"/>
      </rPr>
      <t>ENFERMEDADES HEMOLITICAS ESPECIFICADAS Y A LAS NO ESPECIFICADAS</t>
    </r>
  </si>
  <si>
    <r>
      <rPr>
        <sz val="7.5"/>
        <rFont val="Verdana"/>
        <family val="2"/>
      </rPr>
      <t>P570</t>
    </r>
  </si>
  <si>
    <r>
      <rPr>
        <sz val="7.5"/>
        <rFont val="Verdana"/>
        <family val="2"/>
      </rPr>
      <t xml:space="preserve">KERNICTERUS DEBIDO A
</t>
    </r>
    <r>
      <rPr>
        <sz val="7.5"/>
        <rFont val="Verdana"/>
        <family val="2"/>
      </rPr>
      <t>INCOMPATIBILIDAD</t>
    </r>
  </si>
  <si>
    <r>
      <rPr>
        <sz val="7.5"/>
        <rFont val="Verdana"/>
        <family val="2"/>
      </rPr>
      <t>P578</t>
    </r>
  </si>
  <si>
    <r>
      <rPr>
        <sz val="7.5"/>
        <rFont val="Verdana"/>
        <family val="2"/>
      </rPr>
      <t xml:space="preserve">KERNICTERUS DEBIDO A OTRAS CAUSAS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</si>
  <si>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P579</t>
    </r>
  </si>
  <si>
    <r>
      <rPr>
        <sz val="7.5"/>
        <rFont val="Verdana"/>
        <family val="2"/>
      </rPr>
      <t>KERNICTERUS, NO ESPECIFICADO</t>
    </r>
  </si>
  <si>
    <r>
      <rPr>
        <sz val="7.5"/>
        <rFont val="Verdana"/>
        <family val="2"/>
      </rPr>
      <t>P580</t>
    </r>
  </si>
  <si>
    <r>
      <rPr>
        <sz val="7.5"/>
        <rFont val="Verdana"/>
        <family val="2"/>
      </rPr>
      <t xml:space="preserve">ICTERICIA NEONATAL DEBIDA A
</t>
    </r>
    <r>
      <rPr>
        <sz val="7.5"/>
        <rFont val="Verdana"/>
        <family val="2"/>
      </rPr>
      <t>CONTUSION</t>
    </r>
  </si>
  <si>
    <r>
      <rPr>
        <sz val="7.5"/>
        <rFont val="Verdana"/>
        <family val="2"/>
      </rPr>
      <t>P581</t>
    </r>
  </si>
  <si>
    <r>
      <rPr>
        <sz val="7.5"/>
        <rFont val="Verdana"/>
        <family val="2"/>
      </rPr>
      <t xml:space="preserve">ICTERICIA NEONATAL DEBIDA A
</t>
    </r>
    <r>
      <rPr>
        <sz val="7.5"/>
        <rFont val="Verdana"/>
        <family val="2"/>
      </rPr>
      <t>HEMORRAGIA</t>
    </r>
  </si>
  <si>
    <r>
      <rPr>
        <sz val="7.5"/>
        <rFont val="Verdana"/>
        <family val="2"/>
      </rPr>
      <t>P582</t>
    </r>
  </si>
  <si>
    <r>
      <rPr>
        <sz val="7.5"/>
        <rFont val="Verdana"/>
        <family val="2"/>
      </rPr>
      <t xml:space="preserve">ICTERICIA NEONATAL DEBIDA A
</t>
    </r>
    <r>
      <rPr>
        <sz val="7.5"/>
        <rFont val="Verdana"/>
        <family val="2"/>
      </rPr>
      <t>INFECCION</t>
    </r>
  </si>
  <si>
    <r>
      <rPr>
        <sz val="7.5"/>
        <rFont val="Verdana"/>
        <family val="2"/>
      </rPr>
      <t>P583</t>
    </r>
  </si>
  <si>
    <r>
      <rPr>
        <sz val="7.5"/>
        <rFont val="Verdana"/>
        <family val="2"/>
      </rPr>
      <t xml:space="preserve">ICTERICIA NEONATAL DEBIDA A
</t>
    </r>
    <r>
      <rPr>
        <sz val="7.5"/>
        <rFont val="Verdana"/>
        <family val="2"/>
      </rPr>
      <t>POLICITEMIA</t>
    </r>
  </si>
  <si>
    <r>
      <rPr>
        <sz val="7.5"/>
        <rFont val="Verdana"/>
        <family val="2"/>
      </rPr>
      <t>P584</t>
    </r>
  </si>
  <si>
    <r>
      <rPr>
        <sz val="7.5"/>
        <rFont val="Verdana"/>
        <family val="2"/>
      </rPr>
      <t>ICTERICIA NEONATAL DEBIDA A DROGAS O TOXINAS TRANSMITIDAS POR LA MADRE O ADMINISTRADAS AL RECIEN NACIDO</t>
    </r>
  </si>
  <si>
    <r>
      <rPr>
        <sz val="7.5"/>
        <rFont val="Verdana"/>
        <family val="2"/>
      </rPr>
      <t>P585</t>
    </r>
  </si>
  <si>
    <r>
      <rPr>
        <sz val="7.5"/>
        <rFont val="Verdana"/>
        <family val="2"/>
      </rPr>
      <t xml:space="preserve">ICTERICIA NEONATAL DEBIDA A
</t>
    </r>
    <r>
      <rPr>
        <sz val="7.5"/>
        <rFont val="Verdana"/>
        <family val="2"/>
      </rPr>
      <t>DEGLUCION DE SANGRE MATERNA</t>
    </r>
  </si>
  <si>
    <r>
      <rPr>
        <sz val="7.5"/>
        <rFont val="Verdana"/>
        <family val="2"/>
      </rPr>
      <t>P588</t>
    </r>
  </si>
  <si>
    <r>
      <rPr>
        <sz val="7.5"/>
        <rFont val="Verdana"/>
        <family val="2"/>
      </rPr>
      <t>ICTERICIA NEONATAL DEBIDA A OTRAS HEMOLISIS EXCESIVAS ESPECIFICADAS</t>
    </r>
  </si>
  <si>
    <r>
      <rPr>
        <sz val="7.5"/>
        <rFont val="Verdana"/>
        <family val="2"/>
      </rPr>
      <t>P589</t>
    </r>
  </si>
  <si>
    <r>
      <rPr>
        <sz val="7.5"/>
        <rFont val="Verdana"/>
        <family val="2"/>
      </rPr>
      <t xml:space="preserve">ICTERICIA NEONATAL DEBIDA A
</t>
    </r>
    <r>
      <rPr>
        <sz val="7.5"/>
        <rFont val="Verdana"/>
        <family val="2"/>
      </rPr>
      <t>HEMOLISIS EXCESIVA SIN OTRA ESPECIFICACION</t>
    </r>
  </si>
  <si>
    <r>
      <rPr>
        <sz val="7.5"/>
        <rFont val="Verdana"/>
        <family val="2"/>
      </rPr>
      <t>P590</t>
    </r>
  </si>
  <si>
    <r>
      <rPr>
        <sz val="7.5"/>
        <rFont val="Verdana"/>
        <family val="2"/>
      </rPr>
      <t xml:space="preserve">ICTERICIA NEONATAL ASOCIADA CON EL
</t>
    </r>
    <r>
      <rPr>
        <sz val="7.5"/>
        <rFont val="Verdana"/>
        <family val="2"/>
      </rPr>
      <t>PARTO ANTES DE TERMINO</t>
    </r>
  </si>
  <si>
    <r>
      <rPr>
        <sz val="7.5"/>
        <rFont val="Verdana"/>
        <family val="2"/>
      </rPr>
      <t>P591</t>
    </r>
  </si>
  <si>
    <r>
      <rPr>
        <sz val="7.5"/>
        <rFont val="Verdana"/>
        <family val="2"/>
      </rPr>
      <t>SINDROME DE LA BILIS ESPESA</t>
    </r>
  </si>
  <si>
    <r>
      <rPr>
        <sz val="7.5"/>
        <rFont val="Verdana"/>
        <family val="2"/>
      </rPr>
      <t>P592</t>
    </r>
  </si>
  <si>
    <r>
      <rPr>
        <sz val="7.5"/>
        <rFont val="Verdana"/>
        <family val="2"/>
      </rPr>
      <t>ICTERICIA NEONATAL DEBIDA A OTRA LESION HEPATICA ESPECIFICADA O NO</t>
    </r>
  </si>
  <si>
    <r>
      <rPr>
        <sz val="7.5"/>
        <rFont val="Verdana"/>
        <family val="2"/>
      </rPr>
      <t>P593</t>
    </r>
  </si>
  <si>
    <r>
      <rPr>
        <sz val="7.5"/>
        <rFont val="Verdana"/>
        <family val="2"/>
      </rPr>
      <t xml:space="preserve">ICTERICIA NEONATAL POR INHIBIDOR
</t>
    </r>
    <r>
      <rPr>
        <sz val="7.5"/>
        <rFont val="Verdana"/>
        <family val="2"/>
      </rPr>
      <t>DE LA LECHE MATERNA</t>
    </r>
  </si>
  <si>
    <r>
      <rPr>
        <sz val="7.5"/>
        <rFont val="Verdana"/>
        <family val="2"/>
      </rPr>
      <t>P598</t>
    </r>
  </si>
  <si>
    <r>
      <rPr>
        <sz val="7.5"/>
        <rFont val="Verdana"/>
        <family val="2"/>
      </rPr>
      <t xml:space="preserve">ICTERICIA NEONATAL POR OTRAS
</t>
    </r>
    <r>
      <rPr>
        <sz val="7.5"/>
        <rFont val="Verdana"/>
        <family val="2"/>
      </rPr>
      <t>CAUSAS ESPECIFICADAS</t>
    </r>
  </si>
  <si>
    <r>
      <rPr>
        <sz val="7.5"/>
        <rFont val="Verdana"/>
        <family val="2"/>
      </rPr>
      <t>P599</t>
    </r>
  </si>
  <si>
    <r>
      <rPr>
        <sz val="7.5"/>
        <rFont val="Verdana"/>
        <family val="2"/>
      </rPr>
      <t xml:space="preserve">ICTERICIA NEONATAL,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</si>
  <si>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P60X</t>
    </r>
  </si>
  <si>
    <r>
      <rPr>
        <sz val="7.5"/>
        <rFont val="Verdana"/>
        <family val="2"/>
      </rPr>
      <t xml:space="preserve">COAGULACION INTRAVASCULAR
</t>
    </r>
    <r>
      <rPr>
        <sz val="7.5"/>
        <rFont val="Verdana"/>
        <family val="2"/>
      </rPr>
      <t>DISEMINADA EN EL FETO Y EL RECIEN NACIDO</t>
    </r>
  </si>
  <si>
    <r>
      <rPr>
        <sz val="7.5"/>
        <rFont val="Verdana"/>
        <family val="2"/>
      </rPr>
      <t>P610</t>
    </r>
  </si>
  <si>
    <r>
      <rPr>
        <sz val="7.5"/>
        <rFont val="Verdana"/>
        <family val="2"/>
      </rPr>
      <t xml:space="preserve">TROMBOCITOPENIA NEONATAL
</t>
    </r>
    <r>
      <rPr>
        <sz val="7.5"/>
        <rFont val="Verdana"/>
        <family val="2"/>
      </rPr>
      <t>TRANSITORIA</t>
    </r>
  </si>
  <si>
    <r>
      <rPr>
        <sz val="7.5"/>
        <rFont val="Verdana"/>
        <family val="2"/>
      </rPr>
      <t>P611</t>
    </r>
  </si>
  <si>
    <r>
      <rPr>
        <sz val="7.5"/>
        <rFont val="Verdana"/>
        <family val="2"/>
      </rPr>
      <t>POLICITEMIA NEONATAL</t>
    </r>
  </si>
  <si>
    <r>
      <rPr>
        <sz val="7.5"/>
        <rFont val="Verdana"/>
        <family val="2"/>
      </rPr>
      <t>P612</t>
    </r>
  </si>
  <si>
    <r>
      <rPr>
        <sz val="7.5"/>
        <rFont val="Verdana"/>
        <family val="2"/>
      </rPr>
      <t>ANEMIA DE LA PREMATURIDAD</t>
    </r>
  </si>
  <si>
    <r>
      <rPr>
        <sz val="7.5"/>
        <rFont val="Verdana"/>
        <family val="2"/>
      </rPr>
      <t>P613</t>
    </r>
  </si>
  <si>
    <r>
      <rPr>
        <sz val="7.5"/>
        <rFont val="Verdana"/>
        <family val="2"/>
      </rPr>
      <t xml:space="preserve">ANEMIA CONGENITA DEBIDA A PERDIDA
</t>
    </r>
    <r>
      <rPr>
        <sz val="7.5"/>
        <rFont val="Verdana"/>
        <family val="2"/>
      </rPr>
      <t>DE SANGRE FETAL</t>
    </r>
  </si>
  <si>
    <r>
      <rPr>
        <sz val="7.5"/>
        <rFont val="Verdana"/>
        <family val="2"/>
      </rPr>
      <t>P614</t>
    </r>
  </si>
  <si>
    <r>
      <rPr>
        <sz val="7.5"/>
        <rFont val="Verdana"/>
        <family val="2"/>
      </rPr>
      <t xml:space="preserve">OTRAS ANEMIAS CONGENITAS, NO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</si>
  <si>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P615</t>
    </r>
  </si>
  <si>
    <r>
      <rPr>
        <sz val="7.5"/>
        <rFont val="Verdana"/>
        <family val="2"/>
      </rPr>
      <t>NEUTROPENIA NEONATAL TRANSITORIA</t>
    </r>
  </si>
  <si>
    <r>
      <rPr>
        <sz val="7.5"/>
        <rFont val="Verdana"/>
        <family val="2"/>
      </rPr>
      <t>P616</t>
    </r>
  </si>
  <si>
    <r>
      <rPr>
        <sz val="7.5"/>
        <rFont val="Verdana"/>
        <family val="2"/>
      </rPr>
      <t>OTROS TRASTORNOS NEONATALES TRANSITORIOS DE LA COAGULACIÓN</t>
    </r>
  </si>
  <si>
    <r>
      <rPr>
        <sz val="7.5"/>
        <rFont val="Verdana"/>
        <family val="2"/>
      </rPr>
      <t>P618</t>
    </r>
  </si>
  <si>
    <r>
      <rPr>
        <sz val="7.5"/>
        <rFont val="Verdana"/>
        <family val="2"/>
      </rPr>
      <t>OTROS TRASTORNOS HEMATOLOGICOS PERINATALES ESPECIFICADOS</t>
    </r>
  </si>
  <si>
    <r>
      <rPr>
        <sz val="7.5"/>
        <rFont val="Verdana"/>
        <family val="2"/>
      </rPr>
      <t>P619</t>
    </r>
  </si>
  <si>
    <r>
      <rPr>
        <sz val="7.5"/>
        <rFont val="Verdana"/>
        <family val="2"/>
      </rPr>
      <t xml:space="preserve">TRASTORNO HEMATOLOGICO
</t>
    </r>
    <r>
      <rPr>
        <sz val="7.5"/>
        <rFont val="Verdana"/>
        <family val="2"/>
      </rPr>
      <t>PERINATAL, NO ESPECIFICADO</t>
    </r>
  </si>
  <si>
    <r>
      <rPr>
        <sz val="7.5"/>
        <rFont val="Verdana"/>
        <family val="2"/>
      </rPr>
      <t>P700</t>
    </r>
  </si>
  <si>
    <r>
      <rPr>
        <sz val="7.5"/>
        <rFont val="Verdana"/>
        <family val="2"/>
      </rPr>
      <t>SINDROME DEL RECIEN NACIDO DE MADRE CON DIABETES GESTACIONAL</t>
    </r>
  </si>
  <si>
    <r>
      <rPr>
        <sz val="7.5"/>
        <rFont val="Verdana"/>
        <family val="2"/>
      </rPr>
      <t>P701</t>
    </r>
  </si>
  <si>
    <r>
      <rPr>
        <sz val="7.5"/>
        <rFont val="Verdana"/>
        <family val="2"/>
      </rPr>
      <t xml:space="preserve">SINDROME DEL RECIEN NACIDO DE
</t>
    </r>
    <r>
      <rPr>
        <sz val="7.5"/>
        <rFont val="Verdana"/>
        <family val="2"/>
      </rPr>
      <t>MADRE CON DIABETICA</t>
    </r>
  </si>
  <si>
    <r>
      <rPr>
        <sz val="7.5"/>
        <rFont val="Verdana"/>
        <family val="2"/>
      </rPr>
      <t>P702</t>
    </r>
  </si>
  <si>
    <r>
      <rPr>
        <sz val="7.5"/>
        <rFont val="Verdana"/>
        <family val="2"/>
      </rPr>
      <t>DIABETES MELLITUS NEONATAL</t>
    </r>
  </si>
  <si>
    <r>
      <rPr>
        <sz val="7.5"/>
        <rFont val="Verdana"/>
        <family val="2"/>
      </rPr>
      <t>P703</t>
    </r>
  </si>
  <si>
    <r>
      <rPr>
        <sz val="7.5"/>
        <rFont val="Verdana"/>
        <family val="2"/>
      </rPr>
      <t>HIPOGLICEMIA NEONATAL YATROGENICA</t>
    </r>
  </si>
  <si>
    <r>
      <rPr>
        <sz val="7.5"/>
        <rFont val="Verdana"/>
        <family val="2"/>
      </rPr>
      <t>P704</t>
    </r>
  </si>
  <si>
    <r>
      <rPr>
        <sz val="7.5"/>
        <rFont val="Verdana"/>
        <family val="2"/>
      </rPr>
      <t>OTRAS HIPOGLICEMIAS NEONATALES</t>
    </r>
  </si>
  <si>
    <r>
      <rPr>
        <sz val="7.5"/>
        <rFont val="Verdana"/>
        <family val="2"/>
      </rPr>
      <t>P708</t>
    </r>
  </si>
  <si>
    <r>
      <rPr>
        <sz val="7.5"/>
        <rFont val="Verdana"/>
        <family val="2"/>
      </rPr>
      <t xml:space="preserve">OTROS TRASTORNOS TRANSITORIOS
</t>
    </r>
    <r>
      <rPr>
        <sz val="7.5"/>
        <rFont val="Verdana"/>
        <family val="2"/>
      </rPr>
      <t>DEL METABOLISMO DE LOS CARBOHIDRATOS EN EL FETO Y EL RECIEN NACIDO</t>
    </r>
  </si>
  <si>
    <r>
      <rPr>
        <sz val="7.5"/>
        <rFont val="Verdana"/>
        <family val="2"/>
      </rPr>
      <t>P709</t>
    </r>
  </si>
  <si>
    <r>
      <rPr>
        <sz val="7.5"/>
        <rFont val="Verdana"/>
        <family val="2"/>
      </rPr>
      <t xml:space="preserve">TRASTORNO TRANSITORIO NO
</t>
    </r>
    <r>
      <rPr>
        <sz val="7.5"/>
        <rFont val="Verdana"/>
        <family val="2"/>
      </rPr>
      <t>ESPECIFICADO DEL METABOLISMO DE LOS CARBOHIDRATOS EN EL FETO Y EL RECIEN NACIDO</t>
    </r>
  </si>
  <si>
    <r>
      <rPr>
        <sz val="7.5"/>
        <rFont val="Verdana"/>
        <family val="2"/>
      </rPr>
      <t>P710</t>
    </r>
  </si>
  <si>
    <r>
      <rPr>
        <sz val="7.5"/>
        <rFont val="Verdana"/>
        <family val="2"/>
      </rPr>
      <t>HIPOCALCEMIA DEL RECIEN NACIDO DEBIDA A LA LECHE DE VACA</t>
    </r>
  </si>
  <si>
    <r>
      <rPr>
        <sz val="7.5"/>
        <rFont val="Verdana"/>
        <family val="2"/>
      </rPr>
      <t>P711</t>
    </r>
  </si>
  <si>
    <r>
      <rPr>
        <sz val="7.5"/>
        <rFont val="Verdana"/>
        <family val="2"/>
      </rPr>
      <t>OTRA HIPOCALCEMIA NEONATAL</t>
    </r>
  </si>
  <si>
    <r>
      <rPr>
        <sz val="7.5"/>
        <rFont val="Verdana"/>
        <family val="2"/>
      </rPr>
      <t>P712</t>
    </r>
  </si>
  <si>
    <r>
      <rPr>
        <sz val="7.5"/>
        <rFont val="Verdana"/>
        <family val="2"/>
      </rPr>
      <t>HIPOMAGNESEMIA NEONATAL</t>
    </r>
  </si>
  <si>
    <r>
      <rPr>
        <sz val="7.5"/>
        <rFont val="Verdana"/>
        <family val="2"/>
      </rPr>
      <t>P713</t>
    </r>
  </si>
  <si>
    <r>
      <rPr>
        <sz val="7.5"/>
        <rFont val="Verdana"/>
        <family val="2"/>
      </rPr>
      <t xml:space="preserve">TETANIA NEONATAL SIN MENCION DE
</t>
    </r>
    <r>
      <rPr>
        <sz val="7.5"/>
        <rFont val="Verdana"/>
        <family val="2"/>
      </rPr>
      <t>DEFICIENCIA DE CALCIO O DE MAGNESIO</t>
    </r>
  </si>
  <si>
    <r>
      <rPr>
        <sz val="7.5"/>
        <rFont val="Verdana"/>
        <family val="2"/>
      </rPr>
      <t>P714</t>
    </r>
  </si>
  <si>
    <r>
      <rPr>
        <sz val="7.5"/>
        <rFont val="Verdana"/>
        <family val="2"/>
      </rPr>
      <t xml:space="preserve">HIPOPARATIROIDISMO NEONATAL
</t>
    </r>
    <r>
      <rPr>
        <sz val="7.5"/>
        <rFont val="Verdana"/>
        <family val="2"/>
      </rPr>
      <t>TRANSITORIO</t>
    </r>
  </si>
  <si>
    <r>
      <rPr>
        <sz val="7.5"/>
        <rFont val="Verdana"/>
        <family val="2"/>
      </rPr>
      <t>P718</t>
    </r>
  </si>
  <si>
    <r>
      <rPr>
        <sz val="7.5"/>
        <rFont val="Verdana"/>
        <family val="2"/>
      </rPr>
      <t xml:space="preserve">OTROS TRASTORNOS NEONATALES
</t>
    </r>
    <r>
      <rPr>
        <sz val="7.5"/>
        <rFont val="Verdana"/>
        <family val="2"/>
      </rPr>
      <t>TRANSITORIOS DEL METABOLISMO DEL CALCIO Y DEL MAGNESIO</t>
    </r>
  </si>
  <si>
    <r>
      <rPr>
        <sz val="7.5"/>
        <rFont val="Verdana"/>
        <family val="2"/>
      </rPr>
      <t>P719</t>
    </r>
  </si>
  <si>
    <r>
      <rPr>
        <sz val="7.5"/>
        <rFont val="Verdana"/>
        <family val="2"/>
      </rPr>
      <t>TRASTORNO NEONATAL TRANSITORIO NO ESPECIFICADO DEL METABOLISMO DEL CALCIO Y DEL MAGNESIO</t>
    </r>
  </si>
  <si>
    <r>
      <rPr>
        <sz val="7.5"/>
        <rFont val="Verdana"/>
        <family val="2"/>
      </rPr>
      <t>P720</t>
    </r>
  </si>
  <si>
    <r>
      <rPr>
        <sz val="7.5"/>
        <rFont val="Verdana"/>
        <family val="2"/>
      </rPr>
      <t xml:space="preserve">BOCIO NEONATAL, NO CLASIFICADO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</si>
  <si>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P721</t>
    </r>
  </si>
  <si>
    <r>
      <rPr>
        <sz val="7.5"/>
        <rFont val="Verdana"/>
        <family val="2"/>
      </rPr>
      <t xml:space="preserve">HIPERTIROIDISMO NEONATAL
</t>
    </r>
    <r>
      <rPr>
        <sz val="7.5"/>
        <rFont val="Verdana"/>
        <family val="2"/>
      </rPr>
      <t>TRANSITORIO</t>
    </r>
  </si>
  <si>
    <r>
      <rPr>
        <sz val="7.5"/>
        <rFont val="Verdana"/>
        <family val="2"/>
      </rPr>
      <t>P722</t>
    </r>
  </si>
  <si>
    <r>
      <rPr>
        <sz val="7.5"/>
        <rFont val="Verdana"/>
        <family val="2"/>
      </rPr>
      <t xml:space="preserve">OTROS TRASTORNOS NEONATALES
</t>
    </r>
    <r>
      <rPr>
        <sz val="7.5"/>
        <rFont val="Verdana"/>
        <family val="2"/>
      </rPr>
      <t>TRANSITORIOS DE LA FUNCION TIROIDEA, NO CLASIFICADOS EN OTRA PARTE</t>
    </r>
  </si>
  <si>
    <r>
      <rPr>
        <sz val="7.5"/>
        <rFont val="Verdana"/>
        <family val="2"/>
      </rPr>
      <t>P728</t>
    </r>
  </si>
  <si>
    <r>
      <rPr>
        <sz val="7.5"/>
        <rFont val="Verdana"/>
        <family val="2"/>
      </rPr>
      <t xml:space="preserve">OTROS TRASTORNOS ENDOCRINOS
</t>
    </r>
    <r>
      <rPr>
        <sz val="7.5"/>
        <rFont val="Verdana"/>
        <family val="2"/>
      </rPr>
      <t>NEONATALES TRANSITORIOS ESPECIFICADOS</t>
    </r>
  </si>
  <si>
    <r>
      <rPr>
        <sz val="7.5"/>
        <rFont val="Verdana"/>
        <family val="2"/>
      </rPr>
      <t>P729</t>
    </r>
  </si>
  <si>
    <r>
      <rPr>
        <sz val="7.5"/>
        <rFont val="Verdana"/>
        <family val="2"/>
      </rPr>
      <t>TRASTORNO ENDOCRINO NEONATAL TRANSITORIO, NO ESPECIFICADO</t>
    </r>
  </si>
  <si>
    <r>
      <rPr>
        <sz val="7.5"/>
        <rFont val="Verdana"/>
        <family val="2"/>
      </rPr>
      <t>P740</t>
    </r>
  </si>
  <si>
    <r>
      <rPr>
        <sz val="7.5"/>
        <rFont val="Verdana"/>
        <family val="2"/>
      </rPr>
      <t xml:space="preserve">ACIDOSIS METABOLICA TARDIA DEL
</t>
    </r>
    <r>
      <rPr>
        <sz val="7.5"/>
        <rFont val="Verdana"/>
        <family val="2"/>
      </rPr>
      <t>RECIEN NACIDO</t>
    </r>
  </si>
  <si>
    <r>
      <rPr>
        <sz val="7.5"/>
        <rFont val="Verdana"/>
        <family val="2"/>
      </rPr>
      <t>P741</t>
    </r>
  </si>
  <si>
    <r>
      <rPr>
        <sz val="7.5"/>
        <rFont val="Verdana"/>
        <family val="2"/>
      </rPr>
      <t>DESHIDRATACION DEL RECIEN NACIDO</t>
    </r>
  </si>
  <si>
    <r>
      <rPr>
        <sz val="7.5"/>
        <rFont val="Verdana"/>
        <family val="2"/>
      </rPr>
      <t>P742</t>
    </r>
  </si>
  <si>
    <r>
      <rPr>
        <sz val="7.5"/>
        <rFont val="Verdana"/>
        <family val="2"/>
      </rPr>
      <t xml:space="preserve">ALTERACIONES DEL EQUILIBRIO DEL
</t>
    </r>
    <r>
      <rPr>
        <sz val="7.5"/>
        <rFont val="Verdana"/>
        <family val="2"/>
      </rPr>
      <t>SODIO EN EL RECIEN NACIDO</t>
    </r>
  </si>
  <si>
    <r>
      <rPr>
        <sz val="7.5"/>
        <rFont val="Verdana"/>
        <family val="2"/>
      </rPr>
      <t>P743</t>
    </r>
  </si>
  <si>
    <r>
      <rPr>
        <sz val="7.5"/>
        <rFont val="Verdana"/>
        <family val="2"/>
      </rPr>
      <t>ALTERACIONES DEL EQUILIBRIO DEL POTASIO EN EL RECIEN NACIDO</t>
    </r>
  </si>
  <si>
    <r>
      <rPr>
        <sz val="7.5"/>
        <rFont val="Verdana"/>
        <family val="2"/>
      </rPr>
      <t>P744</t>
    </r>
  </si>
  <si>
    <r>
      <rPr>
        <sz val="7.5"/>
        <rFont val="Verdana"/>
        <family val="2"/>
      </rPr>
      <t>OTRAS ALTERACIONES ELECTROLITICAS TRANSITORIAS DEL RECIEN NACIDO</t>
    </r>
  </si>
  <si>
    <r>
      <rPr>
        <sz val="7.5"/>
        <rFont val="Verdana"/>
        <family val="2"/>
      </rPr>
      <t>P745</t>
    </r>
  </si>
  <si>
    <r>
      <rPr>
        <sz val="7.5"/>
        <rFont val="Verdana"/>
        <family val="2"/>
      </rPr>
      <t xml:space="preserve">TIROSINEMIA TRANSITORIA DEL RECIEN
</t>
    </r>
    <r>
      <rPr>
        <sz val="7.5"/>
        <rFont val="Verdana"/>
        <family val="2"/>
      </rPr>
      <t>NACIDO</t>
    </r>
  </si>
  <si>
    <r>
      <rPr>
        <sz val="7.5"/>
        <rFont val="Verdana"/>
        <family val="2"/>
      </rPr>
      <t>P748</t>
    </r>
  </si>
  <si>
    <r>
      <rPr>
        <sz val="7.5"/>
        <rFont val="Verdana"/>
        <family val="2"/>
      </rPr>
      <t>OTRAS ALTERACIONES METABOLICAS TRANSITORIAS DEL RECIEN NACIDO</t>
    </r>
  </si>
  <si>
    <r>
      <rPr>
        <sz val="7.5"/>
        <rFont val="Verdana"/>
        <family val="2"/>
      </rPr>
      <t>P749</t>
    </r>
  </si>
  <si>
    <r>
      <rPr>
        <sz val="7.5"/>
        <rFont val="Verdana"/>
        <family val="2"/>
      </rPr>
      <t>TRASTORNO METABOLICO TRANSITORIO DEL RECIEN NACIDO, NO ESPECIFICADO</t>
    </r>
  </si>
  <si>
    <r>
      <rPr>
        <sz val="7.5"/>
        <rFont val="Verdana"/>
        <family val="2"/>
      </rPr>
      <t>P75X</t>
    </r>
  </si>
  <si>
    <r>
      <rPr>
        <sz val="7.5"/>
        <rFont val="Verdana"/>
        <family val="2"/>
      </rPr>
      <t>ILEO MECONIAL (E84.1†)</t>
    </r>
  </si>
  <si>
    <r>
      <rPr>
        <sz val="7.5"/>
        <rFont val="Verdana"/>
        <family val="2"/>
      </rPr>
      <t>P760</t>
    </r>
  </si>
  <si>
    <r>
      <rPr>
        <sz val="7.5"/>
        <rFont val="Verdana"/>
        <family val="2"/>
      </rPr>
      <t>SINDROME DEL TAPON DE MECONIO</t>
    </r>
  </si>
  <si>
    <r>
      <rPr>
        <sz val="7.5"/>
        <rFont val="Verdana"/>
        <family val="2"/>
      </rPr>
      <t>P761</t>
    </r>
  </si>
  <si>
    <r>
      <rPr>
        <sz val="7.5"/>
        <rFont val="Verdana"/>
        <family val="2"/>
      </rPr>
      <t>ILEO TRANSITORIO DEL RECIEN NACIDO</t>
    </r>
  </si>
  <si>
    <r>
      <rPr>
        <sz val="7.5"/>
        <rFont val="Verdana"/>
        <family val="2"/>
      </rPr>
      <t>P762</t>
    </r>
  </si>
  <si>
    <r>
      <rPr>
        <sz val="7.5"/>
        <rFont val="Verdana"/>
        <family val="2"/>
      </rPr>
      <t xml:space="preserve">OBSTRUCCION INTESTINAL DEBIDA A LA
</t>
    </r>
    <r>
      <rPr>
        <sz val="7.5"/>
        <rFont val="Verdana"/>
        <family val="2"/>
      </rPr>
      <t>LECHE ESPESA</t>
    </r>
  </si>
  <si>
    <r>
      <rPr>
        <sz val="7.5"/>
        <rFont val="Verdana"/>
        <family val="2"/>
      </rPr>
      <t>P768</t>
    </r>
  </si>
  <si>
    <r>
      <rPr>
        <sz val="7.5"/>
        <rFont val="Verdana"/>
        <family val="2"/>
      </rPr>
      <t>OTRAS OBSTRUCCIONES INTESTINALES ESPECIFICADAS DEL RECIEN NACIDO</t>
    </r>
  </si>
  <si>
    <r>
      <rPr>
        <sz val="7.5"/>
        <rFont val="Verdana"/>
        <family val="2"/>
      </rPr>
      <t>P769</t>
    </r>
  </si>
  <si>
    <r>
      <rPr>
        <sz val="7.5"/>
        <rFont val="Verdana"/>
        <family val="2"/>
      </rPr>
      <t>OBSTRUCCION INTESTINAL DEL RECIEN NACIDO, NO ESPECIFICADA</t>
    </r>
  </si>
  <si>
    <r>
      <rPr>
        <sz val="7.5"/>
        <rFont val="Verdana"/>
        <family val="2"/>
      </rPr>
      <t>P77X</t>
    </r>
  </si>
  <si>
    <r>
      <rPr>
        <sz val="7.5"/>
        <rFont val="Verdana"/>
        <family val="2"/>
      </rPr>
      <t xml:space="preserve">ENTEROCOLITIS NECROTIZANTE DEL
</t>
    </r>
    <r>
      <rPr>
        <sz val="7.5"/>
        <rFont val="Verdana"/>
        <family val="2"/>
      </rPr>
      <t>FETO Y DEL RECIEN NACIDO</t>
    </r>
  </si>
  <si>
    <r>
      <rPr>
        <sz val="7.5"/>
        <rFont val="Verdana"/>
        <family val="2"/>
      </rPr>
      <t>P780</t>
    </r>
  </si>
  <si>
    <r>
      <rPr>
        <sz val="7.5"/>
        <rFont val="Verdana"/>
        <family val="2"/>
      </rPr>
      <t>PERFORACION INTESTINAL PERINATAL</t>
    </r>
  </si>
  <si>
    <r>
      <rPr>
        <sz val="7.5"/>
        <rFont val="Verdana"/>
        <family val="2"/>
      </rPr>
      <t>P781</t>
    </r>
  </si>
  <si>
    <r>
      <rPr>
        <sz val="7.5"/>
        <rFont val="Verdana"/>
        <family val="2"/>
      </rPr>
      <t>OTRAS PERITONITIS NEONATALES</t>
    </r>
  </si>
  <si>
    <r>
      <rPr>
        <sz val="7.5"/>
        <rFont val="Verdana"/>
        <family val="2"/>
      </rPr>
      <t>P782</t>
    </r>
  </si>
  <si>
    <r>
      <rPr>
        <sz val="7.5"/>
        <rFont val="Verdana"/>
        <family val="2"/>
      </rPr>
      <t xml:space="preserve">HEMATEMESIS Y MELENA NEONATALES
</t>
    </r>
    <r>
      <rPr>
        <sz val="7.5"/>
        <rFont val="Verdana"/>
        <family val="2"/>
      </rPr>
      <t>DEBIDAS A LA DEGLUCION DE SANGRE MATERNA</t>
    </r>
  </si>
  <si>
    <r>
      <rPr>
        <sz val="7.5"/>
        <rFont val="Verdana"/>
        <family val="2"/>
      </rPr>
      <t>P783</t>
    </r>
  </si>
  <si>
    <r>
      <rPr>
        <sz val="7.5"/>
        <rFont val="Verdana"/>
        <family val="2"/>
      </rPr>
      <t>DIARREA NEONATAL NO INFECCIOSA</t>
    </r>
  </si>
  <si>
    <r>
      <rPr>
        <sz val="7.5"/>
        <rFont val="Verdana"/>
        <family val="2"/>
      </rPr>
      <t>P788</t>
    </r>
  </si>
  <si>
    <r>
      <rPr>
        <sz val="7.5"/>
        <rFont val="Verdana"/>
        <family val="2"/>
      </rPr>
      <t>OTROS TRASTORNOS PERINATALES ESPECIFICOS DEL SISTEMA DIGESTIVO</t>
    </r>
  </si>
  <si>
    <r>
      <rPr>
        <sz val="7.5"/>
        <rFont val="Verdana"/>
        <family val="2"/>
      </rPr>
      <t>P789</t>
    </r>
  </si>
  <si>
    <r>
      <rPr>
        <sz val="7.5"/>
        <rFont val="Verdana"/>
        <family val="2"/>
      </rPr>
      <t>TRASTORNO PERINATAL DEL SISTEMA DIGESTIVO, NO ESPECIFICADO</t>
    </r>
  </si>
  <si>
    <r>
      <rPr>
        <sz val="7.5"/>
        <rFont val="Verdana"/>
        <family val="2"/>
      </rPr>
      <t>P800</t>
    </r>
  </si>
  <si>
    <r>
      <rPr>
        <sz val="7.5"/>
        <rFont val="Verdana"/>
        <family val="2"/>
      </rPr>
      <t>SINDROME DE ENFRIAMIENTO</t>
    </r>
  </si>
  <si>
    <r>
      <rPr>
        <sz val="7.5"/>
        <rFont val="Verdana"/>
        <family val="2"/>
      </rPr>
      <t>P808</t>
    </r>
  </si>
  <si>
    <r>
      <rPr>
        <sz val="7.5"/>
        <rFont val="Verdana"/>
        <family val="2"/>
      </rPr>
      <t xml:space="preserve">OTRAS HIPOTERMIAS DEL RECIEN
</t>
    </r>
    <r>
      <rPr>
        <sz val="7.5"/>
        <rFont val="Verdana"/>
        <family val="2"/>
      </rPr>
      <t>NACIDO</t>
    </r>
  </si>
  <si>
    <r>
      <rPr>
        <sz val="7.5"/>
        <rFont val="Verdana"/>
        <family val="2"/>
      </rPr>
      <t>P809</t>
    </r>
  </si>
  <si>
    <r>
      <rPr>
        <sz val="7.5"/>
        <rFont val="Verdana"/>
        <family val="2"/>
      </rPr>
      <t xml:space="preserve">HIPOTERMIA DEL RECIEN NACIDO,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</si>
  <si>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P810</t>
    </r>
  </si>
  <si>
    <r>
      <rPr>
        <sz val="7.5"/>
        <rFont val="Verdana"/>
        <family val="2"/>
      </rPr>
      <t xml:space="preserve">HIPERTERMIA DEL RECIEN NACIDO
</t>
    </r>
    <r>
      <rPr>
        <sz val="7.5"/>
        <rFont val="Verdana"/>
        <family val="2"/>
      </rPr>
      <t>INDUCIDA POR LAS CONDICIONES AMBIENTALES</t>
    </r>
  </si>
  <si>
    <r>
      <rPr>
        <sz val="7.5"/>
        <rFont val="Verdana"/>
        <family val="2"/>
      </rPr>
      <t>P818</t>
    </r>
  </si>
  <si>
    <r>
      <rPr>
        <sz val="7.5"/>
        <rFont val="Verdana"/>
        <family val="2"/>
      </rPr>
      <t>OTRAS ALTERACIONES ESPECIFICADAS DE LA REGULACION DE LA TEMPERATURA DEL RECIEN NACIDO</t>
    </r>
  </si>
  <si>
    <r>
      <rPr>
        <sz val="7.5"/>
        <rFont val="Verdana"/>
        <family val="2"/>
      </rPr>
      <t>P819</t>
    </r>
  </si>
  <si>
    <r>
      <rPr>
        <sz val="7.5"/>
        <rFont val="Verdana"/>
        <family val="2"/>
      </rPr>
      <t>ALTERACION NO ESPECIFICADA DE LA REGULACION DE LA TEMPERATURA EN EL RECIEN NACIDO</t>
    </r>
  </si>
  <si>
    <r>
      <rPr>
        <sz val="7.5"/>
        <rFont val="Verdana"/>
        <family val="2"/>
      </rPr>
      <t>P830</t>
    </r>
  </si>
  <si>
    <r>
      <rPr>
        <sz val="7.5"/>
        <rFont val="Verdana"/>
        <family val="2"/>
      </rPr>
      <t>ESCLEREMA NEONATAL</t>
    </r>
  </si>
  <si>
    <r>
      <rPr>
        <sz val="7.5"/>
        <rFont val="Verdana"/>
        <family val="2"/>
      </rPr>
      <t>P831</t>
    </r>
  </si>
  <si>
    <r>
      <rPr>
        <sz val="7.5"/>
        <rFont val="Verdana"/>
        <family val="2"/>
      </rPr>
      <t>ERITEMA TOXICO NEONATAL</t>
    </r>
  </si>
  <si>
    <r>
      <rPr>
        <sz val="7.5"/>
        <rFont val="Verdana"/>
        <family val="2"/>
      </rPr>
      <t>P832</t>
    </r>
  </si>
  <si>
    <r>
      <rPr>
        <sz val="7.5"/>
        <rFont val="Verdana"/>
        <family val="2"/>
      </rPr>
      <t xml:space="preserve">HIDROPESIA FETAL NO DEBIDA A
</t>
    </r>
    <r>
      <rPr>
        <sz val="7.5"/>
        <rFont val="Verdana"/>
        <family val="2"/>
      </rPr>
      <t>ENFERMEDAD HEMOLITICA</t>
    </r>
  </si>
  <si>
    <r>
      <rPr>
        <sz val="7.5"/>
        <rFont val="Verdana"/>
        <family val="2"/>
      </rPr>
      <t>P833</t>
    </r>
  </si>
  <si>
    <r>
      <rPr>
        <sz val="7.5"/>
        <rFont val="Verdana"/>
        <family val="2"/>
      </rPr>
      <t xml:space="preserve">OTROS EDEMAS Y LOS NO
</t>
    </r>
    <r>
      <rPr>
        <sz val="7.5"/>
        <rFont val="Verdana"/>
        <family val="2"/>
      </rPr>
      <t>ESPECIFICADOS, PROPIOS DEL FETO Y DEL RECIEN NACIDO</t>
    </r>
  </si>
  <si>
    <r>
      <rPr>
        <sz val="7.5"/>
        <rFont val="Verdana"/>
        <family val="2"/>
      </rPr>
      <t>P834</t>
    </r>
  </si>
  <si>
    <r>
      <rPr>
        <sz val="7.5"/>
        <rFont val="Verdana"/>
        <family val="2"/>
      </rPr>
      <t xml:space="preserve">INGURGITACION MAMARIA DEL RECIEN
</t>
    </r>
    <r>
      <rPr>
        <sz val="7.5"/>
        <rFont val="Verdana"/>
        <family val="2"/>
      </rPr>
      <t>NACIDO</t>
    </r>
  </si>
  <si>
    <r>
      <rPr>
        <sz val="7.5"/>
        <rFont val="Verdana"/>
        <family val="2"/>
      </rPr>
      <t>P835</t>
    </r>
  </si>
  <si>
    <r>
      <rPr>
        <sz val="7.5"/>
        <rFont val="Verdana"/>
        <family val="2"/>
      </rPr>
      <t>HIDROCELE CONGENITO</t>
    </r>
  </si>
  <si>
    <r>
      <rPr>
        <sz val="7.5"/>
        <rFont val="Verdana"/>
        <family val="2"/>
      </rPr>
      <t>P836</t>
    </r>
  </si>
  <si>
    <r>
      <rPr>
        <sz val="7.5"/>
        <rFont val="Verdana"/>
        <family val="2"/>
      </rPr>
      <t>POLIPO UMBILICAL DEL RECIEN NACIDO</t>
    </r>
  </si>
  <si>
    <r>
      <rPr>
        <sz val="7.5"/>
        <rFont val="Verdana"/>
        <family val="2"/>
      </rPr>
      <t>P838</t>
    </r>
  </si>
  <si>
    <r>
      <rPr>
        <sz val="7.5"/>
        <rFont val="Verdana"/>
        <family val="2"/>
      </rPr>
      <t>OTRAS AFECCIONES ESPECIFICADAS DE LA PIEL, PROPIAS DEL FETO Y DEL RECIEN NACIDO</t>
    </r>
  </si>
  <si>
    <r>
      <rPr>
        <sz val="7.5"/>
        <rFont val="Verdana"/>
        <family val="2"/>
      </rPr>
      <t>P839</t>
    </r>
  </si>
  <si>
    <r>
      <rPr>
        <sz val="7.5"/>
        <rFont val="Verdana"/>
        <family val="2"/>
      </rPr>
      <t xml:space="preserve">AFECCION NO ESPECIFICADA DE LA
</t>
    </r>
    <r>
      <rPr>
        <sz val="7.5"/>
        <rFont val="Verdana"/>
        <family val="2"/>
      </rPr>
      <t>PIEL, PROPIAS DEL FETO Y DEL RECIEN NACIDO</t>
    </r>
  </si>
  <si>
    <r>
      <rPr>
        <sz val="7.5"/>
        <rFont val="Verdana"/>
        <family val="2"/>
      </rPr>
      <t>P90X</t>
    </r>
  </si>
  <si>
    <r>
      <rPr>
        <sz val="7.5"/>
        <rFont val="Verdana"/>
        <family val="2"/>
      </rPr>
      <t>CONVULSIONES DEL RECIEN NACIDO</t>
    </r>
  </si>
  <si>
    <r>
      <rPr>
        <sz val="7.5"/>
        <rFont val="Verdana"/>
        <family val="2"/>
      </rPr>
      <t>P910</t>
    </r>
  </si>
  <si>
    <r>
      <rPr>
        <sz val="7.5"/>
        <rFont val="Verdana"/>
        <family val="2"/>
      </rPr>
      <t>ISQUEMIA CEREBRAL NEONATAL</t>
    </r>
  </si>
  <si>
    <r>
      <rPr>
        <sz val="7.5"/>
        <rFont val="Verdana"/>
        <family val="2"/>
      </rPr>
      <t>P911</t>
    </r>
  </si>
  <si>
    <r>
      <rPr>
        <sz val="7.5"/>
        <rFont val="Verdana"/>
        <family val="2"/>
      </rPr>
      <t xml:space="preserve">QUISTES PERIVENTRICULARES
</t>
    </r>
    <r>
      <rPr>
        <sz val="7.5"/>
        <rFont val="Verdana"/>
        <family val="2"/>
      </rPr>
      <t>ADQUIRIDOS DEL RECIEN NACIDO</t>
    </r>
  </si>
  <si>
    <r>
      <rPr>
        <sz val="7.5"/>
        <rFont val="Verdana"/>
        <family val="2"/>
      </rPr>
      <t>P912</t>
    </r>
  </si>
  <si>
    <r>
      <rPr>
        <sz val="7.5"/>
        <rFont val="Verdana"/>
        <family val="2"/>
      </rPr>
      <t>LEUCOMALACIA NEONATAL</t>
    </r>
  </si>
  <si>
    <r>
      <rPr>
        <sz val="7.5"/>
        <rFont val="Verdana"/>
        <family val="2"/>
      </rPr>
      <t>P913</t>
    </r>
  </si>
  <si>
    <r>
      <rPr>
        <sz val="7.5"/>
        <rFont val="Verdana"/>
        <family val="2"/>
      </rPr>
      <t>IRRITABILIDAD CEREBRAL NEONATAL</t>
    </r>
  </si>
  <si>
    <r>
      <rPr>
        <sz val="7.5"/>
        <rFont val="Verdana"/>
        <family val="2"/>
      </rPr>
      <t>P914</t>
    </r>
  </si>
  <si>
    <r>
      <rPr>
        <sz val="7.5"/>
        <rFont val="Verdana"/>
        <family val="2"/>
      </rPr>
      <t>DEPRESION CEREBRAL NEONATAL</t>
    </r>
  </si>
  <si>
    <r>
      <rPr>
        <sz val="7.5"/>
        <rFont val="Verdana"/>
        <family val="2"/>
      </rPr>
      <t>P915</t>
    </r>
  </si>
  <si>
    <r>
      <rPr>
        <sz val="7.5"/>
        <rFont val="Verdana"/>
        <family val="2"/>
      </rPr>
      <t>COMA NEONATAL</t>
    </r>
  </si>
  <si>
    <r>
      <rPr>
        <sz val="7.5"/>
        <rFont val="Verdana"/>
        <family val="2"/>
      </rPr>
      <t>P918</t>
    </r>
  </si>
  <si>
    <r>
      <rPr>
        <sz val="7.5"/>
        <rFont val="Verdana"/>
        <family val="2"/>
      </rPr>
      <t>OTRAS ALTERACIONES CEREBRALES ESPECIFICADAS DEL RECIEN NACIDO</t>
    </r>
  </si>
  <si>
    <r>
      <rPr>
        <sz val="7.5"/>
        <rFont val="Verdana"/>
        <family val="2"/>
      </rPr>
      <t>P919</t>
    </r>
  </si>
  <si>
    <r>
      <rPr>
        <sz val="7.5"/>
        <rFont val="Verdana"/>
        <family val="2"/>
      </rPr>
      <t>ALTERACION CEREBRAL NO ESPECIFICADA DEL RECIEN NACIDO</t>
    </r>
  </si>
  <si>
    <r>
      <rPr>
        <sz val="7.5"/>
        <rFont val="Verdana"/>
        <family val="2"/>
      </rPr>
      <t>P920</t>
    </r>
  </si>
  <si>
    <r>
      <rPr>
        <sz val="7.5"/>
        <rFont val="Verdana"/>
        <family val="2"/>
      </rPr>
      <t>VOMITOS DEL RECIEN NACIDO</t>
    </r>
  </si>
  <si>
    <r>
      <rPr>
        <sz val="7.5"/>
        <rFont val="Verdana"/>
        <family val="2"/>
      </rPr>
      <t>P921</t>
    </r>
  </si>
  <si>
    <r>
      <rPr>
        <sz val="7.5"/>
        <rFont val="Verdana"/>
        <family val="2"/>
      </rPr>
      <t xml:space="preserve">REGURGITACION Y RUMIACION DEL
</t>
    </r>
    <r>
      <rPr>
        <sz val="7.5"/>
        <rFont val="Verdana"/>
        <family val="2"/>
      </rPr>
      <t>RECIEN NACIDO</t>
    </r>
  </si>
  <si>
    <r>
      <rPr>
        <sz val="7.5"/>
        <rFont val="Verdana"/>
        <family val="2"/>
      </rPr>
      <t>P922</t>
    </r>
  </si>
  <si>
    <r>
      <rPr>
        <sz val="7.5"/>
        <rFont val="Verdana"/>
        <family val="2"/>
      </rPr>
      <t xml:space="preserve">LENTITUD EN LA INGESTION DE
</t>
    </r>
    <r>
      <rPr>
        <sz val="7.5"/>
        <rFont val="Verdana"/>
        <family val="2"/>
      </rPr>
      <t>ALIMENTOS DEL RECIEN NACIDO</t>
    </r>
  </si>
  <si>
    <r>
      <rPr>
        <sz val="7.5"/>
        <rFont val="Verdana"/>
        <family val="2"/>
      </rPr>
      <t>P923</t>
    </r>
  </si>
  <si>
    <r>
      <rPr>
        <sz val="7.5"/>
        <rFont val="Verdana"/>
        <family val="2"/>
      </rPr>
      <t xml:space="preserve">HIPOALIMENTACION DEL RECIEN
</t>
    </r>
    <r>
      <rPr>
        <sz val="7.5"/>
        <rFont val="Verdana"/>
        <family val="2"/>
      </rPr>
      <t>NACIDO</t>
    </r>
  </si>
  <si>
    <r>
      <rPr>
        <sz val="7.5"/>
        <rFont val="Verdana"/>
        <family val="2"/>
      </rPr>
      <t>P924</t>
    </r>
  </si>
  <si>
    <r>
      <rPr>
        <sz val="7.5"/>
        <rFont val="Verdana"/>
        <family val="2"/>
      </rPr>
      <t xml:space="preserve">HIPERALIMENTACION DEL RECIEN
</t>
    </r>
    <r>
      <rPr>
        <sz val="7.5"/>
        <rFont val="Verdana"/>
        <family val="2"/>
      </rPr>
      <t>NACIDO</t>
    </r>
  </si>
  <si>
    <r>
      <rPr>
        <sz val="7.5"/>
        <rFont val="Verdana"/>
        <family val="2"/>
      </rPr>
      <t>P925</t>
    </r>
  </si>
  <si>
    <r>
      <rPr>
        <sz val="7.5"/>
        <rFont val="Verdana"/>
        <family val="2"/>
      </rPr>
      <t xml:space="preserve">DIFICULTAD NEONATAL EN LA
</t>
    </r>
    <r>
      <rPr>
        <sz val="7.5"/>
        <rFont val="Verdana"/>
        <family val="2"/>
      </rPr>
      <t>LACTANCIA MATERNA</t>
    </r>
  </si>
  <si>
    <r>
      <rPr>
        <sz val="7.5"/>
        <rFont val="Verdana"/>
        <family val="2"/>
      </rPr>
      <t>P928</t>
    </r>
  </si>
  <si>
    <r>
      <rPr>
        <sz val="7.5"/>
        <rFont val="Verdana"/>
        <family val="2"/>
      </rPr>
      <t>OTROS PROBLEMAS DE ALIMENTACION DEL RECIEN NACIDO</t>
    </r>
  </si>
  <si>
    <r>
      <rPr>
        <sz val="7.5"/>
        <rFont val="Verdana"/>
        <family val="2"/>
      </rPr>
      <t>P929</t>
    </r>
  </si>
  <si>
    <r>
      <rPr>
        <sz val="7.5"/>
        <rFont val="Verdana"/>
        <family val="2"/>
      </rPr>
      <t>PROBLEMA NO ESPECIFICADO DE LA ALIMENTACION DEL RECIEN NACIDO</t>
    </r>
  </si>
  <si>
    <r>
      <rPr>
        <sz val="7.5"/>
        <rFont val="Verdana"/>
        <family val="2"/>
      </rPr>
      <t>P93X</t>
    </r>
  </si>
  <si>
    <r>
      <rPr>
        <sz val="7.5"/>
        <rFont val="Verdana"/>
        <family val="2"/>
      </rPr>
      <t>REACCIONES E INTOXICACIONES DEBIDAS A DROGAS ADMINISTRADAS AL FETO Y AL RECIEN NACIDO</t>
    </r>
  </si>
  <si>
    <r>
      <rPr>
        <sz val="7.5"/>
        <rFont val="Verdana"/>
        <family val="2"/>
      </rPr>
      <t>P940</t>
    </r>
  </si>
  <si>
    <r>
      <rPr>
        <sz val="7.5"/>
        <rFont val="Verdana"/>
        <family val="2"/>
      </rPr>
      <t xml:space="preserve">MIASTENIA GRAVE NEONATAL
</t>
    </r>
    <r>
      <rPr>
        <sz val="7.5"/>
        <rFont val="Verdana"/>
        <family val="2"/>
      </rPr>
      <t>TRANSITORIA</t>
    </r>
  </si>
  <si>
    <r>
      <rPr>
        <sz val="7.5"/>
        <rFont val="Verdana"/>
        <family val="2"/>
      </rPr>
      <t>P941</t>
    </r>
  </si>
  <si>
    <r>
      <rPr>
        <sz val="7.5"/>
        <rFont val="Verdana"/>
        <family val="2"/>
      </rPr>
      <t>HIPERTONIA CONGENITA</t>
    </r>
  </si>
  <si>
    <r>
      <rPr>
        <sz val="7.5"/>
        <rFont val="Verdana"/>
        <family val="2"/>
      </rPr>
      <t>P942</t>
    </r>
  </si>
  <si>
    <r>
      <rPr>
        <sz val="7.5"/>
        <rFont val="Verdana"/>
        <family val="2"/>
      </rPr>
      <t>HIPOTONIA CONGENITA</t>
    </r>
  </si>
  <si>
    <r>
      <rPr>
        <sz val="7.5"/>
        <rFont val="Verdana"/>
        <family val="2"/>
      </rPr>
      <t>P948</t>
    </r>
  </si>
  <si>
    <r>
      <rPr>
        <sz val="7.5"/>
        <rFont val="Verdana"/>
        <family val="2"/>
      </rPr>
      <t xml:space="preserve">OTROS TRASTORNOS DEL TONO
</t>
    </r>
    <r>
      <rPr>
        <sz val="7.5"/>
        <rFont val="Verdana"/>
        <family val="2"/>
      </rPr>
      <t>MUSCULAR EN EL RECIEN NACIDO</t>
    </r>
  </si>
  <si>
    <r>
      <rPr>
        <sz val="7.5"/>
        <rFont val="Verdana"/>
        <family val="2"/>
      </rPr>
      <t>P949</t>
    </r>
  </si>
  <si>
    <r>
      <rPr>
        <sz val="7.5"/>
        <rFont val="Verdana"/>
        <family val="2"/>
      </rPr>
      <t>TRASTORNO NO ESPECIFICADO DEL TONO MUSCULAR EN EL RECIEN NACIDO</t>
    </r>
  </si>
  <si>
    <r>
      <rPr>
        <sz val="7.5"/>
        <rFont val="Verdana"/>
        <family val="2"/>
      </rPr>
      <t>P95X</t>
    </r>
  </si>
  <si>
    <r>
      <rPr>
        <sz val="7.5"/>
        <rFont val="Verdana"/>
        <family val="2"/>
      </rPr>
      <t xml:space="preserve">MUERTE FETAL DE CAUSA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</si>
  <si>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P960</t>
    </r>
  </si>
  <si>
    <r>
      <rPr>
        <sz val="7.5"/>
        <rFont val="Verdana"/>
        <family val="2"/>
      </rPr>
      <t>INSUFICIENCIA RENAL CONGENITA</t>
    </r>
  </si>
  <si>
    <r>
      <rPr>
        <sz val="7.5"/>
        <rFont val="Verdana"/>
        <family val="2"/>
      </rPr>
      <t>P961</t>
    </r>
  </si>
  <si>
    <r>
      <rPr>
        <sz val="7.5"/>
        <rFont val="Verdana"/>
        <family val="2"/>
      </rPr>
      <t xml:space="preserve">SINTOMAS NEONATALES DE
</t>
    </r>
    <r>
      <rPr>
        <sz val="7.5"/>
        <rFont val="Verdana"/>
        <family val="2"/>
      </rPr>
      <t>ABSTINENCIA POR DROGADICCION MATERNA</t>
    </r>
  </si>
  <si>
    <r>
      <rPr>
        <sz val="7.5"/>
        <rFont val="Verdana"/>
        <family val="2"/>
      </rPr>
      <t>P962</t>
    </r>
  </si>
  <si>
    <r>
      <rPr>
        <sz val="7.5"/>
        <rFont val="Verdana"/>
        <family val="2"/>
      </rPr>
      <t xml:space="preserve">SINTOMAS DE ABSTINENCIA POR EL USO
</t>
    </r>
    <r>
      <rPr>
        <sz val="7.5"/>
        <rFont val="Verdana"/>
        <family val="2"/>
      </rPr>
      <t>TERAPEUTICO DE DROGAS EN EL RECIEN NACIDO</t>
    </r>
  </si>
  <si>
    <r>
      <rPr>
        <sz val="7.5"/>
        <rFont val="Verdana"/>
        <family val="2"/>
      </rPr>
      <t>P963</t>
    </r>
  </si>
  <si>
    <r>
      <rPr>
        <sz val="7.5"/>
        <rFont val="Verdana"/>
        <family val="2"/>
      </rPr>
      <t xml:space="preserve">AMPLITUD DE LA SUTURAS CRANEALES
</t>
    </r>
    <r>
      <rPr>
        <sz val="7.5"/>
        <rFont val="Verdana"/>
        <family val="2"/>
      </rPr>
      <t>DEL RECIEN NACIDO</t>
    </r>
  </si>
  <si>
    <r>
      <rPr>
        <sz val="7.5"/>
        <rFont val="Verdana"/>
        <family val="2"/>
      </rPr>
      <t>P964</t>
    </r>
  </si>
  <si>
    <r>
      <rPr>
        <sz val="7.5"/>
        <rFont val="Verdana"/>
        <family val="2"/>
      </rPr>
      <t>TERMINACION DEL EMBARAZO, QUE AFECTA AL FETO Y AL RECIEN NACIDO</t>
    </r>
  </si>
  <si>
    <r>
      <rPr>
        <sz val="7.5"/>
        <rFont val="Verdana"/>
        <family val="2"/>
      </rPr>
      <t>P965</t>
    </r>
  </si>
  <si>
    <r>
      <rPr>
        <sz val="7.5"/>
        <rFont val="Verdana"/>
        <family val="2"/>
      </rPr>
      <t>COMPLICACIONES DE PROCEDIMIENTOS INTRAUTERINOS, NO CLASIFICADOS EN OTRA PARTE</t>
    </r>
  </si>
  <si>
    <r>
      <rPr>
        <sz val="7.5"/>
        <rFont val="Verdana"/>
        <family val="2"/>
      </rPr>
      <t>P968</t>
    </r>
  </si>
  <si>
    <r>
      <rPr>
        <sz val="7.5"/>
        <rFont val="Verdana"/>
        <family val="2"/>
      </rPr>
      <t>OTRAS AFECCIONES ESPECIFICADAS ORIGINADAS EN EL PERIODO PERINATAL</t>
    </r>
  </si>
  <si>
    <r>
      <rPr>
        <sz val="7.5"/>
        <rFont val="Verdana"/>
        <family val="2"/>
      </rPr>
      <t>P969</t>
    </r>
  </si>
  <si>
    <r>
      <rPr>
        <sz val="7.5"/>
        <rFont val="Verdana"/>
        <family val="2"/>
      </rPr>
      <t>AFECCION NO ESPECIFICADA ORIGINADA EN EL PERIODO PERINATAL</t>
    </r>
  </si>
  <si>
    <r>
      <rPr>
        <sz val="7.5"/>
        <rFont val="Verdana"/>
        <family val="2"/>
      </rPr>
      <t>Q000</t>
    </r>
  </si>
  <si>
    <r>
      <rPr>
        <sz val="7.5"/>
        <rFont val="Verdana"/>
        <family val="2"/>
      </rPr>
      <t>ANENCEFALIA</t>
    </r>
  </si>
  <si>
    <r>
      <rPr>
        <sz val="7.5"/>
        <rFont val="Verdana"/>
        <family val="2"/>
      </rPr>
      <t>Q001</t>
    </r>
  </si>
  <si>
    <r>
      <rPr>
        <sz val="7.5"/>
        <rFont val="Verdana"/>
        <family val="2"/>
      </rPr>
      <t>CRANEORRAQUISQUISIS</t>
    </r>
  </si>
  <si>
    <r>
      <rPr>
        <sz val="7.5"/>
        <rFont val="Verdana"/>
        <family val="2"/>
      </rPr>
      <t>Q002</t>
    </r>
  </si>
  <si>
    <r>
      <rPr>
        <sz val="7.5"/>
        <rFont val="Verdana"/>
        <family val="2"/>
      </rPr>
      <t>INIENCEFALIA</t>
    </r>
  </si>
  <si>
    <r>
      <rPr>
        <sz val="7.5"/>
        <rFont val="Verdana"/>
        <family val="2"/>
      </rPr>
      <t>Q010</t>
    </r>
  </si>
  <si>
    <r>
      <rPr>
        <sz val="7.5"/>
        <rFont val="Verdana"/>
        <family val="2"/>
      </rPr>
      <t>ENCEFALOCELE FRONTAL</t>
    </r>
  </si>
  <si>
    <r>
      <rPr>
        <sz val="7.5"/>
        <rFont val="Verdana"/>
        <family val="2"/>
      </rPr>
      <t>Q011</t>
    </r>
  </si>
  <si>
    <r>
      <rPr>
        <sz val="7.5"/>
        <rFont val="Verdana"/>
        <family val="2"/>
      </rPr>
      <t>ENCEFALOCELE NASOFRONTAL</t>
    </r>
  </si>
  <si>
    <r>
      <rPr>
        <sz val="7.5"/>
        <rFont val="Verdana"/>
        <family val="2"/>
      </rPr>
      <t>Q012</t>
    </r>
  </si>
  <si>
    <r>
      <rPr>
        <sz val="7.5"/>
        <rFont val="Verdana"/>
        <family val="2"/>
      </rPr>
      <t>ENCEFALOCELE OCCIPITAL</t>
    </r>
  </si>
  <si>
    <r>
      <rPr>
        <sz val="7.5"/>
        <rFont val="Verdana"/>
        <family val="2"/>
      </rPr>
      <t>Q018</t>
    </r>
  </si>
  <si>
    <r>
      <rPr>
        <sz val="7.5"/>
        <rFont val="Verdana"/>
        <family val="2"/>
      </rPr>
      <t>ENCEFALOCELE DE OTROS SITIOS</t>
    </r>
  </si>
  <si>
    <r>
      <rPr>
        <sz val="7.5"/>
        <rFont val="Verdana"/>
        <family val="2"/>
      </rPr>
      <t>Q019</t>
    </r>
  </si>
  <si>
    <r>
      <rPr>
        <sz val="7.5"/>
        <rFont val="Verdana"/>
        <family val="2"/>
      </rPr>
      <t>ENCEFALOCELE, NO ESPECIFICADO</t>
    </r>
  </si>
  <si>
    <r>
      <rPr>
        <sz val="7.5"/>
        <rFont val="Verdana"/>
        <family val="2"/>
      </rPr>
      <t>Q02X</t>
    </r>
  </si>
  <si>
    <r>
      <rPr>
        <sz val="7.5"/>
        <rFont val="Verdana"/>
        <family val="2"/>
      </rPr>
      <t>MICROCEFALIA</t>
    </r>
  </si>
  <si>
    <r>
      <rPr>
        <sz val="7.5"/>
        <rFont val="Verdana"/>
        <family val="2"/>
      </rPr>
      <t>Q030</t>
    </r>
  </si>
  <si>
    <r>
      <rPr>
        <sz val="7.5"/>
        <rFont val="Verdana"/>
        <family val="2"/>
      </rPr>
      <t xml:space="preserve">MALFORMACIONES DEL ACUEDUCTO DE
</t>
    </r>
    <r>
      <rPr>
        <sz val="7.5"/>
        <rFont val="Verdana"/>
        <family val="2"/>
      </rPr>
      <t>SILVIO</t>
    </r>
  </si>
  <si>
    <r>
      <rPr>
        <sz val="7.5"/>
        <rFont val="Verdana"/>
        <family val="2"/>
      </rPr>
      <t>Q031</t>
    </r>
  </si>
  <si>
    <r>
      <rPr>
        <sz val="7.5"/>
        <rFont val="Verdana"/>
        <family val="2"/>
      </rPr>
      <t xml:space="preserve">ATRESIA DE LOS AGUJEROS DE
</t>
    </r>
    <r>
      <rPr>
        <sz val="7.5"/>
        <rFont val="Verdana"/>
        <family val="2"/>
      </rPr>
      <t>MAGENDIE Y DE LUSCHKA</t>
    </r>
  </si>
  <si>
    <r>
      <rPr>
        <sz val="7.5"/>
        <rFont val="Verdana"/>
        <family val="2"/>
      </rPr>
      <t>Q038</t>
    </r>
  </si>
  <si>
    <r>
      <rPr>
        <sz val="7.5"/>
        <rFont val="Verdana"/>
        <family val="2"/>
      </rPr>
      <t>OTROS HIDROCEFALOS CONGENITOS</t>
    </r>
  </si>
  <si>
    <r>
      <rPr>
        <sz val="7.5"/>
        <rFont val="Verdana"/>
        <family val="2"/>
      </rPr>
      <t>Q039</t>
    </r>
  </si>
  <si>
    <r>
      <rPr>
        <sz val="7.5"/>
        <rFont val="Verdana"/>
        <family val="2"/>
      </rPr>
      <t xml:space="preserve">HIDROCEFALO CONGENITO,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</si>
  <si>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Q040</t>
    </r>
  </si>
  <si>
    <r>
      <rPr>
        <sz val="7.5"/>
        <rFont val="Verdana"/>
        <family val="2"/>
      </rPr>
      <t xml:space="preserve">MALFORMACIONES CONGENITAS DEL
</t>
    </r>
    <r>
      <rPr>
        <sz val="7.5"/>
        <rFont val="Verdana"/>
        <family val="2"/>
      </rPr>
      <t>CUERPO CALLOSO</t>
    </r>
  </si>
  <si>
    <r>
      <rPr>
        <sz val="7.5"/>
        <rFont val="Verdana"/>
        <family val="2"/>
      </rPr>
      <t>Q041</t>
    </r>
  </si>
  <si>
    <r>
      <rPr>
        <sz val="7.5"/>
        <rFont val="Verdana"/>
        <family val="2"/>
      </rPr>
      <t>ARRINENCEFALIA</t>
    </r>
  </si>
  <si>
    <r>
      <rPr>
        <sz val="7.5"/>
        <rFont val="Verdana"/>
        <family val="2"/>
      </rPr>
      <t>Q042</t>
    </r>
  </si>
  <si>
    <r>
      <rPr>
        <sz val="7.5"/>
        <rFont val="Verdana"/>
        <family val="2"/>
      </rPr>
      <t>HOLOPROSENCEFALIA</t>
    </r>
  </si>
  <si>
    <r>
      <rPr>
        <sz val="7.5"/>
        <rFont val="Verdana"/>
        <family val="2"/>
      </rPr>
      <t>Q043</t>
    </r>
  </si>
  <si>
    <r>
      <rPr>
        <sz val="7.5"/>
        <rFont val="Verdana"/>
        <family val="2"/>
      </rPr>
      <t xml:space="preserve">OTRAS ANOMALIAS HIPOPLASICAS DEL
</t>
    </r>
    <r>
      <rPr>
        <sz val="7.5"/>
        <rFont val="Verdana"/>
        <family val="2"/>
      </rPr>
      <t>ENCEFALO</t>
    </r>
  </si>
  <si>
    <r>
      <rPr>
        <sz val="7.5"/>
        <rFont val="Verdana"/>
        <family val="2"/>
      </rPr>
      <t>Q044</t>
    </r>
  </si>
  <si>
    <r>
      <rPr>
        <sz val="7.5"/>
        <rFont val="Verdana"/>
        <family val="2"/>
      </rPr>
      <t>DISPLASIA OPTICOSEPTAL</t>
    </r>
  </si>
  <si>
    <r>
      <rPr>
        <sz val="7.5"/>
        <rFont val="Verdana"/>
        <family val="2"/>
      </rPr>
      <t>Q045</t>
    </r>
  </si>
  <si>
    <r>
      <rPr>
        <sz val="7.5"/>
        <rFont val="Verdana"/>
        <family val="2"/>
      </rPr>
      <t>MEGALENCEFALIA</t>
    </r>
  </si>
  <si>
    <r>
      <rPr>
        <sz val="7.5"/>
        <rFont val="Verdana"/>
        <family val="2"/>
      </rPr>
      <t>Q046</t>
    </r>
  </si>
  <si>
    <r>
      <rPr>
        <sz val="7.5"/>
        <rFont val="Verdana"/>
        <family val="2"/>
      </rPr>
      <t>QUISTES CEREBRALES CONGENITOS</t>
    </r>
  </si>
  <si>
    <r>
      <rPr>
        <sz val="7.5"/>
        <rFont val="Verdana"/>
        <family val="2"/>
      </rPr>
      <t>Q048</t>
    </r>
  </si>
  <si>
    <r>
      <rPr>
        <sz val="7.5"/>
        <rFont val="Verdana"/>
        <family val="2"/>
      </rPr>
      <t>OTRAS MALFORMACIONES CONGENITAS DEL ENCEFALO, ESPECIFICADAS</t>
    </r>
  </si>
  <si>
    <r>
      <rPr>
        <sz val="7.5"/>
        <rFont val="Verdana"/>
        <family val="2"/>
      </rPr>
      <t>Q049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</si>
  <si>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ENCEFALO, NO ESPECIFICADA</t>
    </r>
  </si>
  <si>
    <r>
      <rPr>
        <sz val="7.5"/>
        <rFont val="Verdana"/>
        <family val="2"/>
      </rPr>
      <t>Q050</t>
    </r>
  </si>
  <si>
    <r>
      <rPr>
        <sz val="7.5"/>
        <rFont val="Verdana"/>
        <family val="2"/>
      </rPr>
      <t xml:space="preserve">ESPINA BIFIDA CERVICAL CON
</t>
    </r>
    <r>
      <rPr>
        <sz val="7.5"/>
        <rFont val="Verdana"/>
        <family val="2"/>
      </rPr>
      <t>HIDROCEFALO</t>
    </r>
  </si>
  <si>
    <r>
      <rPr>
        <sz val="7.5"/>
        <rFont val="Verdana"/>
        <family val="2"/>
      </rPr>
      <t>Q051</t>
    </r>
  </si>
  <si>
    <r>
      <rPr>
        <sz val="7.5"/>
        <rFont val="Verdana"/>
        <family val="2"/>
      </rPr>
      <t xml:space="preserve">ESPINA BIFIDA TORACICA CON
</t>
    </r>
    <r>
      <rPr>
        <sz val="7.5"/>
        <rFont val="Verdana"/>
        <family val="2"/>
      </rPr>
      <t>HIDROCEFALO</t>
    </r>
  </si>
  <si>
    <r>
      <rPr>
        <sz val="7.5"/>
        <rFont val="Verdana"/>
        <family val="2"/>
      </rPr>
      <t>Q052</t>
    </r>
  </si>
  <si>
    <r>
      <rPr>
        <sz val="7.5"/>
        <rFont val="Verdana"/>
        <family val="2"/>
      </rPr>
      <t xml:space="preserve">ESPINA BIFIDA LUMBAR CON
</t>
    </r>
    <r>
      <rPr>
        <sz val="7.5"/>
        <rFont val="Verdana"/>
        <family val="2"/>
      </rPr>
      <t>HIDROCEFALO</t>
    </r>
  </si>
  <si>
    <r>
      <rPr>
        <sz val="7.5"/>
        <rFont val="Verdana"/>
        <family val="2"/>
      </rPr>
      <t>Q053</t>
    </r>
  </si>
  <si>
    <r>
      <rPr>
        <sz val="7.5"/>
        <rFont val="Verdana"/>
        <family val="2"/>
      </rPr>
      <t xml:space="preserve">ESPINA BIFIDA SACRA CON
</t>
    </r>
    <r>
      <rPr>
        <sz val="7.5"/>
        <rFont val="Verdana"/>
        <family val="2"/>
      </rPr>
      <t>HIDROCEFALO</t>
    </r>
  </si>
  <si>
    <r>
      <rPr>
        <sz val="7.5"/>
        <rFont val="Verdana"/>
        <family val="2"/>
      </rPr>
      <t>Q054</t>
    </r>
  </si>
  <si>
    <r>
      <rPr>
        <sz val="7.5"/>
        <rFont val="Verdana"/>
        <family val="2"/>
      </rPr>
      <t>ESPINA BIFIDA CON HIDROCEFALO, SIN OTRA ESPECIFICACION</t>
    </r>
  </si>
  <si>
    <r>
      <rPr>
        <sz val="7.5"/>
        <rFont val="Verdana"/>
        <family val="2"/>
      </rPr>
      <t>Q055</t>
    </r>
  </si>
  <si>
    <r>
      <rPr>
        <sz val="7.5"/>
        <rFont val="Verdana"/>
        <family val="2"/>
      </rPr>
      <t xml:space="preserve">ESPINA BIFIDA CERVICAL SIN
</t>
    </r>
    <r>
      <rPr>
        <sz val="7.5"/>
        <rFont val="Verdana"/>
        <family val="2"/>
      </rPr>
      <t>HIDROCEFALO</t>
    </r>
  </si>
  <si>
    <r>
      <rPr>
        <sz val="7.5"/>
        <rFont val="Verdana"/>
        <family val="2"/>
      </rPr>
      <t>Q056</t>
    </r>
  </si>
  <si>
    <r>
      <rPr>
        <sz val="7.5"/>
        <rFont val="Verdana"/>
        <family val="2"/>
      </rPr>
      <t xml:space="preserve">ESPINA BIFIDA TORACICA SIN
</t>
    </r>
    <r>
      <rPr>
        <sz val="7.5"/>
        <rFont val="Verdana"/>
        <family val="2"/>
      </rPr>
      <t>HIDROCEFALO</t>
    </r>
  </si>
  <si>
    <r>
      <rPr>
        <sz val="7.5"/>
        <rFont val="Verdana"/>
        <family val="2"/>
      </rPr>
      <t>Q057</t>
    </r>
  </si>
  <si>
    <r>
      <rPr>
        <sz val="7.5"/>
        <rFont val="Verdana"/>
        <family val="2"/>
      </rPr>
      <t xml:space="preserve">ESPINA BIFIDA LUMBAR SIN
</t>
    </r>
    <r>
      <rPr>
        <sz val="7.5"/>
        <rFont val="Verdana"/>
        <family val="2"/>
      </rPr>
      <t>HIDROCEFALO</t>
    </r>
  </si>
  <si>
    <r>
      <rPr>
        <sz val="7.5"/>
        <rFont val="Verdana"/>
        <family val="2"/>
      </rPr>
      <t>Q058</t>
    </r>
  </si>
  <si>
    <r>
      <rPr>
        <sz val="7.5"/>
        <rFont val="Verdana"/>
        <family val="2"/>
      </rPr>
      <t xml:space="preserve">ESPINA BIFIDA SACRA SIN
</t>
    </r>
    <r>
      <rPr>
        <sz val="7.5"/>
        <rFont val="Verdana"/>
        <family val="2"/>
      </rPr>
      <t>HIDROCEFALO</t>
    </r>
  </si>
  <si>
    <r>
      <rPr>
        <sz val="7.5"/>
        <rFont val="Verdana"/>
        <family val="2"/>
      </rPr>
      <t>Q059</t>
    </r>
  </si>
  <si>
    <r>
      <rPr>
        <sz val="7.5"/>
        <rFont val="Verdana"/>
        <family val="2"/>
      </rPr>
      <t>ESPINA BIFIDA, NO ESPECIFICADA</t>
    </r>
  </si>
  <si>
    <r>
      <rPr>
        <sz val="7.5"/>
        <rFont val="Verdana"/>
        <family val="2"/>
      </rPr>
      <t>Q060</t>
    </r>
  </si>
  <si>
    <r>
      <rPr>
        <sz val="7.5"/>
        <rFont val="Verdana"/>
        <family val="2"/>
      </rPr>
      <t>AMIELIA</t>
    </r>
  </si>
  <si>
    <r>
      <rPr>
        <sz val="7.5"/>
        <rFont val="Verdana"/>
        <family val="2"/>
      </rPr>
      <t>Q061</t>
    </r>
  </si>
  <si>
    <r>
      <rPr>
        <sz val="7.5"/>
        <rFont val="Verdana"/>
        <family val="2"/>
      </rPr>
      <t xml:space="preserve">HIPOPLASIA Y DISPLASIA DE LA MEDULA
</t>
    </r>
    <r>
      <rPr>
        <sz val="7.5"/>
        <rFont val="Verdana"/>
        <family val="2"/>
      </rPr>
      <t>ESPINAL</t>
    </r>
  </si>
  <si>
    <r>
      <rPr>
        <sz val="7.5"/>
        <rFont val="Verdana"/>
        <family val="2"/>
      </rPr>
      <t>Q062</t>
    </r>
  </si>
  <si>
    <r>
      <rPr>
        <sz val="7.5"/>
        <rFont val="Verdana"/>
        <family val="2"/>
      </rPr>
      <t>DIASTEMATOMIELIA</t>
    </r>
  </si>
  <si>
    <r>
      <rPr>
        <sz val="7.5"/>
        <rFont val="Verdana"/>
        <family val="2"/>
      </rPr>
      <t>Q063</t>
    </r>
  </si>
  <si>
    <r>
      <rPr>
        <sz val="7.5"/>
        <rFont val="Verdana"/>
        <family val="2"/>
      </rPr>
      <t xml:space="preserve">OTRAS ANOMALIAS CONGENITAS DE LA
</t>
    </r>
    <r>
      <rPr>
        <sz val="7.5"/>
        <rFont val="Verdana"/>
        <family val="2"/>
      </rPr>
      <t>COLA DE CABALLO</t>
    </r>
  </si>
  <si>
    <r>
      <rPr>
        <sz val="7.5"/>
        <rFont val="Verdana"/>
        <family val="2"/>
      </rPr>
      <t>Q064</t>
    </r>
  </si>
  <si>
    <r>
      <rPr>
        <sz val="7.5"/>
        <rFont val="Verdana"/>
        <family val="2"/>
      </rPr>
      <t>HIDROMIELIA</t>
    </r>
  </si>
  <si>
    <r>
      <rPr>
        <sz val="7.5"/>
        <rFont val="Verdana"/>
        <family val="2"/>
      </rPr>
      <t>Q068</t>
    </r>
  </si>
  <si>
    <r>
      <rPr>
        <sz val="7.5"/>
        <rFont val="Verdana"/>
        <family val="2"/>
      </rPr>
      <t>OTRAS MALFORMACIONES CONGENITAS ESPECIFICADAS DE LA MEDULA ESPINAL</t>
    </r>
  </si>
  <si>
    <r>
      <rPr>
        <sz val="7.5"/>
        <rFont val="Verdana"/>
        <family val="2"/>
      </rPr>
      <t>Q069</t>
    </r>
  </si>
  <si>
    <r>
      <rPr>
        <sz val="7.5"/>
        <rFont val="Verdana"/>
        <family val="2"/>
      </rPr>
      <t>MALFORMACION CONGENITA DE LA MEDULA ESPINAL, NO ESPECIFICADA</t>
    </r>
  </si>
  <si>
    <r>
      <rPr>
        <sz val="7.5"/>
        <rFont val="Verdana"/>
        <family val="2"/>
      </rPr>
      <t>Q070</t>
    </r>
  </si>
  <si>
    <r>
      <rPr>
        <sz val="7.5"/>
        <rFont val="Verdana"/>
        <family val="2"/>
      </rPr>
      <t>SINDROME DE ARNOLD-CHIARI</t>
    </r>
  </si>
  <si>
    <r>
      <rPr>
        <sz val="7.5"/>
        <rFont val="Verdana"/>
        <family val="2"/>
      </rPr>
      <t>Q078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</si>
  <si>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SISTEMA NERVIOSO, ESPECIFICADAS</t>
    </r>
  </si>
  <si>
    <r>
      <rPr>
        <sz val="7.5"/>
        <rFont val="Verdana"/>
        <family val="2"/>
      </rPr>
      <t>Q079</t>
    </r>
  </si>
  <si>
    <r>
      <rPr>
        <sz val="7.5"/>
        <rFont val="Verdana"/>
        <family val="2"/>
      </rPr>
      <t>MALFORMACION CONGENITA DEL SISTEMA NERVIOSO, NO ESPECIFICADA</t>
    </r>
  </si>
  <si>
    <r>
      <rPr>
        <sz val="7.5"/>
        <rFont val="Verdana"/>
        <family val="2"/>
      </rPr>
      <t>Q100</t>
    </r>
  </si>
  <si>
    <r>
      <rPr>
        <sz val="7.5"/>
        <rFont val="Verdana"/>
        <family val="2"/>
      </rPr>
      <t>BLEFAROPTOSIS CONGENITA</t>
    </r>
  </si>
  <si>
    <r>
      <rPr>
        <sz val="7.5"/>
        <rFont val="Verdana"/>
        <family val="2"/>
      </rPr>
      <t>Q101</t>
    </r>
  </si>
  <si>
    <r>
      <rPr>
        <sz val="7.5"/>
        <rFont val="Verdana"/>
        <family val="2"/>
      </rPr>
      <t>ECTROPION CONGENITO</t>
    </r>
  </si>
  <si>
    <r>
      <rPr>
        <sz val="7.5"/>
        <rFont val="Verdana"/>
        <family val="2"/>
      </rPr>
      <t>Q102</t>
    </r>
  </si>
  <si>
    <r>
      <rPr>
        <sz val="7.5"/>
        <rFont val="Verdana"/>
        <family val="2"/>
      </rPr>
      <t>ENTROPION CONGENITO</t>
    </r>
  </si>
  <si>
    <r>
      <rPr>
        <sz val="7.5"/>
        <rFont val="Verdana"/>
        <family val="2"/>
      </rPr>
      <t>Q103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</si>
  <si>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LOS PARPADOS</t>
    </r>
  </si>
  <si>
    <r>
      <rPr>
        <sz val="7.5"/>
        <rFont val="Verdana"/>
        <family val="2"/>
      </rPr>
      <t>Q104</t>
    </r>
  </si>
  <si>
    <r>
      <rPr>
        <sz val="7.5"/>
        <rFont val="Verdana"/>
        <family val="2"/>
      </rPr>
      <t xml:space="preserve">AUSENCIA Y AGENESIA DEL APARATO
</t>
    </r>
    <r>
      <rPr>
        <sz val="7.5"/>
        <rFont val="Verdana"/>
        <family val="2"/>
      </rPr>
      <t>LAGRIMAL</t>
    </r>
  </si>
  <si>
    <r>
      <rPr>
        <sz val="7.5"/>
        <rFont val="Verdana"/>
        <family val="2"/>
      </rPr>
      <t>Q105</t>
    </r>
  </si>
  <si>
    <r>
      <rPr>
        <sz val="7.5"/>
        <rFont val="Verdana"/>
        <family val="2"/>
      </rPr>
      <t>ESTENOSIS Y ESTRECHEZ CONGENITAS DEL CONDUCTO LAGRIMAL</t>
    </r>
  </si>
  <si>
    <r>
      <rPr>
        <sz val="7.5"/>
        <rFont val="Verdana"/>
        <family val="2"/>
      </rPr>
      <t>Q106</t>
    </r>
  </si>
  <si>
    <r>
      <rPr>
        <sz val="7.5"/>
        <rFont val="Verdana"/>
        <family val="2"/>
      </rPr>
      <t>OTRAS MALFORMACIONES CONGENITAS DEL APARATO LAGRIMAL</t>
    </r>
  </si>
  <si>
    <r>
      <rPr>
        <sz val="7.5"/>
        <rFont val="Verdana"/>
        <family val="2"/>
      </rPr>
      <t>Q107</t>
    </r>
  </si>
  <si>
    <r>
      <rPr>
        <sz val="7.5"/>
        <rFont val="Verdana"/>
        <family val="2"/>
      </rPr>
      <t xml:space="preserve">MALFORMACION CONGENITA DE LA
</t>
    </r>
    <r>
      <rPr>
        <sz val="7.5"/>
        <rFont val="Verdana"/>
        <family val="2"/>
      </rPr>
      <t>ORBITA</t>
    </r>
  </si>
  <si>
    <r>
      <rPr>
        <sz val="7.5"/>
        <rFont val="Verdana"/>
        <family val="2"/>
      </rPr>
      <t>Q110</t>
    </r>
  </si>
  <si>
    <r>
      <rPr>
        <sz val="7.5"/>
        <rFont val="Verdana"/>
        <family val="2"/>
      </rPr>
      <t>GLOBO OCULAR QUISTICO</t>
    </r>
  </si>
  <si>
    <r>
      <rPr>
        <sz val="7.5"/>
        <rFont val="Verdana"/>
        <family val="2"/>
      </rPr>
      <t>Q111</t>
    </r>
  </si>
  <si>
    <r>
      <rPr>
        <sz val="7.5"/>
        <rFont val="Verdana"/>
        <family val="2"/>
      </rPr>
      <t>OTRAS ANOFTALMIAS</t>
    </r>
  </si>
  <si>
    <r>
      <rPr>
        <sz val="7.5"/>
        <rFont val="Verdana"/>
        <family val="2"/>
      </rPr>
      <t>Q112</t>
    </r>
  </si>
  <si>
    <r>
      <rPr>
        <sz val="7.5"/>
        <rFont val="Verdana"/>
        <family val="2"/>
      </rPr>
      <t>MICROFTALMIA</t>
    </r>
  </si>
  <si>
    <r>
      <rPr>
        <sz val="7.5"/>
        <rFont val="Verdana"/>
        <family val="2"/>
      </rPr>
      <t>Q113</t>
    </r>
  </si>
  <si>
    <r>
      <rPr>
        <sz val="7.5"/>
        <rFont val="Verdana"/>
        <family val="2"/>
      </rPr>
      <t>MACROFTALMIA</t>
    </r>
  </si>
  <si>
    <r>
      <rPr>
        <sz val="7.5"/>
        <rFont val="Verdana"/>
        <family val="2"/>
      </rPr>
      <t>Q120</t>
    </r>
  </si>
  <si>
    <r>
      <rPr>
        <sz val="7.5"/>
        <rFont val="Verdana"/>
        <family val="2"/>
      </rPr>
      <t>CATARATA CONGENITA</t>
    </r>
  </si>
  <si>
    <r>
      <rPr>
        <sz val="7.5"/>
        <rFont val="Verdana"/>
        <family val="2"/>
      </rPr>
      <t>Q121</t>
    </r>
  </si>
  <si>
    <r>
      <rPr>
        <sz val="7.5"/>
        <rFont val="Verdana"/>
        <family val="2"/>
      </rPr>
      <t xml:space="preserve">DESPLAZAMIENTO CONGENITO DEL
</t>
    </r>
    <r>
      <rPr>
        <sz val="7.5"/>
        <rFont val="Verdana"/>
        <family val="2"/>
      </rPr>
      <t>CRISTALINO</t>
    </r>
  </si>
  <si>
    <r>
      <rPr>
        <sz val="7.5"/>
        <rFont val="Verdana"/>
        <family val="2"/>
      </rPr>
      <t>Q122</t>
    </r>
  </si>
  <si>
    <r>
      <rPr>
        <sz val="7.5"/>
        <rFont val="Verdana"/>
        <family val="2"/>
      </rPr>
      <t>COLOBOMA DEL CRISTALINO</t>
    </r>
  </si>
  <si>
    <r>
      <rPr>
        <sz val="7.5"/>
        <rFont val="Verdana"/>
        <family val="2"/>
      </rPr>
      <t>Q123</t>
    </r>
  </si>
  <si>
    <r>
      <rPr>
        <sz val="7.5"/>
        <rFont val="Verdana"/>
        <family val="2"/>
      </rPr>
      <t>AFAQUIA CONGENITA</t>
    </r>
  </si>
  <si>
    <r>
      <rPr>
        <sz val="7.5"/>
        <rFont val="Verdana"/>
        <family val="2"/>
      </rPr>
      <t>Q124</t>
    </r>
  </si>
  <si>
    <r>
      <rPr>
        <sz val="7.5"/>
        <rFont val="Verdana"/>
        <family val="2"/>
      </rPr>
      <t>ESFEROFAQUIA</t>
    </r>
  </si>
  <si>
    <r>
      <rPr>
        <sz val="7.5"/>
        <rFont val="Verdana"/>
        <family val="2"/>
      </rPr>
      <t>Q128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</si>
  <si>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CRISTALINO</t>
    </r>
  </si>
  <si>
    <r>
      <rPr>
        <sz val="7.5"/>
        <rFont val="Verdana"/>
        <family val="2"/>
      </rPr>
      <t>Q129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</si>
  <si>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CRISTALINO, NO ESPECIFICADA</t>
    </r>
  </si>
  <si>
    <r>
      <rPr>
        <sz val="7.5"/>
        <rFont val="Verdana"/>
        <family val="2"/>
      </rPr>
      <t>Q130</t>
    </r>
  </si>
  <si>
    <r>
      <rPr>
        <sz val="7.5"/>
        <rFont val="Verdana"/>
        <family val="2"/>
      </rPr>
      <t>COLOBOMA DEL IRIS</t>
    </r>
  </si>
  <si>
    <r>
      <rPr>
        <sz val="7.5"/>
        <rFont val="Verdana"/>
        <family val="2"/>
      </rPr>
      <t>Q131</t>
    </r>
  </si>
  <si>
    <r>
      <rPr>
        <sz val="7.5"/>
        <rFont val="Verdana"/>
        <family val="2"/>
      </rPr>
      <t>AUSENCIA DEL IRIS</t>
    </r>
  </si>
  <si>
    <r>
      <rPr>
        <sz val="7.5"/>
        <rFont val="Verdana"/>
        <family val="2"/>
      </rPr>
      <t>Q132</t>
    </r>
  </si>
  <si>
    <r>
      <rPr>
        <sz val="7.5"/>
        <rFont val="Verdana"/>
        <family val="2"/>
      </rPr>
      <t>OTRAS MALFORMACIONES DEL IRIS</t>
    </r>
  </si>
  <si>
    <r>
      <rPr>
        <sz val="7.5"/>
        <rFont val="Verdana"/>
        <family val="2"/>
      </rPr>
      <t>Q133</t>
    </r>
  </si>
  <si>
    <r>
      <rPr>
        <sz val="7.5"/>
        <rFont val="Verdana"/>
        <family val="2"/>
      </rPr>
      <t>OPACIDAD CORNEAL CONGENITA</t>
    </r>
  </si>
  <si>
    <r>
      <rPr>
        <sz val="7.5"/>
        <rFont val="Verdana"/>
        <family val="2"/>
      </rPr>
      <t>Q134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</si>
  <si>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CORNEA</t>
    </r>
  </si>
  <si>
    <r>
      <rPr>
        <sz val="7.5"/>
        <rFont val="Verdana"/>
        <family val="2"/>
      </rPr>
      <t>Q135</t>
    </r>
  </si>
  <si>
    <r>
      <rPr>
        <sz val="7.5"/>
        <rFont val="Verdana"/>
        <family val="2"/>
      </rPr>
      <t>ESCLEROTICA AZUL</t>
    </r>
  </si>
  <si>
    <r>
      <rPr>
        <sz val="7.5"/>
        <rFont val="Verdana"/>
        <family val="2"/>
      </rPr>
      <t>Q138</t>
    </r>
  </si>
  <si>
    <r>
      <rPr>
        <sz val="7.5"/>
        <rFont val="Verdana"/>
        <family val="2"/>
      </rPr>
      <t>OTRAS MALFORMACIONES CONGENITAS DEL SEGMENTO ANTERIOR DEL OJO</t>
    </r>
  </si>
  <si>
    <r>
      <rPr>
        <sz val="7.5"/>
        <rFont val="Verdana"/>
        <family val="2"/>
      </rPr>
      <t>Q139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</si>
  <si>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SEGMENTO ANTERIOR DEL OJO, NO ESPECIFICADA</t>
    </r>
  </si>
  <si>
    <r>
      <rPr>
        <sz val="7.5"/>
        <rFont val="Verdana"/>
        <family val="2"/>
      </rPr>
      <t>Q140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</si>
  <si>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HUMOR VITREO</t>
    </r>
  </si>
  <si>
    <r>
      <rPr>
        <sz val="7.5"/>
        <rFont val="Verdana"/>
        <family val="2"/>
      </rPr>
      <t>Q141</t>
    </r>
  </si>
  <si>
    <r>
      <rPr>
        <sz val="7.5"/>
        <rFont val="Verdana"/>
        <family val="2"/>
      </rPr>
      <t xml:space="preserve">MALFORMACION CONGENITA DE LA
</t>
    </r>
    <r>
      <rPr>
        <sz val="7.5"/>
        <rFont val="Verdana"/>
        <family val="2"/>
      </rPr>
      <t>RETINA</t>
    </r>
  </si>
  <si>
    <r>
      <rPr>
        <sz val="7.5"/>
        <rFont val="Verdana"/>
        <family val="2"/>
      </rPr>
      <t>Q142</t>
    </r>
  </si>
  <si>
    <r>
      <rPr>
        <sz val="7.5"/>
        <rFont val="Verdana"/>
        <family val="2"/>
      </rPr>
      <t xml:space="preserve">MALFORMACION CONGENITA DEL DISCO
</t>
    </r>
    <r>
      <rPr>
        <sz val="7.5"/>
        <rFont val="Verdana"/>
        <family val="2"/>
      </rPr>
      <t>OPTICO</t>
    </r>
  </si>
  <si>
    <r>
      <rPr>
        <sz val="7.5"/>
        <rFont val="Verdana"/>
        <family val="2"/>
      </rPr>
      <t>Q143</t>
    </r>
  </si>
  <si>
    <r>
      <rPr>
        <sz val="7.5"/>
        <rFont val="Verdana"/>
        <family val="2"/>
      </rPr>
      <t xml:space="preserve">MALFORMACION CONGENITA DE LA
</t>
    </r>
    <r>
      <rPr>
        <sz val="7.5"/>
        <rFont val="Verdana"/>
        <family val="2"/>
      </rPr>
      <t>COROIDES</t>
    </r>
  </si>
  <si>
    <r>
      <rPr>
        <sz val="7.5"/>
        <rFont val="Verdana"/>
        <family val="2"/>
      </rPr>
      <t>Q148</t>
    </r>
  </si>
  <si>
    <r>
      <rPr>
        <sz val="7.5"/>
        <rFont val="Verdana"/>
        <family val="2"/>
      </rPr>
      <t>OTRAS MALFORMACIONES CONGENITAS DEL SEGMENTO POSTERIOR DEL OJO</t>
    </r>
  </si>
  <si>
    <r>
      <rPr>
        <sz val="7.5"/>
        <rFont val="Verdana"/>
        <family val="2"/>
      </rPr>
      <t>Q149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</si>
  <si>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SEGMENTO POSTERIOR DEL OJO, NO ESPECIFICADA</t>
    </r>
  </si>
  <si>
    <r>
      <rPr>
        <sz val="7.5"/>
        <rFont val="Verdana"/>
        <family val="2"/>
      </rPr>
      <t>Q150</t>
    </r>
  </si>
  <si>
    <r>
      <rPr>
        <sz val="7.5"/>
        <rFont val="Verdana"/>
        <family val="2"/>
      </rPr>
      <t>GLAUCOMA CONGENITO</t>
    </r>
  </si>
  <si>
    <r>
      <rPr>
        <sz val="7.5"/>
        <rFont val="Verdana"/>
        <family val="2"/>
      </rPr>
      <t>Q158</t>
    </r>
  </si>
  <si>
    <r>
      <rPr>
        <sz val="7.5"/>
        <rFont val="Verdana"/>
        <family val="2"/>
      </rPr>
      <t>OTRAS MALFORMACIONES CONGENITAS DEL OJO, ESPECIFICADAS</t>
    </r>
  </si>
  <si>
    <r>
      <rPr>
        <sz val="7.5"/>
        <rFont val="Verdana"/>
        <family val="2"/>
      </rPr>
      <t>Q159</t>
    </r>
  </si>
  <si>
    <r>
      <rPr>
        <sz val="7.5"/>
        <rFont val="Verdana"/>
        <family val="2"/>
      </rPr>
      <t xml:space="preserve">MALFORMACIONES CONGENITAS DEL
</t>
    </r>
    <r>
      <rPr>
        <sz val="7.5"/>
        <rFont val="Verdana"/>
        <family val="2"/>
      </rPr>
      <t>OJO, NO ESPECIFICADAS</t>
    </r>
  </si>
  <si>
    <r>
      <rPr>
        <sz val="7.5"/>
        <rFont val="Verdana"/>
        <family val="2"/>
      </rPr>
      <t>Q160</t>
    </r>
  </si>
  <si>
    <r>
      <rPr>
        <sz val="7.5"/>
        <rFont val="Verdana"/>
        <family val="2"/>
      </rPr>
      <t xml:space="preserve">AUSENCIA CONGENITA DEL PABELLON
</t>
    </r>
    <r>
      <rPr>
        <sz val="7.5"/>
        <rFont val="Verdana"/>
        <family val="2"/>
      </rPr>
      <t>(DE LA OREJA)</t>
    </r>
  </si>
  <si>
    <r>
      <rPr>
        <sz val="7.5"/>
        <rFont val="Verdana"/>
        <family val="2"/>
      </rPr>
      <t>Q161</t>
    </r>
  </si>
  <si>
    <r>
      <rPr>
        <sz val="7.5"/>
        <rFont val="Verdana"/>
        <family val="2"/>
      </rPr>
      <t xml:space="preserve">AUSENCIA CONGENITA, ATRESIA O
</t>
    </r>
    <r>
      <rPr>
        <sz val="7.5"/>
        <rFont val="Verdana"/>
        <family val="2"/>
      </rPr>
      <t>ESTRECHEZ DEL CONDUCTO AUDITIVO (EXTERNO)</t>
    </r>
  </si>
  <si>
    <r>
      <rPr>
        <sz val="7.5"/>
        <rFont val="Verdana"/>
        <family val="2"/>
      </rPr>
      <t>Q162</t>
    </r>
  </si>
  <si>
    <r>
      <rPr>
        <sz val="7.5"/>
        <rFont val="Verdana"/>
        <family val="2"/>
      </rPr>
      <t xml:space="preserve">AUSENCIA DE LA TROMPA DE
</t>
    </r>
    <r>
      <rPr>
        <sz val="7.5"/>
        <rFont val="Verdana"/>
        <family val="2"/>
      </rPr>
      <t>EUSTAQUIO</t>
    </r>
  </si>
  <si>
    <r>
      <rPr>
        <sz val="7.5"/>
        <rFont val="Verdana"/>
        <family val="2"/>
      </rPr>
      <t>Q163</t>
    </r>
  </si>
  <si>
    <r>
      <rPr>
        <sz val="7.5"/>
        <rFont val="Verdana"/>
        <family val="2"/>
      </rPr>
      <t xml:space="preserve">MALFORMACION CONGENITA DE LOS
</t>
    </r>
    <r>
      <rPr>
        <sz val="7.5"/>
        <rFont val="Verdana"/>
        <family val="2"/>
      </rPr>
      <t>HUESILLOS DEL OIDO</t>
    </r>
  </si>
  <si>
    <r>
      <rPr>
        <sz val="7.5"/>
        <rFont val="Verdana"/>
        <family val="2"/>
      </rPr>
      <t>Q164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</si>
  <si>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OIDO MEDIO</t>
    </r>
  </si>
  <si>
    <r>
      <rPr>
        <sz val="7.5"/>
        <rFont val="Verdana"/>
        <family val="2"/>
      </rPr>
      <t>Q165</t>
    </r>
  </si>
  <si>
    <r>
      <rPr>
        <sz val="7.5"/>
        <rFont val="Verdana"/>
        <family val="2"/>
      </rPr>
      <t xml:space="preserve">MALFORMACION CONGENITA DEL OIDO
</t>
    </r>
    <r>
      <rPr>
        <sz val="7.5"/>
        <rFont val="Verdana"/>
        <family val="2"/>
      </rPr>
      <t>INTERNO</t>
    </r>
  </si>
  <si>
    <r>
      <rPr>
        <sz val="7.5"/>
        <rFont val="Verdana"/>
        <family val="2"/>
      </rPr>
      <t>Q169</t>
    </r>
  </si>
  <si>
    <r>
      <rPr>
        <sz val="7.5"/>
        <rFont val="Verdana"/>
        <family val="2"/>
      </rPr>
      <t>MALFORMACION CONGENITA DEL OIDO QUE CAUSA ALTERACION DE LA AUDICION, SIN OTRA ESPECIFICACION</t>
    </r>
  </si>
  <si>
    <r>
      <rPr>
        <sz val="7.5"/>
        <rFont val="Verdana"/>
        <family val="2"/>
      </rPr>
      <t>Q170</t>
    </r>
  </si>
  <si>
    <r>
      <rPr>
        <sz val="7.5"/>
        <rFont val="Verdana"/>
        <family val="2"/>
      </rPr>
      <t>OREJA SUPERNUMERARIA</t>
    </r>
  </si>
  <si>
    <r>
      <rPr>
        <sz val="7.5"/>
        <rFont val="Verdana"/>
        <family val="2"/>
      </rPr>
      <t>Q171</t>
    </r>
  </si>
  <si>
    <r>
      <rPr>
        <sz val="7.5"/>
        <rFont val="Verdana"/>
        <family val="2"/>
      </rPr>
      <t>MACROTIA</t>
    </r>
  </si>
  <si>
    <r>
      <rPr>
        <sz val="7.5"/>
        <rFont val="Verdana"/>
        <family val="2"/>
      </rPr>
      <t>Q172</t>
    </r>
  </si>
  <si>
    <r>
      <rPr>
        <sz val="7.5"/>
        <rFont val="Verdana"/>
        <family val="2"/>
      </rPr>
      <t>MICROTIA</t>
    </r>
  </si>
  <si>
    <r>
      <rPr>
        <sz val="7.5"/>
        <rFont val="Verdana"/>
        <family val="2"/>
      </rPr>
      <t>Q173</t>
    </r>
  </si>
  <si>
    <r>
      <rPr>
        <sz val="7.5"/>
        <rFont val="Verdana"/>
        <family val="2"/>
      </rPr>
      <t xml:space="preserve">OTRAS DEFORMIDADES DEL PABELLON
</t>
    </r>
    <r>
      <rPr>
        <sz val="7.5"/>
        <rFont val="Verdana"/>
        <family val="2"/>
      </rPr>
      <t>AURICULAR</t>
    </r>
  </si>
  <si>
    <r>
      <rPr>
        <sz val="7.5"/>
        <rFont val="Verdana"/>
        <family val="2"/>
      </rPr>
      <t>Q174</t>
    </r>
  </si>
  <si>
    <r>
      <rPr>
        <sz val="7.5"/>
        <rFont val="Verdana"/>
        <family val="2"/>
      </rPr>
      <t xml:space="preserve">ANOMALIA DE LA POSICION DE LA
</t>
    </r>
    <r>
      <rPr>
        <sz val="7.5"/>
        <rFont val="Verdana"/>
        <family val="2"/>
      </rPr>
      <t>OREJA</t>
    </r>
  </si>
  <si>
    <r>
      <rPr>
        <sz val="7.5"/>
        <rFont val="Verdana"/>
        <family val="2"/>
      </rPr>
      <t>Q175</t>
    </r>
  </si>
  <si>
    <r>
      <rPr>
        <sz val="7.5"/>
        <rFont val="Verdana"/>
        <family val="2"/>
      </rPr>
      <t>OREJA PROMINENTE</t>
    </r>
  </si>
  <si>
    <r>
      <rPr>
        <sz val="7.5"/>
        <rFont val="Verdana"/>
        <family val="2"/>
      </rPr>
      <t>Q178</t>
    </r>
  </si>
  <si>
    <r>
      <rPr>
        <sz val="7.5"/>
        <rFont val="Verdana"/>
        <family val="2"/>
      </rPr>
      <t>OTRAS MALFORMACIONES CONGENITAS DEL OIDO, ESPECIFICADAS</t>
    </r>
  </si>
  <si>
    <r>
      <rPr>
        <sz val="7.5"/>
        <rFont val="Verdana"/>
        <family val="2"/>
      </rPr>
      <t>Q179</t>
    </r>
  </si>
  <si>
    <r>
      <rPr>
        <sz val="7.5"/>
        <rFont val="Verdana"/>
        <family val="2"/>
      </rPr>
      <t xml:space="preserve">MALFORMACION CONGENITA DEL OIDO,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</si>
  <si>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Q180</t>
    </r>
  </si>
  <si>
    <r>
      <rPr>
        <sz val="7.5"/>
        <rFont val="Verdana"/>
        <family val="2"/>
      </rPr>
      <t xml:space="preserve">SENO, FISTULA O QUISTE DE LA
</t>
    </r>
    <r>
      <rPr>
        <sz val="7.5"/>
        <rFont val="Verdana"/>
        <family val="2"/>
      </rPr>
      <t>HENDIDURA BRANQUIAL</t>
    </r>
  </si>
  <si>
    <r>
      <rPr>
        <sz val="7.5"/>
        <rFont val="Verdana"/>
        <family val="2"/>
      </rPr>
      <t>Q181</t>
    </r>
  </si>
  <si>
    <r>
      <rPr>
        <sz val="7.5"/>
        <rFont val="Verdana"/>
        <family val="2"/>
      </rPr>
      <t>SENO Y QUISTE PREAURICULAR</t>
    </r>
  </si>
  <si>
    <r>
      <rPr>
        <sz val="7.5"/>
        <rFont val="Verdana"/>
        <family val="2"/>
      </rPr>
      <t>Q182</t>
    </r>
  </si>
  <si>
    <r>
      <rPr>
        <sz val="7.5"/>
        <rFont val="Verdana"/>
        <family val="2"/>
      </rPr>
      <t xml:space="preserve">OTRAS MALFORMACIONES DE LAS
</t>
    </r>
    <r>
      <rPr>
        <sz val="7.5"/>
        <rFont val="Verdana"/>
        <family val="2"/>
      </rPr>
      <t>HENDIDURAS BRANQUIALES</t>
    </r>
  </si>
  <si>
    <r>
      <rPr>
        <sz val="7.5"/>
        <rFont val="Verdana"/>
        <family val="2"/>
      </rPr>
      <t>Q183</t>
    </r>
  </si>
  <si>
    <r>
      <rPr>
        <sz val="7.5"/>
        <rFont val="Verdana"/>
        <family val="2"/>
      </rPr>
      <t>PTERIGION DEL CUELLO</t>
    </r>
  </si>
  <si>
    <r>
      <rPr>
        <sz val="7.5"/>
        <rFont val="Verdana"/>
        <family val="2"/>
      </rPr>
      <t>Q184</t>
    </r>
  </si>
  <si>
    <r>
      <rPr>
        <sz val="7.5"/>
        <rFont val="Verdana"/>
        <family val="2"/>
      </rPr>
      <t>MACROSTOMIA</t>
    </r>
  </si>
  <si>
    <r>
      <rPr>
        <sz val="7.5"/>
        <rFont val="Verdana"/>
        <family val="2"/>
      </rPr>
      <t>Q185</t>
    </r>
  </si>
  <si>
    <r>
      <rPr>
        <sz val="7.5"/>
        <rFont val="Verdana"/>
        <family val="2"/>
      </rPr>
      <t>MICROSTOMIA</t>
    </r>
  </si>
  <si>
    <r>
      <rPr>
        <sz val="7.5"/>
        <rFont val="Verdana"/>
        <family val="2"/>
      </rPr>
      <t>Q186</t>
    </r>
  </si>
  <si>
    <r>
      <rPr>
        <sz val="7.5"/>
        <rFont val="Verdana"/>
        <family val="2"/>
      </rPr>
      <t>MACROQUEILIA</t>
    </r>
  </si>
  <si>
    <r>
      <rPr>
        <sz val="7.5"/>
        <rFont val="Verdana"/>
        <family val="2"/>
      </rPr>
      <t>Q187</t>
    </r>
  </si>
  <si>
    <r>
      <rPr>
        <sz val="7.5"/>
        <rFont val="Verdana"/>
        <family val="2"/>
      </rPr>
      <t>MICROQUEILIA</t>
    </r>
  </si>
  <si>
    <r>
      <rPr>
        <sz val="7.5"/>
        <rFont val="Verdana"/>
        <family val="2"/>
      </rPr>
      <t>Q188</t>
    </r>
  </si>
  <si>
    <r>
      <rPr>
        <sz val="7.5"/>
        <rFont val="Verdana"/>
        <family val="2"/>
      </rPr>
      <t>OTRAS MALFORMACIONES CONGENITAS ESPECIFICADAS DE CARA Y CUELLO</t>
    </r>
  </si>
  <si>
    <r>
      <rPr>
        <sz val="7.5"/>
        <rFont val="Verdana"/>
        <family val="2"/>
      </rPr>
      <t>Q189</t>
    </r>
  </si>
  <si>
    <r>
      <rPr>
        <sz val="7.5"/>
        <rFont val="Verdana"/>
        <family val="2"/>
      </rPr>
      <t>MALFORMACION CONGENITA DE LA CARA Y DEL CUELLO, NO ESPECIFICADA</t>
    </r>
  </si>
  <si>
    <r>
      <rPr>
        <sz val="7.5"/>
        <rFont val="Verdana"/>
        <family val="2"/>
      </rPr>
      <t>Q200</t>
    </r>
  </si>
  <si>
    <r>
      <rPr>
        <sz val="7.5"/>
        <rFont val="Verdana"/>
        <family val="2"/>
      </rPr>
      <t>TRONCO ARTERIOSO COMUN</t>
    </r>
  </si>
  <si>
    <r>
      <rPr>
        <sz val="7.5"/>
        <rFont val="Verdana"/>
        <family val="2"/>
      </rPr>
      <t>Q201</t>
    </r>
  </si>
  <si>
    <r>
      <rPr>
        <sz val="7.5"/>
        <rFont val="Verdana"/>
        <family val="2"/>
      </rPr>
      <t xml:space="preserve">TRANSPOSICION DE LOS GRANDES
</t>
    </r>
    <r>
      <rPr>
        <sz val="7.5"/>
        <rFont val="Verdana"/>
        <family val="2"/>
      </rPr>
      <t>VASOS DEL VENTRICULO DERECHO</t>
    </r>
  </si>
  <si>
    <r>
      <rPr>
        <sz val="7.5"/>
        <rFont val="Verdana"/>
        <family val="2"/>
      </rPr>
      <t>Q202</t>
    </r>
  </si>
  <si>
    <r>
      <rPr>
        <sz val="7.5"/>
        <rFont val="Verdana"/>
        <family val="2"/>
      </rPr>
      <t>TRANSPOSICION DE LOS GRANDES VASOS DEL VENTRICULO IZQUIERDO</t>
    </r>
  </si>
  <si>
    <r>
      <rPr>
        <sz val="7.5"/>
        <rFont val="Verdana"/>
        <family val="2"/>
      </rPr>
      <t>Q203</t>
    </r>
  </si>
  <si>
    <r>
      <rPr>
        <sz val="7.5"/>
        <rFont val="Verdana"/>
        <family val="2"/>
      </rPr>
      <t xml:space="preserve">DISCORDANCIA DE LA CONEXIÓN
</t>
    </r>
    <r>
      <rPr>
        <sz val="7.5"/>
        <rFont val="Verdana"/>
        <family val="2"/>
      </rPr>
      <t>VENTRICULOARTERIAL</t>
    </r>
  </si>
  <si>
    <r>
      <rPr>
        <sz val="7.5"/>
        <rFont val="Verdana"/>
        <family val="2"/>
      </rPr>
      <t>Q204</t>
    </r>
  </si>
  <si>
    <r>
      <rPr>
        <sz val="7.5"/>
        <rFont val="Verdana"/>
        <family val="2"/>
      </rPr>
      <t>VENTRICULO CON DOBLE ENTRADA</t>
    </r>
  </si>
  <si>
    <r>
      <rPr>
        <sz val="7.5"/>
        <rFont val="Verdana"/>
        <family val="2"/>
      </rPr>
      <t>Q205</t>
    </r>
  </si>
  <si>
    <r>
      <rPr>
        <sz val="7.5"/>
        <rFont val="Verdana"/>
        <family val="2"/>
      </rPr>
      <t xml:space="preserve">DISCORDANCIA DE LA CONEXIÓN
</t>
    </r>
    <r>
      <rPr>
        <sz val="7.5"/>
        <rFont val="Verdana"/>
        <family val="2"/>
      </rPr>
      <t>AURICULOVENTRICULAR</t>
    </r>
  </si>
  <si>
    <r>
      <rPr>
        <sz val="7.5"/>
        <rFont val="Verdana"/>
        <family val="2"/>
      </rPr>
      <t>Q206</t>
    </r>
  </si>
  <si>
    <r>
      <rPr>
        <sz val="7.5"/>
        <rFont val="Verdana"/>
        <family val="2"/>
      </rPr>
      <t xml:space="preserve">ISOMERISMO DE LOS APENDICES
</t>
    </r>
    <r>
      <rPr>
        <sz val="7.5"/>
        <rFont val="Verdana"/>
        <family val="2"/>
      </rPr>
      <t>AURICULARES</t>
    </r>
  </si>
  <si>
    <r>
      <rPr>
        <sz val="7.5"/>
        <rFont val="Verdana"/>
        <family val="2"/>
      </rPr>
      <t>Q208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</si>
  <si>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LAS CAMARAS CARDIACAS Y SUS CONEXIONES</t>
    </r>
  </si>
  <si>
    <r>
      <rPr>
        <sz val="7.5"/>
        <rFont val="Verdana"/>
        <family val="2"/>
      </rPr>
      <t>Q209</t>
    </r>
  </si>
  <si>
    <r>
      <rPr>
        <sz val="7.5"/>
        <rFont val="Verdana"/>
        <family val="2"/>
      </rPr>
      <t xml:space="preserve">MALFORMACION CONGENITAS DE LAS
</t>
    </r>
    <r>
      <rPr>
        <sz val="7.5"/>
        <rFont val="Verdana"/>
        <family val="2"/>
      </rPr>
      <t>CAMARAS CARDIACAS Y SUS CONEXIONES, NO ESPECIFICADA</t>
    </r>
  </si>
  <si>
    <r>
      <rPr>
        <sz val="7.5"/>
        <rFont val="Verdana"/>
        <family val="2"/>
      </rPr>
      <t>Q210</t>
    </r>
  </si>
  <si>
    <r>
      <rPr>
        <sz val="7.5"/>
        <rFont val="Verdana"/>
        <family val="2"/>
      </rPr>
      <t>DEFECTO DEL TABIQUE VENTRICULAR</t>
    </r>
  </si>
  <si>
    <r>
      <rPr>
        <sz val="7.5"/>
        <rFont val="Verdana"/>
        <family val="2"/>
      </rPr>
      <t>Q211</t>
    </r>
  </si>
  <si>
    <r>
      <rPr>
        <sz val="7.5"/>
        <rFont val="Verdana"/>
        <family val="2"/>
      </rPr>
      <t>DEFECTO DEL TABIQUE AURICULAR</t>
    </r>
  </si>
  <si>
    <r>
      <rPr>
        <sz val="7.5"/>
        <rFont val="Verdana"/>
        <family val="2"/>
      </rPr>
      <t>Q212</t>
    </r>
  </si>
  <si>
    <r>
      <rPr>
        <sz val="7.5"/>
        <rFont val="Verdana"/>
        <family val="2"/>
      </rPr>
      <t xml:space="preserve">DEFECTO DEL TABIQUE
</t>
    </r>
    <r>
      <rPr>
        <sz val="7.5"/>
        <rFont val="Verdana"/>
        <family val="2"/>
      </rPr>
      <t>AURICULOVENTRICULAR</t>
    </r>
  </si>
  <si>
    <r>
      <rPr>
        <sz val="7.5"/>
        <rFont val="Verdana"/>
        <family val="2"/>
      </rPr>
      <t>Q213</t>
    </r>
  </si>
  <si>
    <r>
      <rPr>
        <sz val="7.5"/>
        <rFont val="Verdana"/>
        <family val="2"/>
      </rPr>
      <t>TETRALOGIA DE FALLOT</t>
    </r>
  </si>
  <si>
    <r>
      <rPr>
        <sz val="7.5"/>
        <rFont val="Verdana"/>
        <family val="2"/>
      </rPr>
      <t>Q214</t>
    </r>
  </si>
  <si>
    <r>
      <rPr>
        <sz val="7.5"/>
        <rFont val="Verdana"/>
        <family val="2"/>
      </rPr>
      <t xml:space="preserve">DEFECTO DEL TABIQUE
</t>
    </r>
    <r>
      <rPr>
        <sz val="7.5"/>
        <rFont val="Verdana"/>
        <family val="2"/>
      </rPr>
      <t>AORTOPULMONAR</t>
    </r>
  </si>
  <si>
    <r>
      <rPr>
        <sz val="7.5"/>
        <rFont val="Verdana"/>
        <family val="2"/>
      </rPr>
      <t>Q218</t>
    </r>
  </si>
  <si>
    <r>
      <rPr>
        <sz val="7.5"/>
        <rFont val="Verdana"/>
        <family val="2"/>
      </rPr>
      <t>OTRAS MALFORMACIONES CONGENITAS DE LOS TABIQUES CARDIACOS</t>
    </r>
  </si>
  <si>
    <r>
      <rPr>
        <sz val="7.5"/>
        <rFont val="Verdana"/>
        <family val="2"/>
      </rPr>
      <t>Q219</t>
    </r>
  </si>
  <si>
    <r>
      <rPr>
        <sz val="7.5"/>
        <rFont val="Verdana"/>
        <family val="2"/>
      </rPr>
      <t>MALFORMACION CONGENITA DEL TABIQUE CARDIACO, NO ESPECIFICADA</t>
    </r>
  </si>
  <si>
    <r>
      <rPr>
        <sz val="7.5"/>
        <rFont val="Verdana"/>
        <family val="2"/>
      </rPr>
      <t>Q220</t>
    </r>
  </si>
  <si>
    <r>
      <rPr>
        <sz val="7.5"/>
        <rFont val="Verdana"/>
        <family val="2"/>
      </rPr>
      <t>ATRESIA DE LA VALVULA PULMONAR</t>
    </r>
  </si>
  <si>
    <r>
      <rPr>
        <sz val="7.5"/>
        <rFont val="Verdana"/>
        <family val="2"/>
      </rPr>
      <t>Q221</t>
    </r>
  </si>
  <si>
    <r>
      <rPr>
        <sz val="7.5"/>
        <rFont val="Verdana"/>
        <family val="2"/>
      </rPr>
      <t xml:space="preserve">ESTENOSIS CONGENITA DE LA VALVULA
</t>
    </r>
    <r>
      <rPr>
        <sz val="7.5"/>
        <rFont val="Verdana"/>
        <family val="2"/>
      </rPr>
      <t>PULMONAR</t>
    </r>
  </si>
  <si>
    <r>
      <rPr>
        <sz val="7.5"/>
        <rFont val="Verdana"/>
        <family val="2"/>
      </rPr>
      <t>Q222</t>
    </r>
  </si>
  <si>
    <r>
      <rPr>
        <sz val="7.5"/>
        <rFont val="Verdana"/>
        <family val="2"/>
      </rPr>
      <t xml:space="preserve">INSUFICIENCIA CONGENITA DE LA
</t>
    </r>
    <r>
      <rPr>
        <sz val="7.5"/>
        <rFont val="Verdana"/>
        <family val="2"/>
      </rPr>
      <t>VALVULA PULMONAR</t>
    </r>
  </si>
  <si>
    <r>
      <rPr>
        <sz val="7.5"/>
        <rFont val="Verdana"/>
        <family val="2"/>
      </rPr>
      <t>Q223</t>
    </r>
  </si>
  <si>
    <r>
      <rPr>
        <sz val="7.5"/>
        <rFont val="Verdana"/>
        <family val="2"/>
      </rPr>
      <t>OTRAS MALFORMACIONES CONGENITAS DE LA VALVULA PULMONAR</t>
    </r>
  </si>
  <si>
    <r>
      <rPr>
        <sz val="7.5"/>
        <rFont val="Verdana"/>
        <family val="2"/>
      </rPr>
      <t>Q224</t>
    </r>
  </si>
  <si>
    <r>
      <rPr>
        <sz val="7.5"/>
        <rFont val="Verdana"/>
        <family val="2"/>
      </rPr>
      <t xml:space="preserve">ESTENOSIS CONGENITA DE LA VALVULA
</t>
    </r>
    <r>
      <rPr>
        <sz val="7.5"/>
        <rFont val="Verdana"/>
        <family val="2"/>
      </rPr>
      <t>TRICUSPIDE</t>
    </r>
  </si>
  <si>
    <r>
      <rPr>
        <sz val="7.5"/>
        <rFont val="Verdana"/>
        <family val="2"/>
      </rPr>
      <t>Q225</t>
    </r>
  </si>
  <si>
    <r>
      <rPr>
        <sz val="7.5"/>
        <rFont val="Verdana"/>
        <family val="2"/>
      </rPr>
      <t>ANOMALIA DE EBSTEIN</t>
    </r>
  </si>
  <si>
    <r>
      <rPr>
        <sz val="7.5"/>
        <rFont val="Verdana"/>
        <family val="2"/>
      </rPr>
      <t>Q226</t>
    </r>
  </si>
  <si>
    <r>
      <rPr>
        <sz val="7.5"/>
        <rFont val="Verdana"/>
        <family val="2"/>
      </rPr>
      <t xml:space="preserve">SINDROME DE HIPOPLASIA DEL
</t>
    </r>
    <r>
      <rPr>
        <sz val="7.5"/>
        <rFont val="Verdana"/>
        <family val="2"/>
      </rPr>
      <t>CORAZON DERECHO</t>
    </r>
  </si>
  <si>
    <r>
      <rPr>
        <sz val="7.5"/>
        <rFont val="Verdana"/>
        <family val="2"/>
      </rPr>
      <t>Q228</t>
    </r>
  </si>
  <si>
    <r>
      <rPr>
        <sz val="7.5"/>
        <rFont val="Verdana"/>
        <family val="2"/>
      </rPr>
      <t>OTRAS MALFORMACIONES CONGENITAS DE LA VALVULA TRICUSPIDE</t>
    </r>
  </si>
  <si>
    <r>
      <rPr>
        <sz val="7.5"/>
        <rFont val="Verdana"/>
        <family val="2"/>
      </rPr>
      <t>Q229</t>
    </r>
  </si>
  <si>
    <r>
      <rPr>
        <sz val="7.5"/>
        <rFont val="Verdana"/>
        <family val="2"/>
      </rPr>
      <t xml:space="preserve">MALFORMACION CONGENITA DE LA
</t>
    </r>
    <r>
      <rPr>
        <sz val="7.5"/>
        <rFont val="Verdana"/>
        <family val="2"/>
      </rPr>
      <t>VALVULA TRICUSPIDE, NO ESPECIFICADA</t>
    </r>
  </si>
  <si>
    <r>
      <rPr>
        <sz val="7.5"/>
        <rFont val="Verdana"/>
        <family val="2"/>
      </rPr>
      <t>Q230</t>
    </r>
  </si>
  <si>
    <r>
      <rPr>
        <sz val="7.5"/>
        <rFont val="Verdana"/>
        <family val="2"/>
      </rPr>
      <t xml:space="preserve">ESTENOSIS CONGENITA DE LA VALVULA
</t>
    </r>
    <r>
      <rPr>
        <sz val="7.5"/>
        <rFont val="Verdana"/>
        <family val="2"/>
      </rPr>
      <t>AORTICA</t>
    </r>
  </si>
  <si>
    <r>
      <rPr>
        <sz val="7.5"/>
        <rFont val="Verdana"/>
        <family val="2"/>
      </rPr>
      <t>Q231</t>
    </r>
  </si>
  <si>
    <r>
      <rPr>
        <sz val="7.5"/>
        <rFont val="Verdana"/>
        <family val="2"/>
      </rPr>
      <t xml:space="preserve">INSUFICIENCIA CONGENITA DE LA
</t>
    </r>
    <r>
      <rPr>
        <sz val="7.5"/>
        <rFont val="Verdana"/>
        <family val="2"/>
      </rPr>
      <t>VALVULA AORTICA</t>
    </r>
  </si>
  <si>
    <r>
      <rPr>
        <sz val="7.5"/>
        <rFont val="Verdana"/>
        <family val="2"/>
      </rPr>
      <t>Q232</t>
    </r>
  </si>
  <si>
    <r>
      <rPr>
        <sz val="7.5"/>
        <rFont val="Verdana"/>
        <family val="2"/>
      </rPr>
      <t>ESTENOSIS MITRAL CONGENITA</t>
    </r>
  </si>
  <si>
    <r>
      <rPr>
        <sz val="7.5"/>
        <rFont val="Verdana"/>
        <family val="2"/>
      </rPr>
      <t>Q233</t>
    </r>
  </si>
  <si>
    <r>
      <rPr>
        <sz val="7.5"/>
        <rFont val="Verdana"/>
        <family val="2"/>
      </rPr>
      <t>INSUFICIENCIA MITRAL CONGENITA</t>
    </r>
  </si>
  <si>
    <r>
      <rPr>
        <sz val="7.5"/>
        <rFont val="Verdana"/>
        <family val="2"/>
      </rPr>
      <t>Q234</t>
    </r>
  </si>
  <si>
    <r>
      <rPr>
        <sz val="7.5"/>
        <rFont val="Verdana"/>
        <family val="2"/>
      </rPr>
      <t xml:space="preserve">SINDROME DE HIPOPLASIA DEL
</t>
    </r>
    <r>
      <rPr>
        <sz val="7.5"/>
        <rFont val="Verdana"/>
        <family val="2"/>
      </rPr>
      <t>CORAZON IZQUIERDO</t>
    </r>
  </si>
  <si>
    <r>
      <rPr>
        <sz val="7.5"/>
        <rFont val="Verdana"/>
        <family val="2"/>
      </rPr>
      <t>Q238</t>
    </r>
  </si>
  <si>
    <r>
      <rPr>
        <sz val="7.5"/>
        <rFont val="Verdana"/>
        <family val="2"/>
      </rPr>
      <t>OTRAS MALFORMACIONES CONGENITAS DE LAS VALVULAS AORTICA Y MITRAL</t>
    </r>
  </si>
  <si>
    <r>
      <rPr>
        <sz val="7.5"/>
        <rFont val="Verdana"/>
        <family val="2"/>
      </rPr>
      <t>Q239</t>
    </r>
  </si>
  <si>
    <r>
      <rPr>
        <sz val="7.5"/>
        <rFont val="Verdana"/>
        <family val="2"/>
      </rPr>
      <t xml:space="preserve">MALFORMACION CONGENITA DE LAS
</t>
    </r>
    <r>
      <rPr>
        <sz val="7.5"/>
        <rFont val="Verdana"/>
        <family val="2"/>
      </rPr>
      <t>VALVULAS AORTICA Y MITRAL, NO ESPECIFICADA</t>
    </r>
  </si>
  <si>
    <r>
      <rPr>
        <sz val="7.5"/>
        <rFont val="Verdana"/>
        <family val="2"/>
      </rPr>
      <t>Q240</t>
    </r>
  </si>
  <si>
    <r>
      <rPr>
        <sz val="7.5"/>
        <rFont val="Verdana"/>
        <family val="2"/>
      </rPr>
      <t>DEXTROCARDIA</t>
    </r>
  </si>
  <si>
    <r>
      <rPr>
        <sz val="7.5"/>
        <rFont val="Verdana"/>
        <family val="2"/>
      </rPr>
      <t>Q241</t>
    </r>
  </si>
  <si>
    <r>
      <rPr>
        <sz val="7.5"/>
        <rFont val="Verdana"/>
        <family val="2"/>
      </rPr>
      <t>LEVOCARDIA</t>
    </r>
  </si>
  <si>
    <r>
      <rPr>
        <sz val="7.5"/>
        <rFont val="Verdana"/>
        <family val="2"/>
      </rPr>
      <t>Q242</t>
    </r>
  </si>
  <si>
    <r>
      <rPr>
        <sz val="7.5"/>
        <rFont val="Verdana"/>
        <family val="2"/>
      </rPr>
      <t>CORAZON TRIAURICULAR</t>
    </r>
  </si>
  <si>
    <r>
      <rPr>
        <sz val="7.5"/>
        <rFont val="Verdana"/>
        <family val="2"/>
      </rPr>
      <t>Q243</t>
    </r>
  </si>
  <si>
    <r>
      <rPr>
        <sz val="7.5"/>
        <rFont val="Verdana"/>
        <family val="2"/>
      </rPr>
      <t xml:space="preserve">ESTENOSIS DEL INFUNDIBULO
</t>
    </r>
    <r>
      <rPr>
        <sz val="7.5"/>
        <rFont val="Verdana"/>
        <family val="2"/>
      </rPr>
      <t>PULMONAR</t>
    </r>
  </si>
  <si>
    <r>
      <rPr>
        <sz val="7.5"/>
        <rFont val="Verdana"/>
        <family val="2"/>
      </rPr>
      <t>Q244</t>
    </r>
  </si>
  <si>
    <r>
      <rPr>
        <sz val="7.5"/>
        <rFont val="Verdana"/>
        <family val="2"/>
      </rPr>
      <t>ESTENOSIS SUBAORTICA CONGENITA</t>
    </r>
  </si>
  <si>
    <r>
      <rPr>
        <sz val="7.5"/>
        <rFont val="Verdana"/>
        <family val="2"/>
      </rPr>
      <t>Q245</t>
    </r>
  </si>
  <si>
    <r>
      <rPr>
        <sz val="7.5"/>
        <rFont val="Verdana"/>
        <family val="2"/>
      </rPr>
      <t xml:space="preserve">MALFORMACION DE LOS VASOS
</t>
    </r>
    <r>
      <rPr>
        <sz val="7.5"/>
        <rFont val="Verdana"/>
        <family val="2"/>
      </rPr>
      <t>CORONARIOS</t>
    </r>
  </si>
  <si>
    <r>
      <rPr>
        <sz val="7.5"/>
        <rFont val="Verdana"/>
        <family val="2"/>
      </rPr>
      <t>Q246</t>
    </r>
  </si>
  <si>
    <r>
      <rPr>
        <sz val="7.5"/>
        <rFont val="Verdana"/>
        <family val="2"/>
      </rPr>
      <t>BLOQUEO CARDIACO CONGENITO</t>
    </r>
  </si>
  <si>
    <r>
      <rPr>
        <sz val="7.5"/>
        <rFont val="Verdana"/>
        <family val="2"/>
      </rPr>
      <t>Q248</t>
    </r>
  </si>
  <si>
    <r>
      <rPr>
        <sz val="7.5"/>
        <rFont val="Verdana"/>
        <family val="2"/>
      </rPr>
      <t>OTRAS MALFORMACIONES CONGENITAS DEL CORAZON, ESPECIFICADAS</t>
    </r>
  </si>
  <si>
    <r>
      <rPr>
        <sz val="7.5"/>
        <rFont val="Verdana"/>
        <family val="2"/>
      </rPr>
      <t>Q249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</si>
  <si>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CORAZON, NO ESPECIFICADA</t>
    </r>
  </si>
  <si>
    <r>
      <rPr>
        <sz val="7.5"/>
        <rFont val="Verdana"/>
        <family val="2"/>
      </rPr>
      <t>Q250</t>
    </r>
  </si>
  <si>
    <r>
      <rPr>
        <sz val="7.5"/>
        <rFont val="Verdana"/>
        <family val="2"/>
      </rPr>
      <t>CONDUCTO ARTERIOSO PERMEABLE</t>
    </r>
  </si>
  <si>
    <r>
      <rPr>
        <sz val="7.5"/>
        <rFont val="Verdana"/>
        <family val="2"/>
      </rPr>
      <t>Q251</t>
    </r>
  </si>
  <si>
    <r>
      <rPr>
        <sz val="7.5"/>
        <rFont val="Verdana"/>
        <family val="2"/>
      </rPr>
      <t>COARTACION DE LA AORTA</t>
    </r>
  </si>
  <si>
    <r>
      <rPr>
        <sz val="7.5"/>
        <rFont val="Verdana"/>
        <family val="2"/>
      </rPr>
      <t>Q252</t>
    </r>
  </si>
  <si>
    <r>
      <rPr>
        <sz val="7.5"/>
        <rFont val="Verdana"/>
        <family val="2"/>
      </rPr>
      <t>ATRESIA DE LA AORTA</t>
    </r>
  </si>
  <si>
    <r>
      <rPr>
        <sz val="7.5"/>
        <rFont val="Verdana"/>
        <family val="2"/>
      </rPr>
      <t>Q253</t>
    </r>
  </si>
  <si>
    <r>
      <rPr>
        <sz val="7.5"/>
        <rFont val="Verdana"/>
        <family val="2"/>
      </rPr>
      <t>ESTENOSIS DE LA AORTA</t>
    </r>
  </si>
  <si>
    <r>
      <rPr>
        <sz val="7.5"/>
        <rFont val="Verdana"/>
        <family val="2"/>
      </rPr>
      <t>Q254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</si>
  <si>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AORTA</t>
    </r>
  </si>
  <si>
    <r>
      <rPr>
        <sz val="7.5"/>
        <rFont val="Verdana"/>
        <family val="2"/>
      </rPr>
      <t>Q255</t>
    </r>
  </si>
  <si>
    <r>
      <rPr>
        <sz val="7.5"/>
        <rFont val="Verdana"/>
        <family val="2"/>
      </rPr>
      <t>ATRESIA DE LA ARTERIA PULMONAR</t>
    </r>
  </si>
  <si>
    <r>
      <rPr>
        <sz val="7.5"/>
        <rFont val="Verdana"/>
        <family val="2"/>
      </rPr>
      <t>Q256</t>
    </r>
  </si>
  <si>
    <r>
      <rPr>
        <sz val="7.5"/>
        <rFont val="Verdana"/>
        <family val="2"/>
      </rPr>
      <t>ESTENOSIS DE LA ARTERIA PULMONAR</t>
    </r>
  </si>
  <si>
    <r>
      <rPr>
        <sz val="7.5"/>
        <rFont val="Verdana"/>
        <family val="2"/>
      </rPr>
      <t>Q257</t>
    </r>
  </si>
  <si>
    <r>
      <rPr>
        <sz val="7.5"/>
        <rFont val="Verdana"/>
        <family val="2"/>
      </rPr>
      <t>OTRAS MALFORMACIONES CONGENITAS DE LA ARTERIA PULMONAR</t>
    </r>
  </si>
  <si>
    <r>
      <rPr>
        <sz val="7.5"/>
        <rFont val="Verdana"/>
        <family val="2"/>
      </rPr>
      <t>Q258</t>
    </r>
  </si>
  <si>
    <r>
      <rPr>
        <sz val="7.5"/>
        <rFont val="Verdana"/>
        <family val="2"/>
      </rPr>
      <t>OTRAS MALFORMACIONES CONGENITAS DE LAS GRANDES ARTERIAS</t>
    </r>
  </si>
  <si>
    <r>
      <rPr>
        <sz val="7.5"/>
        <rFont val="Verdana"/>
        <family val="2"/>
      </rPr>
      <t>Q259</t>
    </r>
  </si>
  <si>
    <r>
      <rPr>
        <sz val="7.5"/>
        <rFont val="Verdana"/>
        <family val="2"/>
      </rPr>
      <t>MALFORMACION CONGENITA DE LAS GRANDES ARTERIAS, NO ESPECIFICADA</t>
    </r>
  </si>
  <si>
    <r>
      <rPr>
        <sz val="7.5"/>
        <rFont val="Verdana"/>
        <family val="2"/>
      </rPr>
      <t>Q260</t>
    </r>
  </si>
  <si>
    <r>
      <rPr>
        <sz val="7.5"/>
        <rFont val="Verdana"/>
        <family val="2"/>
      </rPr>
      <t xml:space="preserve">ESTENOSIS CONGENITA DE LA VENA
</t>
    </r>
    <r>
      <rPr>
        <sz val="7.5"/>
        <rFont val="Verdana"/>
        <family val="2"/>
      </rPr>
      <t>CAVA</t>
    </r>
  </si>
  <si>
    <r>
      <rPr>
        <sz val="7.5"/>
        <rFont val="Verdana"/>
        <family val="2"/>
      </rPr>
      <t>Q261</t>
    </r>
  </si>
  <si>
    <r>
      <rPr>
        <sz val="7.5"/>
        <rFont val="Verdana"/>
        <family val="2"/>
      </rPr>
      <t xml:space="preserve">PERSISTENCIA DE LA VENA CAVA
</t>
    </r>
    <r>
      <rPr>
        <sz val="7.5"/>
        <rFont val="Verdana"/>
        <family val="2"/>
      </rPr>
      <t>SUPERIOR IZQUIERDA</t>
    </r>
  </si>
  <si>
    <r>
      <rPr>
        <sz val="7.5"/>
        <rFont val="Verdana"/>
        <family val="2"/>
      </rPr>
      <t>Q262</t>
    </r>
  </si>
  <si>
    <r>
      <rPr>
        <sz val="7.5"/>
        <rFont val="Verdana"/>
        <family val="2"/>
      </rPr>
      <t xml:space="preserve">CONEXIÓN ANOMALA TOTAL DE LAS
</t>
    </r>
    <r>
      <rPr>
        <sz val="7.5"/>
        <rFont val="Verdana"/>
        <family val="2"/>
      </rPr>
      <t>VENAS PULMONARES</t>
    </r>
  </si>
  <si>
    <r>
      <rPr>
        <sz val="7.5"/>
        <rFont val="Verdana"/>
        <family val="2"/>
      </rPr>
      <t>Q263</t>
    </r>
  </si>
  <si>
    <r>
      <rPr>
        <sz val="7.5"/>
        <rFont val="Verdana"/>
        <family val="2"/>
      </rPr>
      <t xml:space="preserve">CONEXIÓN ANOMALA PARCIAL DE LAS
</t>
    </r>
    <r>
      <rPr>
        <sz val="7.5"/>
        <rFont val="Verdana"/>
        <family val="2"/>
      </rPr>
      <t>VENAS PULMONARES</t>
    </r>
  </si>
  <si>
    <r>
      <rPr>
        <sz val="7.5"/>
        <rFont val="Verdana"/>
        <family val="2"/>
      </rPr>
      <t>Q264</t>
    </r>
  </si>
  <si>
    <r>
      <rPr>
        <sz val="7.5"/>
        <rFont val="Verdana"/>
        <family val="2"/>
      </rPr>
      <t xml:space="preserve">CONEXIÓN ANOMALA DE LAS VENAS
</t>
    </r>
    <r>
      <rPr>
        <sz val="7.5"/>
        <rFont val="Verdana"/>
        <family val="2"/>
      </rPr>
      <t>PULMONARES, SIN OTRA ESPECIFICACION</t>
    </r>
  </si>
  <si>
    <r>
      <rPr>
        <sz val="7.5"/>
        <rFont val="Verdana"/>
        <family val="2"/>
      </rPr>
      <t>Q265</t>
    </r>
  </si>
  <si>
    <r>
      <rPr>
        <sz val="7.5"/>
        <rFont val="Verdana"/>
        <family val="2"/>
      </rPr>
      <t>CONEXIÓN ANOMALA DE LA VENA PORTA</t>
    </r>
  </si>
  <si>
    <r>
      <rPr>
        <sz val="7.5"/>
        <rFont val="Verdana"/>
        <family val="2"/>
      </rPr>
      <t>Q266</t>
    </r>
  </si>
  <si>
    <r>
      <rPr>
        <sz val="7.5"/>
        <rFont val="Verdana"/>
        <family val="2"/>
      </rPr>
      <t xml:space="preserve">FISTULA ARTERIA HEPATICA-VENA
</t>
    </r>
    <r>
      <rPr>
        <sz val="7.5"/>
        <rFont val="Verdana"/>
        <family val="2"/>
      </rPr>
      <t>PORTA</t>
    </r>
  </si>
  <si>
    <r>
      <rPr>
        <sz val="7.5"/>
        <rFont val="Verdana"/>
        <family val="2"/>
      </rPr>
      <t>Q268</t>
    </r>
  </si>
  <si>
    <r>
      <rPr>
        <sz val="7.5"/>
        <rFont val="Verdana"/>
        <family val="2"/>
      </rPr>
      <t>OTRAS MALFORMACIONES CONGENITAS DE LAS GRANDES VENAS</t>
    </r>
  </si>
  <si>
    <r>
      <rPr>
        <sz val="7.5"/>
        <rFont val="Verdana"/>
        <family val="2"/>
      </rPr>
      <t>Q269</t>
    </r>
  </si>
  <si>
    <r>
      <rPr>
        <sz val="7.5"/>
        <rFont val="Verdana"/>
        <family val="2"/>
      </rPr>
      <t>MALFORMACION CONGENITA DE LAS GRANDES VENAS, NO ESPECIFICADA</t>
    </r>
  </si>
  <si>
    <r>
      <rPr>
        <sz val="7.5"/>
        <rFont val="Verdana"/>
        <family val="2"/>
      </rPr>
      <t>Q270</t>
    </r>
  </si>
  <si>
    <r>
      <rPr>
        <sz val="7.5"/>
        <rFont val="Verdana"/>
        <family val="2"/>
      </rPr>
      <t>AUSENCIA DE HIPOPLASIA CONGENITA DE LA ARTERIA UMBILICAL</t>
    </r>
  </si>
  <si>
    <r>
      <rPr>
        <sz val="7.5"/>
        <rFont val="Verdana"/>
        <family val="2"/>
      </rPr>
      <t>Q271</t>
    </r>
  </si>
  <si>
    <r>
      <rPr>
        <sz val="7.5"/>
        <rFont val="Verdana"/>
        <family val="2"/>
      </rPr>
      <t xml:space="preserve">ESTENOSIS CONGENITA DE LA ARTERIA
</t>
    </r>
    <r>
      <rPr>
        <sz val="7.5"/>
        <rFont val="Verdana"/>
        <family val="2"/>
      </rPr>
      <t>RENAL</t>
    </r>
  </si>
  <si>
    <r>
      <rPr>
        <sz val="7.5"/>
        <rFont val="Verdana"/>
        <family val="2"/>
      </rPr>
      <t>Q272</t>
    </r>
  </si>
  <si>
    <r>
      <rPr>
        <sz val="7.5"/>
        <rFont val="Verdana"/>
        <family val="2"/>
      </rPr>
      <t>OTRAS MALFORMACIONES CONGENITAS DE LA ARTERIA RENAL</t>
    </r>
  </si>
  <si>
    <r>
      <rPr>
        <sz val="7.5"/>
        <rFont val="Verdana"/>
        <family val="2"/>
      </rPr>
      <t>Q273</t>
    </r>
  </si>
  <si>
    <r>
      <rPr>
        <sz val="7.5"/>
        <rFont val="Verdana"/>
        <family val="2"/>
      </rPr>
      <t xml:space="preserve">MALFORMACION ARTERIOVENOSA
</t>
    </r>
    <r>
      <rPr>
        <sz val="7.5"/>
        <rFont val="Verdana"/>
        <family val="2"/>
      </rPr>
      <t>PERIFERICA</t>
    </r>
  </si>
  <si>
    <r>
      <rPr>
        <sz val="7.5"/>
        <rFont val="Verdana"/>
        <family val="2"/>
      </rPr>
      <t>Q274</t>
    </r>
  </si>
  <si>
    <r>
      <rPr>
        <sz val="7.5"/>
        <rFont val="Verdana"/>
        <family val="2"/>
      </rPr>
      <t>FLEBECTASIA CONGENITA</t>
    </r>
  </si>
  <si>
    <r>
      <rPr>
        <sz val="7.5"/>
        <rFont val="Verdana"/>
        <family val="2"/>
      </rPr>
      <t>Q278</t>
    </r>
  </si>
  <si>
    <r>
      <rPr>
        <sz val="7.5"/>
        <rFont val="Verdana"/>
        <family val="2"/>
      </rPr>
      <t>OTRAS MALFORMACIONES CONGENITAS DEL SISTEMA VASCULAR PERIFERICO, ESPECIFICADAS</t>
    </r>
  </si>
  <si>
    <r>
      <rPr>
        <sz val="7.5"/>
        <rFont val="Verdana"/>
        <family val="2"/>
      </rPr>
      <t>Q279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</si>
  <si>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SISTEMA VASCULAR PERIFERICO, NO ESPECIFICADA</t>
    </r>
  </si>
  <si>
    <r>
      <rPr>
        <sz val="7.5"/>
        <rFont val="Verdana"/>
        <family val="2"/>
      </rPr>
      <t>Q280</t>
    </r>
  </si>
  <si>
    <r>
      <rPr>
        <sz val="7.5"/>
        <rFont val="Verdana"/>
        <family val="2"/>
      </rPr>
      <t xml:space="preserve">MALFORMACION ARTERIOVENOSA DE
</t>
    </r>
    <r>
      <rPr>
        <sz val="7.5"/>
        <rFont val="Verdana"/>
        <family val="2"/>
      </rPr>
      <t>LOS VASOS PRECEREBRALES</t>
    </r>
  </si>
  <si>
    <r>
      <rPr>
        <sz val="7.5"/>
        <rFont val="Verdana"/>
        <family val="2"/>
      </rPr>
      <t>Q281</t>
    </r>
  </si>
  <si>
    <r>
      <rPr>
        <sz val="7.5"/>
        <rFont val="Verdana"/>
        <family val="2"/>
      </rPr>
      <t xml:space="preserve">OTRAS MALFORMACIONES DE LOS
</t>
    </r>
    <r>
      <rPr>
        <sz val="7.5"/>
        <rFont val="Verdana"/>
        <family val="2"/>
      </rPr>
      <t>VASOS PRECEREBRALES</t>
    </r>
  </si>
  <si>
    <r>
      <rPr>
        <sz val="7.5"/>
        <rFont val="Verdana"/>
        <family val="2"/>
      </rPr>
      <t>Q282</t>
    </r>
  </si>
  <si>
    <r>
      <rPr>
        <sz val="7.5"/>
        <rFont val="Verdana"/>
        <family val="2"/>
      </rPr>
      <t xml:space="preserve">MALFORMACION ARTERIOVENOSA DE
</t>
    </r>
    <r>
      <rPr>
        <sz val="7.5"/>
        <rFont val="Verdana"/>
        <family val="2"/>
      </rPr>
      <t>LOS VASOS CEREBRALES</t>
    </r>
  </si>
  <si>
    <r>
      <rPr>
        <sz val="7.5"/>
        <rFont val="Verdana"/>
        <family val="2"/>
      </rPr>
      <t>Q283</t>
    </r>
  </si>
  <si>
    <r>
      <rPr>
        <sz val="7.5"/>
        <rFont val="Verdana"/>
        <family val="2"/>
      </rPr>
      <t xml:space="preserve">OTRAS MALFORMACIONES DE LOS
</t>
    </r>
    <r>
      <rPr>
        <sz val="7.5"/>
        <rFont val="Verdana"/>
        <family val="2"/>
      </rPr>
      <t>VASOS CEREBRALES</t>
    </r>
  </si>
  <si>
    <r>
      <rPr>
        <sz val="7.5"/>
        <rFont val="Verdana"/>
        <family val="2"/>
      </rPr>
      <t>Q288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</si>
  <si>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SISTEMA CIRCULATORIO, ESPECIFICADAS</t>
    </r>
  </si>
  <si>
    <r>
      <rPr>
        <sz val="7.5"/>
        <rFont val="Verdana"/>
        <family val="2"/>
      </rPr>
      <t>Q289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</si>
  <si>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SISTEMA CIRCULATORIO NO ESPECIFICADA</t>
    </r>
  </si>
  <si>
    <r>
      <rPr>
        <sz val="7.5"/>
        <rFont val="Verdana"/>
        <family val="2"/>
      </rPr>
      <t>Q300</t>
    </r>
  </si>
  <si>
    <r>
      <rPr>
        <sz val="7.5"/>
        <rFont val="Verdana"/>
        <family val="2"/>
      </rPr>
      <t>ATRESIA DE LAS COANAS</t>
    </r>
  </si>
  <si>
    <r>
      <rPr>
        <sz val="7.5"/>
        <rFont val="Verdana"/>
        <family val="2"/>
      </rPr>
      <t>Q301</t>
    </r>
  </si>
  <si>
    <r>
      <rPr>
        <sz val="7.5"/>
        <rFont val="Verdana"/>
        <family val="2"/>
      </rPr>
      <t>AGENESIA O HIPOPLASIA DE LA NARIZ</t>
    </r>
  </si>
  <si>
    <r>
      <rPr>
        <sz val="7.5"/>
        <rFont val="Verdana"/>
        <family val="2"/>
      </rPr>
      <t>Q302</t>
    </r>
  </si>
  <si>
    <r>
      <rPr>
        <sz val="7.5"/>
        <rFont val="Verdana"/>
        <family val="2"/>
      </rPr>
      <t xml:space="preserve">HENDIDURA, FISURA O MUESCA DE LA
</t>
    </r>
    <r>
      <rPr>
        <sz val="7.5"/>
        <rFont val="Verdana"/>
        <family val="2"/>
      </rPr>
      <t>NARIZ</t>
    </r>
  </si>
  <si>
    <r>
      <rPr>
        <sz val="7.5"/>
        <rFont val="Verdana"/>
        <family val="2"/>
      </rPr>
      <t>Q303</t>
    </r>
  </si>
  <si>
    <r>
      <rPr>
        <sz val="7.5"/>
        <rFont val="Verdana"/>
        <family val="2"/>
      </rPr>
      <t xml:space="preserve">PERFORACION CONGENITA DEL TABIQUE
</t>
    </r>
    <r>
      <rPr>
        <sz val="7.5"/>
        <rFont val="Verdana"/>
        <family val="2"/>
      </rPr>
      <t>NASAL</t>
    </r>
  </si>
  <si>
    <r>
      <rPr>
        <sz val="7.5"/>
        <rFont val="Verdana"/>
        <family val="2"/>
      </rPr>
      <t>Q308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</si>
  <si>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NARIZ</t>
    </r>
  </si>
  <si>
    <r>
      <rPr>
        <sz val="7.5"/>
        <rFont val="Verdana"/>
        <family val="2"/>
      </rPr>
      <t>Q309</t>
    </r>
  </si>
  <si>
    <r>
      <rPr>
        <sz val="7.5"/>
        <rFont val="Verdana"/>
        <family val="2"/>
      </rPr>
      <t xml:space="preserve">MALFORMACION CONGENITA DE LA
</t>
    </r>
    <r>
      <rPr>
        <sz val="7.5"/>
        <rFont val="Verdana"/>
        <family val="2"/>
      </rPr>
      <t>NARIZ, NO ESPECIFICADA</t>
    </r>
  </si>
  <si>
    <r>
      <rPr>
        <sz val="7.5"/>
        <rFont val="Verdana"/>
        <family val="2"/>
      </rPr>
      <t>Q310</t>
    </r>
  </si>
  <si>
    <r>
      <rPr>
        <sz val="7.5"/>
        <rFont val="Verdana"/>
        <family val="2"/>
      </rPr>
      <t>PTERIGION DE LA LARINGE</t>
    </r>
  </si>
  <si>
    <r>
      <rPr>
        <sz val="7.5"/>
        <rFont val="Verdana"/>
        <family val="2"/>
      </rPr>
      <t>Q311</t>
    </r>
  </si>
  <si>
    <r>
      <rPr>
        <sz val="7.5"/>
        <rFont val="Verdana"/>
        <family val="2"/>
      </rPr>
      <t>ESTENOSIS SUBGLOTICA CONGENITA</t>
    </r>
  </si>
  <si>
    <r>
      <rPr>
        <sz val="7.5"/>
        <rFont val="Verdana"/>
        <family val="2"/>
      </rPr>
      <t>Q312</t>
    </r>
  </si>
  <si>
    <r>
      <rPr>
        <sz val="7.5"/>
        <rFont val="Verdana"/>
        <family val="2"/>
      </rPr>
      <t>HIPOPLASIA LARINGEA</t>
    </r>
  </si>
  <si>
    <r>
      <rPr>
        <sz val="7.5"/>
        <rFont val="Verdana"/>
        <family val="2"/>
      </rPr>
      <t>Q313</t>
    </r>
  </si>
  <si>
    <r>
      <rPr>
        <sz val="7.5"/>
        <rFont val="Verdana"/>
        <family val="2"/>
      </rPr>
      <t>LARINGOCELE</t>
    </r>
  </si>
  <si>
    <r>
      <rPr>
        <sz val="7.5"/>
        <rFont val="Verdana"/>
        <family val="2"/>
      </rPr>
      <t>Q314</t>
    </r>
  </si>
  <si>
    <r>
      <rPr>
        <sz val="7.5"/>
        <rFont val="Verdana"/>
        <family val="2"/>
      </rPr>
      <t>ESTRIDOR LARINGEO CONGENITO</t>
    </r>
  </si>
  <si>
    <r>
      <rPr>
        <sz val="7.5"/>
        <rFont val="Verdana"/>
        <family val="2"/>
      </rPr>
      <t>Q318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</si>
  <si>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LARINGE</t>
    </r>
  </si>
  <si>
    <r>
      <rPr>
        <sz val="7.5"/>
        <rFont val="Verdana"/>
        <family val="2"/>
      </rPr>
      <t>Q319</t>
    </r>
  </si>
  <si>
    <r>
      <rPr>
        <sz val="7.5"/>
        <rFont val="Verdana"/>
        <family val="2"/>
      </rPr>
      <t xml:space="preserve">MALFORMACION CONGENITA DE LA
</t>
    </r>
    <r>
      <rPr>
        <sz val="7.5"/>
        <rFont val="Verdana"/>
        <family val="2"/>
      </rPr>
      <t>LARINGE, NO ESPECIFICADA</t>
    </r>
  </si>
  <si>
    <r>
      <rPr>
        <sz val="7.5"/>
        <rFont val="Verdana"/>
        <family val="2"/>
      </rPr>
      <t>Q320</t>
    </r>
  </si>
  <si>
    <r>
      <rPr>
        <sz val="7.5"/>
        <rFont val="Verdana"/>
        <family val="2"/>
      </rPr>
      <t>TRAQUEOMALACIA CONGENITA</t>
    </r>
  </si>
  <si>
    <r>
      <rPr>
        <sz val="7.5"/>
        <rFont val="Verdana"/>
        <family val="2"/>
      </rPr>
      <t>Q321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</si>
  <si>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TRAQUEA</t>
    </r>
  </si>
  <si>
    <r>
      <rPr>
        <sz val="7.5"/>
        <rFont val="Verdana"/>
        <family val="2"/>
      </rPr>
      <t>Q322</t>
    </r>
  </si>
  <si>
    <r>
      <rPr>
        <sz val="7.5"/>
        <rFont val="Verdana"/>
        <family val="2"/>
      </rPr>
      <t>BRONCOMALACIA CONGENITA</t>
    </r>
  </si>
  <si>
    <r>
      <rPr>
        <sz val="7.5"/>
        <rFont val="Verdana"/>
        <family val="2"/>
      </rPr>
      <t>Q323</t>
    </r>
  </si>
  <si>
    <r>
      <rPr>
        <sz val="7.5"/>
        <rFont val="Verdana"/>
        <family val="2"/>
      </rPr>
      <t xml:space="preserve">ESTENOSIS CONGENITA DE LOS
</t>
    </r>
    <r>
      <rPr>
        <sz val="7.5"/>
        <rFont val="Verdana"/>
        <family val="2"/>
      </rPr>
      <t>BRONQUIOS</t>
    </r>
  </si>
  <si>
    <r>
      <rPr>
        <sz val="7.5"/>
        <rFont val="Verdana"/>
        <family val="2"/>
      </rPr>
      <t>Q324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</si>
  <si>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LOS BRONQUIOS</t>
    </r>
  </si>
  <si>
    <r>
      <rPr>
        <sz val="7.5"/>
        <rFont val="Verdana"/>
        <family val="2"/>
      </rPr>
      <t>Q330</t>
    </r>
  </si>
  <si>
    <r>
      <rPr>
        <sz val="7.5"/>
        <rFont val="Verdana"/>
        <family val="2"/>
      </rPr>
      <t>QUISTE PULMONAR CONGENITO</t>
    </r>
  </si>
  <si>
    <r>
      <rPr>
        <sz val="7.5"/>
        <rFont val="Verdana"/>
        <family val="2"/>
      </rPr>
      <t>Q331</t>
    </r>
  </si>
  <si>
    <r>
      <rPr>
        <sz val="7.5"/>
        <rFont val="Verdana"/>
        <family val="2"/>
      </rPr>
      <t>LOBULO PULMONAR SUPERNUMERARIO</t>
    </r>
  </si>
  <si>
    <r>
      <rPr>
        <sz val="7.5"/>
        <rFont val="Verdana"/>
        <family val="2"/>
      </rPr>
      <t>Q332</t>
    </r>
  </si>
  <si>
    <r>
      <rPr>
        <sz val="7.5"/>
        <rFont val="Verdana"/>
        <family val="2"/>
      </rPr>
      <t>SECUESTRO DEL PULMON</t>
    </r>
  </si>
  <si>
    <r>
      <rPr>
        <sz val="7.5"/>
        <rFont val="Verdana"/>
        <family val="2"/>
      </rPr>
      <t>Q333</t>
    </r>
  </si>
  <si>
    <r>
      <rPr>
        <sz val="7.5"/>
        <rFont val="Verdana"/>
        <family val="2"/>
      </rPr>
      <t>AGENESIA DEL PULMON</t>
    </r>
  </si>
  <si>
    <r>
      <rPr>
        <sz val="7.5"/>
        <rFont val="Verdana"/>
        <family val="2"/>
      </rPr>
      <t>Q334</t>
    </r>
  </si>
  <si>
    <r>
      <rPr>
        <sz val="7.5"/>
        <rFont val="Verdana"/>
        <family val="2"/>
      </rPr>
      <t>BRONQUIECTASIA CONGENITA</t>
    </r>
  </si>
  <si>
    <r>
      <rPr>
        <sz val="7.5"/>
        <rFont val="Verdana"/>
        <family val="2"/>
      </rPr>
      <t>Q335</t>
    </r>
  </si>
  <si>
    <r>
      <rPr>
        <sz val="7.5"/>
        <rFont val="Verdana"/>
        <family val="2"/>
      </rPr>
      <t>TEJIDO ECTOPICO EN EL PULMON</t>
    </r>
  </si>
  <si>
    <r>
      <rPr>
        <sz val="7.5"/>
        <rFont val="Verdana"/>
        <family val="2"/>
      </rPr>
      <t>Q336</t>
    </r>
  </si>
  <si>
    <r>
      <rPr>
        <sz val="7.5"/>
        <rFont val="Verdana"/>
        <family val="2"/>
      </rPr>
      <t>HIPOPLASIA Y DISPLASIA PULMONAR</t>
    </r>
  </si>
  <si>
    <r>
      <rPr>
        <sz val="7.5"/>
        <rFont val="Verdana"/>
        <family val="2"/>
      </rPr>
      <t>Q338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</si>
  <si>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PULMON</t>
    </r>
  </si>
  <si>
    <r>
      <rPr>
        <sz val="7.5"/>
        <rFont val="Verdana"/>
        <family val="2"/>
      </rPr>
      <t>Q339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</si>
  <si>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PULMON, NO ESPECIFICADA</t>
    </r>
  </si>
  <si>
    <r>
      <rPr>
        <sz val="7.5"/>
        <rFont val="Verdana"/>
        <family val="2"/>
      </rPr>
      <t>Q340</t>
    </r>
  </si>
  <si>
    <r>
      <rPr>
        <sz val="7.5"/>
        <rFont val="Verdana"/>
        <family val="2"/>
      </rPr>
      <t>ANOMALIA DE LA PLEURA</t>
    </r>
  </si>
  <si>
    <r>
      <rPr>
        <sz val="7.5"/>
        <rFont val="Verdana"/>
        <family val="2"/>
      </rPr>
      <t>Q341</t>
    </r>
  </si>
  <si>
    <r>
      <rPr>
        <sz val="7.5"/>
        <rFont val="Verdana"/>
        <family val="2"/>
      </rPr>
      <t>QUISTE CONGENITO DEL MEDIASTINO</t>
    </r>
  </si>
  <si>
    <r>
      <rPr>
        <sz val="7.5"/>
        <rFont val="Verdana"/>
        <family val="2"/>
      </rPr>
      <t>Q348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</si>
  <si>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ESPECIFICADAS DEL SISTEMA RESPIRATORIO</t>
    </r>
  </si>
  <si>
    <r>
      <rPr>
        <sz val="7.5"/>
        <rFont val="Verdana"/>
        <family val="2"/>
      </rPr>
      <t>Q349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</si>
  <si>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SISTEMA RESPIRATORIO, NO ESPECIFICADA</t>
    </r>
  </si>
  <si>
    <r>
      <rPr>
        <sz val="7.5"/>
        <rFont val="Verdana"/>
        <family val="2"/>
      </rPr>
      <t>Q351</t>
    </r>
  </si>
  <si>
    <r>
      <rPr>
        <sz val="7.5"/>
        <rFont val="Verdana"/>
        <family val="2"/>
      </rPr>
      <t>FISURA DEL PALADAR DURO</t>
    </r>
  </si>
  <si>
    <r>
      <rPr>
        <sz val="7.5"/>
        <rFont val="Verdana"/>
        <family val="2"/>
      </rPr>
      <t>Q353</t>
    </r>
  </si>
  <si>
    <r>
      <rPr>
        <sz val="7.5"/>
        <rFont val="Verdana"/>
        <family val="2"/>
      </rPr>
      <t>FISURA DEL PALADAR BLANDO</t>
    </r>
  </si>
  <si>
    <r>
      <rPr>
        <sz val="7.5"/>
        <rFont val="Verdana"/>
        <family val="2"/>
      </rPr>
      <t>Q355</t>
    </r>
  </si>
  <si>
    <r>
      <rPr>
        <sz val="7.5"/>
        <rFont val="Verdana"/>
        <family val="2"/>
      </rPr>
      <t xml:space="preserve">FISURA DEL PALADAR DURO Y DEL
</t>
    </r>
    <r>
      <rPr>
        <sz val="7.5"/>
        <rFont val="Verdana"/>
        <family val="2"/>
      </rPr>
      <t>PALADAR BLANDO</t>
    </r>
  </si>
  <si>
    <r>
      <rPr>
        <sz val="7.5"/>
        <rFont val="Verdana"/>
        <family val="2"/>
      </rPr>
      <t>Q356</t>
    </r>
  </si>
  <si>
    <r>
      <rPr>
        <sz val="7.5"/>
        <rFont val="Verdana"/>
        <family val="2"/>
      </rPr>
      <t>FISURA DEL PALADAR, LINEA MEDIA</t>
    </r>
  </si>
  <si>
    <r>
      <rPr>
        <sz val="7.5"/>
        <rFont val="Verdana"/>
        <family val="2"/>
      </rPr>
      <t>Q357</t>
    </r>
  </si>
  <si>
    <r>
      <rPr>
        <sz val="7.5"/>
        <rFont val="Verdana"/>
        <family val="2"/>
      </rPr>
      <t>FISURA DE LA UVULA</t>
    </r>
  </si>
  <si>
    <r>
      <rPr>
        <sz val="7.5"/>
        <rFont val="Verdana"/>
        <family val="2"/>
      </rPr>
      <t>Q359</t>
    </r>
  </si>
  <si>
    <r>
      <rPr>
        <sz val="7.5"/>
        <rFont val="Verdana"/>
        <family val="2"/>
      </rPr>
      <t xml:space="preserve">FISURA DEL PALADAR,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</si>
  <si>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Q360</t>
    </r>
  </si>
  <si>
    <r>
      <rPr>
        <sz val="7.5"/>
        <rFont val="Verdana"/>
        <family val="2"/>
      </rPr>
      <t>LABIO LEPORINO, BILATERAL</t>
    </r>
  </si>
  <si>
    <r>
      <rPr>
        <sz val="7.5"/>
        <rFont val="Verdana"/>
        <family val="2"/>
      </rPr>
      <t>Q361</t>
    </r>
  </si>
  <si>
    <r>
      <rPr>
        <sz val="7.5"/>
        <rFont val="Verdana"/>
        <family val="2"/>
      </rPr>
      <t>LABIO LEPORINO, LINEA MEDIA</t>
    </r>
  </si>
  <si>
    <r>
      <rPr>
        <sz val="7.5"/>
        <rFont val="Verdana"/>
        <family val="2"/>
      </rPr>
      <t>Q369</t>
    </r>
  </si>
  <si>
    <r>
      <rPr>
        <sz val="7.5"/>
        <rFont val="Verdana"/>
        <family val="2"/>
      </rPr>
      <t>LABIO LEPORINO, UNILATERAL</t>
    </r>
  </si>
  <si>
    <r>
      <rPr>
        <sz val="7.5"/>
        <rFont val="Verdana"/>
        <family val="2"/>
      </rPr>
      <t>Q370</t>
    </r>
  </si>
  <si>
    <r>
      <rPr>
        <sz val="7.5"/>
        <rFont val="Verdana"/>
        <family val="2"/>
      </rPr>
      <t xml:space="preserve">FISURA DEL PALADAR DURO CON LABIO
</t>
    </r>
    <r>
      <rPr>
        <sz val="7.5"/>
        <rFont val="Verdana"/>
        <family val="2"/>
      </rPr>
      <t>LEPORINO BILATERAL</t>
    </r>
  </si>
  <si>
    <r>
      <rPr>
        <sz val="7.5"/>
        <rFont val="Verdana"/>
        <family val="2"/>
      </rPr>
      <t>Q371</t>
    </r>
  </si>
  <si>
    <r>
      <rPr>
        <sz val="7.5"/>
        <rFont val="Verdana"/>
        <family val="2"/>
      </rPr>
      <t xml:space="preserve">FISURA DEL PALADAR DURO CON LABIO
</t>
    </r>
    <r>
      <rPr>
        <sz val="7.5"/>
        <rFont val="Verdana"/>
        <family val="2"/>
      </rPr>
      <t>LEPORINO UNILATERAL</t>
    </r>
  </si>
  <si>
    <r>
      <rPr>
        <sz val="7.5"/>
        <rFont val="Verdana"/>
        <family val="2"/>
      </rPr>
      <t>Q372</t>
    </r>
  </si>
  <si>
    <r>
      <rPr>
        <sz val="7.5"/>
        <rFont val="Verdana"/>
        <family val="2"/>
      </rPr>
      <t xml:space="preserve">FISURA DEL PALADAR BLANDO CON
</t>
    </r>
    <r>
      <rPr>
        <sz val="7.5"/>
        <rFont val="Verdana"/>
        <family val="2"/>
      </rPr>
      <t>LABIO LEPORINO BILATERAL</t>
    </r>
  </si>
  <si>
    <r>
      <rPr>
        <sz val="7.5"/>
        <rFont val="Verdana"/>
        <family val="2"/>
      </rPr>
      <t>Q373</t>
    </r>
  </si>
  <si>
    <r>
      <rPr>
        <sz val="7.5"/>
        <rFont val="Verdana"/>
        <family val="2"/>
      </rPr>
      <t xml:space="preserve">FISURA DEL PALADAR BLANDO CON
</t>
    </r>
    <r>
      <rPr>
        <sz val="7.5"/>
        <rFont val="Verdana"/>
        <family val="2"/>
      </rPr>
      <t>LABIO LEPORINO UNILATERAL</t>
    </r>
  </si>
  <si>
    <r>
      <rPr>
        <sz val="7.5"/>
        <rFont val="Verdana"/>
        <family val="2"/>
      </rPr>
      <t>Q374</t>
    </r>
  </si>
  <si>
    <r>
      <rPr>
        <sz val="7.5"/>
        <rFont val="Verdana"/>
        <family val="2"/>
      </rPr>
      <t xml:space="preserve">FISURA DEL PALADAR DURO Y DEL
</t>
    </r>
    <r>
      <rPr>
        <sz val="7.5"/>
        <rFont val="Verdana"/>
        <family val="2"/>
      </rPr>
      <t>PALADAR BLANDO CON LABIO LEPORINO BILATERAL</t>
    </r>
  </si>
  <si>
    <r>
      <rPr>
        <sz val="7.5"/>
        <rFont val="Verdana"/>
        <family val="2"/>
      </rPr>
      <t>Q375</t>
    </r>
  </si>
  <si>
    <r>
      <rPr>
        <sz val="7.5"/>
        <rFont val="Verdana"/>
        <family val="2"/>
      </rPr>
      <t xml:space="preserve">FISURA DEL PALADAR DURO Y DEL
</t>
    </r>
    <r>
      <rPr>
        <sz val="7.5"/>
        <rFont val="Verdana"/>
        <family val="2"/>
      </rPr>
      <t>PALADAR BLANDO CON LABIO LEPORINO UNILATERAL</t>
    </r>
  </si>
  <si>
    <r>
      <rPr>
        <sz val="7.5"/>
        <rFont val="Verdana"/>
        <family val="2"/>
      </rPr>
      <t>Q378</t>
    </r>
  </si>
  <si>
    <r>
      <rPr>
        <sz val="7.5"/>
        <rFont val="Verdana"/>
        <family val="2"/>
      </rPr>
      <t xml:space="preserve">FISURA DEL PALADAR CON LABIO
</t>
    </r>
    <r>
      <rPr>
        <sz val="7.5"/>
        <rFont val="Verdana"/>
        <family val="2"/>
      </rPr>
      <t>LEPORINO BILATERAL, SIN OTRA ESPECIFICACION</t>
    </r>
  </si>
  <si>
    <r>
      <rPr>
        <sz val="7.5"/>
        <rFont val="Verdana"/>
        <family val="2"/>
      </rPr>
      <t>Q379</t>
    </r>
  </si>
  <si>
    <r>
      <rPr>
        <sz val="7.5"/>
        <rFont val="Verdana"/>
        <family val="2"/>
      </rPr>
      <t xml:space="preserve">FISURA DEL PALADAR CON LABIO
</t>
    </r>
    <r>
      <rPr>
        <sz val="7.5"/>
        <rFont val="Verdana"/>
        <family val="2"/>
      </rPr>
      <t>LEPORINO UNILATERAL, SIN OTRA ESPECIFICACION</t>
    </r>
  </si>
  <si>
    <r>
      <rPr>
        <sz val="7.5"/>
        <rFont val="Verdana"/>
        <family val="2"/>
      </rPr>
      <t>Q380</t>
    </r>
  </si>
  <si>
    <r>
      <rPr>
        <sz val="7.5"/>
        <rFont val="Verdana"/>
        <family val="2"/>
      </rPr>
      <t xml:space="preserve">MALFORMACIONES CONGENITAS DE LOS
</t>
    </r>
    <r>
      <rPr>
        <sz val="7.5"/>
        <rFont val="Verdana"/>
        <family val="2"/>
      </rPr>
      <t>LABIOS, NO CLASIFICADAS EN OTRA PARTE</t>
    </r>
  </si>
  <si>
    <r>
      <rPr>
        <sz val="7.5"/>
        <rFont val="Verdana"/>
        <family val="2"/>
      </rPr>
      <t>Q381</t>
    </r>
  </si>
  <si>
    <r>
      <rPr>
        <sz val="7.5"/>
        <rFont val="Verdana"/>
        <family val="2"/>
      </rPr>
      <t>ANQUILOGLOSIA</t>
    </r>
  </si>
  <si>
    <r>
      <rPr>
        <sz val="7.5"/>
        <rFont val="Verdana"/>
        <family val="2"/>
      </rPr>
      <t>Q382</t>
    </r>
  </si>
  <si>
    <r>
      <rPr>
        <sz val="7.5"/>
        <rFont val="Verdana"/>
        <family val="2"/>
      </rPr>
      <t>MACROGLOSIA</t>
    </r>
  </si>
  <si>
    <r>
      <rPr>
        <sz val="7.5"/>
        <rFont val="Verdana"/>
        <family val="2"/>
      </rPr>
      <t>Q383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</si>
  <si>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LENGUA</t>
    </r>
  </si>
  <si>
    <r>
      <rPr>
        <sz val="7.5"/>
        <rFont val="Verdana"/>
        <family val="2"/>
      </rPr>
      <t>Q384</t>
    </r>
  </si>
  <si>
    <r>
      <rPr>
        <sz val="7.5"/>
        <rFont val="Verdana"/>
        <family val="2"/>
      </rPr>
      <t xml:space="preserve">MALFORMACIONES CONGENITAS DE LAS
</t>
    </r>
    <r>
      <rPr>
        <sz val="7.5"/>
        <rFont val="Verdana"/>
        <family val="2"/>
      </rPr>
      <t>GLANDULAS Y DE LOS CONDUCTOS SALIVALES</t>
    </r>
  </si>
  <si>
    <r>
      <rPr>
        <sz val="7.5"/>
        <rFont val="Verdana"/>
        <family val="2"/>
      </rPr>
      <t>Q385</t>
    </r>
  </si>
  <si>
    <r>
      <rPr>
        <sz val="7.5"/>
        <rFont val="Verdana"/>
        <family val="2"/>
      </rPr>
      <t xml:space="preserve">MALFORMACIONES CONGENITAS DEL
</t>
    </r>
    <r>
      <rPr>
        <sz val="7.5"/>
        <rFont val="Verdana"/>
        <family val="2"/>
      </rPr>
      <t>PALADAR, NO CLASIFICADAS EN OTRA PARTE</t>
    </r>
  </si>
  <si>
    <r>
      <rPr>
        <sz val="7.5"/>
        <rFont val="Verdana"/>
        <family val="2"/>
      </rPr>
      <t>Q386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</si>
  <si>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BOCA</t>
    </r>
  </si>
  <si>
    <r>
      <rPr>
        <sz val="7.5"/>
        <rFont val="Verdana"/>
        <family val="2"/>
      </rPr>
      <t>Q387</t>
    </r>
  </si>
  <si>
    <r>
      <rPr>
        <sz val="7.5"/>
        <rFont val="Verdana"/>
        <family val="2"/>
      </rPr>
      <t>DIVERTICULO FARINGEO</t>
    </r>
  </si>
  <si>
    <r>
      <rPr>
        <sz val="7.5"/>
        <rFont val="Verdana"/>
        <family val="2"/>
      </rPr>
      <t>Q388</t>
    </r>
  </si>
  <si>
    <r>
      <rPr>
        <sz val="7.5"/>
        <rFont val="Verdana"/>
        <family val="2"/>
      </rPr>
      <t>Q390</t>
    </r>
  </si>
  <si>
    <r>
      <rPr>
        <sz val="7.5"/>
        <rFont val="Verdana"/>
        <family val="2"/>
      </rPr>
      <t xml:space="preserve">ATRESIA DEL ESOFAGO SIN MENCION
</t>
    </r>
    <r>
      <rPr>
        <sz val="7.5"/>
        <rFont val="Verdana"/>
        <family val="2"/>
      </rPr>
      <t>DE FISTULA</t>
    </r>
  </si>
  <si>
    <r>
      <rPr>
        <sz val="7.5"/>
        <rFont val="Verdana"/>
        <family val="2"/>
      </rPr>
      <t>Q391</t>
    </r>
  </si>
  <si>
    <r>
      <rPr>
        <sz val="7.5"/>
        <rFont val="Verdana"/>
        <family val="2"/>
      </rPr>
      <t xml:space="preserve">ATRESIA DEL ESOFAGO CON FISTULA
</t>
    </r>
    <r>
      <rPr>
        <sz val="7.5"/>
        <rFont val="Verdana"/>
        <family val="2"/>
      </rPr>
      <t>TRAQUEOESOFAGICA</t>
    </r>
  </si>
  <si>
    <r>
      <rPr>
        <sz val="7.5"/>
        <rFont val="Verdana"/>
        <family val="2"/>
      </rPr>
      <t>Q392</t>
    </r>
  </si>
  <si>
    <r>
      <rPr>
        <sz val="7.5"/>
        <rFont val="Verdana"/>
        <family val="2"/>
      </rPr>
      <t>FISTULA TRAQUEOESOFAGICA CONGENITA SIN MENCION DE ATRESIA</t>
    </r>
  </si>
  <si>
    <r>
      <rPr>
        <sz val="7.5"/>
        <rFont val="Verdana"/>
        <family val="2"/>
      </rPr>
      <t>Q393</t>
    </r>
  </si>
  <si>
    <r>
      <rPr>
        <sz val="7.5"/>
        <rFont val="Verdana"/>
        <family val="2"/>
      </rPr>
      <t xml:space="preserve">ESTRECHEZ O ESTENOSIS CONGENITA
</t>
    </r>
    <r>
      <rPr>
        <sz val="7.5"/>
        <rFont val="Verdana"/>
        <family val="2"/>
      </rPr>
      <t>DEL ESOFAGO</t>
    </r>
  </si>
  <si>
    <r>
      <rPr>
        <sz val="7.5"/>
        <rFont val="Verdana"/>
        <family val="2"/>
      </rPr>
      <t>Q394</t>
    </r>
  </si>
  <si>
    <r>
      <rPr>
        <sz val="7.5"/>
        <rFont val="Verdana"/>
        <family val="2"/>
      </rPr>
      <t>PTERIGION DEL ESOFAGO</t>
    </r>
  </si>
  <si>
    <r>
      <rPr>
        <sz val="7.5"/>
        <rFont val="Verdana"/>
        <family val="2"/>
      </rPr>
      <t>Q395</t>
    </r>
  </si>
  <si>
    <r>
      <rPr>
        <sz val="7.5"/>
        <rFont val="Verdana"/>
        <family val="2"/>
      </rPr>
      <t>DILATACION CONGENITA DEL ESOFAGO</t>
    </r>
  </si>
  <si>
    <r>
      <rPr>
        <sz val="7.5"/>
        <rFont val="Verdana"/>
        <family val="2"/>
      </rPr>
      <t>Q396</t>
    </r>
  </si>
  <si>
    <r>
      <rPr>
        <sz val="7.5"/>
        <rFont val="Verdana"/>
        <family val="2"/>
      </rPr>
      <t>DIVERTICULO DEL ESOFAGO</t>
    </r>
  </si>
  <si>
    <r>
      <rPr>
        <sz val="7.5"/>
        <rFont val="Verdana"/>
        <family val="2"/>
      </rPr>
      <t>Q398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</si>
  <si>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ESOFAGO</t>
    </r>
  </si>
  <si>
    <r>
      <rPr>
        <sz val="7.5"/>
        <rFont val="Verdana"/>
        <family val="2"/>
      </rPr>
      <t>Q399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</si>
  <si>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ESOFAGO, NO ESPECIFICADA</t>
    </r>
  </si>
  <si>
    <r>
      <rPr>
        <sz val="7.5"/>
        <rFont val="Verdana"/>
        <family val="2"/>
      </rPr>
      <t>Q400</t>
    </r>
  </si>
  <si>
    <r>
      <rPr>
        <sz val="7.5"/>
        <rFont val="Verdana"/>
        <family val="2"/>
      </rPr>
      <t xml:space="preserve">ESTENOSIS HIPERTROFICA CONGENITA
</t>
    </r>
    <r>
      <rPr>
        <sz val="7.5"/>
        <rFont val="Verdana"/>
        <family val="2"/>
      </rPr>
      <t>DEL PILORO</t>
    </r>
  </si>
  <si>
    <r>
      <rPr>
        <sz val="7.5"/>
        <rFont val="Verdana"/>
        <family val="2"/>
      </rPr>
      <t>Q401</t>
    </r>
  </si>
  <si>
    <r>
      <rPr>
        <sz val="7.5"/>
        <rFont val="Verdana"/>
        <family val="2"/>
      </rPr>
      <t>HERNIA HIATAL CONGENITA</t>
    </r>
  </si>
  <si>
    <r>
      <rPr>
        <sz val="7.5"/>
        <rFont val="Verdana"/>
        <family val="2"/>
      </rPr>
      <t>Q402</t>
    </r>
  </si>
  <si>
    <r>
      <rPr>
        <sz val="7.5"/>
        <rFont val="Verdana"/>
        <family val="2"/>
      </rPr>
      <t>OTRAS MALFORMACIONES CONGENITAS DEL ESTOMAGO, ESPECIFICADAS</t>
    </r>
  </si>
  <si>
    <r>
      <rPr>
        <sz val="7.5"/>
        <rFont val="Verdana"/>
        <family val="2"/>
      </rPr>
      <t>Q403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</si>
  <si>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ESTOMAGO, NO ESPECIFICADA</t>
    </r>
  </si>
  <si>
    <r>
      <rPr>
        <sz val="7.5"/>
        <rFont val="Verdana"/>
        <family val="2"/>
      </rPr>
      <t>Q408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</si>
  <si>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PARTE SUPERIOR DEL TUBO DIGESTIVO</t>
    </r>
  </si>
  <si>
    <r>
      <rPr>
        <sz val="7.5"/>
        <rFont val="Verdana"/>
        <family val="2"/>
      </rPr>
      <t>Q409</t>
    </r>
  </si>
  <si>
    <r>
      <rPr>
        <sz val="7.5"/>
        <rFont val="Verdana"/>
        <family val="2"/>
      </rPr>
      <t xml:space="preserve">MALFORMACION CONGENITA DE LA
</t>
    </r>
    <r>
      <rPr>
        <sz val="7.5"/>
        <rFont val="Verdana"/>
        <family val="2"/>
      </rPr>
      <t>PARTE SUPERIOR DEL TUBO DIGESTIVO, NO ESPECIFICADA</t>
    </r>
  </si>
  <si>
    <r>
      <rPr>
        <sz val="7.5"/>
        <rFont val="Verdana"/>
        <family val="2"/>
      </rPr>
      <t>Q410</t>
    </r>
  </si>
  <si>
    <r>
      <rPr>
        <sz val="7.5"/>
        <rFont val="Verdana"/>
        <family val="2"/>
      </rPr>
      <t xml:space="preserve">AUSENCIA, ATRESIA Y ESTENOSIS
</t>
    </r>
    <r>
      <rPr>
        <sz val="7.5"/>
        <rFont val="Verdana"/>
        <family val="2"/>
      </rPr>
      <t>CONGENITA DEL DUODENO</t>
    </r>
  </si>
  <si>
    <r>
      <rPr>
        <sz val="7.5"/>
        <rFont val="Verdana"/>
        <family val="2"/>
      </rPr>
      <t>Q411</t>
    </r>
  </si>
  <si>
    <r>
      <rPr>
        <sz val="7.5"/>
        <rFont val="Verdana"/>
        <family val="2"/>
      </rPr>
      <t xml:space="preserve">AUSENCIA, ATRESIA Y ESTENOSIS
</t>
    </r>
    <r>
      <rPr>
        <sz val="7.5"/>
        <rFont val="Verdana"/>
        <family val="2"/>
      </rPr>
      <t>CONGENITA DEL YEYUNO</t>
    </r>
  </si>
  <si>
    <r>
      <rPr>
        <sz val="7.5"/>
        <rFont val="Verdana"/>
        <family val="2"/>
      </rPr>
      <t>Q412</t>
    </r>
  </si>
  <si>
    <r>
      <rPr>
        <sz val="7.5"/>
        <rFont val="Verdana"/>
        <family val="2"/>
      </rPr>
      <t xml:space="preserve">AUSENCIA, ATRESIA Y ESTENOSIS
</t>
    </r>
    <r>
      <rPr>
        <sz val="7.5"/>
        <rFont val="Verdana"/>
        <family val="2"/>
      </rPr>
      <t>CONGENITA DEL ILEON</t>
    </r>
  </si>
  <si>
    <r>
      <rPr>
        <sz val="7.5"/>
        <rFont val="Verdana"/>
        <family val="2"/>
      </rPr>
      <t>Q418</t>
    </r>
  </si>
  <si>
    <r>
      <rPr>
        <sz val="7.5"/>
        <rFont val="Verdana"/>
        <family val="2"/>
      </rPr>
      <t xml:space="preserve">AUSENCIA, ATRESIA Y ESTENOSIS
</t>
    </r>
    <r>
      <rPr>
        <sz val="7.5"/>
        <rFont val="Verdana"/>
        <family val="2"/>
      </rPr>
      <t>CONGENITA DE OTRAS PARTES ESPECIFICADAS DEL INTESTINO DELGADO</t>
    </r>
  </si>
  <si>
    <r>
      <rPr>
        <sz val="7.5"/>
        <rFont val="Verdana"/>
        <family val="2"/>
      </rPr>
      <t>Q419</t>
    </r>
  </si>
  <si>
    <r>
      <rPr>
        <sz val="7.5"/>
        <rFont val="Verdana"/>
        <family val="2"/>
      </rPr>
      <t>AUSENCIA, ATRESIA Y ESTENOSIS CONGENITA DEL INTESTINO DELGADO, PARTE NO ESPECIFICADA</t>
    </r>
  </si>
  <si>
    <r>
      <rPr>
        <sz val="7.5"/>
        <rFont val="Verdana"/>
        <family val="2"/>
      </rPr>
      <t>Q420</t>
    </r>
  </si>
  <si>
    <r>
      <rPr>
        <sz val="7.5"/>
        <rFont val="Verdana"/>
        <family val="2"/>
      </rPr>
      <t>AUSENCIA, ATRESIA Y ESTENOSIS CONGENITA DEL RECTO, CON FISTULA</t>
    </r>
  </si>
  <si>
    <r>
      <rPr>
        <sz val="7.5"/>
        <rFont val="Verdana"/>
        <family val="2"/>
      </rPr>
      <t>Q421</t>
    </r>
  </si>
  <si>
    <r>
      <rPr>
        <sz val="7.5"/>
        <rFont val="Verdana"/>
        <family val="2"/>
      </rPr>
      <t>AUSENCIA, ATRESIA Y ESTENOSIS CONGENITA DEL RECTO, SIN FISTULA</t>
    </r>
  </si>
  <si>
    <r>
      <rPr>
        <sz val="7.5"/>
        <rFont val="Verdana"/>
        <family val="2"/>
      </rPr>
      <t>Q422</t>
    </r>
  </si>
  <si>
    <r>
      <rPr>
        <sz val="7.5"/>
        <rFont val="Verdana"/>
        <family val="2"/>
      </rPr>
      <t>AUSENCIA, ATRESIA Y ESTENOSIS CONGENITA DEL ANO, CON FISTULA</t>
    </r>
  </si>
  <si>
    <r>
      <rPr>
        <sz val="7.5"/>
        <rFont val="Verdana"/>
        <family val="2"/>
      </rPr>
      <t>Q423</t>
    </r>
  </si>
  <si>
    <r>
      <rPr>
        <sz val="7.5"/>
        <rFont val="Verdana"/>
        <family val="2"/>
      </rPr>
      <t xml:space="preserve">AUSENCIA, ATRESIA Y ESTENOSIS
</t>
    </r>
    <r>
      <rPr>
        <sz val="7.5"/>
        <rFont val="Verdana"/>
        <family val="2"/>
      </rPr>
      <t>CONGENITA DEL ANO, SIN FISTULA</t>
    </r>
  </si>
  <si>
    <r>
      <rPr>
        <sz val="7.5"/>
        <rFont val="Verdana"/>
        <family val="2"/>
      </rPr>
      <t>Q428</t>
    </r>
  </si>
  <si>
    <r>
      <rPr>
        <sz val="7.5"/>
        <rFont val="Verdana"/>
        <family val="2"/>
      </rPr>
      <t xml:space="preserve">AUSENCIA, ATRESIA Y ESTENOSIS
</t>
    </r>
    <r>
      <rPr>
        <sz val="7.5"/>
        <rFont val="Verdana"/>
        <family val="2"/>
      </rPr>
      <t>CONGENITA DE OTRAS PARTES DEL INTESTINO GRUESO</t>
    </r>
  </si>
  <si>
    <r>
      <rPr>
        <sz val="7.5"/>
        <rFont val="Verdana"/>
        <family val="2"/>
      </rPr>
      <t>Q429</t>
    </r>
  </si>
  <si>
    <r>
      <rPr>
        <sz val="7.5"/>
        <rFont val="Verdana"/>
        <family val="2"/>
      </rPr>
      <t xml:space="preserve">AUSENCIA, ATRESIA Y ESTENOSIS
</t>
    </r>
    <r>
      <rPr>
        <sz val="7.5"/>
        <rFont val="Verdana"/>
        <family val="2"/>
      </rPr>
      <t>CONGENITA DEL INTESTINO GRUESO, PARTE NO ESPECIFICADA</t>
    </r>
  </si>
  <si>
    <r>
      <rPr>
        <sz val="7.5"/>
        <rFont val="Verdana"/>
        <family val="2"/>
      </rPr>
      <t>Q430</t>
    </r>
  </si>
  <si>
    <r>
      <rPr>
        <sz val="7.5"/>
        <rFont val="Verdana"/>
        <family val="2"/>
      </rPr>
      <t>DIVERTICULO DE MECKEL</t>
    </r>
  </si>
  <si>
    <r>
      <rPr>
        <sz val="7.5"/>
        <rFont val="Verdana"/>
        <family val="2"/>
      </rPr>
      <t>Q431</t>
    </r>
  </si>
  <si>
    <r>
      <rPr>
        <sz val="7.5"/>
        <rFont val="Verdana"/>
        <family val="2"/>
      </rPr>
      <t>ENFERMEDAD DE HIRSCHSPRUNG</t>
    </r>
  </si>
  <si>
    <r>
      <rPr>
        <sz val="7.5"/>
        <rFont val="Verdana"/>
        <family val="2"/>
      </rPr>
      <t>Q432</t>
    </r>
  </si>
  <si>
    <r>
      <rPr>
        <sz val="7.5"/>
        <rFont val="Verdana"/>
        <family val="2"/>
      </rPr>
      <t>OTROS TRASTORNOS FUNCIONALES CONGENITOS DEL COLON</t>
    </r>
  </si>
  <si>
    <r>
      <rPr>
        <sz val="7.5"/>
        <rFont val="Verdana"/>
        <family val="2"/>
      </rPr>
      <t>Q433</t>
    </r>
  </si>
  <si>
    <r>
      <rPr>
        <sz val="7.5"/>
        <rFont val="Verdana"/>
        <family val="2"/>
      </rPr>
      <t xml:space="preserve">MALFORMACIONES CONGENITAS DE LA
</t>
    </r>
    <r>
      <rPr>
        <sz val="7.5"/>
        <rFont val="Verdana"/>
        <family val="2"/>
      </rPr>
      <t>FIJACION DEL INTESTINO</t>
    </r>
  </si>
  <si>
    <r>
      <rPr>
        <sz val="7.5"/>
        <rFont val="Verdana"/>
        <family val="2"/>
      </rPr>
      <t>Q434</t>
    </r>
  </si>
  <si>
    <r>
      <rPr>
        <sz val="7.5"/>
        <rFont val="Verdana"/>
        <family val="2"/>
      </rPr>
      <t>DUPLICACION DEL INTESTINO</t>
    </r>
  </si>
  <si>
    <r>
      <rPr>
        <sz val="7.5"/>
        <rFont val="Verdana"/>
        <family val="2"/>
      </rPr>
      <t>Q435</t>
    </r>
  </si>
  <si>
    <r>
      <rPr>
        <sz val="7.5"/>
        <rFont val="Verdana"/>
        <family val="2"/>
      </rPr>
      <t>ANO ECTOPICO</t>
    </r>
  </si>
  <si>
    <r>
      <rPr>
        <sz val="7.5"/>
        <rFont val="Verdana"/>
        <family val="2"/>
      </rPr>
      <t>Q436</t>
    </r>
  </si>
  <si>
    <r>
      <rPr>
        <sz val="7.5"/>
        <rFont val="Verdana"/>
        <family val="2"/>
      </rPr>
      <t xml:space="preserve">FISTULA CONGENITA DEL RECTO Y DEL
</t>
    </r>
    <r>
      <rPr>
        <sz val="7.5"/>
        <rFont val="Verdana"/>
        <family val="2"/>
      </rPr>
      <t>ANO</t>
    </r>
  </si>
  <si>
    <r>
      <rPr>
        <sz val="7.5"/>
        <rFont val="Verdana"/>
        <family val="2"/>
      </rPr>
      <t>Q437</t>
    </r>
  </si>
  <si>
    <r>
      <rPr>
        <sz val="7.5"/>
        <rFont val="Verdana"/>
        <family val="2"/>
      </rPr>
      <t>PERSISTENCIA DE LA CLOACA</t>
    </r>
  </si>
  <si>
    <r>
      <rPr>
        <sz val="7.5"/>
        <rFont val="Verdana"/>
        <family val="2"/>
      </rPr>
      <t>Q438</t>
    </r>
  </si>
  <si>
    <r>
      <rPr>
        <sz val="7.5"/>
        <rFont val="Verdana"/>
        <family val="2"/>
      </rPr>
      <t>OTRAS MALFORMACIONES CONGENITAS DEL INTESTINO, NO ESPECIFICADAS</t>
    </r>
  </si>
  <si>
    <r>
      <rPr>
        <sz val="7.5"/>
        <rFont val="Verdana"/>
        <family val="2"/>
      </rPr>
      <t>Q439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</si>
  <si>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INTESTINO, NO ESPECIFICADA</t>
    </r>
  </si>
  <si>
    <r>
      <rPr>
        <sz val="7.5"/>
        <rFont val="Verdana"/>
        <family val="2"/>
      </rPr>
      <t>Q440</t>
    </r>
  </si>
  <si>
    <r>
      <rPr>
        <sz val="7.5"/>
        <rFont val="Verdana"/>
        <family val="2"/>
      </rPr>
      <t xml:space="preserve">AGENESIA, APLASIA E HIPOPLASIA DE
</t>
    </r>
    <r>
      <rPr>
        <sz val="7.5"/>
        <rFont val="Verdana"/>
        <family val="2"/>
      </rPr>
      <t>LA VESICULA BILIAR</t>
    </r>
  </si>
  <si>
    <r>
      <rPr>
        <sz val="7.5"/>
        <rFont val="Verdana"/>
        <family val="2"/>
      </rPr>
      <t>Q441</t>
    </r>
  </si>
  <si>
    <r>
      <rPr>
        <sz val="7.5"/>
        <rFont val="Verdana"/>
        <family val="2"/>
      </rPr>
      <t>OTRAS MALFORMACIONES CONGENITAS DE LA VESICULA BILIAR</t>
    </r>
  </si>
  <si>
    <r>
      <rPr>
        <sz val="7.5"/>
        <rFont val="Verdana"/>
        <family val="2"/>
      </rPr>
      <t>Q442</t>
    </r>
  </si>
  <si>
    <r>
      <rPr>
        <sz val="7.5"/>
        <rFont val="Verdana"/>
        <family val="2"/>
      </rPr>
      <t>ATRESIA DE LOS CONDUCTOS BILIARES</t>
    </r>
  </si>
  <si>
    <r>
      <rPr>
        <sz val="7.5"/>
        <rFont val="Verdana"/>
        <family val="2"/>
      </rPr>
      <t>Q443</t>
    </r>
  </si>
  <si>
    <r>
      <rPr>
        <sz val="7.5"/>
        <rFont val="Verdana"/>
        <family val="2"/>
      </rPr>
      <t>ESTRECHEZ Y ESTENOSIS CONGENITA DE LOS CONDUCTOS BILIARES</t>
    </r>
  </si>
  <si>
    <r>
      <rPr>
        <sz val="7.5"/>
        <rFont val="Verdana"/>
        <family val="2"/>
      </rPr>
      <t>Q444</t>
    </r>
  </si>
  <si>
    <r>
      <rPr>
        <sz val="7.5"/>
        <rFont val="Verdana"/>
        <family val="2"/>
      </rPr>
      <t>QUISTE DEL COLEDOCO</t>
    </r>
  </si>
  <si>
    <r>
      <rPr>
        <sz val="7.5"/>
        <rFont val="Verdana"/>
        <family val="2"/>
      </rPr>
      <t>Q445</t>
    </r>
  </si>
  <si>
    <r>
      <rPr>
        <sz val="7.5"/>
        <rFont val="Verdana"/>
        <family val="2"/>
      </rPr>
      <t>OTRAS MALFORMACIONES CONGENITAS DE LOS CONDUCTOS BILIARES</t>
    </r>
  </si>
  <si>
    <r>
      <rPr>
        <sz val="7.5"/>
        <rFont val="Verdana"/>
        <family val="2"/>
      </rPr>
      <t>Q446</t>
    </r>
  </si>
  <si>
    <r>
      <rPr>
        <sz val="7.5"/>
        <rFont val="Verdana"/>
        <family val="2"/>
      </rPr>
      <t>ENFERMEDAD QUISTICA DEL HIGADO</t>
    </r>
  </si>
  <si>
    <r>
      <rPr>
        <sz val="7.5"/>
        <rFont val="Verdana"/>
        <family val="2"/>
      </rPr>
      <t>Q447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</si>
  <si>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HIGADO</t>
    </r>
  </si>
  <si>
    <r>
      <rPr>
        <sz val="7.5"/>
        <rFont val="Verdana"/>
        <family val="2"/>
      </rPr>
      <t>Q450</t>
    </r>
  </si>
  <si>
    <r>
      <rPr>
        <sz val="7.5"/>
        <rFont val="Verdana"/>
        <family val="2"/>
      </rPr>
      <t xml:space="preserve">AGENESIA, APLASIA E HIPOPLASIA DEL
</t>
    </r>
    <r>
      <rPr>
        <sz val="7.5"/>
        <rFont val="Verdana"/>
        <family val="2"/>
      </rPr>
      <t>PANCREAS</t>
    </r>
  </si>
  <si>
    <r>
      <rPr>
        <sz val="7.5"/>
        <rFont val="Verdana"/>
        <family val="2"/>
      </rPr>
      <t>Q451</t>
    </r>
  </si>
  <si>
    <r>
      <rPr>
        <sz val="7.5"/>
        <rFont val="Verdana"/>
        <family val="2"/>
      </rPr>
      <t>PANCREAS ANULAR</t>
    </r>
  </si>
  <si>
    <r>
      <rPr>
        <sz val="7.5"/>
        <rFont val="Verdana"/>
        <family val="2"/>
      </rPr>
      <t>Q452</t>
    </r>
  </si>
  <si>
    <r>
      <rPr>
        <sz val="7.5"/>
        <rFont val="Verdana"/>
        <family val="2"/>
      </rPr>
      <t>QUISTE CONGENITO DEL PANCREAS</t>
    </r>
  </si>
  <si>
    <r>
      <rPr>
        <sz val="7.5"/>
        <rFont val="Verdana"/>
        <family val="2"/>
      </rPr>
      <t>Q453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</si>
  <si>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PANCREAS Y DEL CONDUCTO PANCREATICO</t>
    </r>
  </si>
  <si>
    <r>
      <rPr>
        <sz val="7.5"/>
        <rFont val="Verdana"/>
        <family val="2"/>
      </rPr>
      <t>Q458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</si>
  <si>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SISTEMA DIGESTIVO, ESPECIFICADAS</t>
    </r>
  </si>
  <si>
    <r>
      <rPr>
        <sz val="7.5"/>
        <rFont val="Verdana"/>
        <family val="2"/>
      </rPr>
      <t>Q459</t>
    </r>
  </si>
  <si>
    <r>
      <rPr>
        <sz val="7.5"/>
        <rFont val="Verdana"/>
        <family val="2"/>
      </rPr>
      <t>MALFORMACION CONGENITA DEL SISTEMA DIGESTIVO, NO ESPECIFICADA</t>
    </r>
  </si>
  <si>
    <r>
      <rPr>
        <sz val="7.5"/>
        <rFont val="Verdana"/>
        <family val="2"/>
      </rPr>
      <t>Q500</t>
    </r>
  </si>
  <si>
    <r>
      <rPr>
        <sz val="7.5"/>
        <rFont val="Verdana"/>
        <family val="2"/>
      </rPr>
      <t>AUSENCIA CONGENITA DEL OVARIO</t>
    </r>
  </si>
  <si>
    <r>
      <rPr>
        <sz val="7.5"/>
        <rFont val="Verdana"/>
        <family val="2"/>
      </rPr>
      <t>Q501</t>
    </r>
  </si>
  <si>
    <r>
      <rPr>
        <sz val="7.5"/>
        <rFont val="Verdana"/>
        <family val="2"/>
      </rPr>
      <t>QUISTE EN DESARROLLO DEL OVARIO</t>
    </r>
  </si>
  <si>
    <r>
      <rPr>
        <sz val="7.5"/>
        <rFont val="Verdana"/>
        <family val="2"/>
      </rPr>
      <t>Q502</t>
    </r>
  </si>
  <si>
    <r>
      <rPr>
        <sz val="7.5"/>
        <rFont val="Verdana"/>
        <family val="2"/>
      </rPr>
      <t>TORSION CONGENITA DEL OVARIO</t>
    </r>
  </si>
  <si>
    <r>
      <rPr>
        <sz val="7.5"/>
        <rFont val="Verdana"/>
        <family val="2"/>
      </rPr>
      <t>Q503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</si>
  <si>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LOS OVARIOS</t>
    </r>
  </si>
  <si>
    <r>
      <rPr>
        <sz val="7.5"/>
        <rFont val="Verdana"/>
        <family val="2"/>
      </rPr>
      <t>Q504</t>
    </r>
  </si>
  <si>
    <r>
      <rPr>
        <sz val="7.5"/>
        <rFont val="Verdana"/>
        <family val="2"/>
      </rPr>
      <t xml:space="preserve">QUISTE EMBRIONARIO DE LA TROMPA
</t>
    </r>
    <r>
      <rPr>
        <sz val="7.5"/>
        <rFont val="Verdana"/>
        <family val="2"/>
      </rPr>
      <t>DE FALOPIO</t>
    </r>
  </si>
  <si>
    <r>
      <rPr>
        <sz val="7.5"/>
        <rFont val="Verdana"/>
        <family val="2"/>
      </rPr>
      <t>Q505</t>
    </r>
  </si>
  <si>
    <r>
      <rPr>
        <sz val="7.5"/>
        <rFont val="Verdana"/>
        <family val="2"/>
      </rPr>
      <t xml:space="preserve">QUISTE EMBRIONARIO DEL LIGAMENTO
</t>
    </r>
    <r>
      <rPr>
        <sz val="7.5"/>
        <rFont val="Verdana"/>
        <family val="2"/>
      </rPr>
      <t>ANCHO</t>
    </r>
  </si>
  <si>
    <r>
      <rPr>
        <sz val="7.5"/>
        <rFont val="Verdana"/>
        <family val="2"/>
      </rPr>
      <t>Q506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</si>
  <si>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TROMPA DE FALOPIO Y DEL LIGAMENTO ANCHO</t>
    </r>
  </si>
  <si>
    <r>
      <rPr>
        <sz val="7.5"/>
        <rFont val="Verdana"/>
        <family val="2"/>
      </rPr>
      <t>Q510</t>
    </r>
  </si>
  <si>
    <r>
      <rPr>
        <sz val="7.5"/>
        <rFont val="Verdana"/>
        <family val="2"/>
      </rPr>
      <t>AGENESIA Y APLASIA DEL UTERO</t>
    </r>
  </si>
  <si>
    <r>
      <rPr>
        <sz val="7.5"/>
        <rFont val="Verdana"/>
        <family val="2"/>
      </rPr>
      <t>Q511</t>
    </r>
  </si>
  <si>
    <r>
      <rPr>
        <sz val="7.5"/>
        <rFont val="Verdana"/>
        <family val="2"/>
      </rPr>
      <t xml:space="preserve">DUPLICACION DEL UTERO CON
</t>
    </r>
    <r>
      <rPr>
        <sz val="7.5"/>
        <rFont val="Verdana"/>
        <family val="2"/>
      </rPr>
      <t>DUPLICACION DEL CUELLO UTERINO Y DE LA VAGINA</t>
    </r>
  </si>
  <si>
    <r>
      <rPr>
        <sz val="7.5"/>
        <rFont val="Verdana"/>
        <family val="2"/>
      </rPr>
      <t>Q512</t>
    </r>
  </si>
  <si>
    <r>
      <rPr>
        <sz val="7.5"/>
        <rFont val="Verdana"/>
        <family val="2"/>
      </rPr>
      <t>OTRA DUPLICACION DEL UTERO</t>
    </r>
  </si>
  <si>
    <r>
      <rPr>
        <sz val="7.5"/>
        <rFont val="Verdana"/>
        <family val="2"/>
      </rPr>
      <t>Q513</t>
    </r>
  </si>
  <si>
    <r>
      <rPr>
        <sz val="7.5"/>
        <rFont val="Verdana"/>
        <family val="2"/>
      </rPr>
      <t>UTERO BICORNE</t>
    </r>
  </si>
  <si>
    <r>
      <rPr>
        <sz val="7.5"/>
        <rFont val="Verdana"/>
        <family val="2"/>
      </rPr>
      <t>Q514</t>
    </r>
  </si>
  <si>
    <r>
      <rPr>
        <sz val="7.5"/>
        <rFont val="Verdana"/>
        <family val="2"/>
      </rPr>
      <t>UTERO UNICORNE</t>
    </r>
  </si>
  <si>
    <r>
      <rPr>
        <sz val="7.5"/>
        <rFont val="Verdana"/>
        <family val="2"/>
      </rPr>
      <t>Q515</t>
    </r>
  </si>
  <si>
    <r>
      <rPr>
        <sz val="7.5"/>
        <rFont val="Verdana"/>
        <family val="2"/>
      </rPr>
      <t xml:space="preserve">AGENESIA Y APLASIA DEL CUELLO
</t>
    </r>
    <r>
      <rPr>
        <sz val="7.5"/>
        <rFont val="Verdana"/>
        <family val="2"/>
      </rPr>
      <t>UTERINO</t>
    </r>
  </si>
  <si>
    <r>
      <rPr>
        <sz val="7.5"/>
        <rFont val="Verdana"/>
        <family val="2"/>
      </rPr>
      <t>Q516</t>
    </r>
  </si>
  <si>
    <r>
      <rPr>
        <sz val="7.5"/>
        <rFont val="Verdana"/>
        <family val="2"/>
      </rPr>
      <t xml:space="preserve">QUISTE EMBRIONARIO DL CUELLO
</t>
    </r>
    <r>
      <rPr>
        <sz val="7.5"/>
        <rFont val="Verdana"/>
        <family val="2"/>
      </rPr>
      <t>UTERINO</t>
    </r>
  </si>
  <si>
    <r>
      <rPr>
        <sz val="7.5"/>
        <rFont val="Verdana"/>
        <family val="2"/>
      </rPr>
      <t>Q517</t>
    </r>
  </si>
  <si>
    <r>
      <rPr>
        <sz val="7.5"/>
        <rFont val="Verdana"/>
        <family val="2"/>
      </rPr>
      <t>FISTULA CONGENITA ENTRE EL UTERO Y EL TRACTO DIGESTIVO Y URINARIO</t>
    </r>
  </si>
  <si>
    <r>
      <rPr>
        <sz val="7.5"/>
        <rFont val="Verdana"/>
        <family val="2"/>
      </rPr>
      <t>Q518</t>
    </r>
  </si>
  <si>
    <r>
      <rPr>
        <sz val="7.5"/>
        <rFont val="Verdana"/>
        <family val="2"/>
      </rPr>
      <t>OTRA MALFORMACIONES CONGENITAS DEL UTERO Y DEL CUELLO UTERINO</t>
    </r>
  </si>
  <si>
    <r>
      <rPr>
        <sz val="7.5"/>
        <rFont val="Verdana"/>
        <family val="2"/>
      </rPr>
      <t>Q519</t>
    </r>
  </si>
  <si>
    <r>
      <rPr>
        <sz val="7.5"/>
        <rFont val="Verdana"/>
        <family val="2"/>
      </rPr>
      <t xml:space="preserve">MALFORMACION CONGENITA DEL UTERO
</t>
    </r>
    <r>
      <rPr>
        <sz val="7.5"/>
        <rFont val="Verdana"/>
        <family val="2"/>
      </rPr>
      <t>Y DEL CUELLO UTERINO, NO ESPECIFICADA</t>
    </r>
  </si>
  <si>
    <r>
      <rPr>
        <sz val="7.5"/>
        <rFont val="Verdana"/>
        <family val="2"/>
      </rPr>
      <t>Q520</t>
    </r>
  </si>
  <si>
    <r>
      <rPr>
        <sz val="7.5"/>
        <rFont val="Verdana"/>
        <family val="2"/>
      </rPr>
      <t>AUSENCIA CONGENITA DE LA VAGINA</t>
    </r>
  </si>
  <si>
    <r>
      <rPr>
        <sz val="7.5"/>
        <rFont val="Verdana"/>
        <family val="2"/>
      </rPr>
      <t>Q521</t>
    </r>
  </si>
  <si>
    <r>
      <rPr>
        <sz val="7.5"/>
        <rFont val="Verdana"/>
        <family val="2"/>
      </rPr>
      <t>DUPLICACION DE LA VAGINA</t>
    </r>
  </si>
  <si>
    <r>
      <rPr>
        <sz val="7.5"/>
        <rFont val="Verdana"/>
        <family val="2"/>
      </rPr>
      <t>Q522</t>
    </r>
  </si>
  <si>
    <r>
      <rPr>
        <sz val="7.5"/>
        <rFont val="Verdana"/>
        <family val="2"/>
      </rPr>
      <t>FISTULA RECTOVAGINAL CONGENITA</t>
    </r>
  </si>
  <si>
    <r>
      <rPr>
        <sz val="7.5"/>
        <rFont val="Verdana"/>
        <family val="2"/>
      </rPr>
      <t>Q523</t>
    </r>
  </si>
  <si>
    <r>
      <rPr>
        <sz val="7.5"/>
        <rFont val="Verdana"/>
        <family val="2"/>
      </rPr>
      <t>HIMEN IMPERFORADO</t>
    </r>
  </si>
  <si>
    <r>
      <rPr>
        <sz val="7.5"/>
        <rFont val="Verdana"/>
        <family val="2"/>
      </rPr>
      <t>Q524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</si>
  <si>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VAGINA</t>
    </r>
  </si>
  <si>
    <r>
      <rPr>
        <sz val="7.5"/>
        <rFont val="Verdana"/>
        <family val="2"/>
      </rPr>
      <t>Q525</t>
    </r>
  </si>
  <si>
    <r>
      <rPr>
        <sz val="7.5"/>
        <rFont val="Verdana"/>
        <family val="2"/>
      </rPr>
      <t>FUSION DE LABIOS DE LA VULVA</t>
    </r>
  </si>
  <si>
    <r>
      <rPr>
        <sz val="7.5"/>
        <rFont val="Verdana"/>
        <family val="2"/>
      </rPr>
      <t>Q526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</si>
  <si>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CLITORIS</t>
    </r>
  </si>
  <si>
    <r>
      <rPr>
        <sz val="7.5"/>
        <rFont val="Verdana"/>
        <family val="2"/>
      </rPr>
      <t>Q527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</si>
  <si>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VULVA</t>
    </r>
  </si>
  <si>
    <r>
      <rPr>
        <sz val="7.5"/>
        <rFont val="Verdana"/>
        <family val="2"/>
      </rPr>
      <t>Q528</t>
    </r>
  </si>
  <si>
    <r>
      <rPr>
        <sz val="7.5"/>
        <rFont val="Verdana"/>
        <family val="2"/>
      </rPr>
      <t>OTRAS MALFORMACIONES CONGENITAS DE LOS ORGANOS GENITALES FEMENINOS, ESPECIFICADAS</t>
    </r>
  </si>
  <si>
    <r>
      <rPr>
        <sz val="7.5"/>
        <rFont val="Verdana"/>
        <family val="2"/>
      </rPr>
      <t>Q529</t>
    </r>
  </si>
  <si>
    <r>
      <rPr>
        <sz val="7.5"/>
        <rFont val="Verdana"/>
        <family val="2"/>
      </rPr>
      <t xml:space="preserve">MALFORMACION CONGENITA DE LOS
</t>
    </r>
    <r>
      <rPr>
        <sz val="7.5"/>
        <rFont val="Verdana"/>
        <family val="2"/>
      </rPr>
      <t>GENITALES FEMENINOS, NO ESPECIFICADA</t>
    </r>
  </si>
  <si>
    <r>
      <rPr>
        <sz val="7.5"/>
        <rFont val="Verdana"/>
        <family val="2"/>
      </rPr>
      <t>Q530</t>
    </r>
  </si>
  <si>
    <r>
      <rPr>
        <sz val="7.5"/>
        <rFont val="Verdana"/>
        <family val="2"/>
      </rPr>
      <t>ECTOPIA TESTICULAR</t>
    </r>
  </si>
  <si>
    <r>
      <rPr>
        <sz val="7.5"/>
        <rFont val="Verdana"/>
        <family val="2"/>
      </rPr>
      <t>Q531</t>
    </r>
  </si>
  <si>
    <r>
      <rPr>
        <sz val="7.5"/>
        <rFont val="Verdana"/>
        <family val="2"/>
      </rPr>
      <t xml:space="preserve">TESTICULO NO DESCENDIDO,
</t>
    </r>
    <r>
      <rPr>
        <sz val="7.5"/>
        <rFont val="Verdana"/>
        <family val="2"/>
      </rPr>
      <t>UNILATERAL</t>
    </r>
  </si>
  <si>
    <r>
      <rPr>
        <sz val="7.5"/>
        <rFont val="Verdana"/>
        <family val="2"/>
      </rPr>
      <t>Q532</t>
    </r>
  </si>
  <si>
    <r>
      <rPr>
        <sz val="7.5"/>
        <rFont val="Verdana"/>
        <family val="2"/>
      </rPr>
      <t xml:space="preserve">TESTICULO NO DESCENDIDO,
</t>
    </r>
    <r>
      <rPr>
        <sz val="7.5"/>
        <rFont val="Verdana"/>
        <family val="2"/>
      </rPr>
      <t>BILATERAL</t>
    </r>
  </si>
  <si>
    <r>
      <rPr>
        <sz val="7.5"/>
        <rFont val="Verdana"/>
        <family val="2"/>
      </rPr>
      <t>Q539</t>
    </r>
  </si>
  <si>
    <r>
      <rPr>
        <sz val="7.5"/>
        <rFont val="Verdana"/>
        <family val="2"/>
      </rPr>
      <t xml:space="preserve">TESTICULO NO DESCENDIDO,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</si>
  <si>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Q540</t>
    </r>
  </si>
  <si>
    <r>
      <rPr>
        <sz val="7.5"/>
        <rFont val="Verdana"/>
        <family val="2"/>
      </rPr>
      <t>HIPOSPADIAS DEL GLANDE</t>
    </r>
  </si>
  <si>
    <r>
      <rPr>
        <sz val="7.5"/>
        <rFont val="Verdana"/>
        <family val="2"/>
      </rPr>
      <t>Q541</t>
    </r>
  </si>
  <si>
    <r>
      <rPr>
        <sz val="7.5"/>
        <rFont val="Verdana"/>
        <family val="2"/>
      </rPr>
      <t>HIPOSPADIAS PENEANA</t>
    </r>
  </si>
  <si>
    <r>
      <rPr>
        <sz val="7.5"/>
        <rFont val="Verdana"/>
        <family val="2"/>
      </rPr>
      <t>Q542</t>
    </r>
  </si>
  <si>
    <r>
      <rPr>
        <sz val="7.5"/>
        <rFont val="Verdana"/>
        <family val="2"/>
      </rPr>
      <t>HIPOSPADIAS PENOSCROTAL</t>
    </r>
  </si>
  <si>
    <r>
      <rPr>
        <sz val="7.5"/>
        <rFont val="Verdana"/>
        <family val="2"/>
      </rPr>
      <t>Q543</t>
    </r>
  </si>
  <si>
    <r>
      <rPr>
        <sz val="7.5"/>
        <rFont val="Verdana"/>
        <family val="2"/>
      </rPr>
      <t>HIPOSPADIAS PERINEAL</t>
    </r>
  </si>
  <si>
    <r>
      <rPr>
        <sz val="7.5"/>
        <rFont val="Verdana"/>
        <family val="2"/>
      </rPr>
      <t>Q544</t>
    </r>
  </si>
  <si>
    <r>
      <rPr>
        <sz val="7.5"/>
        <rFont val="Verdana"/>
        <family val="2"/>
      </rPr>
      <t>ENCORDAMIENTO CONGENITO DEL PENE</t>
    </r>
  </si>
  <si>
    <r>
      <rPr>
        <sz val="7.5"/>
        <rFont val="Verdana"/>
        <family val="2"/>
      </rPr>
      <t>Q548</t>
    </r>
  </si>
  <si>
    <r>
      <rPr>
        <sz val="7.5"/>
        <rFont val="Verdana"/>
        <family val="2"/>
      </rPr>
      <t>OTRAS HIPOSPADIAS</t>
    </r>
  </si>
  <si>
    <r>
      <rPr>
        <sz val="7.5"/>
        <rFont val="Verdana"/>
        <family val="2"/>
      </rPr>
      <t>Q549</t>
    </r>
  </si>
  <si>
    <r>
      <rPr>
        <sz val="7.5"/>
        <rFont val="Verdana"/>
        <family val="2"/>
      </rPr>
      <t>HIPOSPADIAS, NO ESPECIFICADA</t>
    </r>
  </si>
  <si>
    <r>
      <rPr>
        <sz val="7.5"/>
        <rFont val="Verdana"/>
        <family val="2"/>
      </rPr>
      <t>Q550</t>
    </r>
  </si>
  <si>
    <r>
      <rPr>
        <sz val="7.5"/>
        <rFont val="Verdana"/>
        <family val="2"/>
      </rPr>
      <t>AUSENCIA Y APLASIA DEL TESTICULO</t>
    </r>
  </si>
  <si>
    <r>
      <rPr>
        <sz val="7.5"/>
        <rFont val="Verdana"/>
        <family val="2"/>
      </rPr>
      <t>Q551</t>
    </r>
  </si>
  <si>
    <r>
      <rPr>
        <sz val="7.5"/>
        <rFont val="Verdana"/>
        <family val="2"/>
      </rPr>
      <t xml:space="preserve">HIPOPLASIA DEL TESTICULO Y DEL
</t>
    </r>
    <r>
      <rPr>
        <sz val="7.5"/>
        <rFont val="Verdana"/>
        <family val="2"/>
      </rPr>
      <t>ESCROTO</t>
    </r>
  </si>
  <si>
    <r>
      <rPr>
        <sz val="7.5"/>
        <rFont val="Verdana"/>
        <family val="2"/>
      </rPr>
      <t>Q552</t>
    </r>
  </si>
  <si>
    <r>
      <rPr>
        <sz val="7.5"/>
        <rFont val="Verdana"/>
        <family val="2"/>
      </rPr>
      <t>OTRAS MALFORMACIONES CONGENITAS DE LOS TESTICULOS Y DEL ESCROTO</t>
    </r>
  </si>
  <si>
    <r>
      <rPr>
        <sz val="7.5"/>
        <rFont val="Verdana"/>
        <family val="2"/>
      </rPr>
      <t>Q553</t>
    </r>
  </si>
  <si>
    <r>
      <rPr>
        <sz val="7.5"/>
        <rFont val="Verdana"/>
        <family val="2"/>
      </rPr>
      <t>ATRESIA DEL CONDUCTO DEFERENTE</t>
    </r>
  </si>
  <si>
    <r>
      <rPr>
        <sz val="7.5"/>
        <rFont val="Verdana"/>
        <family val="2"/>
      </rPr>
      <t>Q554</t>
    </r>
  </si>
  <si>
    <r>
      <rPr>
        <sz val="7.5"/>
        <rFont val="Verdana"/>
        <family val="2"/>
      </rPr>
      <t>OTRAS MALFORMACIONES CONGENITAS DE LOS CONDUCTOS DEFERENTES, DEL EPIDIDIMO, DE LAS VESICULAS SEMINALES Y DE LA PROSTATA</t>
    </r>
  </si>
  <si>
    <r>
      <rPr>
        <sz val="7.5"/>
        <rFont val="Verdana"/>
        <family val="2"/>
      </rPr>
      <t>Q555</t>
    </r>
  </si>
  <si>
    <r>
      <rPr>
        <sz val="7.5"/>
        <rFont val="Verdana"/>
        <family val="2"/>
      </rPr>
      <t xml:space="preserve">APLASIA Y AUSENCIA CONGENITA DEL
</t>
    </r>
    <r>
      <rPr>
        <sz val="7.5"/>
        <rFont val="Verdana"/>
        <family val="2"/>
      </rPr>
      <t>PENE</t>
    </r>
  </si>
  <si>
    <r>
      <rPr>
        <sz val="7.5"/>
        <rFont val="Verdana"/>
        <family val="2"/>
      </rPr>
      <t>Q556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</si>
  <si>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PENE</t>
    </r>
  </si>
  <si>
    <r>
      <rPr>
        <sz val="7.5"/>
        <rFont val="Verdana"/>
        <family val="2"/>
      </rPr>
      <t>Q558</t>
    </r>
  </si>
  <si>
    <r>
      <rPr>
        <sz val="7.5"/>
        <rFont val="Verdana"/>
        <family val="2"/>
      </rPr>
      <t>OTRAS MALFORMACIONES CONGENITAS DE LOS ORGANOS GENITALES MASCULINOS, ESPECIFICADAS</t>
    </r>
  </si>
  <si>
    <r>
      <rPr>
        <sz val="7.5"/>
        <rFont val="Verdana"/>
        <family val="2"/>
      </rPr>
      <t>Q559</t>
    </r>
  </si>
  <si>
    <r>
      <rPr>
        <sz val="7.5"/>
        <rFont val="Verdana"/>
        <family val="2"/>
      </rPr>
      <t xml:space="preserve">MALFORMACION CONGENITA DE LOS
</t>
    </r>
    <r>
      <rPr>
        <sz val="7.5"/>
        <rFont val="Verdana"/>
        <family val="2"/>
      </rPr>
      <t>ORGANOS GENITALES MASCULINOS, NO ESPECIFICADA</t>
    </r>
  </si>
  <si>
    <r>
      <rPr>
        <sz val="7.5"/>
        <rFont val="Verdana"/>
        <family val="2"/>
      </rPr>
      <t>Q560</t>
    </r>
  </si>
  <si>
    <r>
      <rPr>
        <sz val="7.5"/>
        <rFont val="Verdana"/>
        <family val="2"/>
      </rPr>
      <t xml:space="preserve">HERMAFRODITISMO, NO CLASIFICADO
</t>
    </r>
    <r>
      <rPr>
        <sz val="7.5"/>
        <rFont val="Verdana"/>
        <family val="2"/>
      </rPr>
      <t>EN OTRA PARTE</t>
    </r>
  </si>
  <si>
    <r>
      <rPr>
        <sz val="7.5"/>
        <rFont val="Verdana"/>
        <family val="2"/>
      </rPr>
      <t>Q561</t>
    </r>
  </si>
  <si>
    <r>
      <rPr>
        <sz val="7.5"/>
        <rFont val="Verdana"/>
        <family val="2"/>
      </rPr>
      <t>SEUDOHERMAFRODITISMO MASCULINO, NO CLASIFICADO EN OTRA PARTE</t>
    </r>
  </si>
  <si>
    <r>
      <rPr>
        <sz val="7.5"/>
        <rFont val="Verdana"/>
        <family val="2"/>
      </rPr>
      <t>Q562</t>
    </r>
  </si>
  <si>
    <r>
      <rPr>
        <sz val="7.5"/>
        <rFont val="Verdana"/>
        <family val="2"/>
      </rPr>
      <t>SEUDOHERMAFRODITISMO FEMENINO, NO CLASIFICADO EN OTRA PARTE</t>
    </r>
  </si>
  <si>
    <r>
      <rPr>
        <sz val="7.5"/>
        <rFont val="Verdana"/>
        <family val="2"/>
      </rPr>
      <t>Q563</t>
    </r>
  </si>
  <si>
    <r>
      <rPr>
        <sz val="7.5"/>
        <rFont val="Verdana"/>
        <family val="2"/>
      </rPr>
      <t xml:space="preserve">SEUDOHERMAFRODITISMO,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</si>
  <si>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Q564</t>
    </r>
  </si>
  <si>
    <r>
      <rPr>
        <sz val="7.5"/>
        <rFont val="Verdana"/>
        <family val="2"/>
      </rPr>
      <t xml:space="preserve">SEXO INDETERMINADO,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</si>
  <si>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Q600</t>
    </r>
  </si>
  <si>
    <r>
      <rPr>
        <sz val="7.5"/>
        <rFont val="Verdana"/>
        <family val="2"/>
      </rPr>
      <t>AGENESIA RENAL, UNILATERAL</t>
    </r>
  </si>
  <si>
    <r>
      <rPr>
        <sz val="7.5"/>
        <rFont val="Verdana"/>
        <family val="2"/>
      </rPr>
      <t>Q601</t>
    </r>
  </si>
  <si>
    <r>
      <rPr>
        <sz val="7.5"/>
        <rFont val="Verdana"/>
        <family val="2"/>
      </rPr>
      <t>AGENESIA RENAL, BILATERAL</t>
    </r>
  </si>
  <si>
    <r>
      <rPr>
        <sz val="7.5"/>
        <rFont val="Verdana"/>
        <family val="2"/>
      </rPr>
      <t>Q602</t>
    </r>
  </si>
  <si>
    <r>
      <rPr>
        <sz val="7.5"/>
        <rFont val="Verdana"/>
        <family val="2"/>
      </rPr>
      <t xml:space="preserve">AGENESIA RENAL, SIN OTRA
</t>
    </r>
    <r>
      <rPr>
        <sz val="7.5"/>
        <rFont val="Verdana"/>
        <family val="2"/>
      </rPr>
      <t>ESPECIFICACIÓN</t>
    </r>
  </si>
  <si>
    <r>
      <rPr>
        <sz val="7.5"/>
        <rFont val="Verdana"/>
        <family val="2"/>
      </rPr>
      <t>Q603</t>
    </r>
  </si>
  <si>
    <r>
      <rPr>
        <sz val="7.5"/>
        <rFont val="Verdana"/>
        <family val="2"/>
      </rPr>
      <t>HIPOPLASIA RENAL, UNILATERAL</t>
    </r>
  </si>
  <si>
    <r>
      <rPr>
        <sz val="7.5"/>
        <rFont val="Verdana"/>
        <family val="2"/>
      </rPr>
      <t>Q604</t>
    </r>
  </si>
  <si>
    <r>
      <rPr>
        <sz val="7.5"/>
        <rFont val="Verdana"/>
        <family val="2"/>
      </rPr>
      <t>HIPOPLASIA RENAL, BILATERAL</t>
    </r>
  </si>
  <si>
    <r>
      <rPr>
        <sz val="7.5"/>
        <rFont val="Verdana"/>
        <family val="2"/>
      </rPr>
      <t>Q605</t>
    </r>
  </si>
  <si>
    <r>
      <rPr>
        <sz val="7.5"/>
        <rFont val="Verdana"/>
        <family val="2"/>
      </rPr>
      <t>HIPOPLASIA RENAL, NO ESPECIFICADA</t>
    </r>
  </si>
  <si>
    <r>
      <rPr>
        <sz val="7.5"/>
        <rFont val="Verdana"/>
        <family val="2"/>
      </rPr>
      <t>Q606</t>
    </r>
  </si>
  <si>
    <r>
      <rPr>
        <sz val="7.5"/>
        <rFont val="Verdana"/>
        <family val="2"/>
      </rPr>
      <t>SINDROME DE POTTER</t>
    </r>
  </si>
  <si>
    <r>
      <rPr>
        <sz val="7.5"/>
        <rFont val="Verdana"/>
        <family val="2"/>
      </rPr>
      <t>Q610</t>
    </r>
  </si>
  <si>
    <r>
      <rPr>
        <sz val="7.5"/>
        <rFont val="Verdana"/>
        <family val="2"/>
      </rPr>
      <t>QUISTE RENAL SOLITARIO CONGENITO</t>
    </r>
  </si>
  <si>
    <r>
      <rPr>
        <sz val="7.5"/>
        <rFont val="Verdana"/>
        <family val="2"/>
      </rPr>
      <t>Q611</t>
    </r>
  </si>
  <si>
    <r>
      <rPr>
        <sz val="7.5"/>
        <rFont val="Verdana"/>
        <family val="2"/>
      </rPr>
      <t>RIÑON POLIQUISTICO, TIPO INFANTIL</t>
    </r>
  </si>
  <si>
    <r>
      <rPr>
        <sz val="7.5"/>
        <rFont val="Verdana"/>
        <family val="2"/>
      </rPr>
      <t>Q612</t>
    </r>
  </si>
  <si>
    <r>
      <rPr>
        <sz val="7.5"/>
        <rFont val="Verdana"/>
        <family val="2"/>
      </rPr>
      <t>RIÑON POLIQUISTICO, TIPO ADULTO</t>
    </r>
  </si>
  <si>
    <r>
      <rPr>
        <sz val="7.5"/>
        <rFont val="Verdana"/>
        <family val="2"/>
      </rPr>
      <t>Q613</t>
    </r>
  </si>
  <si>
    <r>
      <rPr>
        <sz val="7.5"/>
        <rFont val="Verdana"/>
        <family val="2"/>
      </rPr>
      <t xml:space="preserve">RIÑON POLIQUISTICO, TIPO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</si>
  <si>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Q614</t>
    </r>
  </si>
  <si>
    <r>
      <rPr>
        <sz val="7.5"/>
        <rFont val="Verdana"/>
        <family val="2"/>
      </rPr>
      <t>DISPLASIA RENAL</t>
    </r>
  </si>
  <si>
    <r>
      <rPr>
        <sz val="7.5"/>
        <rFont val="Verdana"/>
        <family val="2"/>
      </rPr>
      <t>Q615</t>
    </r>
  </si>
  <si>
    <r>
      <rPr>
        <sz val="7.5"/>
        <rFont val="Verdana"/>
        <family val="2"/>
      </rPr>
      <t>RIÑON QUISTICO MEDULAR</t>
    </r>
  </si>
  <si>
    <r>
      <rPr>
        <sz val="7.5"/>
        <rFont val="Verdana"/>
        <family val="2"/>
      </rPr>
      <t>Q618</t>
    </r>
  </si>
  <si>
    <r>
      <rPr>
        <sz val="7.5"/>
        <rFont val="Verdana"/>
        <family val="2"/>
      </rPr>
      <t xml:space="preserve">OTRAS ENFERMEDADES RENALES
</t>
    </r>
    <r>
      <rPr>
        <sz val="7.5"/>
        <rFont val="Verdana"/>
        <family val="2"/>
      </rPr>
      <t>QUISTICAS</t>
    </r>
  </si>
  <si>
    <r>
      <rPr>
        <sz val="7.5"/>
        <rFont val="Verdana"/>
        <family val="2"/>
      </rPr>
      <t>Q619</t>
    </r>
  </si>
  <si>
    <r>
      <rPr>
        <sz val="7.5"/>
        <rFont val="Verdana"/>
        <family val="2"/>
      </rPr>
      <t xml:space="preserve">ENFERMEDAD QUISTICA DEL RIÑON,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</si>
  <si>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Q620</t>
    </r>
  </si>
  <si>
    <r>
      <rPr>
        <sz val="7.5"/>
        <rFont val="Verdana"/>
        <family val="2"/>
      </rPr>
      <t>HIDRONEFROSIS CONGENITA</t>
    </r>
  </si>
  <si>
    <r>
      <rPr>
        <sz val="7.5"/>
        <rFont val="Verdana"/>
        <family val="2"/>
      </rPr>
      <t>Q621</t>
    </r>
  </si>
  <si>
    <r>
      <rPr>
        <sz val="7.5"/>
        <rFont val="Verdana"/>
        <family val="2"/>
      </rPr>
      <t>ATRESIA Y ESTENOSIS DEL URETER</t>
    </r>
  </si>
  <si>
    <r>
      <rPr>
        <sz val="7.5"/>
        <rFont val="Verdana"/>
        <family val="2"/>
      </rPr>
      <t>Q622</t>
    </r>
  </si>
  <si>
    <r>
      <rPr>
        <sz val="7.5"/>
        <rFont val="Verdana"/>
        <family val="2"/>
      </rPr>
      <t>MEGALOURETER CONGENITO</t>
    </r>
  </si>
  <si>
    <r>
      <rPr>
        <sz val="7.5"/>
        <rFont val="Verdana"/>
        <family val="2"/>
      </rPr>
      <t>Q623</t>
    </r>
  </si>
  <si>
    <r>
      <rPr>
        <sz val="7.5"/>
        <rFont val="Verdana"/>
        <family val="2"/>
      </rPr>
      <t xml:space="preserve">OTROS DEFECTOS OBSTRUCTIVOS DE LA
</t>
    </r>
    <r>
      <rPr>
        <sz val="7.5"/>
        <rFont val="Verdana"/>
        <family val="2"/>
      </rPr>
      <t>PELVIS RENAL Y DEL URETER</t>
    </r>
  </si>
  <si>
    <r>
      <rPr>
        <sz val="7.5"/>
        <rFont val="Verdana"/>
        <family val="2"/>
      </rPr>
      <t>Q624</t>
    </r>
  </si>
  <si>
    <r>
      <rPr>
        <sz val="7.5"/>
        <rFont val="Verdana"/>
        <family val="2"/>
      </rPr>
      <t>AGENESIA DEL URETER</t>
    </r>
  </si>
  <si>
    <r>
      <rPr>
        <sz val="7.5"/>
        <rFont val="Verdana"/>
        <family val="2"/>
      </rPr>
      <t>Q625</t>
    </r>
  </si>
  <si>
    <r>
      <rPr>
        <sz val="7.5"/>
        <rFont val="Verdana"/>
        <family val="2"/>
      </rPr>
      <t>DUPLICACION DEL URETER</t>
    </r>
  </si>
  <si>
    <r>
      <rPr>
        <sz val="7.5"/>
        <rFont val="Verdana"/>
        <family val="2"/>
      </rPr>
      <t>Q626</t>
    </r>
  </si>
  <si>
    <r>
      <rPr>
        <sz val="7.5"/>
        <rFont val="Verdana"/>
        <family val="2"/>
      </rPr>
      <t>MALA POSICION DEL URETER</t>
    </r>
  </si>
  <si>
    <r>
      <rPr>
        <sz val="7.5"/>
        <rFont val="Verdana"/>
        <family val="2"/>
      </rPr>
      <t>Q627</t>
    </r>
  </si>
  <si>
    <r>
      <rPr>
        <sz val="7.5"/>
        <rFont val="Verdana"/>
        <family val="2"/>
      </rPr>
      <t xml:space="preserve">REFLUJO VESICO-URETERO-RENAL
</t>
    </r>
    <r>
      <rPr>
        <sz val="7.5"/>
        <rFont val="Verdana"/>
        <family val="2"/>
      </rPr>
      <t>CONGENITO</t>
    </r>
  </si>
  <si>
    <r>
      <rPr>
        <sz val="7.5"/>
        <rFont val="Verdana"/>
        <family val="2"/>
      </rPr>
      <t>Q628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</si>
  <si>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URETER</t>
    </r>
  </si>
  <si>
    <r>
      <rPr>
        <sz val="7.5"/>
        <rFont val="Verdana"/>
        <family val="2"/>
      </rPr>
      <t>Q630</t>
    </r>
  </si>
  <si>
    <r>
      <rPr>
        <sz val="7.5"/>
        <rFont val="Verdana"/>
        <family val="2"/>
      </rPr>
      <t>RIÑON SUPERNUMERARIO</t>
    </r>
  </si>
  <si>
    <r>
      <rPr>
        <sz val="7.5"/>
        <rFont val="Verdana"/>
        <family val="2"/>
      </rPr>
      <t>Q631</t>
    </r>
  </si>
  <si>
    <r>
      <rPr>
        <sz val="7.5"/>
        <rFont val="Verdana"/>
        <family val="2"/>
      </rPr>
      <t xml:space="preserve">RIÑON LOBULADO, FUSIONADO Y EN
</t>
    </r>
    <r>
      <rPr>
        <sz val="7.5"/>
        <rFont val="Verdana"/>
        <family val="2"/>
      </rPr>
      <t>HERRADURA</t>
    </r>
  </si>
  <si>
    <r>
      <rPr>
        <sz val="7.5"/>
        <rFont val="Verdana"/>
        <family val="2"/>
      </rPr>
      <t>Q632</t>
    </r>
  </si>
  <si>
    <r>
      <rPr>
        <sz val="7.5"/>
        <rFont val="Verdana"/>
        <family val="2"/>
      </rPr>
      <t>RIÑON ECTOPICO</t>
    </r>
  </si>
  <si>
    <r>
      <rPr>
        <sz val="7.5"/>
        <rFont val="Verdana"/>
        <family val="2"/>
      </rPr>
      <t>Q633</t>
    </r>
  </si>
  <si>
    <r>
      <rPr>
        <sz val="7.5"/>
        <rFont val="Verdana"/>
        <family val="2"/>
      </rPr>
      <t>HIPERPLASIA RENAL Y RIÑON GIGANTE</t>
    </r>
  </si>
  <si>
    <r>
      <rPr>
        <sz val="7.5"/>
        <rFont val="Verdana"/>
        <family val="2"/>
      </rPr>
      <t>Q638</t>
    </r>
  </si>
  <si>
    <r>
      <rPr>
        <sz val="7.5"/>
        <rFont val="Verdana"/>
        <family val="2"/>
      </rPr>
      <t>OTRAS MALFORMACIONES CONGENITAS DEL RIÑON, ESPECIFICADAS</t>
    </r>
  </si>
  <si>
    <r>
      <rPr>
        <sz val="7.5"/>
        <rFont val="Verdana"/>
        <family val="2"/>
      </rPr>
      <t>Q639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</si>
  <si>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RIÑON, NO ESPECIFICADA</t>
    </r>
  </si>
  <si>
    <r>
      <rPr>
        <sz val="7.5"/>
        <rFont val="Verdana"/>
        <family val="2"/>
      </rPr>
      <t>Q640</t>
    </r>
  </si>
  <si>
    <r>
      <rPr>
        <sz val="7.5"/>
        <rFont val="Verdana"/>
        <family val="2"/>
      </rPr>
      <t>EPISPADIAS</t>
    </r>
  </si>
  <si>
    <r>
      <rPr>
        <sz val="7.5"/>
        <rFont val="Verdana"/>
        <family val="2"/>
      </rPr>
      <t>Q641</t>
    </r>
  </si>
  <si>
    <r>
      <rPr>
        <sz val="7.5"/>
        <rFont val="Verdana"/>
        <family val="2"/>
      </rPr>
      <t>EXTROFIA DE LA VEJIGA URINARIA</t>
    </r>
  </si>
  <si>
    <r>
      <rPr>
        <sz val="7.5"/>
        <rFont val="Verdana"/>
        <family val="2"/>
      </rPr>
      <t>Q642</t>
    </r>
  </si>
  <si>
    <r>
      <rPr>
        <sz val="7.5"/>
        <rFont val="Verdana"/>
        <family val="2"/>
      </rPr>
      <t xml:space="preserve">VALVULAS URETRALES POSTERIORES
</t>
    </r>
    <r>
      <rPr>
        <sz val="7.5"/>
        <rFont val="Verdana"/>
        <family val="2"/>
      </rPr>
      <t>CONGENITAS</t>
    </r>
  </si>
  <si>
    <r>
      <rPr>
        <sz val="7.5"/>
        <rFont val="Verdana"/>
        <family val="2"/>
      </rPr>
      <t>Q643</t>
    </r>
  </si>
  <si>
    <r>
      <rPr>
        <sz val="7.5"/>
        <rFont val="Verdana"/>
        <family val="2"/>
      </rPr>
      <t>OTRAS ATRESIAS Y ESTENOSIS DE LA URETRA Y DEL CUELLO DE LA VEJIGA</t>
    </r>
  </si>
  <si>
    <r>
      <rPr>
        <sz val="7.5"/>
        <rFont val="Verdana"/>
        <family val="2"/>
      </rPr>
      <t>Q644</t>
    </r>
  </si>
  <si>
    <r>
      <rPr>
        <sz val="7.5"/>
        <rFont val="Verdana"/>
        <family val="2"/>
      </rPr>
      <t>MALFORMACION DEL URACO</t>
    </r>
  </si>
  <si>
    <r>
      <rPr>
        <sz val="7.5"/>
        <rFont val="Verdana"/>
        <family val="2"/>
      </rPr>
      <t>Q645</t>
    </r>
  </si>
  <si>
    <r>
      <rPr>
        <sz val="7.5"/>
        <rFont val="Verdana"/>
        <family val="2"/>
      </rPr>
      <t xml:space="preserve">AUSENCIA CONGENITA DE LA VEJIGA Y
</t>
    </r>
    <r>
      <rPr>
        <sz val="7.5"/>
        <rFont val="Verdana"/>
        <family val="2"/>
      </rPr>
      <t>DE LA URETRA</t>
    </r>
  </si>
  <si>
    <r>
      <rPr>
        <sz val="7.5"/>
        <rFont val="Verdana"/>
        <family val="2"/>
      </rPr>
      <t>Q646</t>
    </r>
  </si>
  <si>
    <r>
      <rPr>
        <sz val="7.5"/>
        <rFont val="Verdana"/>
        <family val="2"/>
      </rPr>
      <t>DIVERTICULO CONGENITO DE LA VEJIGA</t>
    </r>
  </si>
  <si>
    <r>
      <rPr>
        <sz val="7.5"/>
        <rFont val="Verdana"/>
        <family val="2"/>
      </rPr>
      <t>Q647</t>
    </r>
  </si>
  <si>
    <r>
      <rPr>
        <sz val="7.5"/>
        <rFont val="Verdana"/>
        <family val="2"/>
      </rPr>
      <t>OTRAS MALFORMACIONES CONGENITAS DE LA VEJIGA Y DE LA URETRA</t>
    </r>
  </si>
  <si>
    <r>
      <rPr>
        <sz val="7.5"/>
        <rFont val="Verdana"/>
        <family val="2"/>
      </rPr>
      <t>Q648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</si>
  <si>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APARATO URINARIO, ESPECIFICADAS</t>
    </r>
  </si>
  <si>
    <r>
      <rPr>
        <sz val="7.5"/>
        <rFont val="Verdana"/>
        <family val="2"/>
      </rPr>
      <t>Q649</t>
    </r>
  </si>
  <si>
    <r>
      <rPr>
        <sz val="7.5"/>
        <rFont val="Verdana"/>
        <family val="2"/>
      </rPr>
      <t>MALFORMACION CONGENITA DEL APARATO URINARIO, NO ESPECIFICADA</t>
    </r>
  </si>
  <si>
    <r>
      <rPr>
        <sz val="7.5"/>
        <rFont val="Verdana"/>
        <family val="2"/>
      </rPr>
      <t>Q650</t>
    </r>
  </si>
  <si>
    <r>
      <rPr>
        <sz val="7.5"/>
        <rFont val="Verdana"/>
        <family val="2"/>
      </rPr>
      <t xml:space="preserve">LUXACION CONGENITA DE LA CADERA,
</t>
    </r>
    <r>
      <rPr>
        <sz val="7.5"/>
        <rFont val="Verdana"/>
        <family val="2"/>
      </rPr>
      <t>UNILATERAL</t>
    </r>
  </si>
  <si>
    <r>
      <rPr>
        <sz val="7.5"/>
        <rFont val="Verdana"/>
        <family val="2"/>
      </rPr>
      <t>Q651</t>
    </r>
  </si>
  <si>
    <r>
      <rPr>
        <sz val="7.5"/>
        <rFont val="Verdana"/>
        <family val="2"/>
      </rPr>
      <t xml:space="preserve">LUXACION CONGENITA DE LA CADERA,
</t>
    </r>
    <r>
      <rPr>
        <sz val="7.5"/>
        <rFont val="Verdana"/>
        <family val="2"/>
      </rPr>
      <t>BILATERAL</t>
    </r>
  </si>
  <si>
    <r>
      <rPr>
        <sz val="7.5"/>
        <rFont val="Verdana"/>
        <family val="2"/>
      </rPr>
      <t>Q652</t>
    </r>
  </si>
  <si>
    <r>
      <rPr>
        <sz val="7.5"/>
        <rFont val="Verdana"/>
        <family val="2"/>
      </rPr>
      <t xml:space="preserve">LUXACION CONGENITA DE LA CADERA,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</si>
  <si>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Q653</t>
    </r>
  </si>
  <si>
    <r>
      <rPr>
        <sz val="7.5"/>
        <rFont val="Verdana"/>
        <family val="2"/>
      </rPr>
      <t xml:space="preserve">SUBLUXACION CONGENITA DE LA
</t>
    </r>
    <r>
      <rPr>
        <sz val="7.5"/>
        <rFont val="Verdana"/>
        <family val="2"/>
      </rPr>
      <t>CADERA, UNILATERAL</t>
    </r>
  </si>
  <si>
    <r>
      <rPr>
        <sz val="7.5"/>
        <rFont val="Verdana"/>
        <family val="2"/>
      </rPr>
      <t>Q654</t>
    </r>
  </si>
  <si>
    <r>
      <rPr>
        <sz val="7.5"/>
        <rFont val="Verdana"/>
        <family val="2"/>
      </rPr>
      <t xml:space="preserve">SUBLUXACION CONGENITA DE LA
</t>
    </r>
    <r>
      <rPr>
        <sz val="7.5"/>
        <rFont val="Verdana"/>
        <family val="2"/>
      </rPr>
      <t>CADERA, BILATERAL</t>
    </r>
  </si>
  <si>
    <r>
      <rPr>
        <sz val="7.5"/>
        <rFont val="Verdana"/>
        <family val="2"/>
      </rPr>
      <t>Q655</t>
    </r>
  </si>
  <si>
    <r>
      <rPr>
        <sz val="7.5"/>
        <rFont val="Verdana"/>
        <family val="2"/>
      </rPr>
      <t xml:space="preserve">SUBLUXACION CONGENITA DE LA
</t>
    </r>
    <r>
      <rPr>
        <sz val="7.5"/>
        <rFont val="Verdana"/>
        <family val="2"/>
      </rPr>
      <t>CADERA, NO ESPECIFICADA</t>
    </r>
  </si>
  <si>
    <r>
      <rPr>
        <sz val="7.5"/>
        <rFont val="Verdana"/>
        <family val="2"/>
      </rPr>
      <t>Q656</t>
    </r>
  </si>
  <si>
    <r>
      <rPr>
        <sz val="7.5"/>
        <rFont val="Verdana"/>
        <family val="2"/>
      </rPr>
      <t>CADERA INESTABLE</t>
    </r>
  </si>
  <si>
    <r>
      <rPr>
        <sz val="7.5"/>
        <rFont val="Verdana"/>
        <family val="2"/>
      </rPr>
      <t>Q658</t>
    </r>
  </si>
  <si>
    <r>
      <rPr>
        <sz val="7.5"/>
        <rFont val="Verdana"/>
        <family val="2"/>
      </rPr>
      <t xml:space="preserve">OTRAS DEFORMIDADES CONGENITAS DE
</t>
    </r>
    <r>
      <rPr>
        <sz val="7.5"/>
        <rFont val="Verdana"/>
        <family val="2"/>
      </rPr>
      <t>LA CADERA</t>
    </r>
  </si>
  <si>
    <r>
      <rPr>
        <sz val="7.5"/>
        <rFont val="Verdana"/>
        <family val="2"/>
      </rPr>
      <t>Q659</t>
    </r>
  </si>
  <si>
    <r>
      <rPr>
        <sz val="7.5"/>
        <rFont val="Verdana"/>
        <family val="2"/>
      </rPr>
      <t xml:space="preserve">DEFORMIDAD CONGENITA DE LA
</t>
    </r>
    <r>
      <rPr>
        <sz val="7.5"/>
        <rFont val="Verdana"/>
        <family val="2"/>
      </rPr>
      <t>CADERA, NO ESPECIFICADA</t>
    </r>
  </si>
  <si>
    <r>
      <rPr>
        <sz val="7.5"/>
        <rFont val="Verdana"/>
        <family val="2"/>
      </rPr>
      <t>Q660</t>
    </r>
  </si>
  <si>
    <r>
      <rPr>
        <sz val="7.5"/>
        <rFont val="Verdana"/>
        <family val="2"/>
      </rPr>
      <t>TALIPES EQUINOVARUS</t>
    </r>
  </si>
  <si>
    <r>
      <rPr>
        <sz val="7.5"/>
        <rFont val="Verdana"/>
        <family val="2"/>
      </rPr>
      <t>Q661</t>
    </r>
  </si>
  <si>
    <r>
      <rPr>
        <sz val="7.5"/>
        <rFont val="Verdana"/>
        <family val="2"/>
      </rPr>
      <t>TALIPES CALCANEOVARUS</t>
    </r>
  </si>
  <si>
    <r>
      <rPr>
        <sz val="7.5"/>
        <rFont val="Verdana"/>
        <family val="2"/>
      </rPr>
      <t>Q662</t>
    </r>
  </si>
  <si>
    <r>
      <rPr>
        <sz val="7.5"/>
        <rFont val="Verdana"/>
        <family val="2"/>
      </rPr>
      <t>METATARSUS VARUS</t>
    </r>
  </si>
  <si>
    <r>
      <rPr>
        <sz val="7.5"/>
        <rFont val="Verdana"/>
        <family val="2"/>
      </rPr>
      <t>Q663</t>
    </r>
  </si>
  <si>
    <r>
      <rPr>
        <sz val="7.5"/>
        <rFont val="Verdana"/>
        <family val="2"/>
      </rPr>
      <t xml:space="preserve">OTRAS DEFORMIDADES VARUS
</t>
    </r>
    <r>
      <rPr>
        <sz val="7.5"/>
        <rFont val="Verdana"/>
        <family val="2"/>
      </rPr>
      <t>CONGENITAS DE LOS PIES</t>
    </r>
  </si>
  <si>
    <r>
      <rPr>
        <sz val="7.5"/>
        <rFont val="Verdana"/>
        <family val="2"/>
      </rPr>
      <t>Q664</t>
    </r>
  </si>
  <si>
    <r>
      <rPr>
        <sz val="7.5"/>
        <rFont val="Verdana"/>
        <family val="2"/>
      </rPr>
      <t>TALIPES CALCANEOVALGUS</t>
    </r>
  </si>
  <si>
    <r>
      <rPr>
        <sz val="7.5"/>
        <rFont val="Verdana"/>
        <family val="2"/>
      </rPr>
      <t>Q665</t>
    </r>
  </si>
  <si>
    <r>
      <rPr>
        <sz val="7.5"/>
        <rFont val="Verdana"/>
        <family val="2"/>
      </rPr>
      <t>PIE PLANO CONGENITO</t>
    </r>
  </si>
  <si>
    <r>
      <rPr>
        <sz val="7.5"/>
        <rFont val="Verdana"/>
        <family val="2"/>
      </rPr>
      <t>Q666</t>
    </r>
  </si>
  <si>
    <r>
      <rPr>
        <sz val="7.5"/>
        <rFont val="Verdana"/>
        <family val="2"/>
      </rPr>
      <t xml:space="preserve">OTRAS DEFORMIDADES VALGUS
</t>
    </r>
    <r>
      <rPr>
        <sz val="7.5"/>
        <rFont val="Verdana"/>
        <family val="2"/>
      </rPr>
      <t>CONGENITAS DE LOS PIES</t>
    </r>
  </si>
  <si>
    <r>
      <rPr>
        <sz val="7.5"/>
        <rFont val="Verdana"/>
        <family val="2"/>
      </rPr>
      <t>Q667</t>
    </r>
  </si>
  <si>
    <r>
      <rPr>
        <sz val="7.5"/>
        <rFont val="Verdana"/>
        <family val="2"/>
      </rPr>
      <t>PIE CAVUS</t>
    </r>
  </si>
  <si>
    <r>
      <rPr>
        <sz val="7.5"/>
        <rFont val="Verdana"/>
        <family val="2"/>
      </rPr>
      <t>Q668</t>
    </r>
  </si>
  <si>
    <r>
      <rPr>
        <sz val="7.5"/>
        <rFont val="Verdana"/>
        <family val="2"/>
      </rPr>
      <t xml:space="preserve">OTRAS DEFORMIDADES CONGENITAS DE
</t>
    </r>
    <r>
      <rPr>
        <sz val="7.5"/>
        <rFont val="Verdana"/>
        <family val="2"/>
      </rPr>
      <t>LOS PIES</t>
    </r>
  </si>
  <si>
    <r>
      <rPr>
        <sz val="7.5"/>
        <rFont val="Verdana"/>
        <family val="2"/>
      </rPr>
      <t>Q669</t>
    </r>
  </si>
  <si>
    <r>
      <rPr>
        <sz val="7.5"/>
        <rFont val="Verdana"/>
        <family val="2"/>
      </rPr>
      <t xml:space="preserve">DEFORMIDAD CONGENITA DE LOS PIES,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</si>
  <si>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Q670</t>
    </r>
  </si>
  <si>
    <r>
      <rPr>
        <sz val="7.5"/>
        <rFont val="Verdana"/>
        <family val="2"/>
      </rPr>
      <t>ASIMETRIA FACIAL</t>
    </r>
  </si>
  <si>
    <r>
      <rPr>
        <sz val="7.5"/>
        <rFont val="Verdana"/>
        <family val="2"/>
      </rPr>
      <t>Q671</t>
    </r>
  </si>
  <si>
    <r>
      <rPr>
        <sz val="7.5"/>
        <rFont val="Verdana"/>
        <family val="2"/>
      </rPr>
      <t>FACIES COMPRIMIDA</t>
    </r>
  </si>
  <si>
    <r>
      <rPr>
        <sz val="7.5"/>
        <rFont val="Verdana"/>
        <family val="2"/>
      </rPr>
      <t>Q672</t>
    </r>
  </si>
  <si>
    <r>
      <rPr>
        <sz val="7.5"/>
        <rFont val="Verdana"/>
        <family val="2"/>
      </rPr>
      <t>DOLICOCEFALIA</t>
    </r>
  </si>
  <si>
    <r>
      <rPr>
        <sz val="7.5"/>
        <rFont val="Verdana"/>
        <family val="2"/>
      </rPr>
      <t>Q673</t>
    </r>
  </si>
  <si>
    <r>
      <rPr>
        <sz val="7.5"/>
        <rFont val="Verdana"/>
        <family val="2"/>
      </rPr>
      <t>PLAGIOCEFALIA</t>
    </r>
  </si>
  <si>
    <r>
      <rPr>
        <sz val="7.5"/>
        <rFont val="Verdana"/>
        <family val="2"/>
      </rPr>
      <t>Q674</t>
    </r>
  </si>
  <si>
    <r>
      <rPr>
        <sz val="7.5"/>
        <rFont val="Verdana"/>
        <family val="2"/>
      </rPr>
      <t xml:space="preserve">OTRAS DEFORMIDADES CONGENITAS
</t>
    </r>
    <r>
      <rPr>
        <sz val="7.5"/>
        <rFont val="Verdana"/>
        <family val="2"/>
      </rPr>
      <t>DEL CRANEO, DE LA CARA Y DE LA MANDIBULA</t>
    </r>
  </si>
  <si>
    <r>
      <rPr>
        <sz val="7.5"/>
        <rFont val="Verdana"/>
        <family val="2"/>
      </rPr>
      <t>Q675</t>
    </r>
  </si>
  <si>
    <r>
      <rPr>
        <sz val="7.5"/>
        <rFont val="Verdana"/>
        <family val="2"/>
      </rPr>
      <t xml:space="preserve">DEFORMIDAD CONGENITA DE LA
</t>
    </r>
    <r>
      <rPr>
        <sz val="7.5"/>
        <rFont val="Verdana"/>
        <family val="2"/>
      </rPr>
      <t>COLUMNA VERTEBRAL</t>
    </r>
  </si>
  <si>
    <r>
      <rPr>
        <sz val="7.5"/>
        <rFont val="Verdana"/>
        <family val="2"/>
      </rPr>
      <t>Q676</t>
    </r>
  </si>
  <si>
    <r>
      <rPr>
        <sz val="7.5"/>
        <rFont val="Verdana"/>
        <family val="2"/>
      </rPr>
      <t>TORAX EXCAVADO</t>
    </r>
  </si>
  <si>
    <r>
      <rPr>
        <sz val="7.5"/>
        <rFont val="Verdana"/>
        <family val="2"/>
      </rPr>
      <t>Q677</t>
    </r>
  </si>
  <si>
    <r>
      <rPr>
        <sz val="7.5"/>
        <rFont val="Verdana"/>
        <family val="2"/>
      </rPr>
      <t>TORAX EN QUILLA</t>
    </r>
  </si>
  <si>
    <r>
      <rPr>
        <sz val="7.5"/>
        <rFont val="Verdana"/>
        <family val="2"/>
      </rPr>
      <t>Q678</t>
    </r>
  </si>
  <si>
    <r>
      <rPr>
        <sz val="7.5"/>
        <rFont val="Verdana"/>
        <family val="2"/>
      </rPr>
      <t xml:space="preserve">OTRAS DEFORMIDADES CONGENITAS
</t>
    </r>
    <r>
      <rPr>
        <sz val="7.5"/>
        <rFont val="Verdana"/>
        <family val="2"/>
      </rPr>
      <t>DEL TORAX</t>
    </r>
  </si>
  <si>
    <r>
      <rPr>
        <sz val="7.5"/>
        <rFont val="Verdana"/>
        <family val="2"/>
      </rPr>
      <t>Q680</t>
    </r>
  </si>
  <si>
    <r>
      <rPr>
        <sz val="7.5"/>
        <rFont val="Verdana"/>
        <family val="2"/>
      </rPr>
      <t>DEFORMIDAD CONGENITA DEL MUSCULO ESTERNOCLEIDOMASTOIDEO</t>
    </r>
  </si>
  <si>
    <r>
      <rPr>
        <sz val="7.5"/>
        <rFont val="Verdana"/>
        <family val="2"/>
      </rPr>
      <t>Q681</t>
    </r>
  </si>
  <si>
    <r>
      <rPr>
        <sz val="7.5"/>
        <rFont val="Verdana"/>
        <family val="2"/>
      </rPr>
      <t>DEFORMIDAD CONGENITA DE LA MANO</t>
    </r>
  </si>
  <si>
    <r>
      <rPr>
        <sz val="7.5"/>
        <rFont val="Verdana"/>
        <family val="2"/>
      </rPr>
      <t>Q682</t>
    </r>
  </si>
  <si>
    <r>
      <rPr>
        <sz val="7.5"/>
        <rFont val="Verdana"/>
        <family val="2"/>
      </rPr>
      <t xml:space="preserve">DEFORMIDAD CONGENITA DE LA
</t>
    </r>
    <r>
      <rPr>
        <sz val="7.5"/>
        <rFont val="Verdana"/>
        <family val="2"/>
      </rPr>
      <t>RODILLA</t>
    </r>
  </si>
  <si>
    <r>
      <rPr>
        <sz val="7.5"/>
        <rFont val="Verdana"/>
        <family val="2"/>
      </rPr>
      <t>Q683</t>
    </r>
  </si>
  <si>
    <r>
      <rPr>
        <sz val="7.5"/>
        <rFont val="Verdana"/>
        <family val="2"/>
      </rPr>
      <t>CURVATURA CONGENITA DEL FEMUR</t>
    </r>
  </si>
  <si>
    <r>
      <rPr>
        <sz val="7.5"/>
        <rFont val="Verdana"/>
        <family val="2"/>
      </rPr>
      <t>Q684</t>
    </r>
  </si>
  <si>
    <r>
      <rPr>
        <sz val="7.5"/>
        <rFont val="Verdana"/>
        <family val="2"/>
      </rPr>
      <t xml:space="preserve">CURVATURA CONGENITA DE LA TIBIA Y
</t>
    </r>
    <r>
      <rPr>
        <sz val="7.5"/>
        <rFont val="Verdana"/>
        <family val="2"/>
      </rPr>
      <t>EL PERONE</t>
    </r>
  </si>
  <si>
    <r>
      <rPr>
        <sz val="7.5"/>
        <rFont val="Verdana"/>
        <family val="2"/>
      </rPr>
      <t>Q685</t>
    </r>
  </si>
  <si>
    <r>
      <rPr>
        <sz val="7.5"/>
        <rFont val="Verdana"/>
        <family val="2"/>
      </rPr>
      <t>CURVATURA CONGENITA DE HUESO(S) LARGO(S) DEL MIEMBRO INFERIOR, SIN OTRA ESPECIFICACION</t>
    </r>
  </si>
  <si>
    <r>
      <rPr>
        <sz val="7.5"/>
        <rFont val="Verdana"/>
        <family val="2"/>
      </rPr>
      <t>Q688</t>
    </r>
  </si>
  <si>
    <r>
      <rPr>
        <sz val="7.5"/>
        <rFont val="Verdana"/>
        <family val="2"/>
      </rPr>
      <t>OTRAS DEFORMIDADES CONGENITAS OSTEOMUSCULARES, ESPECIFICADAS</t>
    </r>
  </si>
  <si>
    <r>
      <rPr>
        <sz val="7.5"/>
        <rFont val="Verdana"/>
        <family val="2"/>
      </rPr>
      <t>Q690</t>
    </r>
  </si>
  <si>
    <r>
      <rPr>
        <sz val="7.5"/>
        <rFont val="Verdana"/>
        <family val="2"/>
      </rPr>
      <t xml:space="preserve">DEDO(S) SUPERNUMERARIO(S) DE LA
</t>
    </r>
    <r>
      <rPr>
        <sz val="7.5"/>
        <rFont val="Verdana"/>
        <family val="2"/>
      </rPr>
      <t>MANO</t>
    </r>
  </si>
  <si>
    <r>
      <rPr>
        <sz val="7.5"/>
        <rFont val="Verdana"/>
        <family val="2"/>
      </rPr>
      <t>Q691</t>
    </r>
  </si>
  <si>
    <r>
      <rPr>
        <sz val="7.5"/>
        <rFont val="Verdana"/>
        <family val="2"/>
      </rPr>
      <t>PULGAR(ES) SUPERNUMERARIO(S)</t>
    </r>
  </si>
  <si>
    <r>
      <rPr>
        <sz val="7.5"/>
        <rFont val="Verdana"/>
        <family val="2"/>
      </rPr>
      <t>Q692</t>
    </r>
  </si>
  <si>
    <r>
      <rPr>
        <sz val="7.5"/>
        <rFont val="Verdana"/>
        <family val="2"/>
      </rPr>
      <t>DEDO(S) SUPERNUMERARIO(S) DEL PIE</t>
    </r>
  </si>
  <si>
    <r>
      <rPr>
        <sz val="7.5"/>
        <rFont val="Verdana"/>
        <family val="2"/>
      </rPr>
      <t>Q699</t>
    </r>
  </si>
  <si>
    <r>
      <rPr>
        <sz val="7.5"/>
        <rFont val="Verdana"/>
        <family val="2"/>
      </rPr>
      <t>POLIDACTILIA, NO ESPECIFICADA</t>
    </r>
  </si>
  <si>
    <r>
      <rPr>
        <sz val="7.5"/>
        <rFont val="Verdana"/>
        <family val="2"/>
      </rPr>
      <t>Q700</t>
    </r>
  </si>
  <si>
    <r>
      <rPr>
        <sz val="7.5"/>
        <rFont val="Verdana"/>
        <family val="2"/>
      </rPr>
      <t>FUSION DE LOS DEDOS DE LA MANO</t>
    </r>
  </si>
  <si>
    <r>
      <rPr>
        <sz val="7.5"/>
        <rFont val="Verdana"/>
        <family val="2"/>
      </rPr>
      <t>Q701</t>
    </r>
  </si>
  <si>
    <r>
      <rPr>
        <sz val="7.5"/>
        <rFont val="Verdana"/>
        <family val="2"/>
      </rPr>
      <t>MEMBRANA INTERDIGITAL DE LA MANO</t>
    </r>
  </si>
  <si>
    <r>
      <rPr>
        <sz val="7.5"/>
        <rFont val="Verdana"/>
        <family val="2"/>
      </rPr>
      <t>Q702</t>
    </r>
  </si>
  <si>
    <r>
      <rPr>
        <sz val="7.5"/>
        <rFont val="Verdana"/>
        <family val="2"/>
      </rPr>
      <t>FUSION DE LOS DEDOS DEL PIE</t>
    </r>
  </si>
  <si>
    <r>
      <rPr>
        <sz val="7.5"/>
        <rFont val="Verdana"/>
        <family val="2"/>
      </rPr>
      <t>Q703</t>
    </r>
  </si>
  <si>
    <r>
      <rPr>
        <sz val="7.5"/>
        <rFont val="Verdana"/>
        <family val="2"/>
      </rPr>
      <t>MEMBRANA INTERDIGITAL DEL PIE</t>
    </r>
  </si>
  <si>
    <r>
      <rPr>
        <sz val="7.5"/>
        <rFont val="Verdana"/>
        <family val="2"/>
      </rPr>
      <t>Q704</t>
    </r>
  </si>
  <si>
    <r>
      <rPr>
        <sz val="7.5"/>
        <rFont val="Verdana"/>
        <family val="2"/>
      </rPr>
      <t>POLISINDACTILIA</t>
    </r>
  </si>
  <si>
    <r>
      <rPr>
        <sz val="7.5"/>
        <rFont val="Verdana"/>
        <family val="2"/>
      </rPr>
      <t>Q709</t>
    </r>
  </si>
  <si>
    <r>
      <rPr>
        <sz val="7.5"/>
        <rFont val="Verdana"/>
        <family val="2"/>
      </rPr>
      <t>SINDACTILIA, NO ESPECIFICADA</t>
    </r>
  </si>
  <si>
    <r>
      <rPr>
        <sz val="7.5"/>
        <rFont val="Verdana"/>
        <family val="2"/>
      </rPr>
      <t>Q710</t>
    </r>
  </si>
  <si>
    <r>
      <rPr>
        <sz val="7.5"/>
        <rFont val="Verdana"/>
        <family val="2"/>
      </rPr>
      <t>AUSENCIA CONGENITA COMPLETA DEL (DE LOS) MIEMBRO(S) SUPERIOR(ES)</t>
    </r>
  </si>
  <si>
    <r>
      <rPr>
        <sz val="7.5"/>
        <rFont val="Verdana"/>
        <family val="2"/>
      </rPr>
      <t>Q711</t>
    </r>
  </si>
  <si>
    <r>
      <rPr>
        <sz val="7.5"/>
        <rFont val="Verdana"/>
        <family val="2"/>
      </rPr>
      <t xml:space="preserve">AUSENCIA CONGENITA DEL BRAZO Y
</t>
    </r>
    <r>
      <rPr>
        <sz val="7.5"/>
        <rFont val="Verdana"/>
        <family val="2"/>
      </rPr>
      <t>DEL ANTEBRAZO CON PRESENCIA DE LA MANO</t>
    </r>
  </si>
  <si>
    <r>
      <rPr>
        <sz val="7.5"/>
        <rFont val="Verdana"/>
        <family val="2"/>
      </rPr>
      <t>Q712</t>
    </r>
  </si>
  <si>
    <r>
      <rPr>
        <sz val="7.5"/>
        <rFont val="Verdana"/>
        <family val="2"/>
      </rPr>
      <t xml:space="preserve">AUSENCIA CONGENITA DEL ANTEBRAZO
</t>
    </r>
    <r>
      <rPr>
        <sz val="7.5"/>
        <rFont val="Verdana"/>
        <family val="2"/>
      </rPr>
      <t>Y DE LA MANO</t>
    </r>
  </si>
  <si>
    <r>
      <rPr>
        <sz val="7.5"/>
        <rFont val="Verdana"/>
        <family val="2"/>
      </rPr>
      <t>Q713</t>
    </r>
  </si>
  <si>
    <r>
      <rPr>
        <sz val="7.5"/>
        <rFont val="Verdana"/>
        <family val="2"/>
      </rPr>
      <t xml:space="preserve">AUSENCIA CONGENITA DE LA MANO Y EL
</t>
    </r>
    <r>
      <rPr>
        <sz val="7.5"/>
        <rFont val="Verdana"/>
        <family val="2"/>
      </rPr>
      <t>(LOS) DEDO(S)</t>
    </r>
  </si>
  <si>
    <r>
      <rPr>
        <sz val="7.5"/>
        <rFont val="Verdana"/>
        <family val="2"/>
      </rPr>
      <t>Q714</t>
    </r>
  </si>
  <si>
    <r>
      <rPr>
        <sz val="7.5"/>
        <rFont val="Verdana"/>
        <family val="2"/>
      </rPr>
      <t xml:space="preserve">DEFECTO POR REDUCCION
</t>
    </r>
    <r>
      <rPr>
        <sz val="7.5"/>
        <rFont val="Verdana"/>
        <family val="2"/>
      </rPr>
      <t>LONGITUDINAL DEL RADIO</t>
    </r>
  </si>
  <si>
    <r>
      <rPr>
        <sz val="7.5"/>
        <rFont val="Verdana"/>
        <family val="2"/>
      </rPr>
      <t>Q715</t>
    </r>
  </si>
  <si>
    <r>
      <rPr>
        <sz val="7.5"/>
        <rFont val="Verdana"/>
        <family val="2"/>
      </rPr>
      <t xml:space="preserve">DEFECTO POR REDUCCION
</t>
    </r>
    <r>
      <rPr>
        <sz val="7.5"/>
        <rFont val="Verdana"/>
        <family val="2"/>
      </rPr>
      <t>LONGITUDINAL DEL CUBITO</t>
    </r>
  </si>
  <si>
    <r>
      <rPr>
        <sz val="7.5"/>
        <rFont val="Verdana"/>
        <family val="2"/>
      </rPr>
      <t>Q716</t>
    </r>
  </si>
  <si>
    <r>
      <rPr>
        <sz val="7.5"/>
        <rFont val="Verdana"/>
        <family val="2"/>
      </rPr>
      <t>MANO EN PINZA DE LANGOSTA</t>
    </r>
  </si>
  <si>
    <r>
      <rPr>
        <sz val="7.5"/>
        <rFont val="Verdana"/>
        <family val="2"/>
      </rPr>
      <t>Q718</t>
    </r>
  </si>
  <si>
    <r>
      <rPr>
        <sz val="7.5"/>
        <rFont val="Verdana"/>
        <family val="2"/>
      </rPr>
      <t>OTROS DEFECTOS POR REDUCCION DEL (DE LOS) MIEMBRO(S) SUPERIOR(ES)</t>
    </r>
  </si>
  <si>
    <r>
      <rPr>
        <sz val="7.5"/>
        <rFont val="Verdana"/>
        <family val="2"/>
      </rPr>
      <t>Q719</t>
    </r>
  </si>
  <si>
    <r>
      <rPr>
        <sz val="7.5"/>
        <rFont val="Verdana"/>
        <family val="2"/>
      </rPr>
      <t>DEFECTO POR REDUCCION DEL MIEMBRO SUPERIOR, NO ESPECIFICADO</t>
    </r>
  </si>
  <si>
    <r>
      <rPr>
        <sz val="7.5"/>
        <rFont val="Verdana"/>
        <family val="2"/>
      </rPr>
      <t>Q720</t>
    </r>
  </si>
  <si>
    <r>
      <rPr>
        <sz val="7.5"/>
        <rFont val="Verdana"/>
        <family val="2"/>
      </rPr>
      <t>AUSENCIA CONGENITA COMPLETA DEL (DE LOS) MIEMBRO(S) INFERIOR(ES)</t>
    </r>
  </si>
  <si>
    <r>
      <rPr>
        <sz val="7.5"/>
        <rFont val="Verdana"/>
        <family val="2"/>
      </rPr>
      <t>Q721</t>
    </r>
  </si>
  <si>
    <r>
      <rPr>
        <sz val="7.5"/>
        <rFont val="Verdana"/>
        <family val="2"/>
      </rPr>
      <t>AUSENCIA CONGENITA DEL MUSLO Y DE LA PIERNA CON PRESENCIA DEL PIE</t>
    </r>
  </si>
  <si>
    <r>
      <rPr>
        <sz val="7.5"/>
        <rFont val="Verdana"/>
        <family val="2"/>
      </rPr>
      <t>Q722</t>
    </r>
  </si>
  <si>
    <r>
      <rPr>
        <sz val="7.5"/>
        <rFont val="Verdana"/>
        <family val="2"/>
      </rPr>
      <t xml:space="preserve">AUSENCIA CONGENITA DE LA PIERNA Y
</t>
    </r>
    <r>
      <rPr>
        <sz val="7.5"/>
        <rFont val="Verdana"/>
        <family val="2"/>
      </rPr>
      <t>DEL PIE</t>
    </r>
  </si>
  <si>
    <r>
      <rPr>
        <sz val="7.5"/>
        <rFont val="Verdana"/>
        <family val="2"/>
      </rPr>
      <t>Q723</t>
    </r>
  </si>
  <si>
    <r>
      <rPr>
        <sz val="7.5"/>
        <rFont val="Verdana"/>
        <family val="2"/>
      </rPr>
      <t xml:space="preserve">AUSENCIA CONGENITA DEL PIE Y
</t>
    </r>
    <r>
      <rPr>
        <sz val="7.5"/>
        <rFont val="Verdana"/>
        <family val="2"/>
      </rPr>
      <t>DEDO(S) DEL PIE</t>
    </r>
  </si>
  <si>
    <r>
      <rPr>
        <sz val="7.5"/>
        <rFont val="Verdana"/>
        <family val="2"/>
      </rPr>
      <t>Q724</t>
    </r>
  </si>
  <si>
    <r>
      <rPr>
        <sz val="7.5"/>
        <rFont val="Verdana"/>
        <family val="2"/>
      </rPr>
      <t xml:space="preserve">DEFECTO POR REDUCCION
</t>
    </r>
    <r>
      <rPr>
        <sz val="7.5"/>
        <rFont val="Verdana"/>
        <family val="2"/>
      </rPr>
      <t>LONGITUDINAL DEL FEMUR</t>
    </r>
  </si>
  <si>
    <r>
      <rPr>
        <sz val="7.5"/>
        <rFont val="Verdana"/>
        <family val="2"/>
      </rPr>
      <t>Q725</t>
    </r>
  </si>
  <si>
    <r>
      <rPr>
        <sz val="7.5"/>
        <rFont val="Verdana"/>
        <family val="2"/>
      </rPr>
      <t xml:space="preserve">DEFECTO POR REDUCCION
</t>
    </r>
    <r>
      <rPr>
        <sz val="7.5"/>
        <rFont val="Verdana"/>
        <family val="2"/>
      </rPr>
      <t>LONGITUDINAL DE LA TIBIA</t>
    </r>
  </si>
  <si>
    <r>
      <rPr>
        <sz val="7.5"/>
        <rFont val="Verdana"/>
        <family val="2"/>
      </rPr>
      <t>Q726</t>
    </r>
  </si>
  <si>
    <r>
      <rPr>
        <sz val="7.5"/>
        <rFont val="Verdana"/>
        <family val="2"/>
      </rPr>
      <t xml:space="preserve">DEFECTO POR REDUCCION
</t>
    </r>
    <r>
      <rPr>
        <sz val="7.5"/>
        <rFont val="Verdana"/>
        <family val="2"/>
      </rPr>
      <t>LONGITUDINAL DEL PERONE</t>
    </r>
  </si>
  <si>
    <r>
      <rPr>
        <sz val="7.5"/>
        <rFont val="Verdana"/>
        <family val="2"/>
      </rPr>
      <t>Q727</t>
    </r>
  </si>
  <si>
    <r>
      <rPr>
        <sz val="7.5"/>
        <rFont val="Verdana"/>
        <family val="2"/>
      </rPr>
      <t>PIE HENDIDO</t>
    </r>
  </si>
  <si>
    <r>
      <rPr>
        <sz val="7.5"/>
        <rFont val="Verdana"/>
        <family val="2"/>
      </rPr>
      <t>Q728</t>
    </r>
  </si>
  <si>
    <r>
      <rPr>
        <sz val="7.5"/>
        <rFont val="Verdana"/>
        <family val="2"/>
      </rPr>
      <t>OTROS DEFECTOS POR REDUCCION DEL (DE LOS) MIEMBRO(S) INFERIOR(ES)</t>
    </r>
  </si>
  <si>
    <r>
      <rPr>
        <sz val="7.5"/>
        <rFont val="Verdana"/>
        <family val="2"/>
      </rPr>
      <t>Q729</t>
    </r>
  </si>
  <si>
    <r>
      <rPr>
        <sz val="7.5"/>
        <rFont val="Verdana"/>
        <family val="2"/>
      </rPr>
      <t>DEFECTO POR REDUCCION DEL MIEMBRO INFERIOR, NO ESPECIFICADO</t>
    </r>
  </si>
  <si>
    <r>
      <rPr>
        <sz val="7.5"/>
        <rFont val="Verdana"/>
        <family val="2"/>
      </rPr>
      <t>Q730</t>
    </r>
  </si>
  <si>
    <r>
      <rPr>
        <sz val="7.5"/>
        <rFont val="Verdana"/>
        <family val="2"/>
      </rPr>
      <t xml:space="preserve">AUSENCIA COMPLETA DE MIEMBRO(S)
</t>
    </r>
    <r>
      <rPr>
        <sz val="7.5"/>
        <rFont val="Verdana"/>
        <family val="2"/>
      </rPr>
      <t>NO ESPECIFICADO(S)</t>
    </r>
  </si>
  <si>
    <r>
      <rPr>
        <sz val="7.5"/>
        <rFont val="Verdana"/>
        <family val="2"/>
      </rPr>
      <t>Q731</t>
    </r>
  </si>
  <si>
    <r>
      <rPr>
        <sz val="7.5"/>
        <rFont val="Verdana"/>
        <family val="2"/>
      </rPr>
      <t xml:space="preserve">FOCOMELIA, MIEMBRO(S) NO
</t>
    </r>
    <r>
      <rPr>
        <sz val="7.5"/>
        <rFont val="Verdana"/>
        <family val="2"/>
      </rPr>
      <t>ESPECIFICADO(S)</t>
    </r>
  </si>
  <si>
    <r>
      <rPr>
        <sz val="7.5"/>
        <rFont val="Verdana"/>
        <family val="2"/>
      </rPr>
      <t>Q738</t>
    </r>
  </si>
  <si>
    <r>
      <rPr>
        <sz val="7.5"/>
        <rFont val="Verdana"/>
        <family val="2"/>
      </rPr>
      <t>OTROS DEFECTOS POR REDUCCION DE MIEMBRO(S) NO ESPECIFICADO(S)</t>
    </r>
  </si>
  <si>
    <r>
      <rPr>
        <sz val="7.5"/>
        <rFont val="Verdana"/>
        <family val="2"/>
      </rPr>
      <t>Q740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</si>
  <si>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(DE LOS) MIEMBRO(S) SUPERIOR(ES), INCLUIDA LA CINTURA ESCAPULAR</t>
    </r>
  </si>
  <si>
    <r>
      <rPr>
        <sz val="7.5"/>
        <rFont val="Verdana"/>
        <family val="2"/>
      </rPr>
      <t>Q741</t>
    </r>
  </si>
  <si>
    <r>
      <rPr>
        <sz val="7.5"/>
        <rFont val="Verdana"/>
        <family val="2"/>
      </rPr>
      <t xml:space="preserve">MALFORMACION CONGENITA DE LA
</t>
    </r>
    <r>
      <rPr>
        <sz val="7.5"/>
        <rFont val="Verdana"/>
        <family val="2"/>
      </rPr>
      <t>RODILLA</t>
    </r>
  </si>
  <si>
    <r>
      <rPr>
        <sz val="7.5"/>
        <rFont val="Verdana"/>
        <family val="2"/>
      </rPr>
      <t>Q742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</si>
  <si>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(DE LOS) MIEMBRO(S) INFERIOR(ES), INCLUIDA LA CINTURA PELVIANA</t>
    </r>
  </si>
  <si>
    <r>
      <rPr>
        <sz val="7.5"/>
        <rFont val="Verdana"/>
        <family val="2"/>
      </rPr>
      <t>Q743</t>
    </r>
  </si>
  <si>
    <r>
      <rPr>
        <sz val="7.5"/>
        <rFont val="Verdana"/>
        <family val="2"/>
      </rPr>
      <t>ARTROGRIPOSIS MULTIPLE CONGENITA</t>
    </r>
  </si>
  <si>
    <r>
      <rPr>
        <sz val="7.5"/>
        <rFont val="Verdana"/>
        <family val="2"/>
      </rPr>
      <t>Q748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</si>
  <si>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ESPECIFICADAS DEL (DE LOS) MIEMBRO(S)</t>
    </r>
  </si>
  <si>
    <r>
      <rPr>
        <sz val="7.5"/>
        <rFont val="Verdana"/>
        <family val="2"/>
      </rPr>
      <t>Q749</t>
    </r>
  </si>
  <si>
    <r>
      <rPr>
        <sz val="7.5"/>
        <rFont val="Verdana"/>
        <family val="2"/>
      </rPr>
      <t xml:space="preserve">MALFORMACION CONGENITA DE
</t>
    </r>
    <r>
      <rPr>
        <sz val="7.5"/>
        <rFont val="Verdana"/>
        <family val="2"/>
      </rPr>
      <t>MIEMBRO(S), NO ESPECIFICADA</t>
    </r>
  </si>
  <si>
    <r>
      <rPr>
        <sz val="7.5"/>
        <rFont val="Verdana"/>
        <family val="2"/>
      </rPr>
      <t>Q750</t>
    </r>
  </si>
  <si>
    <r>
      <rPr>
        <sz val="7.5"/>
        <rFont val="Verdana"/>
        <family val="2"/>
      </rPr>
      <t>CRANEOSINOSTOSIS</t>
    </r>
  </si>
  <si>
    <r>
      <rPr>
        <sz val="7.5"/>
        <rFont val="Verdana"/>
        <family val="2"/>
      </rPr>
      <t>Q751</t>
    </r>
  </si>
  <si>
    <r>
      <rPr>
        <sz val="7.5"/>
        <rFont val="Verdana"/>
        <family val="2"/>
      </rPr>
      <t>DISOSTOSIS CRANEOFACIAL</t>
    </r>
  </si>
  <si>
    <r>
      <rPr>
        <sz val="7.5"/>
        <rFont val="Verdana"/>
        <family val="2"/>
      </rPr>
      <t>Q752</t>
    </r>
  </si>
  <si>
    <r>
      <rPr>
        <sz val="7.5"/>
        <rFont val="Verdana"/>
        <family val="2"/>
      </rPr>
      <t>HIPERTELORISMO</t>
    </r>
  </si>
  <si>
    <r>
      <rPr>
        <sz val="7.5"/>
        <rFont val="Verdana"/>
        <family val="2"/>
      </rPr>
      <t>Q753</t>
    </r>
  </si>
  <si>
    <r>
      <rPr>
        <sz val="7.5"/>
        <rFont val="Verdana"/>
        <family val="2"/>
      </rPr>
      <t>MACROCEFALIA</t>
    </r>
  </si>
  <si>
    <r>
      <rPr>
        <sz val="7.5"/>
        <rFont val="Verdana"/>
        <family val="2"/>
      </rPr>
      <t>Q754</t>
    </r>
  </si>
  <si>
    <r>
      <rPr>
        <sz val="7.5"/>
        <rFont val="Verdana"/>
        <family val="2"/>
      </rPr>
      <t>DISOSTOSIS MAXILOFACIAL</t>
    </r>
  </si>
  <si>
    <r>
      <rPr>
        <sz val="7.5"/>
        <rFont val="Verdana"/>
        <family val="2"/>
      </rPr>
      <t>Q755</t>
    </r>
  </si>
  <si>
    <r>
      <rPr>
        <sz val="7.5"/>
        <rFont val="Verdana"/>
        <family val="2"/>
      </rPr>
      <t>DISOSTOSIS OCULOMAXILAR</t>
    </r>
  </si>
  <si>
    <r>
      <rPr>
        <sz val="7.5"/>
        <rFont val="Verdana"/>
        <family val="2"/>
      </rPr>
      <t>Q758</t>
    </r>
  </si>
  <si>
    <r>
      <rPr>
        <sz val="7.5"/>
        <rFont val="Verdana"/>
        <family val="2"/>
      </rPr>
      <t>OTRAS MALFORMACIONES CONGENITAS ESPECIFICADAS DE LOS HUESOS DEL CRANEO Y DE LA CARA</t>
    </r>
  </si>
  <si>
    <r>
      <rPr>
        <sz val="7.5"/>
        <rFont val="Verdana"/>
        <family val="2"/>
      </rPr>
      <t>Q759</t>
    </r>
  </si>
  <si>
    <r>
      <rPr>
        <sz val="7.5"/>
        <rFont val="Verdana"/>
        <family val="2"/>
      </rPr>
      <t xml:space="preserve">MALFORMACION CONGENITA NO
</t>
    </r>
    <r>
      <rPr>
        <sz val="7.5"/>
        <rFont val="Verdana"/>
        <family val="2"/>
      </rPr>
      <t>ESPECIFICADA DE LOS HUESOS DEL CRANEO Y DE LA CARA</t>
    </r>
  </si>
  <si>
    <r>
      <rPr>
        <sz val="7.5"/>
        <rFont val="Verdana"/>
        <family val="2"/>
      </rPr>
      <t>Q760</t>
    </r>
  </si>
  <si>
    <r>
      <rPr>
        <sz val="7.5"/>
        <rFont val="Verdana"/>
        <family val="2"/>
      </rPr>
      <t>ESPINA BIFIDA OCULTA</t>
    </r>
  </si>
  <si>
    <r>
      <rPr>
        <sz val="7.5"/>
        <rFont val="Verdana"/>
        <family val="2"/>
      </rPr>
      <t>Q761</t>
    </r>
  </si>
  <si>
    <r>
      <rPr>
        <sz val="7.5"/>
        <rFont val="Verdana"/>
        <family val="2"/>
      </rPr>
      <t>SINDROME DE KLIPPEL-FEIL</t>
    </r>
  </si>
  <si>
    <r>
      <rPr>
        <sz val="7.5"/>
        <rFont val="Verdana"/>
        <family val="2"/>
      </rPr>
      <t>Q762</t>
    </r>
  </si>
  <si>
    <r>
      <rPr>
        <sz val="7.5"/>
        <rFont val="Verdana"/>
        <family val="2"/>
      </rPr>
      <t>ESPONDILOLISTESIS CONGENITA</t>
    </r>
  </si>
  <si>
    <r>
      <rPr>
        <sz val="7.5"/>
        <rFont val="Verdana"/>
        <family val="2"/>
      </rPr>
      <t>Q763</t>
    </r>
  </si>
  <si>
    <r>
      <rPr>
        <sz val="7.5"/>
        <rFont val="Verdana"/>
        <family val="2"/>
      </rPr>
      <t>ESCOLIOSIS CONGENITA DEBIDA A MALFORMACION CONGENITA OSEA</t>
    </r>
  </si>
  <si>
    <r>
      <rPr>
        <sz val="7.5"/>
        <rFont val="Verdana"/>
        <family val="2"/>
      </rPr>
      <t>Q764</t>
    </r>
  </si>
  <si>
    <r>
      <rPr>
        <sz val="7.5"/>
        <rFont val="Verdana"/>
        <family val="2"/>
      </rPr>
      <t xml:space="preserve">OTRA MALFORMACION CONGENITA DE
</t>
    </r>
    <r>
      <rPr>
        <sz val="7.5"/>
        <rFont val="Verdana"/>
        <family val="2"/>
      </rPr>
      <t>LA COLUMNA VERTEBRAL, NO ASOCIADA CON ESCOLIOSIS</t>
    </r>
  </si>
  <si>
    <r>
      <rPr>
        <sz val="7.5"/>
        <rFont val="Verdana"/>
        <family val="2"/>
      </rPr>
      <t>Q765</t>
    </r>
  </si>
  <si>
    <r>
      <rPr>
        <sz val="7.5"/>
        <rFont val="Verdana"/>
        <family val="2"/>
      </rPr>
      <t>COSTILLA CERVICAL</t>
    </r>
  </si>
  <si>
    <r>
      <rPr>
        <sz val="7.5"/>
        <rFont val="Verdana"/>
        <family val="2"/>
      </rPr>
      <t>Q766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</si>
  <si>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LAS COSTILLAS</t>
    </r>
  </si>
  <si>
    <r>
      <rPr>
        <sz val="7.5"/>
        <rFont val="Verdana"/>
        <family val="2"/>
      </rPr>
      <t>Q767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</si>
  <si>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ESTERNON</t>
    </r>
  </si>
  <si>
    <r>
      <rPr>
        <sz val="7.5"/>
        <rFont val="Verdana"/>
        <family val="2"/>
      </rPr>
      <t>Q768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</si>
  <si>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TORAX OSEO</t>
    </r>
  </si>
  <si>
    <r>
      <rPr>
        <sz val="7.5"/>
        <rFont val="Verdana"/>
        <family val="2"/>
      </rPr>
      <t>Q769</t>
    </r>
  </si>
  <si>
    <r>
      <rPr>
        <sz val="7.5"/>
        <rFont val="Verdana"/>
        <family val="2"/>
      </rPr>
      <t xml:space="preserve">MALFORMACION CONGENITA DEL TORAX
</t>
    </r>
    <r>
      <rPr>
        <sz val="7.5"/>
        <rFont val="Verdana"/>
        <family val="2"/>
      </rPr>
      <t>OSEO, NO ESPECIFICADA</t>
    </r>
  </si>
  <si>
    <r>
      <rPr>
        <sz val="7.5"/>
        <rFont val="Verdana"/>
        <family val="2"/>
      </rPr>
      <t>Q770</t>
    </r>
  </si>
  <si>
    <r>
      <rPr>
        <sz val="7.5"/>
        <rFont val="Verdana"/>
        <family val="2"/>
      </rPr>
      <t>ACONDROGENESIS</t>
    </r>
  </si>
  <si>
    <r>
      <rPr>
        <sz val="7.5"/>
        <rFont val="Verdana"/>
        <family val="2"/>
      </rPr>
      <t>Q771</t>
    </r>
  </si>
  <si>
    <r>
      <rPr>
        <sz val="7.5"/>
        <rFont val="Verdana"/>
        <family val="2"/>
      </rPr>
      <t>ENANISMO TANATOFORICO</t>
    </r>
  </si>
  <si>
    <r>
      <rPr>
        <sz val="7.5"/>
        <rFont val="Verdana"/>
        <family val="2"/>
      </rPr>
      <t>Q772</t>
    </r>
  </si>
  <si>
    <r>
      <rPr>
        <sz val="7.5"/>
        <rFont val="Verdana"/>
        <family val="2"/>
      </rPr>
      <t>SINDROME DE COSTILLA CORTA</t>
    </r>
  </si>
  <si>
    <r>
      <rPr>
        <sz val="7.5"/>
        <rFont val="Verdana"/>
        <family val="2"/>
      </rPr>
      <t>Q773</t>
    </r>
  </si>
  <si>
    <r>
      <rPr>
        <sz val="7.5"/>
        <rFont val="Verdana"/>
        <family val="2"/>
      </rPr>
      <t>CONDRODISPLASIA PUNCTATA</t>
    </r>
  </si>
  <si>
    <r>
      <rPr>
        <sz val="7.5"/>
        <rFont val="Verdana"/>
        <family val="2"/>
      </rPr>
      <t>Q774</t>
    </r>
  </si>
  <si>
    <r>
      <rPr>
        <sz val="7.5"/>
        <rFont val="Verdana"/>
        <family val="2"/>
      </rPr>
      <t>ACONDROPLASIA</t>
    </r>
  </si>
  <si>
    <r>
      <rPr>
        <sz val="7.5"/>
        <rFont val="Verdana"/>
        <family val="2"/>
      </rPr>
      <t>Q775</t>
    </r>
  </si>
  <si>
    <r>
      <rPr>
        <sz val="7.5"/>
        <rFont val="Verdana"/>
        <family val="2"/>
      </rPr>
      <t>DISPLASIA DISTROFICA</t>
    </r>
  </si>
  <si>
    <r>
      <rPr>
        <sz val="7.5"/>
        <rFont val="Verdana"/>
        <family val="2"/>
      </rPr>
      <t>Q776</t>
    </r>
  </si>
  <si>
    <r>
      <rPr>
        <sz val="7.5"/>
        <rFont val="Verdana"/>
        <family val="2"/>
      </rPr>
      <t>DISPLASIA CONDROECTODERMICA</t>
    </r>
  </si>
  <si>
    <r>
      <rPr>
        <sz val="7.5"/>
        <rFont val="Verdana"/>
        <family val="2"/>
      </rPr>
      <t>Q777</t>
    </r>
  </si>
  <si>
    <r>
      <rPr>
        <sz val="7.5"/>
        <rFont val="Verdana"/>
        <family val="2"/>
      </rPr>
      <t>DISPLASIA ESPONDILOEPIFISARIA</t>
    </r>
  </si>
  <si>
    <r>
      <rPr>
        <sz val="7.5"/>
        <rFont val="Verdana"/>
        <family val="2"/>
      </rPr>
      <t>Q778</t>
    </r>
  </si>
  <si>
    <r>
      <rPr>
        <sz val="7.5"/>
        <rFont val="Verdana"/>
        <family val="2"/>
      </rPr>
      <t xml:space="preserve">OTRAS OSTEOCONDRODISPLASIAS CON
</t>
    </r>
    <r>
      <rPr>
        <sz val="7.5"/>
        <rFont val="Verdana"/>
        <family val="2"/>
      </rPr>
      <t>DEFECTOS DEL CRECIMIENTO DE LOS HUESOS LARGOS Y DE LA COLUMNA VERTEBRAL</t>
    </r>
  </si>
  <si>
    <r>
      <rPr>
        <sz val="7.5"/>
        <rFont val="Verdana"/>
        <family val="2"/>
      </rPr>
      <t>Q779</t>
    </r>
  </si>
  <si>
    <r>
      <rPr>
        <sz val="7.5"/>
        <rFont val="Verdana"/>
        <family val="2"/>
      </rPr>
      <t>OSTEOCONDRODISPLASIA CON DEFECTOS DEL CRECIMIENTO DE LOS HUESOS LARGOS Y DE LA COLUMNA VERTEBRAL, SIN OTRA ESPECIFICACION</t>
    </r>
  </si>
  <si>
    <r>
      <rPr>
        <sz val="7.5"/>
        <rFont val="Verdana"/>
        <family val="2"/>
      </rPr>
      <t>Q780</t>
    </r>
  </si>
  <si>
    <r>
      <rPr>
        <sz val="7.5"/>
        <rFont val="Verdana"/>
        <family val="2"/>
      </rPr>
      <t>OSTEOGENESIS IMPERFECTA</t>
    </r>
  </si>
  <si>
    <r>
      <rPr>
        <sz val="7.5"/>
        <rFont val="Verdana"/>
        <family val="2"/>
      </rPr>
      <t>Q781</t>
    </r>
  </si>
  <si>
    <r>
      <rPr>
        <sz val="7.5"/>
        <rFont val="Verdana"/>
        <family val="2"/>
      </rPr>
      <t>DISPLASIA POLIOSTOTICA FIBROSA</t>
    </r>
  </si>
  <si>
    <r>
      <rPr>
        <sz val="7.5"/>
        <rFont val="Verdana"/>
        <family val="2"/>
      </rPr>
      <t>Q782</t>
    </r>
  </si>
  <si>
    <r>
      <rPr>
        <sz val="7.5"/>
        <rFont val="Verdana"/>
        <family val="2"/>
      </rPr>
      <t>OSTEOPETROSIS</t>
    </r>
  </si>
  <si>
    <r>
      <rPr>
        <sz val="7.5"/>
        <rFont val="Verdana"/>
        <family val="2"/>
      </rPr>
      <t>Q783</t>
    </r>
  </si>
  <si>
    <r>
      <rPr>
        <sz val="7.5"/>
        <rFont val="Verdana"/>
        <family val="2"/>
      </rPr>
      <t>DISPLASIA DIAFISARIA PROGRESIVA</t>
    </r>
  </si>
  <si>
    <r>
      <rPr>
        <sz val="7.5"/>
        <rFont val="Verdana"/>
        <family val="2"/>
      </rPr>
      <t>Q784</t>
    </r>
  </si>
  <si>
    <r>
      <rPr>
        <sz val="7.5"/>
        <rFont val="Verdana"/>
        <family val="2"/>
      </rPr>
      <t>ENCONDROMATOSIS</t>
    </r>
  </si>
  <si>
    <r>
      <rPr>
        <sz val="7.5"/>
        <rFont val="Verdana"/>
        <family val="2"/>
      </rPr>
      <t>Q785</t>
    </r>
  </si>
  <si>
    <r>
      <rPr>
        <sz val="7.5"/>
        <rFont val="Verdana"/>
        <family val="2"/>
      </rPr>
      <t>DISPLASIA METAFISARIA</t>
    </r>
  </si>
  <si>
    <r>
      <rPr>
        <sz val="7.5"/>
        <rFont val="Verdana"/>
        <family val="2"/>
      </rPr>
      <t>Q786</t>
    </r>
  </si>
  <si>
    <r>
      <rPr>
        <sz val="7.5"/>
        <rFont val="Verdana"/>
        <family val="2"/>
      </rPr>
      <t>EXOSTOSIS CONGENITA MULTIPLE</t>
    </r>
  </si>
  <si>
    <r>
      <rPr>
        <sz val="7.5"/>
        <rFont val="Verdana"/>
        <family val="2"/>
      </rPr>
      <t>Q788</t>
    </r>
  </si>
  <si>
    <r>
      <rPr>
        <sz val="7.5"/>
        <rFont val="Verdana"/>
        <family val="2"/>
      </rPr>
      <t xml:space="preserve">OTRAS OSTEOCONDRODISPLASIAS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</si>
  <si>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Q789</t>
    </r>
  </si>
  <si>
    <r>
      <rPr>
        <sz val="7.5"/>
        <rFont val="Verdana"/>
        <family val="2"/>
      </rPr>
      <t xml:space="preserve">OSTEOCONDRODISPLASIA,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</si>
  <si>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Q790</t>
    </r>
  </si>
  <si>
    <r>
      <rPr>
        <sz val="7.5"/>
        <rFont val="Verdana"/>
        <family val="2"/>
      </rPr>
      <t>HERNIA DIAFRAGMATICA CONGENITA</t>
    </r>
  </si>
  <si>
    <r>
      <rPr>
        <sz val="7.5"/>
        <rFont val="Verdana"/>
        <family val="2"/>
      </rPr>
      <t>Q791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</si>
  <si>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DIAFRAGMA</t>
    </r>
  </si>
  <si>
    <r>
      <rPr>
        <sz val="7.5"/>
        <rFont val="Verdana"/>
        <family val="2"/>
      </rPr>
      <t>Q792</t>
    </r>
  </si>
  <si>
    <r>
      <rPr>
        <sz val="7.5"/>
        <rFont val="Verdana"/>
        <family val="2"/>
      </rPr>
      <t>EXONFALOS</t>
    </r>
  </si>
  <si>
    <r>
      <rPr>
        <sz val="7.5"/>
        <rFont val="Verdana"/>
        <family val="2"/>
      </rPr>
      <t>Q793</t>
    </r>
  </si>
  <si>
    <r>
      <rPr>
        <sz val="7.5"/>
        <rFont val="Verdana"/>
        <family val="2"/>
      </rPr>
      <t>GASTROSQUISIS</t>
    </r>
  </si>
  <si>
    <r>
      <rPr>
        <sz val="7.5"/>
        <rFont val="Verdana"/>
        <family val="2"/>
      </rPr>
      <t>Q794</t>
    </r>
  </si>
  <si>
    <r>
      <rPr>
        <sz val="7.5"/>
        <rFont val="Verdana"/>
        <family val="2"/>
      </rPr>
      <t xml:space="preserve">SINDROME DEL ABDOMEN EN CIRUELA
</t>
    </r>
    <r>
      <rPr>
        <sz val="7.5"/>
        <rFont val="Verdana"/>
        <family val="2"/>
      </rPr>
      <t>PASA</t>
    </r>
  </si>
  <si>
    <r>
      <rPr>
        <sz val="7.5"/>
        <rFont val="Verdana"/>
        <family val="2"/>
      </rPr>
      <t>Q795</t>
    </r>
  </si>
  <si>
    <r>
      <rPr>
        <sz val="7.5"/>
        <rFont val="Verdana"/>
        <family val="2"/>
      </rPr>
      <t>OTRAS MALFORMACIONES CONGENITAS DE LA PARED ABDOMINAL</t>
    </r>
  </si>
  <si>
    <r>
      <rPr>
        <sz val="7.5"/>
        <rFont val="Verdana"/>
        <family val="2"/>
      </rPr>
      <t>Q796</t>
    </r>
  </si>
  <si>
    <r>
      <rPr>
        <sz val="7.5"/>
        <rFont val="Verdana"/>
        <family val="2"/>
      </rPr>
      <t>SINDROME DE EHLERS-DANLOS</t>
    </r>
  </si>
  <si>
    <r>
      <rPr>
        <sz val="7.5"/>
        <rFont val="Verdana"/>
        <family val="2"/>
      </rPr>
      <t>Q798</t>
    </r>
  </si>
  <si>
    <r>
      <rPr>
        <sz val="7.5"/>
        <rFont val="Verdana"/>
        <family val="2"/>
      </rPr>
      <t>OTRAS MALFORMACIONES CONGENITAS DEL SISTEMA OSTEOMUSCULAR</t>
    </r>
  </si>
  <si>
    <r>
      <rPr>
        <sz val="7.5"/>
        <rFont val="Verdana"/>
        <family val="2"/>
      </rPr>
      <t>Q799</t>
    </r>
  </si>
  <si>
    <r>
      <rPr>
        <sz val="7.5"/>
        <rFont val="Verdana"/>
        <family val="2"/>
      </rPr>
      <t xml:space="preserve">MALFORMACION CONGENITA DEL
</t>
    </r>
    <r>
      <rPr>
        <sz val="7.5"/>
        <rFont val="Verdana"/>
        <family val="2"/>
      </rPr>
      <t>SISTEMA OSTEOMUSCULAR, NO ESPECIFICADA</t>
    </r>
  </si>
  <si>
    <r>
      <rPr>
        <sz val="7.5"/>
        <rFont val="Verdana"/>
        <family val="2"/>
      </rPr>
      <t>Q800</t>
    </r>
  </si>
  <si>
    <r>
      <rPr>
        <sz val="7.5"/>
        <rFont val="Verdana"/>
        <family val="2"/>
      </rPr>
      <t>ICTIOSIS VULGAR</t>
    </r>
  </si>
  <si>
    <r>
      <rPr>
        <sz val="7.5"/>
        <rFont val="Verdana"/>
        <family val="2"/>
      </rPr>
      <t>Q801</t>
    </r>
  </si>
  <si>
    <r>
      <rPr>
        <sz val="7.5"/>
        <rFont val="Verdana"/>
        <family val="2"/>
      </rPr>
      <t>ICTIOSIS LIGADA AL CROMOSOMA X</t>
    </r>
  </si>
  <si>
    <r>
      <rPr>
        <sz val="7.5"/>
        <rFont val="Verdana"/>
        <family val="2"/>
      </rPr>
      <t>Q802</t>
    </r>
  </si>
  <si>
    <r>
      <rPr>
        <sz val="7.5"/>
        <rFont val="Verdana"/>
        <family val="2"/>
      </rPr>
      <t>ICTIOSIS LAMELAR</t>
    </r>
  </si>
  <si>
    <r>
      <rPr>
        <sz val="7.5"/>
        <rFont val="Verdana"/>
        <family val="2"/>
      </rPr>
      <t>Q803</t>
    </r>
  </si>
  <si>
    <r>
      <rPr>
        <sz val="7.5"/>
        <rFont val="Verdana"/>
        <family val="2"/>
      </rPr>
      <t xml:space="preserve">ERITRODERMIA ICTIOSIFORME
</t>
    </r>
    <r>
      <rPr>
        <sz val="7.5"/>
        <rFont val="Verdana"/>
        <family val="2"/>
      </rPr>
      <t>VESICULAR CONGENITA</t>
    </r>
  </si>
  <si>
    <r>
      <rPr>
        <sz val="7.5"/>
        <rFont val="Verdana"/>
        <family val="2"/>
      </rPr>
      <t>Q804</t>
    </r>
  </si>
  <si>
    <r>
      <rPr>
        <sz val="7.5"/>
        <rFont val="Verdana"/>
        <family val="2"/>
      </rPr>
      <t>FETO ARLEQUÍN</t>
    </r>
  </si>
  <si>
    <r>
      <rPr>
        <sz val="7.5"/>
        <rFont val="Verdana"/>
        <family val="2"/>
      </rPr>
      <t>Q808</t>
    </r>
  </si>
  <si>
    <r>
      <rPr>
        <sz val="7.5"/>
        <rFont val="Verdana"/>
        <family val="2"/>
      </rPr>
      <t>OTRAS ICTIOSIS CONGENITAS</t>
    </r>
  </si>
  <si>
    <r>
      <rPr>
        <sz val="7.5"/>
        <rFont val="Verdana"/>
        <family val="2"/>
      </rPr>
      <t>Q809</t>
    </r>
  </si>
  <si>
    <r>
      <rPr>
        <sz val="7.5"/>
        <rFont val="Verdana"/>
        <family val="2"/>
      </rPr>
      <t xml:space="preserve">ICTIOSIS CONGENITA,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</si>
  <si>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Q810</t>
    </r>
  </si>
  <si>
    <r>
      <rPr>
        <sz val="7.5"/>
        <rFont val="Verdana"/>
        <family val="2"/>
      </rPr>
      <t>EPIDERMOLISIS BULLOSA SIMPLE</t>
    </r>
  </si>
  <si>
    <r>
      <rPr>
        <sz val="7.5"/>
        <rFont val="Verdana"/>
        <family val="2"/>
      </rPr>
      <t>Q811</t>
    </r>
  </si>
  <si>
    <r>
      <rPr>
        <sz val="7.5"/>
        <rFont val="Verdana"/>
        <family val="2"/>
      </rPr>
      <t>EPIDERMOLISIS BULLOSA LETAL</t>
    </r>
  </si>
  <si>
    <r>
      <rPr>
        <sz val="7.5"/>
        <rFont val="Verdana"/>
        <family val="2"/>
      </rPr>
      <t>Q812</t>
    </r>
  </si>
  <si>
    <r>
      <rPr>
        <sz val="7.5"/>
        <rFont val="Verdana"/>
        <family val="2"/>
      </rPr>
      <t>EPIDERMOLISIS BULLOSA DISTROFICA</t>
    </r>
  </si>
  <si>
    <r>
      <rPr>
        <sz val="7.5"/>
        <rFont val="Verdana"/>
        <family val="2"/>
      </rPr>
      <t>Q818</t>
    </r>
  </si>
  <si>
    <r>
      <rPr>
        <sz val="7.5"/>
        <rFont val="Verdana"/>
        <family val="2"/>
      </rPr>
      <t>OTRAS EPIDERMOLISIS BULLOSAS</t>
    </r>
  </si>
  <si>
    <r>
      <rPr>
        <sz val="7.5"/>
        <rFont val="Verdana"/>
        <family val="2"/>
      </rPr>
      <t>Q819</t>
    </r>
  </si>
  <si>
    <r>
      <rPr>
        <sz val="7.5"/>
        <rFont val="Verdana"/>
        <family val="2"/>
      </rPr>
      <t xml:space="preserve">EPIDERMOLISIS BULLOSA,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</si>
  <si>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Q820</t>
    </r>
  </si>
  <si>
    <r>
      <rPr>
        <sz val="7.5"/>
        <rFont val="Verdana"/>
        <family val="2"/>
      </rPr>
      <t>LINFEDEMA HEREDITARIO</t>
    </r>
  </si>
  <si>
    <r>
      <rPr>
        <sz val="7.5"/>
        <rFont val="Verdana"/>
        <family val="2"/>
      </rPr>
      <t>Q821</t>
    </r>
  </si>
  <si>
    <r>
      <rPr>
        <sz val="7.5"/>
        <rFont val="Verdana"/>
        <family val="2"/>
      </rPr>
      <t>XERODERMA PIGMENTOSO</t>
    </r>
  </si>
  <si>
    <r>
      <rPr>
        <sz val="7.5"/>
        <rFont val="Verdana"/>
        <family val="2"/>
      </rPr>
      <t>Q822</t>
    </r>
  </si>
  <si>
    <r>
      <rPr>
        <sz val="7.5"/>
        <rFont val="Verdana"/>
        <family val="2"/>
      </rPr>
      <t>MASTOCITOSIS</t>
    </r>
  </si>
  <si>
    <r>
      <rPr>
        <sz val="7.5"/>
        <rFont val="Verdana"/>
        <family val="2"/>
      </rPr>
      <t>Q823</t>
    </r>
  </si>
  <si>
    <r>
      <rPr>
        <sz val="7.5"/>
        <rFont val="Verdana"/>
        <family val="2"/>
      </rPr>
      <t>INCONTINENCIA PIGMENTARIA</t>
    </r>
  </si>
  <si>
    <r>
      <rPr>
        <sz val="7.5"/>
        <rFont val="Verdana"/>
        <family val="2"/>
      </rPr>
      <t>Q824</t>
    </r>
  </si>
  <si>
    <r>
      <rPr>
        <sz val="7.5"/>
        <rFont val="Verdana"/>
        <family val="2"/>
      </rPr>
      <t xml:space="preserve">DISPLASIA ECTODERMICA
</t>
    </r>
    <r>
      <rPr>
        <sz val="7.5"/>
        <rFont val="Verdana"/>
        <family val="2"/>
      </rPr>
      <t>(ANHIDROTICA)</t>
    </r>
  </si>
  <si>
    <r>
      <rPr>
        <sz val="7.5"/>
        <rFont val="Verdana"/>
        <family val="2"/>
      </rPr>
      <t>Q825</t>
    </r>
  </si>
  <si>
    <r>
      <rPr>
        <sz val="7.5"/>
        <rFont val="Verdana"/>
        <family val="2"/>
      </rPr>
      <t>NEVO NO NEOPLASICO, CONGENITO</t>
    </r>
  </si>
  <si>
    <r>
      <rPr>
        <sz val="7.5"/>
        <rFont val="Verdana"/>
        <family val="2"/>
      </rPr>
      <t>Q828</t>
    </r>
  </si>
  <si>
    <r>
      <rPr>
        <sz val="7.5"/>
        <rFont val="Verdana"/>
        <family val="2"/>
      </rPr>
      <t>OTRAS MALFORMACIONES CONGENITAS DE LA PIEL, ESPECIFICADAS</t>
    </r>
  </si>
  <si>
    <r>
      <rPr>
        <sz val="7.5"/>
        <rFont val="Verdana"/>
        <family val="2"/>
      </rPr>
      <t>Q829</t>
    </r>
  </si>
  <si>
    <r>
      <rPr>
        <sz val="7.5"/>
        <rFont val="Verdana"/>
        <family val="2"/>
      </rPr>
      <t xml:space="preserve">MALFORMACION CONGENITA DE LA PIEL,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</si>
  <si>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Q830</t>
    </r>
  </si>
  <si>
    <r>
      <rPr>
        <sz val="7.5"/>
        <rFont val="Verdana"/>
        <family val="2"/>
      </rPr>
      <t xml:space="preserve">AUSENCIA CONGENITA DE LA MAMA CON
</t>
    </r>
    <r>
      <rPr>
        <sz val="7.5"/>
        <rFont val="Verdana"/>
        <family val="2"/>
      </rPr>
      <t>AUSENCIA DEL PEZON</t>
    </r>
  </si>
  <si>
    <r>
      <rPr>
        <sz val="7.5"/>
        <rFont val="Verdana"/>
        <family val="2"/>
      </rPr>
      <t>Q831</t>
    </r>
  </si>
  <si>
    <r>
      <rPr>
        <sz val="7.5"/>
        <rFont val="Verdana"/>
        <family val="2"/>
      </rPr>
      <t>MAMA SUPERNUMERARIA</t>
    </r>
  </si>
  <si>
    <r>
      <rPr>
        <sz val="7.5"/>
        <rFont val="Verdana"/>
        <family val="2"/>
      </rPr>
      <t>Q832</t>
    </r>
  </si>
  <si>
    <r>
      <rPr>
        <sz val="7.5"/>
        <rFont val="Verdana"/>
        <family val="2"/>
      </rPr>
      <t>AUSENCIA DEL PEZON</t>
    </r>
  </si>
  <si>
    <r>
      <rPr>
        <sz val="7.5"/>
        <rFont val="Verdana"/>
        <family val="2"/>
      </rPr>
      <t>Q833</t>
    </r>
  </si>
  <si>
    <r>
      <rPr>
        <sz val="7.5"/>
        <rFont val="Verdana"/>
        <family val="2"/>
      </rPr>
      <t>PEZON SUPERNUMERARIO</t>
    </r>
  </si>
  <si>
    <r>
      <rPr>
        <sz val="7.5"/>
        <rFont val="Verdana"/>
        <family val="2"/>
      </rPr>
      <t>Q838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</si>
  <si>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 MAMA</t>
    </r>
  </si>
  <si>
    <r>
      <rPr>
        <sz val="7.5"/>
        <rFont val="Verdana"/>
        <family val="2"/>
      </rPr>
      <t>Q839</t>
    </r>
  </si>
  <si>
    <r>
      <rPr>
        <sz val="7.5"/>
        <rFont val="Verdana"/>
        <family val="2"/>
      </rPr>
      <t xml:space="preserve">MALFORMACION CONGENITA DE LA
</t>
    </r>
    <r>
      <rPr>
        <sz val="7.5"/>
        <rFont val="Verdana"/>
        <family val="2"/>
      </rPr>
      <t>MAMA, NO ESPECIFICADA</t>
    </r>
  </si>
  <si>
    <r>
      <rPr>
        <sz val="7.5"/>
        <rFont val="Verdana"/>
        <family val="2"/>
      </rPr>
      <t>Q840</t>
    </r>
  </si>
  <si>
    <r>
      <rPr>
        <sz val="7.5"/>
        <rFont val="Verdana"/>
        <family val="2"/>
      </rPr>
      <t>ALOPECIA CONGENITA</t>
    </r>
  </si>
  <si>
    <r>
      <rPr>
        <sz val="7.5"/>
        <rFont val="Verdana"/>
        <family val="2"/>
      </rPr>
      <t>Q841</t>
    </r>
  </si>
  <si>
    <r>
      <rPr>
        <sz val="7.5"/>
        <rFont val="Verdana"/>
        <family val="2"/>
      </rPr>
      <t xml:space="preserve">ALTERACIONES MORFOLOGICAS
</t>
    </r>
    <r>
      <rPr>
        <sz val="7.5"/>
        <rFont val="Verdana"/>
        <family val="2"/>
      </rPr>
      <t>CONGENITAS DEL PELO, NO CLASIFICADAS EN OTRA PARTE</t>
    </r>
  </si>
  <si>
    <r>
      <rPr>
        <sz val="7.5"/>
        <rFont val="Verdana"/>
        <family val="2"/>
      </rPr>
      <t>Q842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</si>
  <si>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DEL PELO</t>
    </r>
  </si>
  <si>
    <r>
      <rPr>
        <sz val="7.5"/>
        <rFont val="Verdana"/>
        <family val="2"/>
      </rPr>
      <t>Q843</t>
    </r>
  </si>
  <si>
    <r>
      <rPr>
        <sz val="7.5"/>
        <rFont val="Verdana"/>
        <family val="2"/>
      </rPr>
      <t>ANONIQUIA</t>
    </r>
  </si>
  <si>
    <r>
      <rPr>
        <sz val="7.5"/>
        <rFont val="Verdana"/>
        <family val="2"/>
      </rPr>
      <t>Q844</t>
    </r>
  </si>
  <si>
    <r>
      <rPr>
        <sz val="7.5"/>
        <rFont val="Verdana"/>
        <family val="2"/>
      </rPr>
      <t>LEUCONIQUIA CONGENITA</t>
    </r>
  </si>
  <si>
    <r>
      <rPr>
        <sz val="7.5"/>
        <rFont val="Verdana"/>
        <family val="2"/>
      </rPr>
      <t>Q845</t>
    </r>
  </si>
  <si>
    <r>
      <rPr>
        <sz val="7.5"/>
        <rFont val="Verdana"/>
        <family val="2"/>
      </rPr>
      <t xml:space="preserve">AGRANDAMIENTO E HIPERTROFIA DE
</t>
    </r>
    <r>
      <rPr>
        <sz val="7.5"/>
        <rFont val="Verdana"/>
        <family val="2"/>
      </rPr>
      <t>LAS UÑAS</t>
    </r>
  </si>
  <si>
    <r>
      <rPr>
        <sz val="7.5"/>
        <rFont val="Verdana"/>
        <family val="2"/>
      </rPr>
      <t>Q846</t>
    </r>
  </si>
  <si>
    <r>
      <rPr>
        <sz val="7.5"/>
        <rFont val="Verdana"/>
        <family val="2"/>
      </rPr>
      <t xml:space="preserve">OTRAS MALFORMACIONES CONGENITAS
</t>
    </r>
    <r>
      <rPr>
        <sz val="7.5"/>
        <rFont val="Verdana"/>
        <family val="2"/>
      </rPr>
      <t>DE LAS UÑAS</t>
    </r>
  </si>
  <si>
    <r>
      <rPr>
        <sz val="7.5"/>
        <rFont val="Verdana"/>
        <family val="2"/>
      </rPr>
      <t>Q848</t>
    </r>
  </si>
  <si>
    <r>
      <rPr>
        <sz val="7.5"/>
        <rFont val="Verdana"/>
        <family val="2"/>
      </rPr>
      <t>OTRAS MALFORMACIONES CONGENITAS DE LAS FANERAS, ESPECIFICADAS</t>
    </r>
  </si>
  <si>
    <r>
      <rPr>
        <sz val="7.5"/>
        <rFont val="Verdana"/>
        <family val="2"/>
      </rPr>
      <t>Q849</t>
    </r>
  </si>
  <si>
    <r>
      <rPr>
        <sz val="7.5"/>
        <rFont val="Verdana"/>
        <family val="2"/>
      </rPr>
      <t xml:space="preserve">MALFORMACION CONGENITA DE LAS
</t>
    </r>
    <r>
      <rPr>
        <sz val="7.5"/>
        <rFont val="Verdana"/>
        <family val="2"/>
      </rPr>
      <t>FANERAS, NO ESPECIFICADA</t>
    </r>
  </si>
  <si>
    <r>
      <rPr>
        <sz val="7.5"/>
        <rFont val="Verdana"/>
        <family val="2"/>
      </rPr>
      <t>Q850</t>
    </r>
  </si>
  <si>
    <r>
      <rPr>
        <sz val="7.5"/>
        <rFont val="Verdana"/>
        <family val="2"/>
      </rPr>
      <t>NEUROFIBROMATOSIS (NO MALIGNA)</t>
    </r>
  </si>
  <si>
    <r>
      <rPr>
        <sz val="7.5"/>
        <rFont val="Verdana"/>
        <family val="2"/>
      </rPr>
      <t>Q851</t>
    </r>
  </si>
  <si>
    <r>
      <rPr>
        <sz val="7.5"/>
        <rFont val="Verdana"/>
        <family val="2"/>
      </rPr>
      <t>ESCLEROSIS TUBEROSA</t>
    </r>
  </si>
  <si>
    <r>
      <rPr>
        <sz val="7.5"/>
        <rFont val="Verdana"/>
        <family val="2"/>
      </rPr>
      <t>Q858</t>
    </r>
  </si>
  <si>
    <r>
      <rPr>
        <sz val="7.5"/>
        <rFont val="Verdana"/>
        <family val="2"/>
      </rPr>
      <t xml:space="preserve">OTRAS FACOMATOSIS, NO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</si>
  <si>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Q859</t>
    </r>
  </si>
  <si>
    <r>
      <rPr>
        <sz val="7.5"/>
        <rFont val="Verdana"/>
        <family val="2"/>
      </rPr>
      <t>FACOMATOSIS, NO ESPECIFICADA</t>
    </r>
  </si>
  <si>
    <r>
      <rPr>
        <sz val="7.5"/>
        <rFont val="Verdana"/>
        <family val="2"/>
      </rPr>
      <t>Q860</t>
    </r>
  </si>
  <si>
    <r>
      <rPr>
        <sz val="7.5"/>
        <rFont val="Verdana"/>
        <family val="2"/>
      </rPr>
      <t xml:space="preserve">SINDROME FETAL (DISMORFICO)
</t>
    </r>
    <r>
      <rPr>
        <sz val="7.5"/>
        <rFont val="Verdana"/>
        <family val="2"/>
      </rPr>
      <t>DEBIDO AL ALCOHOL</t>
    </r>
  </si>
  <si>
    <r>
      <rPr>
        <sz val="7.5"/>
        <rFont val="Verdana"/>
        <family val="2"/>
      </rPr>
      <t>Q861</t>
    </r>
  </si>
  <si>
    <r>
      <rPr>
        <sz val="7.5"/>
        <rFont val="Verdana"/>
        <family val="2"/>
      </rPr>
      <t>SINDROME DE HIDANTOINA FETAL</t>
    </r>
  </si>
  <si>
    <r>
      <rPr>
        <sz val="7.5"/>
        <rFont val="Verdana"/>
        <family val="2"/>
      </rPr>
      <t>Q862</t>
    </r>
  </si>
  <si>
    <r>
      <rPr>
        <sz val="7.5"/>
        <rFont val="Verdana"/>
        <family val="2"/>
      </rPr>
      <t>DISMORFISMO DEBIDO A WARFARINA</t>
    </r>
  </si>
  <si>
    <r>
      <rPr>
        <sz val="7.5"/>
        <rFont val="Verdana"/>
        <family val="2"/>
      </rPr>
      <t>Q868</t>
    </r>
  </si>
  <si>
    <r>
      <rPr>
        <sz val="7.5"/>
        <rFont val="Verdana"/>
        <family val="2"/>
      </rPr>
      <t xml:space="preserve">OTROS SINDROMES DE
</t>
    </r>
    <r>
      <rPr>
        <sz val="7.5"/>
        <rFont val="Verdana"/>
        <family val="2"/>
      </rPr>
      <t>MALFORMACIONES CONGENITAS DEBIDOS A CAUSAS EXOGENAS CONOCIDAS</t>
    </r>
  </si>
  <si>
    <r>
      <rPr>
        <sz val="7.5"/>
        <rFont val="Verdana"/>
        <family val="2"/>
      </rPr>
      <t>Q870</t>
    </r>
  </si>
  <si>
    <r>
      <rPr>
        <sz val="7.5"/>
        <rFont val="Verdana"/>
        <family val="2"/>
      </rPr>
      <t>SINDROMES DE MALFORMACIONES CONGENITAS QUE AFECTAN PRINCIPALMENTE LA APARIENCIA FACIAL</t>
    </r>
  </si>
  <si>
    <r>
      <rPr>
        <sz val="7.5"/>
        <rFont val="Verdana"/>
        <family val="2"/>
      </rPr>
      <t>Q871</t>
    </r>
  </si>
  <si>
    <r>
      <rPr>
        <sz val="7.5"/>
        <rFont val="Verdana"/>
        <family val="2"/>
      </rPr>
      <t>SINDROMES DE MALFORMACIONES CONGENITAS ASOCIADAS PRINCIPALMENTE CON ESTATURA BAJA</t>
    </r>
  </si>
  <si>
    <r>
      <rPr>
        <sz val="7.5"/>
        <rFont val="Verdana"/>
        <family val="2"/>
      </rPr>
      <t>Q872</t>
    </r>
  </si>
  <si>
    <r>
      <rPr>
        <sz val="7.5"/>
        <rFont val="Verdana"/>
        <family val="2"/>
      </rPr>
      <t xml:space="preserve">SINDROMES DE MALFORMACIONES
</t>
    </r>
    <r>
      <rPr>
        <sz val="7.5"/>
        <rFont val="Verdana"/>
        <family val="2"/>
      </rPr>
      <t>CONGENITAS QUE AFECTAN PRINCIPALMENTE LOS MIEMBROS</t>
    </r>
  </si>
  <si>
    <r>
      <rPr>
        <sz val="7.5"/>
        <rFont val="Verdana"/>
        <family val="2"/>
      </rPr>
      <t>Q873</t>
    </r>
  </si>
  <si>
    <r>
      <rPr>
        <sz val="7.5"/>
        <rFont val="Verdana"/>
        <family val="2"/>
      </rPr>
      <t xml:space="preserve">SINDROMES DE MALFORMACIONES
</t>
    </r>
    <r>
      <rPr>
        <sz val="7.5"/>
        <rFont val="Verdana"/>
        <family val="2"/>
      </rPr>
      <t>CONGENITAS CON EXCESO DE CRECIMIENTO PRECOZ</t>
    </r>
  </si>
  <si>
    <r>
      <rPr>
        <sz val="7.5"/>
        <rFont val="Verdana"/>
        <family val="2"/>
      </rPr>
      <t>Q874</t>
    </r>
  </si>
  <si>
    <r>
      <rPr>
        <sz val="7.5"/>
        <rFont val="Verdana"/>
        <family val="2"/>
      </rPr>
      <t>SINDROME DE MARFAN</t>
    </r>
  </si>
  <si>
    <r>
      <rPr>
        <sz val="7.5"/>
        <rFont val="Verdana"/>
        <family val="2"/>
      </rPr>
      <t>Q875</t>
    </r>
  </si>
  <si>
    <r>
      <rPr>
        <sz val="7.5"/>
        <rFont val="Verdana"/>
        <family val="2"/>
      </rPr>
      <t>OTROS SINDROMES DE MALFORMACIONES CONGENITAS CON OTROS CAMBIOS ESQUELETICOS</t>
    </r>
  </si>
  <si>
    <r>
      <rPr>
        <sz val="7.5"/>
        <rFont val="Verdana"/>
        <family val="2"/>
      </rPr>
      <t>Q878</t>
    </r>
  </si>
  <si>
    <r>
      <rPr>
        <sz val="7.5"/>
        <rFont val="Verdana"/>
        <family val="2"/>
      </rPr>
      <t xml:space="preserve">OTROS SINDROMES DE
</t>
    </r>
    <r>
      <rPr>
        <sz val="7.5"/>
        <rFont val="Verdana"/>
        <family val="2"/>
      </rPr>
      <t>MALFORMACIONES CONGENITAS ESPECIFICADOS, NO CLASIFICADOS EN OTRA PARTE</t>
    </r>
  </si>
  <si>
    <r>
      <rPr>
        <sz val="7.5"/>
        <rFont val="Verdana"/>
        <family val="2"/>
      </rPr>
      <t>Q890</t>
    </r>
  </si>
  <si>
    <r>
      <rPr>
        <sz val="7.5"/>
        <rFont val="Verdana"/>
        <family val="2"/>
      </rPr>
      <t xml:space="preserve">MALFORMACIONES CONGENITAS DEL
</t>
    </r>
    <r>
      <rPr>
        <sz val="7.5"/>
        <rFont val="Verdana"/>
        <family val="2"/>
      </rPr>
      <t>BAZO</t>
    </r>
  </si>
  <si>
    <r>
      <rPr>
        <sz val="7.5"/>
        <rFont val="Verdana"/>
        <family val="2"/>
      </rPr>
      <t>Q891</t>
    </r>
  </si>
  <si>
    <r>
      <rPr>
        <sz val="7.5"/>
        <rFont val="Verdana"/>
        <family val="2"/>
      </rPr>
      <t xml:space="preserve">MALFORMACIONES CONGENITAS DE LA
</t>
    </r>
    <r>
      <rPr>
        <sz val="7.5"/>
        <rFont val="Verdana"/>
        <family val="2"/>
      </rPr>
      <t>GLANDULA SUPRARRENAL</t>
    </r>
  </si>
  <si>
    <r>
      <rPr>
        <sz val="7.5"/>
        <rFont val="Verdana"/>
        <family val="2"/>
      </rPr>
      <t>Q892</t>
    </r>
  </si>
  <si>
    <r>
      <rPr>
        <sz val="7.5"/>
        <rFont val="Verdana"/>
        <family val="2"/>
      </rPr>
      <t xml:space="preserve">MALFORMACIONES CONGENITAS OTRAS
</t>
    </r>
    <r>
      <rPr>
        <sz val="7.5"/>
        <rFont val="Verdana"/>
        <family val="2"/>
      </rPr>
      <t>GLANDULAS ENDOCRINAS</t>
    </r>
  </si>
  <si>
    <r>
      <rPr>
        <sz val="7.5"/>
        <rFont val="Verdana"/>
        <family val="2"/>
      </rPr>
      <t>Q893</t>
    </r>
  </si>
  <si>
    <r>
      <rPr>
        <sz val="7.5"/>
        <rFont val="Verdana"/>
        <family val="2"/>
      </rPr>
      <t>SITUS INVERSUS</t>
    </r>
  </si>
  <si>
    <r>
      <rPr>
        <sz val="7.5"/>
        <rFont val="Verdana"/>
        <family val="2"/>
      </rPr>
      <t>Q894</t>
    </r>
  </si>
  <si>
    <r>
      <rPr>
        <sz val="7.5"/>
        <rFont val="Verdana"/>
        <family val="2"/>
      </rPr>
      <t>GEMELOS SIAMESES</t>
    </r>
  </si>
  <si>
    <r>
      <rPr>
        <sz val="7.5"/>
        <rFont val="Verdana"/>
        <family val="2"/>
      </rPr>
      <t>Q897</t>
    </r>
  </si>
  <si>
    <r>
      <rPr>
        <sz val="7.5"/>
        <rFont val="Verdana"/>
        <family val="2"/>
      </rPr>
      <t xml:space="preserve">MALFORMACIONES CONGENITAS
</t>
    </r>
    <r>
      <rPr>
        <sz val="7.5"/>
        <rFont val="Verdana"/>
        <family val="2"/>
      </rPr>
      <t>MULTIPLES, NO CLASIFICADAS EN OTRA PARTE</t>
    </r>
  </si>
  <si>
    <r>
      <rPr>
        <sz val="7.5"/>
        <rFont val="Verdana"/>
        <family val="2"/>
      </rPr>
      <t>Q898</t>
    </r>
  </si>
  <si>
    <r>
      <rPr>
        <sz val="7.5"/>
        <rFont val="Verdana"/>
        <family val="2"/>
      </rPr>
      <t xml:space="preserve">OTRAS MALFORMACIONES CONGENITAS,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</si>
  <si>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Q899</t>
    </r>
  </si>
  <si>
    <r>
      <rPr>
        <sz val="7.5"/>
        <rFont val="Verdana"/>
        <family val="2"/>
      </rPr>
      <t xml:space="preserve">MALFORMACION CONGENITA,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</si>
  <si>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Q900</t>
    </r>
  </si>
  <si>
    <r>
      <rPr>
        <sz val="7.5"/>
        <rFont val="Verdana"/>
        <family val="2"/>
      </rPr>
      <t xml:space="preserve">TRISOMIA 21, POR FALTA DE
</t>
    </r>
    <r>
      <rPr>
        <sz val="7.5"/>
        <rFont val="Verdana"/>
        <family val="2"/>
      </rPr>
      <t>DISYUNCION MEIOTICA</t>
    </r>
  </si>
  <si>
    <r>
      <rPr>
        <sz val="7.5"/>
        <rFont val="Verdana"/>
        <family val="2"/>
      </rPr>
      <t>Q901</t>
    </r>
  </si>
  <si>
    <r>
      <rPr>
        <sz val="7.5"/>
        <rFont val="Verdana"/>
        <family val="2"/>
      </rPr>
      <t xml:space="preserve">TRISOMIA 21, MOSAICO (POR FALTA DE
</t>
    </r>
    <r>
      <rPr>
        <sz val="7.5"/>
        <rFont val="Verdana"/>
        <family val="2"/>
      </rPr>
      <t>DISYUNCION MITOTICA)</t>
    </r>
  </si>
  <si>
    <r>
      <rPr>
        <sz val="7.5"/>
        <rFont val="Verdana"/>
        <family val="2"/>
      </rPr>
      <t>Q902</t>
    </r>
  </si>
  <si>
    <r>
      <rPr>
        <sz val="7.5"/>
        <rFont val="Verdana"/>
        <family val="2"/>
      </rPr>
      <t>TRISOMIA 21, POR TRANSLOCACION</t>
    </r>
  </si>
  <si>
    <r>
      <rPr>
        <sz val="7.5"/>
        <rFont val="Verdana"/>
        <family val="2"/>
      </rPr>
      <t>Q909</t>
    </r>
  </si>
  <si>
    <r>
      <rPr>
        <sz val="7.5"/>
        <rFont val="Verdana"/>
        <family val="2"/>
      </rPr>
      <t xml:space="preserve">SINDROME DE DOWN,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</si>
  <si>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Q910</t>
    </r>
  </si>
  <si>
    <r>
      <rPr>
        <sz val="7.5"/>
        <rFont val="Verdana"/>
        <family val="2"/>
      </rPr>
      <t xml:space="preserve">TRISOMIA 18, POR FALTA DE
</t>
    </r>
    <r>
      <rPr>
        <sz val="7.5"/>
        <rFont val="Verdana"/>
        <family val="2"/>
      </rPr>
      <t>DISYUNCION MEIOTICA</t>
    </r>
  </si>
  <si>
    <r>
      <rPr>
        <sz val="7.5"/>
        <rFont val="Verdana"/>
        <family val="2"/>
      </rPr>
      <t>Q911</t>
    </r>
  </si>
  <si>
    <r>
      <rPr>
        <sz val="7.5"/>
        <rFont val="Verdana"/>
        <family val="2"/>
      </rPr>
      <t xml:space="preserve">TRISOMIA 18, MOSAICO (POR FALTA DE
</t>
    </r>
    <r>
      <rPr>
        <sz val="7.5"/>
        <rFont val="Verdana"/>
        <family val="2"/>
      </rPr>
      <t>DISYUNCION MITOTICA)</t>
    </r>
  </si>
  <si>
    <r>
      <rPr>
        <sz val="7.5"/>
        <rFont val="Verdana"/>
        <family val="2"/>
      </rPr>
      <t>Q912</t>
    </r>
  </si>
  <si>
    <r>
      <rPr>
        <sz val="7.5"/>
        <rFont val="Verdana"/>
        <family val="2"/>
      </rPr>
      <t>TRISOMIA 18, POR TRANSLOCACION</t>
    </r>
  </si>
  <si>
    <r>
      <rPr>
        <sz val="7.5"/>
        <rFont val="Verdana"/>
        <family val="2"/>
      </rPr>
      <t>Q913</t>
    </r>
  </si>
  <si>
    <r>
      <rPr>
        <sz val="7.5"/>
        <rFont val="Verdana"/>
        <family val="2"/>
      </rPr>
      <t xml:space="preserve">SINDROME DE EDWARDS,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</si>
  <si>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Q914</t>
    </r>
  </si>
  <si>
    <r>
      <rPr>
        <sz val="7.5"/>
        <rFont val="Verdana"/>
        <family val="2"/>
      </rPr>
      <t xml:space="preserve">TRISOMIA 13, POR FALTA DE
</t>
    </r>
    <r>
      <rPr>
        <sz val="7.5"/>
        <rFont val="Verdana"/>
        <family val="2"/>
      </rPr>
      <t>DISYUNCION MEIOTICA</t>
    </r>
  </si>
  <si>
    <r>
      <rPr>
        <sz val="7.5"/>
        <rFont val="Verdana"/>
        <family val="2"/>
      </rPr>
      <t>Q915</t>
    </r>
  </si>
  <si>
    <r>
      <rPr>
        <sz val="7.5"/>
        <rFont val="Verdana"/>
        <family val="2"/>
      </rPr>
      <t xml:space="preserve">TRISOMIA 13, MOSAICO (POR FALTA DE
</t>
    </r>
    <r>
      <rPr>
        <sz val="7.5"/>
        <rFont val="Verdana"/>
        <family val="2"/>
      </rPr>
      <t>DISYUNCION MITOTICA)</t>
    </r>
  </si>
  <si>
    <r>
      <rPr>
        <sz val="7.5"/>
        <rFont val="Verdana"/>
        <family val="2"/>
      </rPr>
      <t>Q916</t>
    </r>
  </si>
  <si>
    <r>
      <rPr>
        <sz val="7.5"/>
        <rFont val="Verdana"/>
        <family val="2"/>
      </rPr>
      <t>TRISOMIA 13, POR TRANSLOCACION</t>
    </r>
  </si>
  <si>
    <r>
      <rPr>
        <sz val="7.5"/>
        <rFont val="Verdana"/>
        <family val="2"/>
      </rPr>
      <t>Q917</t>
    </r>
  </si>
  <si>
    <r>
      <rPr>
        <sz val="7.5"/>
        <rFont val="Verdana"/>
        <family val="2"/>
      </rPr>
      <t xml:space="preserve">SINDROME DE PATAU,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</si>
  <si>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Q920</t>
    </r>
  </si>
  <si>
    <r>
      <rPr>
        <sz val="7.5"/>
        <rFont val="Verdana"/>
        <family val="2"/>
      </rPr>
      <t xml:space="preserve">TRISOMIA DE UN CROMOSOMA
</t>
    </r>
    <r>
      <rPr>
        <sz val="7.5"/>
        <rFont val="Verdana"/>
        <family val="2"/>
      </rPr>
      <t>COMPLETO, POR FALTA DE DISYUNCION MEIOTICA</t>
    </r>
  </si>
  <si>
    <r>
      <rPr>
        <sz val="7.5"/>
        <rFont val="Verdana"/>
        <family val="2"/>
      </rPr>
      <t>Q921</t>
    </r>
  </si>
  <si>
    <r>
      <rPr>
        <sz val="7.5"/>
        <rFont val="Verdana"/>
        <family val="2"/>
      </rPr>
      <t xml:space="preserve">TRISOMIA DE UN CROMOSOMA
</t>
    </r>
    <r>
      <rPr>
        <sz val="7.5"/>
        <rFont val="Verdana"/>
        <family val="2"/>
      </rPr>
      <t>COMPLETO, MOSAICO (POR FALTA DE DISYUNCION MITOTICA)</t>
    </r>
  </si>
  <si>
    <r>
      <rPr>
        <sz val="7.5"/>
        <rFont val="Verdana"/>
        <family val="2"/>
      </rPr>
      <t>Q922</t>
    </r>
  </si>
  <si>
    <r>
      <rPr>
        <sz val="7.5"/>
        <rFont val="Verdana"/>
        <family val="2"/>
      </rPr>
      <t>TRISOMIA PARCIAL MAYOR</t>
    </r>
  </si>
  <si>
    <r>
      <rPr>
        <sz val="7.5"/>
        <rFont val="Verdana"/>
        <family val="2"/>
      </rPr>
      <t>Q923</t>
    </r>
  </si>
  <si>
    <r>
      <rPr>
        <sz val="7.5"/>
        <rFont val="Verdana"/>
        <family val="2"/>
      </rPr>
      <t>TRISOMIA PARCIAL MENOR</t>
    </r>
  </si>
  <si>
    <r>
      <rPr>
        <sz val="7.5"/>
        <rFont val="Verdana"/>
        <family val="2"/>
      </rPr>
      <t>Q924</t>
    </r>
  </si>
  <si>
    <r>
      <rPr>
        <sz val="7.5"/>
        <rFont val="Verdana"/>
        <family val="2"/>
      </rPr>
      <t xml:space="preserve">DUPLICACIONES VISIBLES SOLO EN LA
</t>
    </r>
    <r>
      <rPr>
        <sz val="7.5"/>
        <rFont val="Verdana"/>
        <family val="2"/>
      </rPr>
      <t>PROMETAFASE</t>
    </r>
  </si>
  <si>
    <r>
      <rPr>
        <sz val="7.5"/>
        <rFont val="Verdana"/>
        <family val="2"/>
      </rPr>
      <t>Q925</t>
    </r>
  </si>
  <si>
    <r>
      <rPr>
        <sz val="7.5"/>
        <rFont val="Verdana"/>
        <family val="2"/>
      </rPr>
      <t xml:space="preserve">DUPLICACIONES CON OTROS
</t>
    </r>
    <r>
      <rPr>
        <sz val="7.5"/>
        <rFont val="Verdana"/>
        <family val="2"/>
      </rPr>
      <t>REORDENAMIENTOS COMPLEJOS</t>
    </r>
  </si>
  <si>
    <r>
      <rPr>
        <sz val="7.5"/>
        <rFont val="Verdana"/>
        <family val="2"/>
      </rPr>
      <t>Q926</t>
    </r>
  </si>
  <si>
    <r>
      <rPr>
        <sz val="7.5"/>
        <rFont val="Verdana"/>
        <family val="2"/>
      </rPr>
      <t xml:space="preserve">CROMOSOMAS MARCADORES
</t>
    </r>
    <r>
      <rPr>
        <sz val="7.5"/>
        <rFont val="Verdana"/>
        <family val="2"/>
      </rPr>
      <t>SUPLEMENTARIOS</t>
    </r>
  </si>
  <si>
    <r>
      <rPr>
        <sz val="7.5"/>
        <rFont val="Verdana"/>
        <family val="2"/>
      </rPr>
      <t>Q927</t>
    </r>
  </si>
  <si>
    <r>
      <rPr>
        <sz val="7.5"/>
        <rFont val="Verdana"/>
        <family val="2"/>
      </rPr>
      <t>TRIPLOIDIA Y POLIPLOIDIA</t>
    </r>
  </si>
  <si>
    <r>
      <rPr>
        <sz val="7.5"/>
        <rFont val="Verdana"/>
        <family val="2"/>
      </rPr>
      <t>Q928</t>
    </r>
  </si>
  <si>
    <r>
      <rPr>
        <sz val="7.5"/>
        <rFont val="Verdana"/>
        <family val="2"/>
      </rPr>
      <t xml:space="preserve">OTRAS TRISOMIAS Y TRISOMIAS
</t>
    </r>
    <r>
      <rPr>
        <sz val="7.5"/>
        <rFont val="Verdana"/>
        <family val="2"/>
      </rPr>
      <t>PARCIALES DE LOS AUTOSOMAS, ESPECIFICADAS</t>
    </r>
  </si>
  <si>
    <r>
      <rPr>
        <sz val="7.5"/>
        <rFont val="Verdana"/>
        <family val="2"/>
      </rPr>
      <t>Q929</t>
    </r>
  </si>
  <si>
    <r>
      <rPr>
        <sz val="7.5"/>
        <rFont val="Verdana"/>
        <family val="2"/>
      </rPr>
      <t xml:space="preserve">TRISOMIA Y TRISOMIA PARCIAL DE LOS
</t>
    </r>
    <r>
      <rPr>
        <sz val="7.5"/>
        <rFont val="Verdana"/>
        <family val="2"/>
      </rPr>
      <t>AUTOSOMAS, SIN OTRA ESPECIFICACION</t>
    </r>
  </si>
  <si>
    <r>
      <rPr>
        <sz val="7.5"/>
        <rFont val="Verdana"/>
        <family val="2"/>
      </rPr>
      <t>Q930</t>
    </r>
  </si>
  <si>
    <r>
      <rPr>
        <sz val="7.5"/>
        <rFont val="Verdana"/>
        <family val="2"/>
      </rPr>
      <t xml:space="preserve">MONOSOMIA COMPLETA DE UN
</t>
    </r>
    <r>
      <rPr>
        <sz val="7.5"/>
        <rFont val="Verdana"/>
        <family val="2"/>
      </rPr>
      <t>CROMOSOMA, POR FALTA DE DISYUNCION MEIOTICA</t>
    </r>
  </si>
  <si>
    <r>
      <rPr>
        <sz val="7.5"/>
        <rFont val="Verdana"/>
        <family val="2"/>
      </rPr>
      <t>Q931</t>
    </r>
  </si>
  <si>
    <r>
      <rPr>
        <sz val="7.5"/>
        <rFont val="Verdana"/>
        <family val="2"/>
      </rPr>
      <t xml:space="preserve">MONOSOMIA COMPLETA DE UN
</t>
    </r>
    <r>
      <rPr>
        <sz val="7.5"/>
        <rFont val="Verdana"/>
        <family val="2"/>
      </rPr>
      <t>CROMOSOMA, MOSAICO (POR FALTA DE DISYUNCION MITOTICA)</t>
    </r>
  </si>
  <si>
    <r>
      <rPr>
        <sz val="7.5"/>
        <rFont val="Verdana"/>
        <family val="2"/>
      </rPr>
      <t>Q932</t>
    </r>
  </si>
  <si>
    <r>
      <rPr>
        <sz val="7.5"/>
        <rFont val="Verdana"/>
        <family val="2"/>
      </rPr>
      <t xml:space="preserve">CROMOSOMA REEMPLAZADO POR
</t>
    </r>
    <r>
      <rPr>
        <sz val="7.5"/>
        <rFont val="Verdana"/>
        <family val="2"/>
      </rPr>
      <t>ANILLO O DICENTRICO</t>
    </r>
  </si>
  <si>
    <r>
      <rPr>
        <sz val="7.5"/>
        <rFont val="Verdana"/>
        <family val="2"/>
      </rPr>
      <t>Q933</t>
    </r>
  </si>
  <si>
    <r>
      <rPr>
        <sz val="7.5"/>
        <rFont val="Verdana"/>
        <family val="2"/>
      </rPr>
      <t xml:space="preserve">SUPRESION DEL BRAZO CORTO DEL
</t>
    </r>
    <r>
      <rPr>
        <sz val="7.5"/>
        <rFont val="Verdana"/>
        <family val="2"/>
      </rPr>
      <t>CROMOSOMA 4</t>
    </r>
  </si>
  <si>
    <r>
      <rPr>
        <sz val="7.5"/>
        <rFont val="Verdana"/>
        <family val="2"/>
      </rPr>
      <t>Q934</t>
    </r>
  </si>
  <si>
    <r>
      <rPr>
        <sz val="7.5"/>
        <rFont val="Verdana"/>
        <family val="2"/>
      </rPr>
      <t xml:space="preserve">SUPRESION DEL BRAZO CORTO DEL
</t>
    </r>
    <r>
      <rPr>
        <sz val="7.5"/>
        <rFont val="Verdana"/>
        <family val="2"/>
      </rPr>
      <t>CROMOSOMA 5</t>
    </r>
  </si>
  <si>
    <r>
      <rPr>
        <sz val="7.5"/>
        <rFont val="Verdana"/>
        <family val="2"/>
      </rPr>
      <t>Q935</t>
    </r>
  </si>
  <si>
    <r>
      <rPr>
        <sz val="7.5"/>
        <rFont val="Verdana"/>
        <family val="2"/>
      </rPr>
      <t xml:space="preserve">OTRAS SUPRESIONES DE PARTE DE UN
</t>
    </r>
    <r>
      <rPr>
        <sz val="7.5"/>
        <rFont val="Verdana"/>
        <family val="2"/>
      </rPr>
      <t>CROMOSOMA</t>
    </r>
  </si>
  <si>
    <r>
      <rPr>
        <sz val="7.5"/>
        <rFont val="Verdana"/>
        <family val="2"/>
      </rPr>
      <t>Q936</t>
    </r>
  </si>
  <si>
    <r>
      <rPr>
        <sz val="7.5"/>
        <rFont val="Verdana"/>
        <family val="2"/>
      </rPr>
      <t xml:space="preserve">SUPRESIONES VISIBLES SOLO EN LA
</t>
    </r>
    <r>
      <rPr>
        <sz val="7.5"/>
        <rFont val="Verdana"/>
        <family val="2"/>
      </rPr>
      <t>PROMETAFASE</t>
    </r>
  </si>
  <si>
    <r>
      <rPr>
        <sz val="7.5"/>
        <rFont val="Verdana"/>
        <family val="2"/>
      </rPr>
      <t>Q937</t>
    </r>
  </si>
  <si>
    <r>
      <rPr>
        <sz val="7.5"/>
        <rFont val="Verdana"/>
        <family val="2"/>
      </rPr>
      <t xml:space="preserve">SUPRESIONES CON OTROS
</t>
    </r>
    <r>
      <rPr>
        <sz val="7.5"/>
        <rFont val="Verdana"/>
        <family val="2"/>
      </rPr>
      <t>REORDENAMIENTOS COMPLEJOS</t>
    </r>
  </si>
  <si>
    <r>
      <rPr>
        <sz val="7.5"/>
        <rFont val="Verdana"/>
        <family val="2"/>
      </rPr>
      <t>Q938</t>
    </r>
  </si>
  <si>
    <r>
      <rPr>
        <sz val="7.5"/>
        <rFont val="Verdana"/>
        <family val="2"/>
      </rPr>
      <t xml:space="preserve">OTRAS SUPRESIONES DE LOS
</t>
    </r>
    <r>
      <rPr>
        <sz val="7.5"/>
        <rFont val="Verdana"/>
        <family val="2"/>
      </rPr>
      <t>AUTOSOMAS</t>
    </r>
  </si>
  <si>
    <r>
      <rPr>
        <sz val="7.5"/>
        <rFont val="Verdana"/>
        <family val="2"/>
      </rPr>
      <t>Q939</t>
    </r>
  </si>
  <si>
    <r>
      <rPr>
        <sz val="7.5"/>
        <rFont val="Verdana"/>
        <family val="2"/>
      </rPr>
      <t xml:space="preserve">SUPRESION DE LOS AUTOSOMAS,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</si>
  <si>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Q950</t>
    </r>
  </si>
  <si>
    <r>
      <rPr>
        <sz val="7.5"/>
        <rFont val="Verdana"/>
        <family val="2"/>
      </rPr>
      <t xml:space="preserve">TRANSLOCACION EQUILIBRADA E
</t>
    </r>
    <r>
      <rPr>
        <sz val="7.5"/>
        <rFont val="Verdana"/>
        <family val="2"/>
      </rPr>
      <t>INSERCION EN INDIVIDUO NORMAL</t>
    </r>
  </si>
  <si>
    <r>
      <rPr>
        <sz val="7.5"/>
        <rFont val="Verdana"/>
        <family val="2"/>
      </rPr>
      <t>Q951</t>
    </r>
  </si>
  <si>
    <r>
      <rPr>
        <sz val="7.5"/>
        <rFont val="Verdana"/>
        <family val="2"/>
      </rPr>
      <t xml:space="preserve">INVERSION CROMOSOMICA EN
</t>
    </r>
    <r>
      <rPr>
        <sz val="7.5"/>
        <rFont val="Verdana"/>
        <family val="2"/>
      </rPr>
      <t>INDIVIDUO NORMAL</t>
    </r>
  </si>
  <si>
    <r>
      <rPr>
        <sz val="7.5"/>
        <rFont val="Verdana"/>
        <family val="2"/>
      </rPr>
      <t>Q952</t>
    </r>
  </si>
  <si>
    <r>
      <rPr>
        <sz val="7.5"/>
        <rFont val="Verdana"/>
        <family val="2"/>
      </rPr>
      <t>REORDENAMIENTO AUTOSOMICO EQUILIBRADO EN INDIVIDUO ANORMAL</t>
    </r>
  </si>
  <si>
    <r>
      <rPr>
        <sz val="7.5"/>
        <rFont val="Verdana"/>
        <family val="2"/>
      </rPr>
      <t>Q953</t>
    </r>
  </si>
  <si>
    <r>
      <rPr>
        <sz val="7.5"/>
        <rFont val="Verdana"/>
        <family val="2"/>
      </rPr>
      <t>REORDENAMIENTO AUTOSOMICO/SEXUAL EQUILIBRADO EN INDIVIDUO ANORMAL</t>
    </r>
  </si>
  <si>
    <r>
      <rPr>
        <sz val="7.5"/>
        <rFont val="Verdana"/>
        <family val="2"/>
      </rPr>
      <t>Q954</t>
    </r>
  </si>
  <si>
    <r>
      <rPr>
        <sz val="7.5"/>
        <rFont val="Verdana"/>
        <family val="2"/>
      </rPr>
      <t xml:space="preserve">INDIVIDUOS CON HETEROCROMATINA
</t>
    </r>
    <r>
      <rPr>
        <sz val="7.5"/>
        <rFont val="Verdana"/>
        <family val="2"/>
      </rPr>
      <t>MARCADORA</t>
    </r>
  </si>
  <si>
    <r>
      <rPr>
        <sz val="7.5"/>
        <rFont val="Verdana"/>
        <family val="2"/>
      </rPr>
      <t>Q955</t>
    </r>
  </si>
  <si>
    <r>
      <rPr>
        <sz val="7.5"/>
        <rFont val="Verdana"/>
        <family val="2"/>
      </rPr>
      <t xml:space="preserve">INDIVIDUOS CON SITIO FRAGIL
</t>
    </r>
    <r>
      <rPr>
        <sz val="7.5"/>
        <rFont val="Verdana"/>
        <family val="2"/>
      </rPr>
      <t>AUTOSOMICO</t>
    </r>
  </si>
  <si>
    <r>
      <rPr>
        <sz val="7.5"/>
        <rFont val="Verdana"/>
        <family val="2"/>
      </rPr>
      <t>Q958</t>
    </r>
  </si>
  <si>
    <r>
      <rPr>
        <sz val="7.5"/>
        <rFont val="Verdana"/>
        <family val="2"/>
      </rPr>
      <t xml:space="preserve">OTROS REORDENAMIENTOS
</t>
    </r>
    <r>
      <rPr>
        <sz val="7.5"/>
        <rFont val="Verdana"/>
        <family val="2"/>
      </rPr>
      <t>EQUILIBRADOS Y MARCADORES ESTRUCTURALES</t>
    </r>
  </si>
  <si>
    <r>
      <rPr>
        <sz val="7.5"/>
        <rFont val="Verdana"/>
        <family val="2"/>
      </rPr>
      <t>Q959</t>
    </r>
  </si>
  <si>
    <r>
      <rPr>
        <sz val="7.5"/>
        <rFont val="Verdana"/>
        <family val="2"/>
      </rPr>
      <t xml:space="preserve">REORDENAMIENTO EQUILIBRADO Y
</t>
    </r>
    <r>
      <rPr>
        <sz val="7.5"/>
        <rFont val="Verdana"/>
        <family val="2"/>
      </rPr>
      <t>MARCADOR ESTRUCTURAL, SIN OTRA ESPECIFICACION</t>
    </r>
  </si>
  <si>
    <r>
      <rPr>
        <sz val="7.5"/>
        <rFont val="Verdana"/>
        <family val="2"/>
      </rPr>
      <t>Q960</t>
    </r>
  </si>
  <si>
    <r>
      <rPr>
        <sz val="7.5"/>
        <rFont val="Verdana"/>
        <family val="2"/>
      </rPr>
      <t>CARIOTIPO 45,X</t>
    </r>
  </si>
  <si>
    <r>
      <rPr>
        <sz val="7.5"/>
        <rFont val="Verdana"/>
        <family val="2"/>
      </rPr>
      <t>Q961</t>
    </r>
  </si>
  <si>
    <r>
      <rPr>
        <sz val="7.5"/>
        <rFont val="Verdana"/>
        <family val="2"/>
      </rPr>
      <t>CARIOTIPO 46,X ISO (XQ)</t>
    </r>
  </si>
  <si>
    <r>
      <rPr>
        <sz val="7.5"/>
        <rFont val="Verdana"/>
        <family val="2"/>
      </rPr>
      <t>Q962</t>
    </r>
  </si>
  <si>
    <r>
      <rPr>
        <sz val="7.5"/>
        <rFont val="Verdana"/>
        <family val="2"/>
      </rPr>
      <t>CARIOTIPO 46,X CON CROMOSOMA SEXUAL ANORMAL EXCEPTO ISO (XQ)</t>
    </r>
  </si>
  <si>
    <r>
      <rPr>
        <sz val="7.5"/>
        <rFont val="Verdana"/>
        <family val="2"/>
      </rPr>
      <t>Q963</t>
    </r>
  </si>
  <si>
    <r>
      <rPr>
        <sz val="7.5"/>
        <rFont val="Verdana"/>
        <family val="2"/>
      </rPr>
      <t>MOSAICO 45,X/46,XX O XY</t>
    </r>
  </si>
  <si>
    <r>
      <rPr>
        <sz val="7.5"/>
        <rFont val="Verdana"/>
        <family val="2"/>
      </rPr>
      <t>Q964</t>
    </r>
  </si>
  <si>
    <r>
      <rPr>
        <sz val="7.5"/>
        <rFont val="Verdana"/>
        <family val="2"/>
      </rPr>
      <t xml:space="preserve">MOSAICO 45,X/OTRA(S) LINEA(S)
</t>
    </r>
    <r>
      <rPr>
        <sz val="7.5"/>
        <rFont val="Verdana"/>
        <family val="2"/>
      </rPr>
      <t>CELULAR(ES) CON CROMOSOMA SEXUAL ANORMAL</t>
    </r>
  </si>
  <si>
    <r>
      <rPr>
        <sz val="7.5"/>
        <rFont val="Verdana"/>
        <family val="2"/>
      </rPr>
      <t>Q968</t>
    </r>
  </si>
  <si>
    <r>
      <rPr>
        <sz val="7.5"/>
        <rFont val="Verdana"/>
        <family val="2"/>
      </rPr>
      <t xml:space="preserve">OTRAS VARIANTES DEL SINDROME DE
</t>
    </r>
    <r>
      <rPr>
        <sz val="7.5"/>
        <rFont val="Verdana"/>
        <family val="2"/>
      </rPr>
      <t>TURNER</t>
    </r>
  </si>
  <si>
    <r>
      <rPr>
        <sz val="7.5"/>
        <rFont val="Verdana"/>
        <family val="2"/>
      </rPr>
      <t>Q969</t>
    </r>
  </si>
  <si>
    <r>
      <rPr>
        <sz val="7.5"/>
        <rFont val="Verdana"/>
        <family val="2"/>
      </rPr>
      <t xml:space="preserve">SINDROME DE TURNER,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</si>
  <si>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Q970</t>
    </r>
  </si>
  <si>
    <r>
      <rPr>
        <sz val="7.5"/>
        <rFont val="Verdana"/>
        <family val="2"/>
      </rPr>
      <t>CARIOTIPO 47,XXX</t>
    </r>
  </si>
  <si>
    <r>
      <rPr>
        <sz val="7.5"/>
        <rFont val="Verdana"/>
        <family val="2"/>
      </rPr>
      <t>Q971</t>
    </r>
  </si>
  <si>
    <r>
      <rPr>
        <sz val="7.5"/>
        <rFont val="Verdana"/>
        <family val="2"/>
      </rPr>
      <t xml:space="preserve">MUJER CON MAS DE TRES CROMOSOMAS
</t>
    </r>
    <r>
      <rPr>
        <sz val="7.5"/>
        <rFont val="Verdana"/>
        <family val="2"/>
      </rPr>
      <t>X</t>
    </r>
  </si>
  <si>
    <r>
      <rPr>
        <sz val="7.5"/>
        <rFont val="Verdana"/>
        <family val="2"/>
      </rPr>
      <t>Q972</t>
    </r>
  </si>
  <si>
    <r>
      <rPr>
        <sz val="7.5"/>
        <rFont val="Verdana"/>
        <family val="2"/>
      </rPr>
      <t xml:space="preserve">MOSAICO, LINEAS CON NUMERO
</t>
    </r>
    <r>
      <rPr>
        <sz val="7.5"/>
        <rFont val="Verdana"/>
        <family val="2"/>
      </rPr>
      <t>VARIABLE DE CROMOSOMAS X</t>
    </r>
  </si>
  <si>
    <r>
      <rPr>
        <sz val="7.5"/>
        <rFont val="Verdana"/>
        <family val="2"/>
      </rPr>
      <t>Q973</t>
    </r>
  </si>
  <si>
    <r>
      <rPr>
        <sz val="7.5"/>
        <rFont val="Verdana"/>
        <family val="2"/>
      </rPr>
      <t>MUJER CON CARIOTIPO 46,XY</t>
    </r>
  </si>
  <si>
    <r>
      <rPr>
        <sz val="7.5"/>
        <rFont val="Verdana"/>
        <family val="2"/>
      </rPr>
      <t>Q978</t>
    </r>
  </si>
  <si>
    <r>
      <rPr>
        <sz val="7.5"/>
        <rFont val="Verdana"/>
        <family val="2"/>
      </rPr>
      <t>OTRAS ANOMALIAS DE LOS CROMOSOMAS SEXUALES, CON FENOTIPO FEMENINO, ESPECIFICADAS</t>
    </r>
  </si>
  <si>
    <r>
      <rPr>
        <sz val="7.5"/>
        <rFont val="Verdana"/>
        <family val="2"/>
      </rPr>
      <t>Q979</t>
    </r>
  </si>
  <si>
    <r>
      <rPr>
        <sz val="7.5"/>
        <rFont val="Verdana"/>
        <family val="2"/>
      </rPr>
      <t>ANOMALIA DE LOS CROMOSOMAS SEXUALES, CON FENOTIPO FEMENINO, SIN OTRA ESPECIFICACION</t>
    </r>
  </si>
  <si>
    <r>
      <rPr>
        <sz val="7.5"/>
        <rFont val="Verdana"/>
        <family val="2"/>
      </rPr>
      <t>Q980</t>
    </r>
  </si>
  <si>
    <r>
      <rPr>
        <sz val="7.5"/>
        <rFont val="Verdana"/>
        <family val="2"/>
      </rPr>
      <t xml:space="preserve">SINDROME DE KLINEFELTER, CARIOTIPO
</t>
    </r>
    <r>
      <rPr>
        <sz val="7.5"/>
        <rFont val="Verdana"/>
        <family val="2"/>
      </rPr>
      <t>47,XXY</t>
    </r>
  </si>
  <si>
    <r>
      <rPr>
        <sz val="7.5"/>
        <rFont val="Verdana"/>
        <family val="2"/>
      </rPr>
      <t>Q981</t>
    </r>
  </si>
  <si>
    <r>
      <rPr>
        <sz val="7.5"/>
        <rFont val="Verdana"/>
        <family val="2"/>
      </rPr>
      <t>SINDROME DE KLINEFELTER, HOMBRE CON MAS DE DOS CROMOSOMAS X</t>
    </r>
  </si>
  <si>
    <r>
      <rPr>
        <sz val="7.5"/>
        <rFont val="Verdana"/>
        <family val="2"/>
      </rPr>
      <t>Q982</t>
    </r>
  </si>
  <si>
    <r>
      <rPr>
        <sz val="7.5"/>
        <rFont val="Verdana"/>
        <family val="2"/>
      </rPr>
      <t xml:space="preserve">SINDROME DE KLINEFELTER, HOMBRE
</t>
    </r>
    <r>
      <rPr>
        <sz val="7.5"/>
        <rFont val="Verdana"/>
        <family val="2"/>
      </rPr>
      <t>CON CARIOTIPO 46,XX</t>
    </r>
  </si>
  <si>
    <r>
      <rPr>
        <sz val="7.5"/>
        <rFont val="Verdana"/>
        <family val="2"/>
      </rPr>
      <t>Q983</t>
    </r>
  </si>
  <si>
    <r>
      <rPr>
        <sz val="7.5"/>
        <rFont val="Verdana"/>
        <family val="2"/>
      </rPr>
      <t>OTRO HOMBRE CON CARIOTIPO 46,XX</t>
    </r>
  </si>
  <si>
    <r>
      <rPr>
        <sz val="7.5"/>
        <rFont val="Verdana"/>
        <family val="2"/>
      </rPr>
      <t>Q984</t>
    </r>
  </si>
  <si>
    <r>
      <rPr>
        <sz val="7.5"/>
        <rFont val="Verdana"/>
        <family val="2"/>
      </rPr>
      <t xml:space="preserve">SINDROME DE KLINEFELTER,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</si>
  <si>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Q985</t>
    </r>
  </si>
  <si>
    <r>
      <rPr>
        <sz val="7.5"/>
        <rFont val="Verdana"/>
        <family val="2"/>
      </rPr>
      <t>CARIOTIPO 47,XYY</t>
    </r>
  </si>
  <si>
    <r>
      <rPr>
        <sz val="7.5"/>
        <rFont val="Verdana"/>
        <family val="2"/>
      </rPr>
      <t>Q986</t>
    </r>
  </si>
  <si>
    <r>
      <rPr>
        <sz val="7.5"/>
        <rFont val="Verdana"/>
        <family val="2"/>
      </rPr>
      <t>HOMBRE CON CROMOSOMA SEXUAL ESTRUCTURALMENTE ANORMAL</t>
    </r>
  </si>
  <si>
    <r>
      <rPr>
        <sz val="7.5"/>
        <rFont val="Verdana"/>
        <family val="2"/>
      </rPr>
      <t>Q987</t>
    </r>
  </si>
  <si>
    <r>
      <rPr>
        <sz val="7.5"/>
        <rFont val="Verdana"/>
        <family val="2"/>
      </rPr>
      <t xml:space="preserve">HOMBRE CON MOSAICO DE
</t>
    </r>
    <r>
      <rPr>
        <sz val="7.5"/>
        <rFont val="Verdana"/>
        <family val="2"/>
      </rPr>
      <t>CROMOSOMAS SEXUALES</t>
    </r>
  </si>
  <si>
    <r>
      <rPr>
        <sz val="7.5"/>
        <rFont val="Verdana"/>
        <family val="2"/>
      </rPr>
      <t>Q988</t>
    </r>
  </si>
  <si>
    <r>
      <rPr>
        <sz val="7.5"/>
        <rFont val="Verdana"/>
        <family val="2"/>
      </rPr>
      <t>OTRAS ANOMALIAS DE LOS CROMOSOMAS SEXUALES, CON FENOTIPO MASCULINO, ESPECIFICADAS</t>
    </r>
  </si>
  <si>
    <r>
      <rPr>
        <sz val="7.5"/>
        <rFont val="Verdana"/>
        <family val="2"/>
      </rPr>
      <t>Q989</t>
    </r>
  </si>
  <si>
    <r>
      <rPr>
        <sz val="7.5"/>
        <rFont val="Verdana"/>
        <family val="2"/>
      </rPr>
      <t xml:space="preserve">ANOMALIA DE LOS CROMOSOMAS
</t>
    </r>
    <r>
      <rPr>
        <sz val="7.5"/>
        <rFont val="Verdana"/>
        <family val="2"/>
      </rPr>
      <t>SEXUALES, FENOTIPO MASCULINO, SIN OTRA ESPECIFICACION</t>
    </r>
  </si>
  <si>
    <r>
      <rPr>
        <sz val="7.5"/>
        <rFont val="Verdana"/>
        <family val="2"/>
      </rPr>
      <t>Q990</t>
    </r>
  </si>
  <si>
    <r>
      <rPr>
        <sz val="7.5"/>
        <rFont val="Verdana"/>
        <family val="2"/>
      </rPr>
      <t>QUIMERA 46,XX/46,XY</t>
    </r>
  </si>
  <si>
    <r>
      <rPr>
        <sz val="7.5"/>
        <rFont val="Verdana"/>
        <family val="2"/>
      </rPr>
      <t>Q991</t>
    </r>
  </si>
  <si>
    <r>
      <rPr>
        <sz val="7.5"/>
        <rFont val="Verdana"/>
        <family val="2"/>
      </rPr>
      <t>HERMAFRODITA VERDADERO 46,XX</t>
    </r>
  </si>
  <si>
    <r>
      <rPr>
        <sz val="7.5"/>
        <rFont val="Verdana"/>
        <family val="2"/>
      </rPr>
      <t>Q992</t>
    </r>
  </si>
  <si>
    <r>
      <rPr>
        <sz val="7.5"/>
        <rFont val="Verdana"/>
        <family val="2"/>
      </rPr>
      <t>CROMOSOMA X FRAGIL</t>
    </r>
  </si>
  <si>
    <r>
      <rPr>
        <sz val="7.5"/>
        <rFont val="Verdana"/>
        <family val="2"/>
      </rPr>
      <t>Q998</t>
    </r>
  </si>
  <si>
    <r>
      <rPr>
        <sz val="7.5"/>
        <rFont val="Verdana"/>
        <family val="2"/>
      </rPr>
      <t xml:space="preserve">OTRAS ANOMALIAS DE LOS
</t>
    </r>
    <r>
      <rPr>
        <sz val="7.5"/>
        <rFont val="Verdana"/>
        <family val="2"/>
      </rPr>
      <t>CROMOSOMAS. ESPECIFICADAS</t>
    </r>
  </si>
  <si>
    <r>
      <rPr>
        <sz val="7.5"/>
        <rFont val="Verdana"/>
        <family val="2"/>
      </rPr>
      <t>Q999</t>
    </r>
  </si>
  <si>
    <r>
      <rPr>
        <sz val="7.5"/>
        <rFont val="Verdana"/>
        <family val="2"/>
      </rPr>
      <t xml:space="preserve">ANOMALIA CROMOSOMICA,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</si>
  <si>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R000</t>
    </r>
  </si>
  <si>
    <r>
      <rPr>
        <sz val="7.5"/>
        <rFont val="Verdana"/>
        <family val="2"/>
      </rPr>
      <t>TAQUICARDIA, NO ESPECIFICADA</t>
    </r>
  </si>
  <si>
    <r>
      <rPr>
        <sz val="7.5"/>
        <rFont val="Verdana"/>
        <family val="2"/>
      </rPr>
      <t>R001</t>
    </r>
  </si>
  <si>
    <r>
      <rPr>
        <sz val="7.5"/>
        <rFont val="Verdana"/>
        <family val="2"/>
      </rPr>
      <t>BRADICARDIA, NO ESPECIFICADA</t>
    </r>
  </si>
  <si>
    <r>
      <rPr>
        <sz val="7.5"/>
        <rFont val="Verdana"/>
        <family val="2"/>
      </rPr>
      <t>R002</t>
    </r>
  </si>
  <si>
    <r>
      <rPr>
        <sz val="7.5"/>
        <rFont val="Verdana"/>
        <family val="2"/>
      </rPr>
      <t>PALPITACIONES</t>
    </r>
  </si>
  <si>
    <r>
      <rPr>
        <sz val="7.5"/>
        <rFont val="Verdana"/>
        <family val="2"/>
      </rPr>
      <t>R008</t>
    </r>
  </si>
  <si>
    <r>
      <rPr>
        <sz val="7.5"/>
        <rFont val="Verdana"/>
        <family val="2"/>
      </rPr>
      <t>OTRAS ANORMALIDADES DEL LATIDO CARDIACO Y LAS NO ESPECIFICADAS</t>
    </r>
  </si>
  <si>
    <r>
      <rPr>
        <sz val="7.5"/>
        <rFont val="Verdana"/>
        <family val="2"/>
      </rPr>
      <t>R010</t>
    </r>
  </si>
  <si>
    <r>
      <rPr>
        <sz val="7.5"/>
        <rFont val="Verdana"/>
        <family val="2"/>
      </rPr>
      <t xml:space="preserve">SOPLOS CARDIACOS BENIGNOS O
</t>
    </r>
    <r>
      <rPr>
        <sz val="7.5"/>
        <rFont val="Verdana"/>
        <family val="2"/>
      </rPr>
      <t>INOCENTES</t>
    </r>
  </si>
  <si>
    <r>
      <rPr>
        <sz val="7.5"/>
        <rFont val="Verdana"/>
        <family val="2"/>
      </rPr>
      <t>R011</t>
    </r>
  </si>
  <si>
    <r>
      <rPr>
        <sz val="7.5"/>
        <rFont val="Verdana"/>
        <family val="2"/>
      </rPr>
      <t>SOPLO CARDIACO, NO ESPECIFICADO</t>
    </r>
  </si>
  <si>
    <r>
      <rPr>
        <sz val="7.5"/>
        <rFont val="Verdana"/>
        <family val="2"/>
      </rPr>
      <t>R012</t>
    </r>
  </si>
  <si>
    <r>
      <rPr>
        <sz val="7.5"/>
        <rFont val="Verdana"/>
        <family val="2"/>
      </rPr>
      <t>OTROS SONIDOS CARDIACOS</t>
    </r>
  </si>
  <si>
    <r>
      <rPr>
        <sz val="7.5"/>
        <rFont val="Verdana"/>
        <family val="2"/>
      </rPr>
      <t>R02X</t>
    </r>
  </si>
  <si>
    <r>
      <rPr>
        <sz val="7.5"/>
        <rFont val="Verdana"/>
        <family val="2"/>
      </rPr>
      <t xml:space="preserve">GANGRENA, NO CLASIFICADA EN OTRA
</t>
    </r>
    <r>
      <rPr>
        <sz val="7.5"/>
        <rFont val="Verdana"/>
        <family val="2"/>
      </rPr>
      <t>PARTE</t>
    </r>
  </si>
  <si>
    <r>
      <rPr>
        <sz val="7.5"/>
        <rFont val="Verdana"/>
        <family val="2"/>
      </rPr>
      <t>R030</t>
    </r>
  </si>
  <si>
    <r>
      <rPr>
        <sz val="7.5"/>
        <rFont val="Verdana"/>
        <family val="2"/>
      </rPr>
      <t xml:space="preserve">LECTURA ELEVADA DE LA PRESION
</t>
    </r>
    <r>
      <rPr>
        <sz val="7.5"/>
        <rFont val="Verdana"/>
        <family val="2"/>
      </rPr>
      <t>SANGUINEA, SIN DIAGNOSTICO DE HIPERTENSION</t>
    </r>
  </si>
  <si>
    <r>
      <rPr>
        <sz val="7.5"/>
        <rFont val="Verdana"/>
        <family val="2"/>
      </rPr>
      <t>R031</t>
    </r>
  </si>
  <si>
    <r>
      <rPr>
        <sz val="7.5"/>
        <rFont val="Verdana"/>
        <family val="2"/>
      </rPr>
      <t xml:space="preserve">LECTURA DE PRESION BAJA NO
</t>
    </r>
    <r>
      <rPr>
        <sz val="7.5"/>
        <rFont val="Verdana"/>
        <family val="2"/>
      </rPr>
      <t>ESPECIFICA</t>
    </r>
  </si>
  <si>
    <r>
      <rPr>
        <sz val="7.5"/>
        <rFont val="Verdana"/>
        <family val="2"/>
      </rPr>
      <t>R040</t>
    </r>
  </si>
  <si>
    <r>
      <rPr>
        <sz val="7.5"/>
        <rFont val="Verdana"/>
        <family val="2"/>
      </rPr>
      <t>EPISTAXIS</t>
    </r>
  </si>
  <si>
    <r>
      <rPr>
        <sz val="7.5"/>
        <rFont val="Verdana"/>
        <family val="2"/>
      </rPr>
      <t>R041</t>
    </r>
  </si>
  <si>
    <r>
      <rPr>
        <sz val="7.5"/>
        <rFont val="Verdana"/>
        <family val="2"/>
      </rPr>
      <t>HEMORRAGIA DE LA GARGANTA</t>
    </r>
  </si>
  <si>
    <r>
      <rPr>
        <sz val="7.5"/>
        <rFont val="Verdana"/>
        <family val="2"/>
      </rPr>
      <t>R042</t>
    </r>
  </si>
  <si>
    <r>
      <rPr>
        <sz val="7.5"/>
        <rFont val="Verdana"/>
        <family val="2"/>
      </rPr>
      <t>HEMOPTISIS</t>
    </r>
  </si>
  <si>
    <r>
      <rPr>
        <sz val="7.5"/>
        <rFont val="Verdana"/>
        <family val="2"/>
      </rPr>
      <t>R048</t>
    </r>
  </si>
  <si>
    <r>
      <rPr>
        <sz val="7.5"/>
        <rFont val="Verdana"/>
        <family val="2"/>
      </rPr>
      <t xml:space="preserve">HEMORRAGIA DE OTROS SITIOS DE LAS
</t>
    </r>
    <r>
      <rPr>
        <sz val="7.5"/>
        <rFont val="Verdana"/>
        <family val="2"/>
      </rPr>
      <t>VIAS RESPIRATORIAS</t>
    </r>
  </si>
  <si>
    <r>
      <rPr>
        <sz val="7.5"/>
        <rFont val="Verdana"/>
        <family val="2"/>
      </rPr>
      <t>R049</t>
    </r>
  </si>
  <si>
    <r>
      <rPr>
        <sz val="7.5"/>
        <rFont val="Verdana"/>
        <family val="2"/>
      </rPr>
      <t>HEMORRAGIA DE LAS VIAS RESPIRATORIAS, NO ESPECIFICADA</t>
    </r>
  </si>
  <si>
    <r>
      <rPr>
        <sz val="7.5"/>
        <rFont val="Verdana"/>
        <family val="2"/>
      </rPr>
      <t>R05X</t>
    </r>
  </si>
  <si>
    <r>
      <rPr>
        <sz val="7.5"/>
        <rFont val="Verdana"/>
        <family val="2"/>
      </rPr>
      <t>TOS</t>
    </r>
  </si>
  <si>
    <r>
      <rPr>
        <sz val="7.5"/>
        <rFont val="Verdana"/>
        <family val="2"/>
      </rPr>
      <t>R060</t>
    </r>
  </si>
  <si>
    <r>
      <rPr>
        <sz val="7.5"/>
        <rFont val="Verdana"/>
        <family val="2"/>
      </rPr>
      <t>DISNEA</t>
    </r>
  </si>
  <si>
    <r>
      <rPr>
        <sz val="7.5"/>
        <rFont val="Verdana"/>
        <family val="2"/>
      </rPr>
      <t>R061</t>
    </r>
  </si>
  <si>
    <r>
      <rPr>
        <sz val="7.5"/>
        <rFont val="Verdana"/>
        <family val="2"/>
      </rPr>
      <t>ESTRIDOR</t>
    </r>
  </si>
  <si>
    <r>
      <rPr>
        <sz val="7.5"/>
        <rFont val="Verdana"/>
        <family val="2"/>
      </rPr>
      <t>R062</t>
    </r>
  </si>
  <si>
    <r>
      <rPr>
        <sz val="7.5"/>
        <rFont val="Verdana"/>
        <family val="2"/>
      </rPr>
      <t>SILBIDO</t>
    </r>
  </si>
  <si>
    <r>
      <rPr>
        <sz val="7.5"/>
        <rFont val="Verdana"/>
        <family val="2"/>
      </rPr>
      <t>R063</t>
    </r>
  </si>
  <si>
    <r>
      <rPr>
        <sz val="7.5"/>
        <rFont val="Verdana"/>
        <family val="2"/>
      </rPr>
      <t>RESPIRACION PERIODICA</t>
    </r>
  </si>
  <si>
    <r>
      <rPr>
        <sz val="7.5"/>
        <rFont val="Verdana"/>
        <family val="2"/>
      </rPr>
      <t>R064</t>
    </r>
  </si>
  <si>
    <r>
      <rPr>
        <sz val="7.5"/>
        <rFont val="Verdana"/>
        <family val="2"/>
      </rPr>
      <t>HIPERVENTILACION</t>
    </r>
  </si>
  <si>
    <r>
      <rPr>
        <sz val="7.5"/>
        <rFont val="Verdana"/>
        <family val="2"/>
      </rPr>
      <t>R065</t>
    </r>
  </si>
  <si>
    <r>
      <rPr>
        <sz val="7.5"/>
        <rFont val="Verdana"/>
        <family val="2"/>
      </rPr>
      <t>RESPIRACION CON LA BOCA</t>
    </r>
  </si>
  <si>
    <r>
      <rPr>
        <sz val="7.5"/>
        <rFont val="Verdana"/>
        <family val="2"/>
      </rPr>
      <t>R066</t>
    </r>
  </si>
  <si>
    <r>
      <rPr>
        <sz val="7.5"/>
        <rFont val="Verdana"/>
        <family val="2"/>
      </rPr>
      <t>HIPO</t>
    </r>
  </si>
  <si>
    <r>
      <rPr>
        <sz val="7.5"/>
        <rFont val="Verdana"/>
        <family val="2"/>
      </rPr>
      <t>R067</t>
    </r>
  </si>
  <si>
    <r>
      <rPr>
        <sz val="7.5"/>
        <rFont val="Verdana"/>
        <family val="2"/>
      </rPr>
      <t>ESTORNUDO</t>
    </r>
  </si>
  <si>
    <r>
      <rPr>
        <sz val="7.5"/>
        <rFont val="Verdana"/>
        <family val="2"/>
      </rPr>
      <t>R068</t>
    </r>
  </si>
  <si>
    <r>
      <rPr>
        <sz val="7.5"/>
        <rFont val="Verdana"/>
        <family val="2"/>
      </rPr>
      <t>OTRAS ANORMALIDADES DE LA RESPIRACION Y LAS NO ESPECIFICADAS</t>
    </r>
  </si>
  <si>
    <r>
      <rPr>
        <sz val="7.5"/>
        <rFont val="Verdana"/>
        <family val="2"/>
      </rPr>
      <t>R070</t>
    </r>
  </si>
  <si>
    <r>
      <rPr>
        <sz val="7.5"/>
        <rFont val="Verdana"/>
        <family val="2"/>
      </rPr>
      <t>DOLOR DE GARGANTA</t>
    </r>
  </si>
  <si>
    <r>
      <rPr>
        <sz val="7.5"/>
        <rFont val="Verdana"/>
        <family val="2"/>
      </rPr>
      <t>R071</t>
    </r>
  </si>
  <si>
    <r>
      <rPr>
        <sz val="7.5"/>
        <rFont val="Verdana"/>
        <family val="2"/>
      </rPr>
      <t>DOLOR EN EL PECHO AL RESPIRAR</t>
    </r>
  </si>
  <si>
    <r>
      <rPr>
        <sz val="7.5"/>
        <rFont val="Verdana"/>
        <family val="2"/>
      </rPr>
      <t>R072</t>
    </r>
  </si>
  <si>
    <r>
      <rPr>
        <sz val="7.5"/>
        <rFont val="Verdana"/>
        <family val="2"/>
      </rPr>
      <t>DOLOR PRECORDIAL</t>
    </r>
  </si>
  <si>
    <r>
      <rPr>
        <sz val="7.5"/>
        <rFont val="Verdana"/>
        <family val="2"/>
      </rPr>
      <t>R073</t>
    </r>
  </si>
  <si>
    <r>
      <rPr>
        <sz val="7.5"/>
        <rFont val="Verdana"/>
        <family val="2"/>
      </rPr>
      <t>OTROS DOLORES EN EL PECHO</t>
    </r>
  </si>
  <si>
    <r>
      <rPr>
        <sz val="7.5"/>
        <rFont val="Verdana"/>
        <family val="2"/>
      </rPr>
      <t>R074</t>
    </r>
  </si>
  <si>
    <r>
      <rPr>
        <sz val="7.5"/>
        <rFont val="Verdana"/>
        <family val="2"/>
      </rPr>
      <t>DOLOR EN EL PECHO, NO ESPECIFICADO</t>
    </r>
  </si>
  <si>
    <r>
      <rPr>
        <sz val="7.5"/>
        <rFont val="Verdana"/>
        <family val="2"/>
      </rPr>
      <t>R090</t>
    </r>
  </si>
  <si>
    <r>
      <rPr>
        <sz val="7.5"/>
        <rFont val="Verdana"/>
        <family val="2"/>
      </rPr>
      <t>ASFIXIA</t>
    </r>
  </si>
  <si>
    <r>
      <rPr>
        <sz val="7.5"/>
        <rFont val="Verdana"/>
        <family val="2"/>
      </rPr>
      <t>R091</t>
    </r>
  </si>
  <si>
    <r>
      <rPr>
        <sz val="7.5"/>
        <rFont val="Verdana"/>
        <family val="2"/>
      </rPr>
      <t>PLEURESIA</t>
    </r>
  </si>
  <si>
    <r>
      <rPr>
        <sz val="7.5"/>
        <rFont val="Verdana"/>
        <family val="2"/>
      </rPr>
      <t>R092</t>
    </r>
  </si>
  <si>
    <r>
      <rPr>
        <sz val="7.5"/>
        <rFont val="Verdana"/>
        <family val="2"/>
      </rPr>
      <t>PARO RESPIRATORIO</t>
    </r>
  </si>
  <si>
    <r>
      <rPr>
        <sz val="7.5"/>
        <rFont val="Verdana"/>
        <family val="2"/>
      </rPr>
      <t>R093</t>
    </r>
  </si>
  <si>
    <r>
      <rPr>
        <sz val="7.5"/>
        <rFont val="Verdana"/>
        <family val="2"/>
      </rPr>
      <t>ESPUTO ANORMAL</t>
    </r>
  </si>
  <si>
    <r>
      <rPr>
        <sz val="7.5"/>
        <rFont val="Verdana"/>
        <family val="2"/>
      </rPr>
      <t>R098</t>
    </r>
  </si>
  <si>
    <r>
      <rPr>
        <sz val="7.5"/>
        <rFont val="Verdana"/>
        <family val="2"/>
      </rPr>
      <t xml:space="preserve">OTROS SINTOMAS Y SIGNOS
</t>
    </r>
    <r>
      <rPr>
        <sz val="7.5"/>
        <rFont val="Verdana"/>
        <family val="2"/>
      </rPr>
      <t>ESPECIFICADOS QUE INVOLUCRAN LOS SISTEMAS CIRCULATORIO Y RESPIRATORIO</t>
    </r>
  </si>
  <si>
    <r>
      <rPr>
        <sz val="7.5"/>
        <rFont val="Verdana"/>
        <family val="2"/>
      </rPr>
      <t>R100</t>
    </r>
  </si>
  <si>
    <r>
      <rPr>
        <sz val="7.5"/>
        <rFont val="Verdana"/>
        <family val="2"/>
      </rPr>
      <t>ABDOMEN AGUDO</t>
    </r>
  </si>
  <si>
    <r>
      <rPr>
        <sz val="7.5"/>
        <rFont val="Verdana"/>
        <family val="2"/>
      </rPr>
      <t>R101</t>
    </r>
  </si>
  <si>
    <r>
      <rPr>
        <sz val="7.5"/>
        <rFont val="Verdana"/>
        <family val="2"/>
      </rPr>
      <t xml:space="preserve">DOLOR ABDOMINAL LOCALIZADO EN
</t>
    </r>
    <r>
      <rPr>
        <sz val="7.5"/>
        <rFont val="Verdana"/>
        <family val="2"/>
      </rPr>
      <t>PARTE SUPERIOR</t>
    </r>
  </si>
  <si>
    <r>
      <rPr>
        <sz val="7.5"/>
        <rFont val="Verdana"/>
        <family val="2"/>
      </rPr>
      <t>R102</t>
    </r>
  </si>
  <si>
    <r>
      <rPr>
        <sz val="7.5"/>
        <rFont val="Verdana"/>
        <family val="2"/>
      </rPr>
      <t>DOLOR PELVICO Y PERINEAL</t>
    </r>
  </si>
  <si>
    <r>
      <rPr>
        <sz val="7.5"/>
        <rFont val="Verdana"/>
        <family val="2"/>
      </rPr>
      <t>R103</t>
    </r>
  </si>
  <si>
    <r>
      <rPr>
        <sz val="7.5"/>
        <rFont val="Verdana"/>
        <family val="2"/>
      </rPr>
      <t xml:space="preserve">DOLOR LOCALIZADO EN OTRAS PARTES
</t>
    </r>
    <r>
      <rPr>
        <sz val="7.5"/>
        <rFont val="Verdana"/>
        <family val="2"/>
      </rPr>
      <t>INFERIORES DEL ABDOMEN</t>
    </r>
  </si>
  <si>
    <r>
      <rPr>
        <sz val="7.5"/>
        <rFont val="Verdana"/>
        <family val="2"/>
      </rPr>
      <t>R104</t>
    </r>
  </si>
  <si>
    <r>
      <rPr>
        <sz val="7.5"/>
        <rFont val="Verdana"/>
        <family val="2"/>
      </rPr>
      <t xml:space="preserve">OTROS DOLORES ABDOMINALES Y LOS
</t>
    </r>
    <r>
      <rPr>
        <sz val="7.5"/>
        <rFont val="Verdana"/>
        <family val="2"/>
      </rPr>
      <t>NO ESPECIFICADOS</t>
    </r>
  </si>
  <si>
    <r>
      <rPr>
        <sz val="7.5"/>
        <rFont val="Verdana"/>
        <family val="2"/>
      </rPr>
      <t>R11X</t>
    </r>
  </si>
  <si>
    <r>
      <rPr>
        <sz val="7.5"/>
        <rFont val="Verdana"/>
        <family val="2"/>
      </rPr>
      <t>NAUSEA Y VOMITO</t>
    </r>
  </si>
  <si>
    <r>
      <rPr>
        <sz val="7.5"/>
        <rFont val="Verdana"/>
        <family val="2"/>
      </rPr>
      <t>R12X</t>
    </r>
  </si>
  <si>
    <r>
      <rPr>
        <sz val="7.5"/>
        <rFont val="Verdana"/>
        <family val="2"/>
      </rPr>
      <t>ACIDEZ</t>
    </r>
  </si>
  <si>
    <r>
      <rPr>
        <sz val="7.5"/>
        <rFont val="Verdana"/>
        <family val="2"/>
      </rPr>
      <t>R13X</t>
    </r>
  </si>
  <si>
    <r>
      <rPr>
        <sz val="7.5"/>
        <rFont val="Verdana"/>
        <family val="2"/>
      </rPr>
      <t>DISFAGIA</t>
    </r>
  </si>
  <si>
    <r>
      <rPr>
        <sz val="7.5"/>
        <rFont val="Verdana"/>
        <family val="2"/>
      </rPr>
      <t>R14X</t>
    </r>
  </si>
  <si>
    <r>
      <rPr>
        <sz val="7.5"/>
        <rFont val="Verdana"/>
        <family val="2"/>
      </rPr>
      <t>FLATULENCIA Y AFECCIONES AFINES</t>
    </r>
  </si>
  <si>
    <r>
      <rPr>
        <sz val="7.5"/>
        <rFont val="Verdana"/>
        <family val="2"/>
      </rPr>
      <t>R15X</t>
    </r>
  </si>
  <si>
    <r>
      <rPr>
        <sz val="7.5"/>
        <rFont val="Verdana"/>
        <family val="2"/>
      </rPr>
      <t>INCONTINENCIA FECAL</t>
    </r>
  </si>
  <si>
    <r>
      <rPr>
        <sz val="7.5"/>
        <rFont val="Verdana"/>
        <family val="2"/>
      </rPr>
      <t>R160</t>
    </r>
  </si>
  <si>
    <r>
      <rPr>
        <sz val="7.5"/>
        <rFont val="Verdana"/>
        <family val="2"/>
      </rPr>
      <t xml:space="preserve">HEPATOMEGALIA,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</si>
  <si>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R161</t>
    </r>
  </si>
  <si>
    <r>
      <rPr>
        <sz val="7.5"/>
        <rFont val="Verdana"/>
        <family val="2"/>
      </rPr>
      <t xml:space="preserve">ESPLENOMEGALIA,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</si>
  <si>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R162</t>
    </r>
  </si>
  <si>
    <r>
      <rPr>
        <sz val="7.5"/>
        <rFont val="Verdana"/>
        <family val="2"/>
      </rPr>
      <t xml:space="preserve">HEPATOMEGALIA CON
</t>
    </r>
    <r>
      <rPr>
        <sz val="7.5"/>
        <rFont val="Verdana"/>
        <family val="2"/>
      </rPr>
      <t>ESPLENOMEGALIA, NO CLASIFICADAS EN OTRA PARTE</t>
    </r>
  </si>
  <si>
    <r>
      <rPr>
        <sz val="7.5"/>
        <rFont val="Verdana"/>
        <family val="2"/>
      </rPr>
      <t>R17X</t>
    </r>
  </si>
  <si>
    <r>
      <rPr>
        <sz val="7.5"/>
        <rFont val="Verdana"/>
        <family val="2"/>
      </rPr>
      <t>ICTERICIA NO ESPECIFICADA</t>
    </r>
  </si>
  <si>
    <r>
      <rPr>
        <sz val="7.5"/>
        <rFont val="Verdana"/>
        <family val="2"/>
      </rPr>
      <t>R18X</t>
    </r>
  </si>
  <si>
    <r>
      <rPr>
        <sz val="7.5"/>
        <rFont val="Verdana"/>
        <family val="2"/>
      </rPr>
      <t>ASCITIS</t>
    </r>
  </si>
  <si>
    <r>
      <rPr>
        <sz val="7.5"/>
        <rFont val="Verdana"/>
        <family val="2"/>
      </rPr>
      <t>R190</t>
    </r>
  </si>
  <si>
    <r>
      <rPr>
        <sz val="7.5"/>
        <rFont val="Verdana"/>
        <family val="2"/>
      </rPr>
      <t>TUMEFACCION, MASA O PROMINENCIA INTRAABDOMINAL Y PELVICA</t>
    </r>
  </si>
  <si>
    <r>
      <rPr>
        <sz val="7.5"/>
        <rFont val="Verdana"/>
        <family val="2"/>
      </rPr>
      <t>R191</t>
    </r>
  </si>
  <si>
    <r>
      <rPr>
        <sz val="7.5"/>
        <rFont val="Verdana"/>
        <family val="2"/>
      </rPr>
      <t>SONIDOS INTESTINALES ANORMALES</t>
    </r>
  </si>
  <si>
    <r>
      <rPr>
        <sz val="7.5"/>
        <rFont val="Verdana"/>
        <family val="2"/>
      </rPr>
      <t>R192</t>
    </r>
  </si>
  <si>
    <r>
      <rPr>
        <sz val="7.5"/>
        <rFont val="Verdana"/>
        <family val="2"/>
      </rPr>
      <t>PERISTALSIS VISIBLE</t>
    </r>
  </si>
  <si>
    <r>
      <rPr>
        <sz val="7.5"/>
        <rFont val="Verdana"/>
        <family val="2"/>
      </rPr>
      <t>R193</t>
    </r>
  </si>
  <si>
    <r>
      <rPr>
        <sz val="7.5"/>
        <rFont val="Verdana"/>
        <family val="2"/>
      </rPr>
      <t>RIGIDEZ ABDOMINAL</t>
    </r>
  </si>
  <si>
    <r>
      <rPr>
        <sz val="7.5"/>
        <rFont val="Verdana"/>
        <family val="2"/>
      </rPr>
      <t>R194</t>
    </r>
  </si>
  <si>
    <r>
      <rPr>
        <sz val="7.5"/>
        <rFont val="Verdana"/>
        <family val="2"/>
      </rPr>
      <t xml:space="preserve">CAMBIOS EN LOS HABITOS
</t>
    </r>
    <r>
      <rPr>
        <sz val="7.5"/>
        <rFont val="Verdana"/>
        <family val="2"/>
      </rPr>
      <t>INTESTINALES</t>
    </r>
  </si>
  <si>
    <r>
      <rPr>
        <sz val="7.5"/>
        <rFont val="Verdana"/>
        <family val="2"/>
      </rPr>
      <t>R195</t>
    </r>
  </si>
  <si>
    <r>
      <rPr>
        <sz val="7.5"/>
        <rFont val="Verdana"/>
        <family val="2"/>
      </rPr>
      <t>OTRAS ANORMALIDADES FECALES</t>
    </r>
  </si>
  <si>
    <r>
      <rPr>
        <sz val="7.5"/>
        <rFont val="Verdana"/>
        <family val="2"/>
      </rPr>
      <t>R196</t>
    </r>
  </si>
  <si>
    <r>
      <rPr>
        <sz val="7.5"/>
        <rFont val="Verdana"/>
        <family val="2"/>
      </rPr>
      <t>HALITOSIS</t>
    </r>
  </si>
  <si>
    <r>
      <rPr>
        <sz val="7.5"/>
        <rFont val="Verdana"/>
        <family val="2"/>
      </rPr>
      <t>R198</t>
    </r>
  </si>
  <si>
    <r>
      <rPr>
        <sz val="7.5"/>
        <rFont val="Verdana"/>
        <family val="2"/>
      </rPr>
      <t>OTROS SINTOMAS Y SIGNOS ESPECIFICADOS QUE INVOLUCRAN EL SISTEMA DIGESTIVO Y EL ABDOMEN</t>
    </r>
  </si>
  <si>
    <r>
      <rPr>
        <sz val="7.5"/>
        <rFont val="Verdana"/>
        <family val="2"/>
      </rPr>
      <t>R200</t>
    </r>
  </si>
  <si>
    <r>
      <rPr>
        <sz val="7.5"/>
        <rFont val="Verdana"/>
        <family val="2"/>
      </rPr>
      <t>ANESTESIA DE LA PIEL</t>
    </r>
  </si>
  <si>
    <r>
      <rPr>
        <sz val="7.5"/>
        <rFont val="Verdana"/>
        <family val="2"/>
      </rPr>
      <t>R201</t>
    </r>
  </si>
  <si>
    <r>
      <rPr>
        <sz val="7.5"/>
        <rFont val="Verdana"/>
        <family val="2"/>
      </rPr>
      <t>HIPOESTESIA DE LA PIEL</t>
    </r>
  </si>
  <si>
    <r>
      <rPr>
        <sz val="7.5"/>
        <rFont val="Verdana"/>
        <family val="2"/>
      </rPr>
      <t>R202</t>
    </r>
  </si>
  <si>
    <r>
      <rPr>
        <sz val="7.5"/>
        <rFont val="Verdana"/>
        <family val="2"/>
      </rPr>
      <t>PARESTESIA DE LA PIEL</t>
    </r>
  </si>
  <si>
    <r>
      <rPr>
        <sz val="7.5"/>
        <rFont val="Verdana"/>
        <family val="2"/>
      </rPr>
      <t>R203</t>
    </r>
  </si>
  <si>
    <r>
      <rPr>
        <sz val="7.5"/>
        <rFont val="Verdana"/>
        <family val="2"/>
      </rPr>
      <t>HIPERESTESIA</t>
    </r>
  </si>
  <si>
    <r>
      <rPr>
        <sz val="7.5"/>
        <rFont val="Verdana"/>
        <family val="2"/>
      </rPr>
      <t>R208</t>
    </r>
  </si>
  <si>
    <r>
      <rPr>
        <sz val="7.5"/>
        <rFont val="Verdana"/>
        <family val="2"/>
      </rPr>
      <t xml:space="preserve">OTRAS ALTERACIONES DE LA
</t>
    </r>
    <r>
      <rPr>
        <sz val="7.5"/>
        <rFont val="Verdana"/>
        <family val="2"/>
      </rPr>
      <t>SENSIBILIDAD CUTANEA Y LAS NO ESPECIFICADAS</t>
    </r>
  </si>
  <si>
    <r>
      <rPr>
        <sz val="7.5"/>
        <rFont val="Verdana"/>
        <family val="2"/>
      </rPr>
      <t>R21X</t>
    </r>
  </si>
  <si>
    <r>
      <rPr>
        <sz val="7.5"/>
        <rFont val="Verdana"/>
        <family val="2"/>
      </rPr>
      <t xml:space="preserve">SALPULLIDO Y OTRAS ERUPCIONES
</t>
    </r>
    <r>
      <rPr>
        <sz val="7.5"/>
        <rFont val="Verdana"/>
        <family val="2"/>
      </rPr>
      <t>CUTANEAS NO ESPECIFICADAS</t>
    </r>
  </si>
  <si>
    <r>
      <rPr>
        <sz val="7.5"/>
        <rFont val="Verdana"/>
        <family val="2"/>
      </rPr>
      <t>R220</t>
    </r>
  </si>
  <si>
    <r>
      <rPr>
        <sz val="7.5"/>
        <rFont val="Verdana"/>
        <family val="2"/>
      </rPr>
      <t>TUMEFACCION, MASA O PROMINENCIA LOCALIZADA EN LA CABEZA</t>
    </r>
  </si>
  <si>
    <r>
      <rPr>
        <sz val="7.5"/>
        <rFont val="Verdana"/>
        <family val="2"/>
      </rPr>
      <t>R221</t>
    </r>
  </si>
  <si>
    <r>
      <rPr>
        <sz val="7.5"/>
        <rFont val="Verdana"/>
        <family val="2"/>
      </rPr>
      <t>TUMEFACCION, MASA O PROMINENCIA LOCALIZADA EN EL CUELLO</t>
    </r>
  </si>
  <si>
    <r>
      <rPr>
        <sz val="7.5"/>
        <rFont val="Verdana"/>
        <family val="2"/>
      </rPr>
      <t>R222</t>
    </r>
  </si>
  <si>
    <r>
      <rPr>
        <sz val="7.5"/>
        <rFont val="Verdana"/>
        <family val="2"/>
      </rPr>
      <t>TUMEFACCION, MASA O PROMINENCIA LOCALIZADA EN EL TRONCO</t>
    </r>
  </si>
  <si>
    <r>
      <rPr>
        <sz val="7.5"/>
        <rFont val="Verdana"/>
        <family val="2"/>
      </rPr>
      <t>R223</t>
    </r>
  </si>
  <si>
    <r>
      <rPr>
        <sz val="7.5"/>
        <rFont val="Verdana"/>
        <family val="2"/>
      </rPr>
      <t>TUMEFACCION, MASA O PROMINENCIA LOCALIZADA EN EL MIEMBRO SUPERIOR</t>
    </r>
  </si>
  <si>
    <r>
      <rPr>
        <sz val="7.5"/>
        <rFont val="Verdana"/>
        <family val="2"/>
      </rPr>
      <t>R224</t>
    </r>
  </si>
  <si>
    <r>
      <rPr>
        <sz val="7.5"/>
        <rFont val="Verdana"/>
        <family val="2"/>
      </rPr>
      <t>TUMEFACCION, MASA O PROMINENCIA LOCALIZADA EN EL MIEMBRO INFERIOR</t>
    </r>
  </si>
  <si>
    <r>
      <rPr>
        <sz val="7.5"/>
        <rFont val="Verdana"/>
        <family val="2"/>
      </rPr>
      <t>R227</t>
    </r>
  </si>
  <si>
    <r>
      <rPr>
        <sz val="7.5"/>
        <rFont val="Verdana"/>
        <family val="2"/>
      </rPr>
      <t>TUMEFACCION, MASA O PROMINENCIA LOCALIZADA EN SITIOS MULTIPLES</t>
    </r>
  </si>
  <si>
    <r>
      <rPr>
        <sz val="7.5"/>
        <rFont val="Verdana"/>
        <family val="2"/>
      </rPr>
      <t>R229</t>
    </r>
  </si>
  <si>
    <r>
      <rPr>
        <sz val="7.5"/>
        <rFont val="Verdana"/>
        <family val="2"/>
      </rPr>
      <t xml:space="preserve">TUMEFACCION, MASA O PROMINENCIA
</t>
    </r>
    <r>
      <rPr>
        <sz val="7.5"/>
        <rFont val="Verdana"/>
        <family val="2"/>
      </rPr>
      <t>LOCALIZADA EN PARTE NO ESPECIFICADA</t>
    </r>
  </si>
  <si>
    <r>
      <rPr>
        <sz val="7.5"/>
        <rFont val="Verdana"/>
        <family val="2"/>
      </rPr>
      <t>R230</t>
    </r>
  </si>
  <si>
    <r>
      <rPr>
        <sz val="7.5"/>
        <rFont val="Verdana"/>
        <family val="2"/>
      </rPr>
      <t>CIANOSIS</t>
    </r>
  </si>
  <si>
    <r>
      <rPr>
        <sz val="7.5"/>
        <rFont val="Verdana"/>
        <family val="2"/>
      </rPr>
      <t>R231</t>
    </r>
  </si>
  <si>
    <r>
      <rPr>
        <sz val="7.5"/>
        <rFont val="Verdana"/>
        <family val="2"/>
      </rPr>
      <t>PALIDEZ</t>
    </r>
  </si>
  <si>
    <r>
      <rPr>
        <sz val="7.5"/>
        <rFont val="Verdana"/>
        <family val="2"/>
      </rPr>
      <t>R232</t>
    </r>
  </si>
  <si>
    <r>
      <rPr>
        <sz val="7.5"/>
        <rFont val="Verdana"/>
        <family val="2"/>
      </rPr>
      <t>RUBOR</t>
    </r>
  </si>
  <si>
    <r>
      <rPr>
        <sz val="7.5"/>
        <rFont val="Verdana"/>
        <family val="2"/>
      </rPr>
      <t>R233</t>
    </r>
  </si>
  <si>
    <r>
      <rPr>
        <sz val="7.5"/>
        <rFont val="Verdana"/>
        <family val="2"/>
      </rPr>
      <t>EQUIMOSIS ESPONTANEA</t>
    </r>
  </si>
  <si>
    <r>
      <rPr>
        <sz val="7.5"/>
        <rFont val="Verdana"/>
        <family val="2"/>
      </rPr>
      <t>R234</t>
    </r>
  </si>
  <si>
    <r>
      <rPr>
        <sz val="7.5"/>
        <rFont val="Verdana"/>
        <family val="2"/>
      </rPr>
      <t>CAMBIOS EN LA TEXTURA DE LA PIEL</t>
    </r>
  </si>
  <si>
    <r>
      <rPr>
        <sz val="7.5"/>
        <rFont val="Verdana"/>
        <family val="2"/>
      </rPr>
      <t>R238</t>
    </r>
  </si>
  <si>
    <r>
      <rPr>
        <sz val="7.5"/>
        <rFont val="Verdana"/>
        <family val="2"/>
      </rPr>
      <t xml:space="preserve">OTROS CAMBIOS DE LA PIEL Y LOS NO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</si>
  <si>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R250</t>
    </r>
  </si>
  <si>
    <r>
      <rPr>
        <sz val="7.5"/>
        <rFont val="Verdana"/>
        <family val="2"/>
      </rPr>
      <t xml:space="preserve">MOVIMIENTOS ANORMALES DE LA
</t>
    </r>
    <r>
      <rPr>
        <sz val="7.5"/>
        <rFont val="Verdana"/>
        <family val="2"/>
      </rPr>
      <t>CABEZA</t>
    </r>
  </si>
  <si>
    <r>
      <rPr>
        <sz val="7.5"/>
        <rFont val="Verdana"/>
        <family val="2"/>
      </rPr>
      <t>R251</t>
    </r>
  </si>
  <si>
    <r>
      <rPr>
        <sz val="7.5"/>
        <rFont val="Verdana"/>
        <family val="2"/>
      </rPr>
      <t>TEMBLOR NO ESPECIFICADO</t>
    </r>
  </si>
  <si>
    <r>
      <rPr>
        <sz val="7.5"/>
        <rFont val="Verdana"/>
        <family val="2"/>
      </rPr>
      <t>R252</t>
    </r>
  </si>
  <si>
    <r>
      <rPr>
        <sz val="7.5"/>
        <rFont val="Verdana"/>
        <family val="2"/>
      </rPr>
      <t>CALAMBRES Y ESPASMOS</t>
    </r>
  </si>
  <si>
    <r>
      <rPr>
        <sz val="7.5"/>
        <rFont val="Verdana"/>
        <family val="2"/>
      </rPr>
      <t>R253</t>
    </r>
  </si>
  <si>
    <r>
      <rPr>
        <sz val="7.5"/>
        <rFont val="Verdana"/>
        <family val="2"/>
      </rPr>
      <t>FASCICULACION</t>
    </r>
  </si>
  <si>
    <r>
      <rPr>
        <sz val="7.5"/>
        <rFont val="Verdana"/>
        <family val="2"/>
      </rPr>
      <t>R258</t>
    </r>
  </si>
  <si>
    <r>
      <rPr>
        <sz val="7.5"/>
        <rFont val="Verdana"/>
        <family val="2"/>
      </rPr>
      <t xml:space="preserve">OTROS MOVIMIENTOS ANORMALES
</t>
    </r>
    <r>
      <rPr>
        <sz val="7.5"/>
        <rFont val="Verdana"/>
        <family val="2"/>
      </rPr>
      <t>INVOLUNTARIOS Y LOS NO ESPECIFICADOS</t>
    </r>
  </si>
  <si>
    <r>
      <rPr>
        <sz val="7.5"/>
        <rFont val="Verdana"/>
        <family val="2"/>
      </rPr>
      <t>R260</t>
    </r>
  </si>
  <si>
    <r>
      <rPr>
        <sz val="7.5"/>
        <rFont val="Verdana"/>
        <family val="2"/>
      </rPr>
      <t>MARCHA ATAXICA</t>
    </r>
  </si>
  <si>
    <r>
      <rPr>
        <sz val="7.5"/>
        <rFont val="Verdana"/>
        <family val="2"/>
      </rPr>
      <t>R261</t>
    </r>
  </si>
  <si>
    <r>
      <rPr>
        <sz val="7.5"/>
        <rFont val="Verdana"/>
        <family val="2"/>
      </rPr>
      <t>MARCHA PARALITICA</t>
    </r>
  </si>
  <si>
    <r>
      <rPr>
        <sz val="7.5"/>
        <rFont val="Verdana"/>
        <family val="2"/>
      </rPr>
      <t>R262</t>
    </r>
  </si>
  <si>
    <r>
      <rPr>
        <sz val="7.5"/>
        <rFont val="Verdana"/>
        <family val="2"/>
      </rPr>
      <t xml:space="preserve">DIFICULTAD PARA CAMINAR, NO
</t>
    </r>
    <r>
      <rPr>
        <sz val="7.5"/>
        <rFont val="Verdana"/>
        <family val="2"/>
      </rPr>
      <t>CLASIFICADA EN OTRA PARTE</t>
    </r>
  </si>
  <si>
    <r>
      <rPr>
        <sz val="7.5"/>
        <rFont val="Verdana"/>
        <family val="2"/>
      </rPr>
      <t>R268</t>
    </r>
  </si>
  <si>
    <r>
      <rPr>
        <sz val="7.5"/>
        <rFont val="Verdana"/>
        <family val="2"/>
      </rPr>
      <t xml:space="preserve">OTRAS ANORMALIDADES DE LA MARCHA
</t>
    </r>
    <r>
      <rPr>
        <sz val="7.5"/>
        <rFont val="Verdana"/>
        <family val="2"/>
      </rPr>
      <t>Y DE LA MOVILIDAD Y LAS NO ESPECIFICADAS</t>
    </r>
  </si>
  <si>
    <r>
      <rPr>
        <sz val="7.5"/>
        <rFont val="Verdana"/>
        <family val="2"/>
      </rPr>
      <t>R270</t>
    </r>
  </si>
  <si>
    <r>
      <rPr>
        <sz val="7.5"/>
        <rFont val="Verdana"/>
        <family val="2"/>
      </rPr>
      <t>ATAXIA, NO ESPECIFICADA</t>
    </r>
  </si>
  <si>
    <r>
      <rPr>
        <sz val="7.5"/>
        <rFont val="Verdana"/>
        <family val="2"/>
      </rPr>
      <t>R278</t>
    </r>
  </si>
  <si>
    <r>
      <rPr>
        <sz val="7.5"/>
        <rFont val="Verdana"/>
        <family val="2"/>
      </rPr>
      <t>OTRAS FALLAS DE LA COORDINACION Y LAS NO ESPECIFICADAS</t>
    </r>
  </si>
  <si>
    <r>
      <rPr>
        <sz val="7.5"/>
        <rFont val="Verdana"/>
        <family val="2"/>
      </rPr>
      <t>R290</t>
    </r>
  </si>
  <si>
    <r>
      <rPr>
        <sz val="7.5"/>
        <rFont val="Verdana"/>
        <family val="2"/>
      </rPr>
      <t>TETANIA</t>
    </r>
  </si>
  <si>
    <r>
      <rPr>
        <sz val="7.5"/>
        <rFont val="Verdana"/>
        <family val="2"/>
      </rPr>
      <t>R291</t>
    </r>
  </si>
  <si>
    <r>
      <rPr>
        <sz val="7.5"/>
        <rFont val="Verdana"/>
        <family val="2"/>
      </rPr>
      <t>MENINGISMO</t>
    </r>
  </si>
  <si>
    <r>
      <rPr>
        <sz val="7.5"/>
        <rFont val="Verdana"/>
        <family val="2"/>
      </rPr>
      <t>R292</t>
    </r>
  </si>
  <si>
    <r>
      <rPr>
        <sz val="7.5"/>
        <rFont val="Verdana"/>
        <family val="2"/>
      </rPr>
      <t>REFLEJOS ANORMALES</t>
    </r>
  </si>
  <si>
    <r>
      <rPr>
        <sz val="7.5"/>
        <rFont val="Verdana"/>
        <family val="2"/>
      </rPr>
      <t>R293</t>
    </r>
  </si>
  <si>
    <r>
      <rPr>
        <sz val="7.5"/>
        <rFont val="Verdana"/>
        <family val="2"/>
      </rPr>
      <t>POSTURA ANORMAL</t>
    </r>
  </si>
  <si>
    <r>
      <rPr>
        <sz val="7.5"/>
        <rFont val="Verdana"/>
        <family val="2"/>
      </rPr>
      <t>R294</t>
    </r>
  </si>
  <si>
    <r>
      <rPr>
        <sz val="7.5"/>
        <rFont val="Verdana"/>
        <family val="2"/>
      </rPr>
      <t>CHASQUIDO DE LA CADERA</t>
    </r>
  </si>
  <si>
    <r>
      <rPr>
        <sz val="7.5"/>
        <rFont val="Verdana"/>
        <family val="2"/>
      </rPr>
      <t>R298</t>
    </r>
  </si>
  <si>
    <r>
      <rPr>
        <sz val="7.5"/>
        <rFont val="Verdana"/>
        <family val="2"/>
      </rPr>
      <t xml:space="preserve">OTROS SINTOMAS Y SIGNOS QUE
</t>
    </r>
    <r>
      <rPr>
        <sz val="7.5"/>
        <rFont val="Verdana"/>
        <family val="2"/>
      </rPr>
      <t>INVOLUCRAN LOS SISTEMAS NERVIOSO Y OSTEOMUSCULAR Y LOS NO ESPECIFICADOS</t>
    </r>
  </si>
  <si>
    <r>
      <rPr>
        <sz val="7.5"/>
        <rFont val="Verdana"/>
        <family val="2"/>
      </rPr>
      <t>R300</t>
    </r>
  </si>
  <si>
    <r>
      <rPr>
        <sz val="7.5"/>
        <rFont val="Verdana"/>
        <family val="2"/>
      </rPr>
      <t>DISURIA</t>
    </r>
  </si>
  <si>
    <r>
      <rPr>
        <sz val="7.5"/>
        <rFont val="Verdana"/>
        <family val="2"/>
      </rPr>
      <t>R301</t>
    </r>
  </si>
  <si>
    <r>
      <rPr>
        <sz val="7.5"/>
        <rFont val="Verdana"/>
        <family val="2"/>
      </rPr>
      <t>TENESMO VESICAL</t>
    </r>
  </si>
  <si>
    <r>
      <rPr>
        <sz val="7.5"/>
        <rFont val="Verdana"/>
        <family val="2"/>
      </rPr>
      <t>R309</t>
    </r>
  </si>
  <si>
    <r>
      <rPr>
        <sz val="7.5"/>
        <rFont val="Verdana"/>
        <family val="2"/>
      </rPr>
      <t>MICCION DOLOROSA, NO ESPECIFICADA</t>
    </r>
  </si>
  <si>
    <r>
      <rPr>
        <sz val="7.5"/>
        <rFont val="Verdana"/>
        <family val="2"/>
      </rPr>
      <t>R31X</t>
    </r>
  </si>
  <si>
    <r>
      <rPr>
        <sz val="7.5"/>
        <rFont val="Verdana"/>
        <family val="2"/>
      </rPr>
      <t>HEMATURIA, NO ESPECIFICADA</t>
    </r>
  </si>
  <si>
    <r>
      <rPr>
        <sz val="7.5"/>
        <rFont val="Verdana"/>
        <family val="2"/>
      </rPr>
      <t>R32X</t>
    </r>
  </si>
  <si>
    <r>
      <rPr>
        <sz val="7.5"/>
        <rFont val="Verdana"/>
        <family val="2"/>
      </rPr>
      <t xml:space="preserve">INCONTINENCIA URINARIA,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</si>
  <si>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R33X</t>
    </r>
  </si>
  <si>
    <r>
      <rPr>
        <sz val="7.5"/>
        <rFont val="Verdana"/>
        <family val="2"/>
      </rPr>
      <t>RETENCION DE ORINA</t>
    </r>
  </si>
  <si>
    <r>
      <rPr>
        <sz val="7.5"/>
        <rFont val="Verdana"/>
        <family val="2"/>
      </rPr>
      <t>R34X</t>
    </r>
  </si>
  <si>
    <r>
      <rPr>
        <sz val="7.5"/>
        <rFont val="Verdana"/>
        <family val="2"/>
      </rPr>
      <t>ANURIA Y OLIGURIA</t>
    </r>
  </si>
  <si>
    <r>
      <rPr>
        <sz val="7.5"/>
        <rFont val="Verdana"/>
        <family val="2"/>
      </rPr>
      <t>R35X</t>
    </r>
  </si>
  <si>
    <r>
      <rPr>
        <sz val="7.5"/>
        <rFont val="Verdana"/>
        <family val="2"/>
      </rPr>
      <t>POLIURIA</t>
    </r>
  </si>
  <si>
    <r>
      <rPr>
        <sz val="7.5"/>
        <rFont val="Verdana"/>
        <family val="2"/>
      </rPr>
      <t>R36X</t>
    </r>
  </si>
  <si>
    <r>
      <rPr>
        <sz val="7.5"/>
        <rFont val="Verdana"/>
        <family val="2"/>
      </rPr>
      <t>DESCARGA URETRAL</t>
    </r>
  </si>
  <si>
    <r>
      <rPr>
        <sz val="7.5"/>
        <rFont val="Verdana"/>
        <family val="2"/>
      </rPr>
      <t>R390</t>
    </r>
  </si>
  <si>
    <r>
      <rPr>
        <sz val="7.5"/>
        <rFont val="Verdana"/>
        <family val="2"/>
      </rPr>
      <t>EXTRAVASACION DE LA ORINA</t>
    </r>
  </si>
  <si>
    <r>
      <rPr>
        <sz val="7.5"/>
        <rFont val="Verdana"/>
        <family val="2"/>
      </rPr>
      <t>R391</t>
    </r>
  </si>
  <si>
    <r>
      <rPr>
        <sz val="7.5"/>
        <rFont val="Verdana"/>
        <family val="2"/>
      </rPr>
      <t>OTRAS DIFICULTADES DE LA MICCION</t>
    </r>
  </si>
  <si>
    <r>
      <rPr>
        <sz val="7.5"/>
        <rFont val="Verdana"/>
        <family val="2"/>
      </rPr>
      <t>R392</t>
    </r>
  </si>
  <si>
    <r>
      <rPr>
        <sz val="7.5"/>
        <rFont val="Verdana"/>
        <family val="2"/>
      </rPr>
      <t>UREMIA EXTRARRENAL</t>
    </r>
  </si>
  <si>
    <r>
      <rPr>
        <sz val="7.5"/>
        <rFont val="Verdana"/>
        <family val="2"/>
      </rPr>
      <t>R398</t>
    </r>
  </si>
  <si>
    <r>
      <rPr>
        <sz val="7.5"/>
        <rFont val="Verdana"/>
        <family val="2"/>
      </rPr>
      <t>OTROS SINTOMAS Y SIGNOS QUE INVOLUCRAN EL SISTEMA URINARIO Y LOS NO ESPECIFICADOS</t>
    </r>
  </si>
  <si>
    <r>
      <rPr>
        <sz val="7.5"/>
        <rFont val="Verdana"/>
        <family val="2"/>
      </rPr>
      <t>R400</t>
    </r>
  </si>
  <si>
    <r>
      <rPr>
        <sz val="7.5"/>
        <rFont val="Verdana"/>
        <family val="2"/>
      </rPr>
      <t>SOMNOLENCIA</t>
    </r>
  </si>
  <si>
    <r>
      <rPr>
        <sz val="7.5"/>
        <rFont val="Verdana"/>
        <family val="2"/>
      </rPr>
      <t>R401</t>
    </r>
  </si>
  <si>
    <r>
      <rPr>
        <sz val="7.5"/>
        <rFont val="Verdana"/>
        <family val="2"/>
      </rPr>
      <t>ESTUPOR</t>
    </r>
  </si>
  <si>
    <r>
      <rPr>
        <sz val="7.5"/>
        <rFont val="Verdana"/>
        <family val="2"/>
      </rPr>
      <t>R402</t>
    </r>
  </si>
  <si>
    <r>
      <rPr>
        <sz val="7.5"/>
        <rFont val="Verdana"/>
        <family val="2"/>
      </rPr>
      <t>COMA, NO ESPECIFICADO</t>
    </r>
  </si>
  <si>
    <r>
      <rPr>
        <sz val="7.5"/>
        <rFont val="Verdana"/>
        <family val="2"/>
      </rPr>
      <t>R410</t>
    </r>
  </si>
  <si>
    <r>
      <rPr>
        <sz val="7.5"/>
        <rFont val="Verdana"/>
        <family val="2"/>
      </rPr>
      <t>DESORIENTACION NO ESPECIFICADA</t>
    </r>
  </si>
  <si>
    <r>
      <rPr>
        <sz val="7.5"/>
        <rFont val="Verdana"/>
        <family val="2"/>
      </rPr>
      <t>R411</t>
    </r>
  </si>
  <si>
    <r>
      <rPr>
        <sz val="7.5"/>
        <rFont val="Verdana"/>
        <family val="2"/>
      </rPr>
      <t>AMNESIA ANTEROGRADA</t>
    </r>
  </si>
  <si>
    <r>
      <rPr>
        <sz val="7.5"/>
        <rFont val="Verdana"/>
        <family val="2"/>
      </rPr>
      <t>R412</t>
    </r>
  </si>
  <si>
    <r>
      <rPr>
        <sz val="7.5"/>
        <rFont val="Verdana"/>
        <family val="2"/>
      </rPr>
      <t>AMNESIA RETROGRADA</t>
    </r>
  </si>
  <si>
    <r>
      <rPr>
        <sz val="7.5"/>
        <rFont val="Verdana"/>
        <family val="2"/>
      </rPr>
      <t>R413</t>
    </r>
  </si>
  <si>
    <r>
      <rPr>
        <sz val="7.5"/>
        <rFont val="Verdana"/>
        <family val="2"/>
      </rPr>
      <t>OTRA AMNESIA</t>
    </r>
  </si>
  <si>
    <r>
      <rPr>
        <sz val="7.5"/>
        <rFont val="Verdana"/>
        <family val="2"/>
      </rPr>
      <t>R418</t>
    </r>
  </si>
  <si>
    <r>
      <rPr>
        <sz val="7.5"/>
        <rFont val="Verdana"/>
        <family val="2"/>
      </rPr>
      <t xml:space="preserve">OTROS SINTOMAS Y SIGNOS QUE
</t>
    </r>
    <r>
      <rPr>
        <sz val="7.5"/>
        <rFont val="Verdana"/>
        <family val="2"/>
      </rPr>
      <t>INVOLUCRAN LA FUNCION COGNOSCITIVA Y LA CONCIENCIA Y LOS NO ESPECIFICADOS</t>
    </r>
  </si>
  <si>
    <r>
      <rPr>
        <sz val="7.5"/>
        <rFont val="Verdana"/>
        <family val="2"/>
      </rPr>
      <t>R42X</t>
    </r>
  </si>
  <si>
    <r>
      <rPr>
        <sz val="7.5"/>
        <rFont val="Verdana"/>
        <family val="2"/>
      </rPr>
      <t>MAREO Y DESVANECIMIENTO</t>
    </r>
  </si>
  <si>
    <r>
      <rPr>
        <sz val="7.5"/>
        <rFont val="Verdana"/>
        <family val="2"/>
      </rPr>
      <t>R430</t>
    </r>
  </si>
  <si>
    <r>
      <rPr>
        <sz val="7.5"/>
        <rFont val="Verdana"/>
        <family val="2"/>
      </rPr>
      <t>ANOSMIA</t>
    </r>
  </si>
  <si>
    <r>
      <rPr>
        <sz val="7.5"/>
        <rFont val="Verdana"/>
        <family val="2"/>
      </rPr>
      <t>R431</t>
    </r>
  </si>
  <si>
    <r>
      <rPr>
        <sz val="7.5"/>
        <rFont val="Verdana"/>
        <family val="2"/>
      </rPr>
      <t>PAROSMIA</t>
    </r>
  </si>
  <si>
    <r>
      <rPr>
        <sz val="7.5"/>
        <rFont val="Verdana"/>
        <family val="2"/>
      </rPr>
      <t>R432</t>
    </r>
  </si>
  <si>
    <r>
      <rPr>
        <sz val="7.5"/>
        <rFont val="Verdana"/>
        <family val="2"/>
      </rPr>
      <t>PARAGEUSIA</t>
    </r>
  </si>
  <si>
    <r>
      <rPr>
        <sz val="7.5"/>
        <rFont val="Verdana"/>
        <family val="2"/>
      </rPr>
      <t>R438</t>
    </r>
  </si>
  <si>
    <r>
      <rPr>
        <sz val="7.5"/>
        <rFont val="Verdana"/>
        <family val="2"/>
      </rPr>
      <t>OTRAS ALTERACIONES DEL GUSTO Y DEL OLFATO Y LAS NO ESPECIFICADAS</t>
    </r>
  </si>
  <si>
    <r>
      <rPr>
        <sz val="7.5"/>
        <rFont val="Verdana"/>
        <family val="2"/>
      </rPr>
      <t>R440</t>
    </r>
  </si>
  <si>
    <r>
      <rPr>
        <sz val="7.5"/>
        <rFont val="Verdana"/>
        <family val="2"/>
      </rPr>
      <t>ALUCINACIONES AUDITIVAS</t>
    </r>
  </si>
  <si>
    <r>
      <rPr>
        <sz val="7.5"/>
        <rFont val="Verdana"/>
        <family val="2"/>
      </rPr>
      <t>R441</t>
    </r>
  </si>
  <si>
    <r>
      <rPr>
        <sz val="7.5"/>
        <rFont val="Verdana"/>
        <family val="2"/>
      </rPr>
      <t>ALUCINACIONES VISUALES</t>
    </r>
  </si>
  <si>
    <r>
      <rPr>
        <sz val="7.5"/>
        <rFont val="Verdana"/>
        <family val="2"/>
      </rPr>
      <t>R442</t>
    </r>
  </si>
  <si>
    <r>
      <rPr>
        <sz val="7.5"/>
        <rFont val="Verdana"/>
        <family val="2"/>
      </rPr>
      <t>OTRAS ALUCINACIONES</t>
    </r>
  </si>
  <si>
    <r>
      <rPr>
        <sz val="7.5"/>
        <rFont val="Verdana"/>
        <family val="2"/>
      </rPr>
      <t>R443</t>
    </r>
  </si>
  <si>
    <r>
      <rPr>
        <sz val="7.5"/>
        <rFont val="Verdana"/>
        <family val="2"/>
      </rPr>
      <t>ALUCINACIONES, NO ESPECIFICADAS</t>
    </r>
  </si>
  <si>
    <r>
      <rPr>
        <sz val="7.5"/>
        <rFont val="Verdana"/>
        <family val="2"/>
      </rPr>
      <t>R448</t>
    </r>
  </si>
  <si>
    <r>
      <rPr>
        <sz val="7.5"/>
        <rFont val="Verdana"/>
        <family val="2"/>
      </rPr>
      <t xml:space="preserve">OTROS SINTOMAS Y SIGNOS QUE
</t>
    </r>
    <r>
      <rPr>
        <sz val="7.5"/>
        <rFont val="Verdana"/>
        <family val="2"/>
      </rPr>
      <t>INVOLUCRAN LAS SENSACIONES Y PERCEPCIONES GENERALES Y LOS NO ESPECIFICADOS</t>
    </r>
  </si>
  <si>
    <r>
      <rPr>
        <sz val="7.5"/>
        <rFont val="Verdana"/>
        <family val="2"/>
      </rPr>
      <t>R450</t>
    </r>
  </si>
  <si>
    <r>
      <rPr>
        <sz val="7.5"/>
        <rFont val="Verdana"/>
        <family val="2"/>
      </rPr>
      <t>NERVIOSISMO</t>
    </r>
  </si>
  <si>
    <r>
      <rPr>
        <sz val="7.5"/>
        <rFont val="Verdana"/>
        <family val="2"/>
      </rPr>
      <t>R451</t>
    </r>
  </si>
  <si>
    <r>
      <rPr>
        <sz val="7.5"/>
        <rFont val="Verdana"/>
        <family val="2"/>
      </rPr>
      <t>INQUIETUD Y AGITACION</t>
    </r>
  </si>
  <si>
    <r>
      <rPr>
        <sz val="7.5"/>
        <rFont val="Verdana"/>
        <family val="2"/>
      </rPr>
      <t>R452</t>
    </r>
  </si>
  <si>
    <r>
      <rPr>
        <sz val="7.5"/>
        <rFont val="Verdana"/>
        <family val="2"/>
      </rPr>
      <t>INFELICIDAD</t>
    </r>
  </si>
  <si>
    <r>
      <rPr>
        <sz val="7.5"/>
        <rFont val="Verdana"/>
        <family val="2"/>
      </rPr>
      <t>R453</t>
    </r>
  </si>
  <si>
    <r>
      <rPr>
        <sz val="7.5"/>
        <rFont val="Verdana"/>
        <family val="2"/>
      </rPr>
      <t>DESMORALIZACION Y APATIA</t>
    </r>
  </si>
  <si>
    <r>
      <rPr>
        <sz val="7.5"/>
        <rFont val="Verdana"/>
        <family val="2"/>
      </rPr>
      <t>R454</t>
    </r>
  </si>
  <si>
    <r>
      <rPr>
        <sz val="7.5"/>
        <rFont val="Verdana"/>
        <family val="2"/>
      </rPr>
      <t>IRRITABILIDAD Y ENOJO</t>
    </r>
  </si>
  <si>
    <r>
      <rPr>
        <sz val="7.5"/>
        <rFont val="Verdana"/>
        <family val="2"/>
      </rPr>
      <t>R455</t>
    </r>
  </si>
  <si>
    <r>
      <rPr>
        <sz val="7.5"/>
        <rFont val="Verdana"/>
        <family val="2"/>
      </rPr>
      <t>HOSTILIDAD</t>
    </r>
  </si>
  <si>
    <r>
      <rPr>
        <sz val="7.5"/>
        <rFont val="Verdana"/>
        <family val="2"/>
      </rPr>
      <t>R456</t>
    </r>
  </si>
  <si>
    <r>
      <rPr>
        <sz val="7.5"/>
        <rFont val="Verdana"/>
        <family val="2"/>
      </rPr>
      <t>VIOLENCIA FISICA</t>
    </r>
  </si>
  <si>
    <r>
      <rPr>
        <sz val="7.5"/>
        <rFont val="Verdana"/>
        <family val="2"/>
      </rPr>
      <t>R457</t>
    </r>
  </si>
  <si>
    <r>
      <rPr>
        <sz val="7.5"/>
        <rFont val="Verdana"/>
        <family val="2"/>
      </rPr>
      <t xml:space="preserve">TENSION Y ESTADO DE CHOQUE
</t>
    </r>
    <r>
      <rPr>
        <sz val="7.5"/>
        <rFont val="Verdana"/>
        <family val="2"/>
      </rPr>
      <t>EMOCIONAL, NO ESPECIFICADO</t>
    </r>
  </si>
  <si>
    <r>
      <rPr>
        <sz val="7.5"/>
        <rFont val="Verdana"/>
        <family val="2"/>
      </rPr>
      <t>R458</t>
    </r>
  </si>
  <si>
    <r>
      <rPr>
        <sz val="7.5"/>
        <rFont val="Verdana"/>
        <family val="2"/>
      </rPr>
      <t>OTROS SINTOMAS Y SIGNOS QUE INVOLUCRAN EL ESTADO EMOCIONAL</t>
    </r>
  </si>
  <si>
    <r>
      <rPr>
        <sz val="7.5"/>
        <rFont val="Verdana"/>
        <family val="2"/>
      </rPr>
      <t>R460</t>
    </r>
  </si>
  <si>
    <r>
      <rPr>
        <sz val="7.5"/>
        <rFont val="Verdana"/>
        <family val="2"/>
      </rPr>
      <t>MUY BAJO NIVEL DE HIGIENE PERSONAL</t>
    </r>
  </si>
  <si>
    <r>
      <rPr>
        <sz val="7.5"/>
        <rFont val="Verdana"/>
        <family val="2"/>
      </rPr>
      <t>R461</t>
    </r>
  </si>
  <si>
    <r>
      <rPr>
        <sz val="7.5"/>
        <rFont val="Verdana"/>
        <family val="2"/>
      </rPr>
      <t>APARIENCIA PERSONAL EXTRAÑA</t>
    </r>
  </si>
  <si>
    <r>
      <rPr>
        <sz val="7.5"/>
        <rFont val="Verdana"/>
        <family val="2"/>
      </rPr>
      <t>R462</t>
    </r>
  </si>
  <si>
    <r>
      <rPr>
        <sz val="7.5"/>
        <rFont val="Verdana"/>
        <family val="2"/>
      </rPr>
      <t>CONDUCTA EXTRAÑA E INEXPLICABLE</t>
    </r>
  </si>
  <si>
    <r>
      <rPr>
        <sz val="7.5"/>
        <rFont val="Verdana"/>
        <family val="2"/>
      </rPr>
      <t>R463</t>
    </r>
  </si>
  <si>
    <r>
      <rPr>
        <sz val="7.5"/>
        <rFont val="Verdana"/>
        <family val="2"/>
      </rPr>
      <t>HIPERACTIVIDAD</t>
    </r>
  </si>
  <si>
    <r>
      <rPr>
        <sz val="7.5"/>
        <rFont val="Verdana"/>
        <family val="2"/>
      </rPr>
      <t>R464</t>
    </r>
  </si>
  <si>
    <r>
      <rPr>
        <sz val="7.5"/>
        <rFont val="Verdana"/>
        <family val="2"/>
      </rPr>
      <t>LENTITUD Y POBRE RESPUESTA</t>
    </r>
  </si>
  <si>
    <r>
      <rPr>
        <sz val="7.5"/>
        <rFont val="Verdana"/>
        <family val="2"/>
      </rPr>
      <t>R465</t>
    </r>
  </si>
  <si>
    <r>
      <rPr>
        <sz val="7.5"/>
        <rFont val="Verdana"/>
        <family val="2"/>
      </rPr>
      <t>SUSPICACIA Y EVASIVIDAD MARCADAS</t>
    </r>
  </si>
  <si>
    <r>
      <rPr>
        <sz val="7.5"/>
        <rFont val="Verdana"/>
        <family val="2"/>
      </rPr>
      <t>R466</t>
    </r>
  </si>
  <si>
    <r>
      <rPr>
        <sz val="7.5"/>
        <rFont val="Verdana"/>
        <family val="2"/>
      </rPr>
      <t xml:space="preserve">PREOCUPACION INDEBIDA POR
</t>
    </r>
    <r>
      <rPr>
        <sz val="7.5"/>
        <rFont val="Verdana"/>
        <family val="2"/>
      </rPr>
      <t>SUCESOS QUE CAUSAN TENSION</t>
    </r>
  </si>
  <si>
    <r>
      <rPr>
        <sz val="7.5"/>
        <rFont val="Verdana"/>
        <family val="2"/>
      </rPr>
      <t>R467</t>
    </r>
  </si>
  <si>
    <r>
      <rPr>
        <sz val="7.5"/>
        <rFont val="Verdana"/>
        <family val="2"/>
      </rPr>
      <t xml:space="preserve">VERBOSIDAD Y DETALLES
</t>
    </r>
    <r>
      <rPr>
        <sz val="7.5"/>
        <rFont val="Verdana"/>
        <family val="2"/>
      </rPr>
      <t>CIRCUNSTANCIALES QUE OSCURECEN LA RAZON DE LA CONSULTA O EL CONTACTO</t>
    </r>
  </si>
  <si>
    <r>
      <rPr>
        <sz val="7.5"/>
        <rFont val="Verdana"/>
        <family val="2"/>
      </rPr>
      <t>R468</t>
    </r>
  </si>
  <si>
    <r>
      <rPr>
        <sz val="7.5"/>
        <rFont val="Verdana"/>
        <family val="2"/>
      </rPr>
      <t xml:space="preserve">OTROS SINTOMAS Y SIGNOS QUE
</t>
    </r>
    <r>
      <rPr>
        <sz val="7.5"/>
        <rFont val="Verdana"/>
        <family val="2"/>
      </rPr>
      <t>INVOLUCRAN LA APARIENCIA Y EL COMPORTAMIENTO</t>
    </r>
  </si>
  <si>
    <r>
      <rPr>
        <sz val="7.5"/>
        <rFont val="Verdana"/>
        <family val="2"/>
      </rPr>
      <t>R470</t>
    </r>
  </si>
  <si>
    <r>
      <rPr>
        <sz val="7.5"/>
        <rFont val="Verdana"/>
        <family val="2"/>
      </rPr>
      <t>DISFASIA Y AFASIA</t>
    </r>
  </si>
  <si>
    <r>
      <rPr>
        <sz val="7.5"/>
        <rFont val="Verdana"/>
        <family val="2"/>
      </rPr>
      <t>R471</t>
    </r>
  </si>
  <si>
    <r>
      <rPr>
        <sz val="7.5"/>
        <rFont val="Verdana"/>
        <family val="2"/>
      </rPr>
      <t>DISARTRIA Y ANARTRIA</t>
    </r>
  </si>
  <si>
    <r>
      <rPr>
        <sz val="7.5"/>
        <rFont val="Verdana"/>
        <family val="2"/>
      </rPr>
      <t>R478</t>
    </r>
  </si>
  <si>
    <r>
      <rPr>
        <sz val="7.5"/>
        <rFont val="Verdana"/>
        <family val="2"/>
      </rPr>
      <t xml:space="preserve">OTRAS ALTERACIONES DEL HABLA Y LAS
</t>
    </r>
    <r>
      <rPr>
        <sz val="7.5"/>
        <rFont val="Verdana"/>
        <family val="2"/>
      </rPr>
      <t>NO ESPECIFICADAS</t>
    </r>
  </si>
  <si>
    <r>
      <rPr>
        <sz val="7.5"/>
        <rFont val="Verdana"/>
        <family val="2"/>
      </rPr>
      <t>R480</t>
    </r>
  </si>
  <si>
    <r>
      <rPr>
        <sz val="7.5"/>
        <rFont val="Verdana"/>
        <family val="2"/>
      </rPr>
      <t>DISLEXIA Y ALEXIA</t>
    </r>
  </si>
  <si>
    <r>
      <rPr>
        <sz val="7.5"/>
        <rFont val="Verdana"/>
        <family val="2"/>
      </rPr>
      <t>R481</t>
    </r>
  </si>
  <si>
    <r>
      <rPr>
        <sz val="7.5"/>
        <rFont val="Verdana"/>
        <family val="2"/>
      </rPr>
      <t>AGNOSIA</t>
    </r>
  </si>
  <si>
    <r>
      <rPr>
        <sz val="7.5"/>
        <rFont val="Verdana"/>
        <family val="2"/>
      </rPr>
      <t>R482</t>
    </r>
  </si>
  <si>
    <r>
      <rPr>
        <sz val="7.5"/>
        <rFont val="Verdana"/>
        <family val="2"/>
      </rPr>
      <t>APRAXIA</t>
    </r>
  </si>
  <si>
    <r>
      <rPr>
        <sz val="7.5"/>
        <rFont val="Verdana"/>
        <family val="2"/>
      </rPr>
      <t>R488</t>
    </r>
  </si>
  <si>
    <r>
      <rPr>
        <sz val="7.5"/>
        <rFont val="Verdana"/>
        <family val="2"/>
      </rPr>
      <t>OTRAS DISFUNCIONES SIMBOLICAS Y LAS NO ESPECIFICADAS</t>
    </r>
  </si>
  <si>
    <r>
      <rPr>
        <sz val="7.5"/>
        <rFont val="Verdana"/>
        <family val="2"/>
      </rPr>
      <t>R490</t>
    </r>
  </si>
  <si>
    <r>
      <rPr>
        <sz val="7.5"/>
        <rFont val="Verdana"/>
        <family val="2"/>
      </rPr>
      <t>DISFONIA</t>
    </r>
  </si>
  <si>
    <r>
      <rPr>
        <sz val="7.5"/>
        <rFont val="Verdana"/>
        <family val="2"/>
      </rPr>
      <t>R491</t>
    </r>
  </si>
  <si>
    <r>
      <rPr>
        <sz val="7.5"/>
        <rFont val="Verdana"/>
        <family val="2"/>
      </rPr>
      <t>AFONIA</t>
    </r>
  </si>
  <si>
    <r>
      <rPr>
        <sz val="7.5"/>
        <rFont val="Verdana"/>
        <family val="2"/>
      </rPr>
      <t>R492</t>
    </r>
  </si>
  <si>
    <r>
      <rPr>
        <sz val="7.5"/>
        <rFont val="Verdana"/>
        <family val="2"/>
      </rPr>
      <t>HIPERNASALIDAD E HIPONASALIDAD</t>
    </r>
  </si>
  <si>
    <r>
      <rPr>
        <sz val="7.5"/>
        <rFont val="Verdana"/>
        <family val="2"/>
      </rPr>
      <t>R498</t>
    </r>
  </si>
  <si>
    <r>
      <rPr>
        <sz val="7.5"/>
        <rFont val="Verdana"/>
        <family val="2"/>
      </rPr>
      <t xml:space="preserve">OTRAS ALTERACIONES DE LA VOZ Y LAS
</t>
    </r>
    <r>
      <rPr>
        <sz val="7.5"/>
        <rFont val="Verdana"/>
        <family val="2"/>
      </rPr>
      <t>NO ESPECIFICADAS</t>
    </r>
  </si>
  <si>
    <r>
      <rPr>
        <sz val="7.5"/>
        <rFont val="Verdana"/>
        <family val="2"/>
      </rPr>
      <t>R500</t>
    </r>
  </si>
  <si>
    <r>
      <rPr>
        <sz val="7.5"/>
        <rFont val="Verdana"/>
        <family val="2"/>
      </rPr>
      <t>FIEBRE CON ESCALOFRIO</t>
    </r>
  </si>
  <si>
    <r>
      <rPr>
        <sz val="7.5"/>
        <rFont val="Verdana"/>
        <family val="2"/>
      </rPr>
      <t>R501</t>
    </r>
  </si>
  <si>
    <r>
      <rPr>
        <sz val="7.5"/>
        <rFont val="Verdana"/>
        <family val="2"/>
      </rPr>
      <t>FIEBRE PERSISTENTE</t>
    </r>
  </si>
  <si>
    <r>
      <rPr>
        <sz val="7.5"/>
        <rFont val="Verdana"/>
        <family val="2"/>
      </rPr>
      <t>R509</t>
    </r>
  </si>
  <si>
    <r>
      <rPr>
        <sz val="7.5"/>
        <rFont val="Verdana"/>
        <family val="2"/>
      </rPr>
      <t>FIEBRE, NO ESPECIFICADA</t>
    </r>
  </si>
  <si>
    <r>
      <rPr>
        <sz val="7.5"/>
        <rFont val="Verdana"/>
        <family val="2"/>
      </rPr>
      <t>R51X</t>
    </r>
  </si>
  <si>
    <r>
      <rPr>
        <sz val="7.5"/>
        <rFont val="Verdana"/>
        <family val="2"/>
      </rPr>
      <t>CEFALEA</t>
    </r>
  </si>
  <si>
    <r>
      <rPr>
        <sz val="7.5"/>
        <rFont val="Verdana"/>
        <family val="2"/>
      </rPr>
      <t>R520</t>
    </r>
  </si>
  <si>
    <r>
      <rPr>
        <sz val="7.5"/>
        <rFont val="Verdana"/>
        <family val="2"/>
      </rPr>
      <t>DOLOR AGUDO</t>
    </r>
  </si>
  <si>
    <r>
      <rPr>
        <sz val="7.5"/>
        <rFont val="Verdana"/>
        <family val="2"/>
      </rPr>
      <t>R521</t>
    </r>
  </si>
  <si>
    <r>
      <rPr>
        <sz val="7.5"/>
        <rFont val="Verdana"/>
        <family val="2"/>
      </rPr>
      <t>DOLOR CRONICO INTRATABLE</t>
    </r>
  </si>
  <si>
    <r>
      <rPr>
        <sz val="7.5"/>
        <rFont val="Verdana"/>
        <family val="2"/>
      </rPr>
      <t>R522</t>
    </r>
  </si>
  <si>
    <r>
      <rPr>
        <sz val="7.5"/>
        <rFont val="Verdana"/>
        <family val="2"/>
      </rPr>
      <t>OTRO DOLOR CRONICO</t>
    </r>
  </si>
  <si>
    <r>
      <rPr>
        <sz val="7.5"/>
        <rFont val="Verdana"/>
        <family val="2"/>
      </rPr>
      <t>R529</t>
    </r>
  </si>
  <si>
    <r>
      <rPr>
        <sz val="7.5"/>
        <rFont val="Verdana"/>
        <family val="2"/>
      </rPr>
      <t>DOLOR, NO ESPECIFICADO</t>
    </r>
  </si>
  <si>
    <r>
      <rPr>
        <sz val="7.5"/>
        <rFont val="Verdana"/>
        <family val="2"/>
      </rPr>
      <t>R53X</t>
    </r>
  </si>
  <si>
    <r>
      <rPr>
        <sz val="7.5"/>
        <rFont val="Verdana"/>
        <family val="2"/>
      </rPr>
      <t>MALESTAR Y FATIGA</t>
    </r>
  </si>
  <si>
    <r>
      <rPr>
        <sz val="7.5"/>
        <rFont val="Verdana"/>
        <family val="2"/>
      </rPr>
      <t>R54X</t>
    </r>
  </si>
  <si>
    <r>
      <rPr>
        <sz val="7.5"/>
        <rFont val="Verdana"/>
        <family val="2"/>
      </rPr>
      <t>SENILIDAD</t>
    </r>
  </si>
  <si>
    <r>
      <rPr>
        <sz val="7.5"/>
        <rFont val="Verdana"/>
        <family val="2"/>
      </rPr>
      <t>R55X</t>
    </r>
  </si>
  <si>
    <r>
      <rPr>
        <sz val="7.5"/>
        <rFont val="Verdana"/>
        <family val="2"/>
      </rPr>
      <t>SINCOPE Y COLAPSO</t>
    </r>
  </si>
  <si>
    <r>
      <rPr>
        <sz val="7.5"/>
        <rFont val="Verdana"/>
        <family val="2"/>
      </rPr>
      <t>R560</t>
    </r>
  </si>
  <si>
    <r>
      <rPr>
        <sz val="7.5"/>
        <rFont val="Verdana"/>
        <family val="2"/>
      </rPr>
      <t>CONVULSIONES FEBRILES</t>
    </r>
  </si>
  <si>
    <r>
      <rPr>
        <sz val="7.5"/>
        <rFont val="Verdana"/>
        <family val="2"/>
      </rPr>
      <t>R568</t>
    </r>
  </si>
  <si>
    <r>
      <rPr>
        <sz val="7.5"/>
        <rFont val="Verdana"/>
        <family val="2"/>
      </rPr>
      <t xml:space="preserve">OTRAS CONVULSIONES Y LAS NO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</si>
  <si>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R570</t>
    </r>
  </si>
  <si>
    <r>
      <rPr>
        <sz val="7.5"/>
        <rFont val="Verdana"/>
        <family val="2"/>
      </rPr>
      <t>CHOQUE CARDIOGENICO</t>
    </r>
  </si>
  <si>
    <r>
      <rPr>
        <sz val="7.5"/>
        <rFont val="Verdana"/>
        <family val="2"/>
      </rPr>
      <t>R571</t>
    </r>
  </si>
  <si>
    <r>
      <rPr>
        <sz val="7.5"/>
        <rFont val="Verdana"/>
        <family val="2"/>
      </rPr>
      <t>CHOQUE HIPOVOLEMICO</t>
    </r>
  </si>
  <si>
    <r>
      <rPr>
        <sz val="7.5"/>
        <rFont val="Verdana"/>
        <family val="2"/>
      </rPr>
      <t>R578</t>
    </r>
  </si>
  <si>
    <r>
      <rPr>
        <sz val="7.5"/>
        <rFont val="Verdana"/>
        <family val="2"/>
      </rPr>
      <t>OTRAS FORMAS DE CHOQUE</t>
    </r>
  </si>
  <si>
    <r>
      <rPr>
        <sz val="7.5"/>
        <rFont val="Verdana"/>
        <family val="2"/>
      </rPr>
      <t>R579</t>
    </r>
  </si>
  <si>
    <r>
      <rPr>
        <sz val="7.5"/>
        <rFont val="Verdana"/>
        <family val="2"/>
      </rPr>
      <t>CHOQUE , NO ESPECIFICADO</t>
    </r>
  </si>
  <si>
    <r>
      <rPr>
        <sz val="7.5"/>
        <rFont val="Verdana"/>
        <family val="2"/>
      </rPr>
      <t>R58X</t>
    </r>
  </si>
  <si>
    <r>
      <rPr>
        <sz val="7.5"/>
        <rFont val="Verdana"/>
        <family val="2"/>
      </rPr>
      <t xml:space="preserve">HEMORRAGIA,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</si>
  <si>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R590</t>
    </r>
  </si>
  <si>
    <r>
      <rPr>
        <sz val="7.5"/>
        <rFont val="Verdana"/>
        <family val="2"/>
      </rPr>
      <t>ADENOMEGALIA LOCALIZADA</t>
    </r>
  </si>
  <si>
    <r>
      <rPr>
        <sz val="7.5"/>
        <rFont val="Verdana"/>
        <family val="2"/>
      </rPr>
      <t>R591</t>
    </r>
  </si>
  <si>
    <r>
      <rPr>
        <sz val="7.5"/>
        <rFont val="Verdana"/>
        <family val="2"/>
      </rPr>
      <t>ADENOMEGALIA GENERALIZADA</t>
    </r>
  </si>
  <si>
    <r>
      <rPr>
        <sz val="7.5"/>
        <rFont val="Verdana"/>
        <family val="2"/>
      </rPr>
      <t>R599</t>
    </r>
  </si>
  <si>
    <r>
      <rPr>
        <sz val="7.5"/>
        <rFont val="Verdana"/>
        <family val="2"/>
      </rPr>
      <t>ADENOMEGALIA, NO ESPECIFICADA</t>
    </r>
  </si>
  <si>
    <r>
      <rPr>
        <sz val="7.5"/>
        <rFont val="Verdana"/>
        <family val="2"/>
      </rPr>
      <t>R600</t>
    </r>
  </si>
  <si>
    <r>
      <rPr>
        <sz val="7.5"/>
        <rFont val="Verdana"/>
        <family val="2"/>
      </rPr>
      <t>EDEMA LOCALIZADO</t>
    </r>
  </si>
  <si>
    <r>
      <rPr>
        <sz val="7.5"/>
        <rFont val="Verdana"/>
        <family val="2"/>
      </rPr>
      <t>R601</t>
    </r>
  </si>
  <si>
    <r>
      <rPr>
        <sz val="7.5"/>
        <rFont val="Verdana"/>
        <family val="2"/>
      </rPr>
      <t>EDEMA GENERALIZADO</t>
    </r>
  </si>
  <si>
    <r>
      <rPr>
        <sz val="7.5"/>
        <rFont val="Verdana"/>
        <family val="2"/>
      </rPr>
      <t>R609</t>
    </r>
  </si>
  <si>
    <r>
      <rPr>
        <sz val="7.5"/>
        <rFont val="Verdana"/>
        <family val="2"/>
      </rPr>
      <t>EDEMA, NO ESPECIFICADO</t>
    </r>
  </si>
  <si>
    <r>
      <rPr>
        <sz val="7.5"/>
        <rFont val="Verdana"/>
        <family val="2"/>
      </rPr>
      <t>R610</t>
    </r>
  </si>
  <si>
    <r>
      <rPr>
        <sz val="7.5"/>
        <rFont val="Verdana"/>
        <family val="2"/>
      </rPr>
      <t>HIPERHIDROSIS LOCALIZADA</t>
    </r>
  </si>
  <si>
    <r>
      <rPr>
        <sz val="7.5"/>
        <rFont val="Verdana"/>
        <family val="2"/>
      </rPr>
      <t>R611</t>
    </r>
  </si>
  <si>
    <r>
      <rPr>
        <sz val="7.5"/>
        <rFont val="Verdana"/>
        <family val="2"/>
      </rPr>
      <t>HIPERHIDROSIS GENERALIZADA</t>
    </r>
  </si>
  <si>
    <r>
      <rPr>
        <sz val="7.5"/>
        <rFont val="Verdana"/>
        <family val="2"/>
      </rPr>
      <t>R619</t>
    </r>
  </si>
  <si>
    <r>
      <rPr>
        <sz val="7.5"/>
        <rFont val="Verdana"/>
        <family val="2"/>
      </rPr>
      <t>HIPERHIDROSIS, NO ESPECIFICADA</t>
    </r>
  </si>
  <si>
    <r>
      <rPr>
        <sz val="7.5"/>
        <rFont val="Verdana"/>
        <family val="2"/>
      </rPr>
      <t>R620</t>
    </r>
  </si>
  <si>
    <r>
      <rPr>
        <sz val="7.5"/>
        <rFont val="Verdana"/>
        <family val="2"/>
      </rPr>
      <t>RETARDO EN DESARROLLO</t>
    </r>
  </si>
  <si>
    <r>
      <rPr>
        <sz val="7.5"/>
        <rFont val="Verdana"/>
        <family val="2"/>
      </rPr>
      <t>R628</t>
    </r>
  </si>
  <si>
    <r>
      <rPr>
        <sz val="7.5"/>
        <rFont val="Verdana"/>
        <family val="2"/>
      </rPr>
      <t xml:space="preserve">OTRAS FALTAS DEL DESARROLLO
</t>
    </r>
    <r>
      <rPr>
        <sz val="7.5"/>
        <rFont val="Verdana"/>
        <family val="2"/>
      </rPr>
      <t>FISIOLOGICO NORMAL ESPERADO</t>
    </r>
  </si>
  <si>
    <r>
      <rPr>
        <sz val="7.5"/>
        <rFont val="Verdana"/>
        <family val="2"/>
      </rPr>
      <t>R629</t>
    </r>
  </si>
  <si>
    <r>
      <rPr>
        <sz val="7.5"/>
        <rFont val="Verdana"/>
        <family val="2"/>
      </rPr>
      <t xml:space="preserve">FALTA DEL DESARROLLO FISIOLOGICO
</t>
    </r>
    <r>
      <rPr>
        <sz val="7.5"/>
        <rFont val="Verdana"/>
        <family val="2"/>
      </rPr>
      <t>NORMAL ESPERADO SIN OTRA ESPECIFICACION</t>
    </r>
  </si>
  <si>
    <r>
      <rPr>
        <sz val="7.5"/>
        <rFont val="Verdana"/>
        <family val="2"/>
      </rPr>
      <t>R630</t>
    </r>
  </si>
  <si>
    <r>
      <rPr>
        <sz val="7.5"/>
        <rFont val="Verdana"/>
        <family val="2"/>
      </rPr>
      <t>ANOREXIA</t>
    </r>
  </si>
  <si>
    <r>
      <rPr>
        <sz val="7.5"/>
        <rFont val="Verdana"/>
        <family val="2"/>
      </rPr>
      <t>R631</t>
    </r>
  </si>
  <si>
    <r>
      <rPr>
        <sz val="7.5"/>
        <rFont val="Verdana"/>
        <family val="2"/>
      </rPr>
      <t>POLIDIPSIA</t>
    </r>
  </si>
  <si>
    <r>
      <rPr>
        <sz val="7.5"/>
        <rFont val="Verdana"/>
        <family val="2"/>
      </rPr>
      <t>R632</t>
    </r>
  </si>
  <si>
    <r>
      <rPr>
        <sz val="7.5"/>
        <rFont val="Verdana"/>
        <family val="2"/>
      </rPr>
      <t>POLIFAGIA</t>
    </r>
  </si>
  <si>
    <r>
      <rPr>
        <sz val="7.5"/>
        <rFont val="Verdana"/>
        <family val="2"/>
      </rPr>
      <t>R633</t>
    </r>
  </si>
  <si>
    <r>
      <rPr>
        <sz val="7.5"/>
        <rFont val="Verdana"/>
        <family val="2"/>
      </rPr>
      <t>DIFICULTADES Y MALA ADMINISTRACION DE LA ALIMENTACION</t>
    </r>
  </si>
  <si>
    <r>
      <rPr>
        <sz val="7.5"/>
        <rFont val="Verdana"/>
        <family val="2"/>
      </rPr>
      <t>R634</t>
    </r>
  </si>
  <si>
    <r>
      <rPr>
        <sz val="7.5"/>
        <rFont val="Verdana"/>
        <family val="2"/>
      </rPr>
      <t>PERDIDA ANORMAL DE PESO</t>
    </r>
  </si>
  <si>
    <r>
      <rPr>
        <sz val="7.5"/>
        <rFont val="Verdana"/>
        <family val="2"/>
      </rPr>
      <t>R635</t>
    </r>
  </si>
  <si>
    <r>
      <rPr>
        <sz val="7.5"/>
        <rFont val="Verdana"/>
        <family val="2"/>
      </rPr>
      <t>AUMENTO ANORMAL DE PESO</t>
    </r>
  </si>
  <si>
    <r>
      <rPr>
        <sz val="7.5"/>
        <rFont val="Verdana"/>
        <family val="2"/>
      </rPr>
      <t>R638</t>
    </r>
  </si>
  <si>
    <r>
      <rPr>
        <sz val="7.5"/>
        <rFont val="Verdana"/>
        <family val="2"/>
      </rPr>
      <t>OTROS SINTOMAS Y SIGNOS CONCERNIENTES A LA ALIMENTACION Y A LA INGESTION DE LIQUIDOS</t>
    </r>
  </si>
  <si>
    <r>
      <rPr>
        <sz val="7.5"/>
        <rFont val="Verdana"/>
        <family val="2"/>
      </rPr>
      <t>R64X</t>
    </r>
  </si>
  <si>
    <r>
      <rPr>
        <sz val="7.5"/>
        <rFont val="Verdana"/>
        <family val="2"/>
      </rPr>
      <t>CAQUEXIA</t>
    </r>
  </si>
  <si>
    <r>
      <rPr>
        <sz val="7.5"/>
        <rFont val="Verdana"/>
        <family val="2"/>
      </rPr>
      <t>R680</t>
    </r>
  </si>
  <si>
    <r>
      <rPr>
        <sz val="7.5"/>
        <rFont val="Verdana"/>
        <family val="2"/>
      </rPr>
      <t xml:space="preserve">HIPOTERMIA NO ASOCIADA CON BAJA
</t>
    </r>
    <r>
      <rPr>
        <sz val="7.5"/>
        <rFont val="Verdana"/>
        <family val="2"/>
      </rPr>
      <t>TEMPERATURA DEL AMBIENTE</t>
    </r>
  </si>
  <si>
    <r>
      <rPr>
        <sz val="7.5"/>
        <rFont val="Verdana"/>
        <family val="2"/>
      </rPr>
      <t>R681</t>
    </r>
  </si>
  <si>
    <r>
      <rPr>
        <sz val="7.5"/>
        <rFont val="Verdana"/>
        <family val="2"/>
      </rPr>
      <t xml:space="preserve">SINTOMAS NO ESPECIFICOS PROPIOS
</t>
    </r>
    <r>
      <rPr>
        <sz val="7.5"/>
        <rFont val="Verdana"/>
        <family val="2"/>
      </rPr>
      <t>DE LA INFANCIA</t>
    </r>
  </si>
  <si>
    <r>
      <rPr>
        <sz val="7.5"/>
        <rFont val="Verdana"/>
        <family val="2"/>
      </rPr>
      <t>R682</t>
    </r>
  </si>
  <si>
    <r>
      <rPr>
        <sz val="7.5"/>
        <rFont val="Verdana"/>
        <family val="2"/>
      </rPr>
      <t>BOCA SECA, NO ESPECIFICADA</t>
    </r>
  </si>
  <si>
    <r>
      <rPr>
        <sz val="7.5"/>
        <rFont val="Verdana"/>
        <family val="2"/>
      </rPr>
      <t>R683</t>
    </r>
  </si>
  <si>
    <r>
      <rPr>
        <sz val="7.5"/>
        <rFont val="Verdana"/>
        <family val="2"/>
      </rPr>
      <t>DEDOS DE LA MANO DEFORMES</t>
    </r>
  </si>
  <si>
    <r>
      <rPr>
        <sz val="7.5"/>
        <rFont val="Verdana"/>
        <family val="2"/>
      </rPr>
      <t>R688</t>
    </r>
  </si>
  <si>
    <r>
      <rPr>
        <sz val="7.5"/>
        <rFont val="Verdana"/>
        <family val="2"/>
      </rPr>
      <t xml:space="preserve">OTROS SINTOMAS Y SIGNOS
</t>
    </r>
    <r>
      <rPr>
        <sz val="7.5"/>
        <rFont val="Verdana"/>
        <family val="2"/>
      </rPr>
      <t>GENERALES ESPECIFICADOS</t>
    </r>
  </si>
  <si>
    <r>
      <rPr>
        <sz val="7.5"/>
        <rFont val="Verdana"/>
        <family val="2"/>
      </rPr>
      <t>R69X</t>
    </r>
  </si>
  <si>
    <r>
      <rPr>
        <sz val="7.5"/>
        <rFont val="Verdana"/>
        <family val="2"/>
      </rPr>
      <t>CAUSAS DE MORBILIDAD DESCONOCIDAS Y NO ESPECIFICADAS</t>
    </r>
  </si>
  <si>
    <r>
      <rPr>
        <sz val="7.5"/>
        <rFont val="Verdana"/>
        <family val="2"/>
      </rPr>
      <t>R700</t>
    </r>
  </si>
  <si>
    <r>
      <rPr>
        <sz val="7.5"/>
        <rFont val="Verdana"/>
        <family val="2"/>
      </rPr>
      <t xml:space="preserve">VELOCIDAD DE ERITROSEDIMENTACION
</t>
    </r>
    <r>
      <rPr>
        <sz val="7.5"/>
        <rFont val="Verdana"/>
        <family val="2"/>
      </rPr>
      <t>ELEVADA</t>
    </r>
  </si>
  <si>
    <r>
      <rPr>
        <sz val="7.5"/>
        <rFont val="Verdana"/>
        <family val="2"/>
      </rPr>
      <t>R701</t>
    </r>
  </si>
  <si>
    <r>
      <rPr>
        <sz val="7.5"/>
        <rFont val="Verdana"/>
        <family val="2"/>
      </rPr>
      <t>VISCOSIDAD PLASMATICA ANORMAL</t>
    </r>
  </si>
  <si>
    <r>
      <rPr>
        <sz val="7.5"/>
        <rFont val="Verdana"/>
        <family val="2"/>
      </rPr>
      <t>R71X</t>
    </r>
  </si>
  <si>
    <r>
      <rPr>
        <sz val="7.5"/>
        <rFont val="Verdana"/>
        <family val="2"/>
      </rPr>
      <t>ANORMALIDAD DE LOS ERITROCITOS</t>
    </r>
  </si>
  <si>
    <r>
      <rPr>
        <sz val="7.5"/>
        <rFont val="Verdana"/>
        <family val="2"/>
      </rPr>
      <t>R72X</t>
    </r>
  </si>
  <si>
    <r>
      <rPr>
        <sz val="7.5"/>
        <rFont val="Verdana"/>
        <family val="2"/>
      </rPr>
      <t>ANORMALIDADES DE LOS LEUCOCITOS, NO CLASIFICADAS EN OTRA PARTE</t>
    </r>
  </si>
  <si>
    <r>
      <rPr>
        <sz val="7.5"/>
        <rFont val="Verdana"/>
        <family val="2"/>
      </rPr>
      <t>R730</t>
    </r>
  </si>
  <si>
    <r>
      <rPr>
        <sz val="7.5"/>
        <rFont val="Verdana"/>
        <family val="2"/>
      </rPr>
      <t xml:space="preserve">ANORMALIDADES EN LA PRUEBA DE
</t>
    </r>
    <r>
      <rPr>
        <sz val="7.5"/>
        <rFont val="Verdana"/>
        <family val="2"/>
      </rPr>
      <t>TOLERANCIA A LA GLUCOSA</t>
    </r>
  </si>
  <si>
    <r>
      <rPr>
        <sz val="7.5"/>
        <rFont val="Verdana"/>
        <family val="2"/>
      </rPr>
      <t>R739</t>
    </r>
  </si>
  <si>
    <r>
      <rPr>
        <sz val="7.5"/>
        <rFont val="Verdana"/>
        <family val="2"/>
      </rPr>
      <t>HIPERGLICEMIA, NO ESPECIFICADA</t>
    </r>
  </si>
  <si>
    <r>
      <rPr>
        <sz val="7.5"/>
        <rFont val="Verdana"/>
        <family val="2"/>
      </rPr>
      <t>R740</t>
    </r>
  </si>
  <si>
    <r>
      <rPr>
        <sz val="7.5"/>
        <rFont val="Verdana"/>
        <family val="2"/>
      </rPr>
      <t xml:space="preserve">ELEVACION DE LOS NIVELES DE
</t>
    </r>
    <r>
      <rPr>
        <sz val="7.5"/>
        <rFont val="Verdana"/>
        <family val="2"/>
      </rPr>
      <t>TRANSAMINASAS O DESHIDROGENASA LACTICA [DHL]</t>
    </r>
  </si>
  <si>
    <r>
      <rPr>
        <sz val="7.5"/>
        <rFont val="Verdana"/>
        <family val="2"/>
      </rPr>
      <t>R748</t>
    </r>
  </si>
  <si>
    <r>
      <rPr>
        <sz val="7.5"/>
        <rFont val="Verdana"/>
        <family val="2"/>
      </rPr>
      <t xml:space="preserve">NIVELES ANORMALES DE OTRAS
</t>
    </r>
    <r>
      <rPr>
        <sz val="7.5"/>
        <rFont val="Verdana"/>
        <family val="2"/>
      </rPr>
      <t>ENZIMAS EN SUERO</t>
    </r>
  </si>
  <si>
    <r>
      <rPr>
        <sz val="7.5"/>
        <rFont val="Verdana"/>
        <family val="2"/>
      </rPr>
      <t>R749</t>
    </r>
  </si>
  <si>
    <r>
      <rPr>
        <sz val="7.5"/>
        <rFont val="Verdana"/>
        <family val="2"/>
      </rPr>
      <t xml:space="preserve">NIVEL ANORMAL DE ENZIMAS EN
</t>
    </r>
    <r>
      <rPr>
        <sz val="7.5"/>
        <rFont val="Verdana"/>
        <family val="2"/>
      </rPr>
      <t>SUERO, NO ESPECIFICADO</t>
    </r>
  </si>
  <si>
    <r>
      <rPr>
        <sz val="7.5"/>
        <rFont val="Verdana"/>
        <family val="2"/>
      </rPr>
      <t>R75X</t>
    </r>
  </si>
  <si>
    <r>
      <rPr>
        <sz val="7.5"/>
        <rFont val="Verdana"/>
        <family val="2"/>
      </rPr>
      <t xml:space="preserve">EVIDENCIAS DE LABORATORIO DEL
</t>
    </r>
    <r>
      <rPr>
        <sz val="7.5"/>
        <rFont val="Verdana"/>
        <family val="2"/>
      </rPr>
      <t>VIRUS DE LA INMUNODEFICIENCIA HUMANA [VIH]</t>
    </r>
  </si>
  <si>
    <r>
      <rPr>
        <sz val="7.5"/>
        <rFont val="Verdana"/>
        <family val="2"/>
      </rPr>
      <t>R760</t>
    </r>
  </si>
  <si>
    <r>
      <rPr>
        <sz val="7.5"/>
        <rFont val="Verdana"/>
        <family val="2"/>
      </rPr>
      <t>TITULACION ELEVADA DE ANTICUERPOS</t>
    </r>
  </si>
  <si>
    <r>
      <rPr>
        <sz val="7.5"/>
        <rFont val="Verdana"/>
        <family val="2"/>
      </rPr>
      <t>R761</t>
    </r>
  </si>
  <si>
    <r>
      <rPr>
        <sz val="7.5"/>
        <rFont val="Verdana"/>
        <family val="2"/>
      </rPr>
      <t xml:space="preserve">REACCION ANORMAL A LA PRUEBA CON
</t>
    </r>
    <r>
      <rPr>
        <sz val="7.5"/>
        <rFont val="Verdana"/>
        <family val="2"/>
      </rPr>
      <t>TUBERCULINA</t>
    </r>
  </si>
  <si>
    <r>
      <rPr>
        <sz val="7.5"/>
        <rFont val="Verdana"/>
        <family val="2"/>
      </rPr>
      <t>R762</t>
    </r>
  </si>
  <si>
    <r>
      <rPr>
        <sz val="7.5"/>
        <rFont val="Verdana"/>
        <family val="2"/>
      </rPr>
      <t xml:space="preserve">FALSO POSITIVO EN LA PRUEBA
</t>
    </r>
    <r>
      <rPr>
        <sz val="7.5"/>
        <rFont val="Verdana"/>
        <family val="2"/>
      </rPr>
      <t>SEROLOGICA PARA SIFILIS</t>
    </r>
  </si>
  <si>
    <r>
      <rPr>
        <sz val="7.5"/>
        <rFont val="Verdana"/>
        <family val="2"/>
      </rPr>
      <t>R768</t>
    </r>
  </si>
  <si>
    <r>
      <rPr>
        <sz val="7.5"/>
        <rFont val="Verdana"/>
        <family val="2"/>
      </rPr>
      <t>OTROS HALLAZGOS INMUNOLOGICOS ANORMALES ESPECIFICADOS EN SUERO</t>
    </r>
  </si>
  <si>
    <r>
      <rPr>
        <sz val="7.5"/>
        <rFont val="Verdana"/>
        <family val="2"/>
      </rPr>
      <t>R769</t>
    </r>
  </si>
  <si>
    <r>
      <rPr>
        <sz val="7.5"/>
        <rFont val="Verdana"/>
        <family val="2"/>
      </rPr>
      <t>HALLAZGOS INMUNOLOGICOS ANORMALES ESPECIFICADOS EN SUERO</t>
    </r>
  </si>
  <si>
    <r>
      <rPr>
        <sz val="7.5"/>
        <rFont val="Verdana"/>
        <family val="2"/>
      </rPr>
      <t>R770</t>
    </r>
  </si>
  <si>
    <r>
      <rPr>
        <sz val="7.5"/>
        <rFont val="Verdana"/>
        <family val="2"/>
      </rPr>
      <t>ANORMALIDAD DE LA ALBUMINA</t>
    </r>
  </si>
  <si>
    <r>
      <rPr>
        <sz val="7.5"/>
        <rFont val="Verdana"/>
        <family val="2"/>
      </rPr>
      <t>R771</t>
    </r>
  </si>
  <si>
    <r>
      <rPr>
        <sz val="7.5"/>
        <rFont val="Verdana"/>
        <family val="2"/>
      </rPr>
      <t>ANORMALIDAD DE LA GLOBULINA</t>
    </r>
  </si>
  <si>
    <r>
      <rPr>
        <sz val="7.5"/>
        <rFont val="Verdana"/>
        <family val="2"/>
      </rPr>
      <t>R772</t>
    </r>
  </si>
  <si>
    <r>
      <rPr>
        <sz val="7.5"/>
        <rFont val="Verdana"/>
        <family val="2"/>
      </rPr>
      <t xml:space="preserve">ANORMALIDAD DE LA
</t>
    </r>
    <r>
      <rPr>
        <sz val="7.5"/>
        <rFont val="Verdana"/>
        <family val="2"/>
      </rPr>
      <t>ALFAFETOPROTEINA</t>
    </r>
  </si>
  <si>
    <r>
      <rPr>
        <sz val="7.5"/>
        <rFont val="Verdana"/>
        <family val="2"/>
      </rPr>
      <t>R778</t>
    </r>
  </si>
  <si>
    <r>
      <rPr>
        <sz val="7.5"/>
        <rFont val="Verdana"/>
        <family val="2"/>
      </rPr>
      <t xml:space="preserve">OTRAS ANORMALIDADES
</t>
    </r>
    <r>
      <rPr>
        <sz val="7.5"/>
        <rFont val="Verdana"/>
        <family val="2"/>
      </rPr>
      <t>ESPECIFICADAS DE LAS PROTEINAS PLASMATICAS</t>
    </r>
  </si>
  <si>
    <r>
      <rPr>
        <sz val="7.5"/>
        <rFont val="Verdana"/>
        <family val="2"/>
      </rPr>
      <t>R779</t>
    </r>
  </si>
  <si>
    <r>
      <rPr>
        <sz val="7.5"/>
        <rFont val="Verdana"/>
        <family val="2"/>
      </rPr>
      <t>ANORMALIDADES NO ESPECIFICADAS DE LAS PROTEINAS PLASMATICAS</t>
    </r>
  </si>
  <si>
    <r>
      <rPr>
        <sz val="7.5"/>
        <rFont val="Verdana"/>
        <family val="2"/>
      </rPr>
      <t>R780</t>
    </r>
  </si>
  <si>
    <r>
      <rPr>
        <sz val="7.5"/>
        <rFont val="Verdana"/>
        <family val="2"/>
      </rPr>
      <t>HALLAZGO DE ALCOHOL EN LA SANGRE</t>
    </r>
  </si>
  <si>
    <r>
      <rPr>
        <sz val="7.5"/>
        <rFont val="Verdana"/>
        <family val="2"/>
      </rPr>
      <t>R781</t>
    </r>
  </si>
  <si>
    <r>
      <rPr>
        <sz val="7.5"/>
        <rFont val="Verdana"/>
        <family val="2"/>
      </rPr>
      <t xml:space="preserve">HALLAZGO DE DROGAS OPIACEAS EN LA
</t>
    </r>
    <r>
      <rPr>
        <sz val="7.5"/>
        <rFont val="Verdana"/>
        <family val="2"/>
      </rPr>
      <t>SANGRE</t>
    </r>
  </si>
  <si>
    <r>
      <rPr>
        <sz val="7.5"/>
        <rFont val="Verdana"/>
        <family val="2"/>
      </rPr>
      <t>R782</t>
    </r>
  </si>
  <si>
    <r>
      <rPr>
        <sz val="7.5"/>
        <rFont val="Verdana"/>
        <family val="2"/>
      </rPr>
      <t>HALLAZGO DE COCAINA EN LA SANGRE</t>
    </r>
  </si>
  <si>
    <r>
      <rPr>
        <sz val="7.5"/>
        <rFont val="Verdana"/>
        <family val="2"/>
      </rPr>
      <t>R783</t>
    </r>
  </si>
  <si>
    <r>
      <rPr>
        <sz val="7.5"/>
        <rFont val="Verdana"/>
        <family val="2"/>
      </rPr>
      <t xml:space="preserve">HALLAZGO DE ALUCINOGENOS EN LA
</t>
    </r>
    <r>
      <rPr>
        <sz val="7.5"/>
        <rFont val="Verdana"/>
        <family val="2"/>
      </rPr>
      <t>SANGRE</t>
    </r>
  </si>
  <si>
    <r>
      <rPr>
        <sz val="7.5"/>
        <rFont val="Verdana"/>
        <family val="2"/>
      </rPr>
      <t>R784</t>
    </r>
  </si>
  <si>
    <r>
      <rPr>
        <sz val="7.5"/>
        <rFont val="Verdana"/>
        <family val="2"/>
      </rPr>
      <t xml:space="preserve">HALLAZGO DE OTRAS DROGAS
</t>
    </r>
    <r>
      <rPr>
        <sz val="7.5"/>
        <rFont val="Verdana"/>
        <family val="2"/>
      </rPr>
      <t>POTENCIALMENTE ADICTIVAS EN LA SANGRE</t>
    </r>
  </si>
  <si>
    <r>
      <rPr>
        <sz val="7.5"/>
        <rFont val="Verdana"/>
        <family val="2"/>
      </rPr>
      <t>R785</t>
    </r>
  </si>
  <si>
    <r>
      <rPr>
        <sz val="7.5"/>
        <rFont val="Verdana"/>
        <family val="2"/>
      </rPr>
      <t xml:space="preserve">HALLAZGO DE DROGAS PSICOTROPICAS
</t>
    </r>
    <r>
      <rPr>
        <sz val="7.5"/>
        <rFont val="Verdana"/>
        <family val="2"/>
      </rPr>
      <t>EN LA SANGRE</t>
    </r>
  </si>
  <si>
    <r>
      <rPr>
        <sz val="7.5"/>
        <rFont val="Verdana"/>
        <family val="2"/>
      </rPr>
      <t>R786</t>
    </r>
  </si>
  <si>
    <r>
      <rPr>
        <sz val="7.5"/>
        <rFont val="Verdana"/>
        <family val="2"/>
      </rPr>
      <t xml:space="preserve">HALLAZGO DE AGENTES ESTEROIDES EN
</t>
    </r>
    <r>
      <rPr>
        <sz val="7.5"/>
        <rFont val="Verdana"/>
        <family val="2"/>
      </rPr>
      <t>LA SANGRE</t>
    </r>
  </si>
  <si>
    <r>
      <rPr>
        <sz val="7.5"/>
        <rFont val="Verdana"/>
        <family val="2"/>
      </rPr>
      <t>R787</t>
    </r>
  </si>
  <si>
    <r>
      <rPr>
        <sz val="7.5"/>
        <rFont val="Verdana"/>
        <family val="2"/>
      </rPr>
      <t>HALLAZGO DE NIVELES ANORMALES DE METALES PESADOS EN LA SANGRE</t>
    </r>
  </si>
  <si>
    <r>
      <rPr>
        <sz val="7.5"/>
        <rFont val="Verdana"/>
        <family val="2"/>
      </rPr>
      <t>R788</t>
    </r>
  </si>
  <si>
    <r>
      <rPr>
        <sz val="7.5"/>
        <rFont val="Verdana"/>
        <family val="2"/>
      </rPr>
      <t xml:space="preserve">HALLAZGO DE OTRAS SUSTANCIAS
</t>
    </r>
    <r>
      <rPr>
        <sz val="7.5"/>
        <rFont val="Verdana"/>
        <family val="2"/>
      </rPr>
      <t>ESPECIFICAS QUE NORMALMENTE NO SE ENCUENTRAN EN LA SANGRE</t>
    </r>
  </si>
  <si>
    <r>
      <rPr>
        <sz val="7.5"/>
        <rFont val="Verdana"/>
        <family val="2"/>
      </rPr>
      <t>R789</t>
    </r>
  </si>
  <si>
    <r>
      <rPr>
        <sz val="7.5"/>
        <rFont val="Verdana"/>
        <family val="2"/>
      </rPr>
      <t xml:space="preserve">HALLAZGO DE SUSTANCIA NO
</t>
    </r>
    <r>
      <rPr>
        <sz val="7.5"/>
        <rFont val="Verdana"/>
        <family val="2"/>
      </rPr>
      <t>ESPECIFICA QUE NORMALMENTE NO SE ENCUENTRAN EN LA SANGRE</t>
    </r>
  </si>
  <si>
    <r>
      <rPr>
        <sz val="7.5"/>
        <rFont val="Verdana"/>
        <family val="2"/>
      </rPr>
      <t>R790</t>
    </r>
  </si>
  <si>
    <r>
      <rPr>
        <sz val="7.5"/>
        <rFont val="Verdana"/>
        <family val="2"/>
      </rPr>
      <t xml:space="preserve">NIVEL ANORMAL DE MINERAL EN LA
</t>
    </r>
    <r>
      <rPr>
        <sz val="7.5"/>
        <rFont val="Verdana"/>
        <family val="2"/>
      </rPr>
      <t>SANGRE</t>
    </r>
  </si>
  <si>
    <r>
      <rPr>
        <sz val="7.5"/>
        <rFont val="Verdana"/>
        <family val="2"/>
      </rPr>
      <t>R798</t>
    </r>
  </si>
  <si>
    <r>
      <rPr>
        <sz val="7.5"/>
        <rFont val="Verdana"/>
        <family val="2"/>
      </rPr>
      <t xml:space="preserve">OTROS HALLAZGOS ANORMALES
</t>
    </r>
    <r>
      <rPr>
        <sz val="7.5"/>
        <rFont val="Verdana"/>
        <family val="2"/>
      </rPr>
      <t>ESPECIFICADOS EN LA QUIMICA SANGUINEA</t>
    </r>
  </si>
  <si>
    <r>
      <rPr>
        <sz val="7.5"/>
        <rFont val="Verdana"/>
        <family val="2"/>
      </rPr>
      <t>R799</t>
    </r>
  </si>
  <si>
    <r>
      <rPr>
        <sz val="7.5"/>
        <rFont val="Verdana"/>
        <family val="2"/>
      </rPr>
      <t>HALLAZGO ANORMAL EN LA QUIMICA SANGUINEA, SIN OTRA ESPECIFICACION</t>
    </r>
  </si>
  <si>
    <r>
      <rPr>
        <sz val="7.5"/>
        <rFont val="Verdana"/>
        <family val="2"/>
      </rPr>
      <t>R80X</t>
    </r>
  </si>
  <si>
    <r>
      <rPr>
        <sz val="7.5"/>
        <rFont val="Verdana"/>
        <family val="2"/>
      </rPr>
      <t>PROTEINURIA AISLADA</t>
    </r>
  </si>
  <si>
    <r>
      <rPr>
        <sz val="7.5"/>
        <rFont val="Verdana"/>
        <family val="2"/>
      </rPr>
      <t>R81X</t>
    </r>
  </si>
  <si>
    <r>
      <rPr>
        <sz val="7.5"/>
        <rFont val="Verdana"/>
        <family val="2"/>
      </rPr>
      <t>GLUCOSURIA</t>
    </r>
  </si>
  <si>
    <r>
      <rPr>
        <sz val="7.5"/>
        <rFont val="Verdana"/>
        <family val="2"/>
      </rPr>
      <t>R820</t>
    </r>
  </si>
  <si>
    <r>
      <rPr>
        <sz val="7.5"/>
        <rFont val="Verdana"/>
        <family val="2"/>
      </rPr>
      <t>QUILURIA</t>
    </r>
  </si>
  <si>
    <r>
      <rPr>
        <sz val="7.5"/>
        <rFont val="Verdana"/>
        <family val="2"/>
      </rPr>
      <t>R821</t>
    </r>
  </si>
  <si>
    <r>
      <rPr>
        <sz val="7.5"/>
        <rFont val="Verdana"/>
        <family val="2"/>
      </rPr>
      <t>MIOGLOBINURIA</t>
    </r>
  </si>
  <si>
    <r>
      <rPr>
        <sz val="7.5"/>
        <rFont val="Verdana"/>
        <family val="2"/>
      </rPr>
      <t>R822</t>
    </r>
  </si>
  <si>
    <r>
      <rPr>
        <sz val="7.5"/>
        <rFont val="Verdana"/>
        <family val="2"/>
      </rPr>
      <t>BILIURIA</t>
    </r>
  </si>
  <si>
    <r>
      <rPr>
        <sz val="7.5"/>
        <rFont val="Verdana"/>
        <family val="2"/>
      </rPr>
      <t>R823</t>
    </r>
  </si>
  <si>
    <r>
      <rPr>
        <sz val="7.5"/>
        <rFont val="Verdana"/>
        <family val="2"/>
      </rPr>
      <t>HEMOGLOBINURIA</t>
    </r>
  </si>
  <si>
    <r>
      <rPr>
        <sz val="7.5"/>
        <rFont val="Verdana"/>
        <family val="2"/>
      </rPr>
      <t>R824</t>
    </r>
  </si>
  <si>
    <r>
      <rPr>
        <sz val="7.5"/>
        <rFont val="Verdana"/>
        <family val="2"/>
      </rPr>
      <t>ACETONURIA</t>
    </r>
  </si>
  <si>
    <r>
      <rPr>
        <sz val="7.5"/>
        <rFont val="Verdana"/>
        <family val="2"/>
      </rPr>
      <t>R825</t>
    </r>
  </si>
  <si>
    <r>
      <rPr>
        <sz val="7.5"/>
        <rFont val="Verdana"/>
        <family val="2"/>
      </rPr>
      <t>ELEVACION DE LOS NIVELES DE DROGAS, MEDICAMENTOS Y SUSTANCIAS BIOLOGICAS EN LA ORINA</t>
    </r>
  </si>
  <si>
    <r>
      <rPr>
        <sz val="7.5"/>
        <rFont val="Verdana"/>
        <family val="2"/>
      </rPr>
      <t>R826</t>
    </r>
  </si>
  <si>
    <r>
      <rPr>
        <sz val="7.5"/>
        <rFont val="Verdana"/>
        <family val="2"/>
      </rPr>
      <t xml:space="preserve">NIVELES ANORMALES EN LA ORINA DE
</t>
    </r>
    <r>
      <rPr>
        <sz val="7.5"/>
        <rFont val="Verdana"/>
        <family val="2"/>
      </rPr>
      <t>SUSTANCIAS DE ORIGEN PRINCIPALMENTE NO MEDICINAL</t>
    </r>
  </si>
  <si>
    <r>
      <rPr>
        <sz val="7.5"/>
        <rFont val="Verdana"/>
        <family val="2"/>
      </rPr>
      <t>R827</t>
    </r>
  </si>
  <si>
    <r>
      <rPr>
        <sz val="7.5"/>
        <rFont val="Verdana"/>
        <family val="2"/>
      </rPr>
      <t>HALLAZGOS ANORMALES EN EL EXAMEN MICROBIOLOGICO DE LA ORINA</t>
    </r>
  </si>
  <si>
    <r>
      <rPr>
        <sz val="7.5"/>
        <rFont val="Verdana"/>
        <family val="2"/>
      </rPr>
      <t>R828</t>
    </r>
  </si>
  <si>
    <r>
      <rPr>
        <sz val="7.5"/>
        <rFont val="Verdana"/>
        <family val="2"/>
      </rPr>
      <t xml:space="preserve">HALLAZGOS ANORMALES EN EL EXAMEN
</t>
    </r>
    <r>
      <rPr>
        <sz val="7.5"/>
        <rFont val="Verdana"/>
        <family val="2"/>
      </rPr>
      <t>CITOLOGICO E HISTOLOGICO DE LA ORINA</t>
    </r>
  </si>
  <si>
    <r>
      <rPr>
        <sz val="7.5"/>
        <rFont val="Verdana"/>
        <family val="2"/>
      </rPr>
      <t>R829</t>
    </r>
  </si>
  <si>
    <r>
      <rPr>
        <sz val="7.5"/>
        <rFont val="Verdana"/>
        <family val="2"/>
      </rPr>
      <t>OTROS HALLAZGOS ANORMALES EN LA ORINA Y LOS NO ESPECIFICADOS</t>
    </r>
  </si>
  <si>
    <r>
      <rPr>
        <sz val="7.5"/>
        <rFont val="Verdana"/>
        <family val="2"/>
      </rPr>
      <t>R830</t>
    </r>
  </si>
  <si>
    <r>
      <rPr>
        <sz val="7.5"/>
        <rFont val="Verdana"/>
        <family val="2"/>
      </rPr>
      <t xml:space="preserve">HALLAZGOS ANORMALES EN EL LIQUIDO
</t>
    </r>
    <r>
      <rPr>
        <sz val="7.5"/>
        <rFont val="Verdana"/>
        <family val="2"/>
      </rPr>
      <t>CEFALORRAQUIDEO: NIVEL ANORMAL DE ENZIMAS</t>
    </r>
  </si>
  <si>
    <r>
      <rPr>
        <sz val="7.5"/>
        <rFont val="Verdana"/>
        <family val="2"/>
      </rPr>
      <t>R831</t>
    </r>
  </si>
  <si>
    <r>
      <rPr>
        <sz val="7.5"/>
        <rFont val="Verdana"/>
        <family val="2"/>
      </rPr>
      <t xml:space="preserve">HALLAZGOS ANORMALES EN EL LIQUIDO
</t>
    </r>
    <r>
      <rPr>
        <sz val="7.5"/>
        <rFont val="Verdana"/>
        <family val="2"/>
      </rPr>
      <t>CEFALORRAQUIDEO: NIVEL ANORMAL DE HORMONAS</t>
    </r>
  </si>
  <si>
    <r>
      <rPr>
        <sz val="7.5"/>
        <rFont val="Verdana"/>
        <family val="2"/>
      </rPr>
      <t>R832</t>
    </r>
  </si>
  <si>
    <r>
      <rPr>
        <sz val="7.5"/>
        <rFont val="Verdana"/>
        <family val="2"/>
      </rPr>
      <t>HALLAZGOS ANORMALES EN EL LIQUIDO CEFALORRAQUIDEO: NIVEL ANORMAL DE OTRAS DROGAS, MEDICAMENTOS Y SUSTANCIAS BIOLOGICAS</t>
    </r>
  </si>
  <si>
    <r>
      <rPr>
        <sz val="7.5"/>
        <rFont val="Verdana"/>
        <family val="2"/>
      </rPr>
      <t>R833</t>
    </r>
  </si>
  <si>
    <r>
      <rPr>
        <sz val="7.5"/>
        <rFont val="Verdana"/>
        <family val="2"/>
      </rPr>
      <t>HALLAZGOS ANORMALES EN EL LIQUIDO CEFALORRAQUIDEO: NIVEL ANORMAL DE SUSTANCIAS DE ORIGEN FUNDAMENTALMENTE NO MEDICINAL</t>
    </r>
  </si>
  <si>
    <r>
      <rPr>
        <sz val="7.5"/>
        <rFont val="Verdana"/>
        <family val="2"/>
      </rPr>
      <t>R834</t>
    </r>
  </si>
  <si>
    <r>
      <rPr>
        <sz val="7.5"/>
        <rFont val="Verdana"/>
        <family val="2"/>
      </rPr>
      <t>HALLAZGOS ANORMALES EN EL LIQUIDO CEFALORRAQUIDEO: HALLAZGOS INMUNOLOGICOS ANORMALES</t>
    </r>
  </si>
  <si>
    <r>
      <rPr>
        <sz val="7.5"/>
        <rFont val="Verdana"/>
        <family val="2"/>
      </rPr>
      <t>R835</t>
    </r>
  </si>
  <si>
    <r>
      <rPr>
        <sz val="7.5"/>
        <rFont val="Verdana"/>
        <family val="2"/>
      </rPr>
      <t>HALLAZGOS ANORMALES EN EL LIQUIDO CEFALORRAQUIDEO: HALLAZGOS MICROBIOLOGICOS ANORMALES HALLAZGOS POSITIVOS EN EL CULTIVO</t>
    </r>
  </si>
  <si>
    <r>
      <rPr>
        <sz val="7.5"/>
        <rFont val="Verdana"/>
        <family val="2"/>
      </rPr>
      <t>R836</t>
    </r>
  </si>
  <si>
    <r>
      <rPr>
        <sz val="7.5"/>
        <rFont val="Verdana"/>
        <family val="2"/>
      </rPr>
      <t>HALLAZGOS ANORMALES EN EL LIQUIDO CEFALORRAQUIDEO: HALLAZGOS CITOLOGICOS ANORMALES, FROTIS ANORMAL DE PAPANICOLAOU</t>
    </r>
  </si>
  <si>
    <r>
      <rPr>
        <sz val="7.5"/>
        <rFont val="Verdana"/>
        <family val="2"/>
      </rPr>
      <t>R837</t>
    </r>
  </si>
  <si>
    <r>
      <rPr>
        <sz val="7.5"/>
        <rFont val="Verdana"/>
        <family val="2"/>
      </rPr>
      <t>HALLAZGOS ANORMALES EN EL LIQUIDO CEFALORRAQUIDEO: HALLAZGOS HISTOLOGICOS ANORMALES</t>
    </r>
  </si>
  <si>
    <r>
      <rPr>
        <sz val="7.5"/>
        <rFont val="Verdana"/>
        <family val="2"/>
      </rPr>
      <t>R838</t>
    </r>
  </si>
  <si>
    <r>
      <rPr>
        <sz val="7.5"/>
        <rFont val="Verdana"/>
        <family val="2"/>
      </rPr>
      <t>HALLAZGOS ANORMALES EN EL LIQUIDO CEFALORRAQUIDEO: OTROS HALLAZGOS ANORMALES, HALLAZGOS CROMOSOMICOS ANORMALES</t>
    </r>
  </si>
  <si>
    <r>
      <rPr>
        <sz val="7.5"/>
        <rFont val="Verdana"/>
        <family val="2"/>
      </rPr>
      <t>R839</t>
    </r>
  </si>
  <si>
    <r>
      <rPr>
        <sz val="7.5"/>
        <rFont val="Verdana"/>
        <family val="2"/>
      </rPr>
      <t>HALLAZGOS ANORMALES EN EL LIQUIDO CEFALORRAQUIDEO: HALLAZGOS ANORMALES, NO ESPECIFICADOS</t>
    </r>
  </si>
  <si>
    <r>
      <rPr>
        <sz val="7.5"/>
        <rFont val="Verdana"/>
        <family val="2"/>
      </rPr>
      <t>R840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</si>
  <si>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RESPIRATORIOS Y TORACICOS: NIVEL ANORMAL DE ENZIMAS</t>
    </r>
  </si>
  <si>
    <r>
      <rPr>
        <sz val="7.5"/>
        <rFont val="Verdana"/>
        <family val="2"/>
      </rPr>
      <t>R841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</si>
  <si>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RESPIRATORIOS Y TORACICOS: NIVEL ANORMAL DE HORMONAS</t>
    </r>
  </si>
  <si>
    <r>
      <rPr>
        <sz val="7.5"/>
        <rFont val="Verdana"/>
        <family val="2"/>
      </rPr>
      <t>R842</t>
    </r>
  </si>
  <si>
    <r>
      <rPr>
        <sz val="7.5"/>
        <rFont val="Verdana"/>
        <family val="2"/>
      </rPr>
      <t>HALLAZGOS ANORMALES EN MUESTRAS TOMADAS DE ORGANOS RESPIRATORIOS Y TORACICOS: NIVEL ANORMAL DE OTRAS DROGAS, MEDICAMENTOS Y SUSTANCIAS BIOLOGICAS</t>
    </r>
  </si>
  <si>
    <r>
      <rPr>
        <sz val="7.5"/>
        <rFont val="Verdana"/>
        <family val="2"/>
      </rPr>
      <t>R843</t>
    </r>
  </si>
  <si>
    <r>
      <rPr>
        <sz val="7.5"/>
        <rFont val="Verdana"/>
        <family val="2"/>
      </rPr>
      <t>HALLAZGOS ANORMALES EN MUESTRAS TOMADAS DE ORGANOS RESPIRATORIOS Y TORACICOS: NIVEL ANORMAL DE SUSTANCIAS DE ORIGEN FUNDAMENTALMENTE NO MEDICINAL</t>
    </r>
  </si>
  <si>
    <r>
      <rPr>
        <sz val="7.5"/>
        <rFont val="Verdana"/>
        <family val="2"/>
      </rPr>
      <t>R844</t>
    </r>
  </si>
  <si>
    <r>
      <rPr>
        <sz val="7.5"/>
        <rFont val="Verdana"/>
        <family val="2"/>
      </rPr>
      <t>HALLAZGOS ANORMALES EN MUESTRAS TOMADAS DE ORGANOS RESPIRATORIOS Y TORACICOS: HALLAZGOS INMUNOLOGICOS ANORMALES</t>
    </r>
  </si>
  <si>
    <r>
      <rPr>
        <sz val="7.5"/>
        <rFont val="Verdana"/>
        <family val="2"/>
      </rPr>
      <t>R845</t>
    </r>
  </si>
  <si>
    <r>
      <rPr>
        <sz val="7.5"/>
        <rFont val="Verdana"/>
        <family val="2"/>
      </rPr>
      <t>HALLAZGOS ANORMALES EN MUESTRAS TOMADAS DE ORGANOS RESPIRATORIOS Y TORACICOS: HALLAZGOS MICROBIOLOGICOS ANORMALES, HALLAZGOS POSITIVOS EN EL CULTIVO</t>
    </r>
  </si>
  <si>
    <r>
      <rPr>
        <sz val="7.5"/>
        <rFont val="Verdana"/>
        <family val="2"/>
      </rPr>
      <t>R846</t>
    </r>
  </si>
  <si>
    <r>
      <rPr>
        <sz val="7.5"/>
        <rFont val="Verdana"/>
        <family val="2"/>
      </rPr>
      <t>HALLAZGOS ANORMALES EN MUESTRAS TOMADAS DE ORGANOS RESPIRATORIOS Y TORACICOS: HALLAZGOS CITOLOGICOS ANORMALES, FROTIS ANORMAL DE PAPANICOLAOU</t>
    </r>
  </si>
  <si>
    <r>
      <rPr>
        <sz val="7.5"/>
        <rFont val="Verdana"/>
        <family val="2"/>
      </rPr>
      <t>R847</t>
    </r>
  </si>
  <si>
    <r>
      <rPr>
        <sz val="7.5"/>
        <rFont val="Verdana"/>
        <family val="2"/>
      </rPr>
      <t>HALLAZGOS ANORMALES EN MUESTRAS TOMADAS DE ORGANOS RESPIRATORIOS Y TORACICOS: HALLAZGOS HISTOLOGICOS ANORMALES</t>
    </r>
  </si>
  <si>
    <r>
      <rPr>
        <sz val="7.5"/>
        <rFont val="Verdana"/>
        <family val="2"/>
      </rPr>
      <t>R848</t>
    </r>
  </si>
  <si>
    <r>
      <rPr>
        <sz val="7.5"/>
        <rFont val="Verdana"/>
        <family val="2"/>
      </rPr>
      <t>HALLAZGOS ANORMALES EN MUESTRAS TOMADAS DE ORGANOS RESPIRATORIOS Y TORACICOS: OTROS HALLAZGOS ANORMALES, HALLAZGOS CROMOSOMICOS ANORMALES</t>
    </r>
  </si>
  <si>
    <r>
      <rPr>
        <sz val="7.5"/>
        <rFont val="Verdana"/>
        <family val="2"/>
      </rPr>
      <t>R849</t>
    </r>
  </si>
  <si>
    <r>
      <rPr>
        <sz val="7.5"/>
        <rFont val="Verdana"/>
        <family val="2"/>
      </rPr>
      <t>HALLAZGOS ANORMALES EN MUESTRAS TOMADAS DE ORGANOS RESPIRATORIOS Y TORACICOS: HALLAZGOS ANORMALES, NO ESPECIFICADOS</t>
    </r>
  </si>
  <si>
    <r>
      <rPr>
        <sz val="7.5"/>
        <rFont val="Verdana"/>
        <family val="2"/>
      </rPr>
      <t>R850</t>
    </r>
  </si>
  <si>
    <r>
      <rPr>
        <sz val="7.5"/>
        <rFont val="Verdana"/>
        <family val="2"/>
      </rPr>
      <t>HALLAZGOS ANORMALES EN MUESTRAS TOMADAS DE ORGANOS DIGESTIVOS Y DE LA CAVIDAD ABDOMINAL: NIVEL ANORMAL DE ENZIMAS</t>
    </r>
  </si>
  <si>
    <r>
      <rPr>
        <sz val="7.5"/>
        <rFont val="Verdana"/>
        <family val="2"/>
      </rPr>
      <t>R851</t>
    </r>
  </si>
  <si>
    <r>
      <rPr>
        <sz val="7.5"/>
        <rFont val="Verdana"/>
        <family val="2"/>
      </rPr>
      <t>HALLAZGOS ANORMALES EN MUESTRAS TOMADAS DE ORGANOS DIGESTIVOS Y DE LA CAVIDAD ABDOMINAL: NIVEL ANORMAL DE HORMONAS</t>
    </r>
  </si>
  <si>
    <r>
      <rPr>
        <sz val="7.5"/>
        <rFont val="Verdana"/>
        <family val="2"/>
      </rPr>
      <t>R852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</si>
  <si>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DIGESTIVOS Y DE LA CAVIDAD ABDOMINAL: NIVEL ANORMAL DE OTRAS DROGAS, MEDICAMENTOS Y SUSTANCIAS BIOLOGICAS</t>
    </r>
  </si>
  <si>
    <r>
      <rPr>
        <sz val="7.5"/>
        <rFont val="Verdana"/>
        <family val="2"/>
      </rPr>
      <t>R853</t>
    </r>
  </si>
  <si>
    <r>
      <rPr>
        <sz val="7.5"/>
        <rFont val="Verdana"/>
        <family val="2"/>
      </rPr>
      <t>HALLAZGOS ANORMALES EN MUESTRAS TOMADAS DE ORGANOS DIGESTIVOS Y DE LA CAVIDAD ABDOMINAL: NIVEL ANORMAL DE SUSTANCIAS DE ORIGEN FUNDAMENTALMENTE NO MEDICINAL</t>
    </r>
  </si>
  <si>
    <r>
      <rPr>
        <sz val="7.5"/>
        <rFont val="Verdana"/>
        <family val="2"/>
      </rPr>
      <t>R854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</si>
  <si>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DIGESTIVOS Y DE LA CAVIDAD ABDOMINAL: HALLAZGOS INMUNOLOGICOS ANORMALES</t>
    </r>
  </si>
  <si>
    <r>
      <rPr>
        <sz val="7.5"/>
        <rFont val="Verdana"/>
        <family val="2"/>
      </rPr>
      <t>R855</t>
    </r>
  </si>
  <si>
    <r>
      <rPr>
        <sz val="7.5"/>
        <rFont val="Verdana"/>
        <family val="2"/>
      </rPr>
      <t>HALLAZGOS ANORMALES EN MUESTRAS TOMADAS DE ORGANOS DIGESTIVOS Y DE LA CAVIDAD ABDOMINAL: HALLAZGOS MICROBIOLOGICOS ANORMALES, HALLAZGOS POSITIVOS EN EL CULTIVO</t>
    </r>
  </si>
  <si>
    <r>
      <rPr>
        <sz val="7.5"/>
        <rFont val="Verdana"/>
        <family val="2"/>
      </rPr>
      <t>R856</t>
    </r>
  </si>
  <si>
    <r>
      <rPr>
        <sz val="7.5"/>
        <rFont val="Verdana"/>
        <family val="2"/>
      </rPr>
      <t>HALLAZGOS ANORMALES EN MUESTRAS TOMADAS DE ORGANOS DIGESTIVOS Y DE LA CAVIDAD ABDOMINAL: HALLAZGOS CITOLOGICOS ANORMALES, FROTIS ANORMAL DE PAPANICOLAOU</t>
    </r>
  </si>
  <si>
    <r>
      <rPr>
        <sz val="7.5"/>
        <rFont val="Verdana"/>
        <family val="2"/>
      </rPr>
      <t>R857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</si>
  <si>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DIGESTIVOS Y DE LA CAVIDAD ABDOMINAL: HALLAZGOS HISTOLOGICOS ANORMALES</t>
    </r>
  </si>
  <si>
    <r>
      <rPr>
        <sz val="7.5"/>
        <rFont val="Verdana"/>
        <family val="2"/>
      </rPr>
      <t>R858</t>
    </r>
  </si>
  <si>
    <r>
      <rPr>
        <sz val="7.5"/>
        <rFont val="Verdana"/>
        <family val="2"/>
      </rPr>
      <t>HALLAZGOS ANORMALES EN MUESTRAS TOMADAS DE ORGANOS DIGESTIVOS Y DE LA CAVIDAD ABDOMINAL: OTROS HALLAZGOS ANORMALES, HALLAZGOS CROMOSOMICOS ANORMALES</t>
    </r>
  </si>
  <si>
    <r>
      <rPr>
        <sz val="7.5"/>
        <rFont val="Verdana"/>
        <family val="2"/>
      </rPr>
      <t>R859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</si>
  <si>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DIGESTIVOS Y DE LA CAVIDAD ABDOMINAL: HALLAZGOS ANORMALES, NO ESPECIFICADOS</t>
    </r>
  </si>
  <si>
    <r>
      <rPr>
        <sz val="7.5"/>
        <rFont val="Verdana"/>
        <family val="2"/>
      </rPr>
      <t>R860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</si>
  <si>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GENITALES MASCULINOS: NIVEL ANORMAL DE ENZIMAS</t>
    </r>
  </si>
  <si>
    <r>
      <rPr>
        <sz val="7.5"/>
        <rFont val="Verdana"/>
        <family val="2"/>
      </rPr>
      <t>R861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</si>
  <si>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GENITALES MASCULINOS: NIVEL ANORMAL DE HORMONAS</t>
    </r>
  </si>
  <si>
    <r>
      <rPr>
        <sz val="7.5"/>
        <rFont val="Verdana"/>
        <family val="2"/>
      </rPr>
      <t>R862</t>
    </r>
  </si>
  <si>
    <r>
      <rPr>
        <sz val="7.5"/>
        <rFont val="Verdana"/>
        <family val="2"/>
      </rPr>
      <t>HALLAZGOS ANORMALES EN MUESTRAS TOMADAS DE ORGANOS GENITALES MASCULINOS : NIVEL ANORMAL DE OTRAS DROGAS, MEDICAMENTOS Y SUSTANCIAS BIOLOGICAS</t>
    </r>
  </si>
  <si>
    <r>
      <rPr>
        <sz val="7.5"/>
        <rFont val="Verdana"/>
        <family val="2"/>
      </rPr>
      <t>R863</t>
    </r>
  </si>
  <si>
    <r>
      <rPr>
        <sz val="7.5"/>
        <rFont val="Verdana"/>
        <family val="2"/>
      </rPr>
      <t>HALLAZGOS ANORMALES EN MUESTRAS TOMADAS DE ORGANOS GENITALES MASCULINOS: NIVEL ANORMAL DE SUSTANCIAS DE ORIGEN FUNDAMENTALMENTE NO MEDICINAL</t>
    </r>
  </si>
  <si>
    <r>
      <rPr>
        <sz val="7.5"/>
        <rFont val="Verdana"/>
        <family val="2"/>
      </rPr>
      <t>R864</t>
    </r>
  </si>
  <si>
    <r>
      <rPr>
        <sz val="7.5"/>
        <rFont val="Verdana"/>
        <family val="2"/>
      </rPr>
      <t>HALLAZGOS ANORMALES EN MUESTRAS TOMADAS DE ORGANOS GENITALES MASCULINOS: HALLAZGOS INMUNOLOGICOS ANORMALES</t>
    </r>
  </si>
  <si>
    <r>
      <rPr>
        <sz val="7.5"/>
        <rFont val="Verdana"/>
        <family val="2"/>
      </rPr>
      <t>R865</t>
    </r>
  </si>
  <si>
    <r>
      <rPr>
        <sz val="7.5"/>
        <rFont val="Verdana"/>
        <family val="2"/>
      </rPr>
      <t>HALLAZGOS ANORMALES EN MUESTRAS TOMADAS DE ORGANOS GENITALES MASCULINOS: HALLAZGOS MICROBIOLOGICOS ANORMALES, HALLAZGOS POSITIVOS EN EL CULTIVO</t>
    </r>
  </si>
  <si>
    <r>
      <rPr>
        <sz val="7.5"/>
        <rFont val="Verdana"/>
        <family val="2"/>
      </rPr>
      <t>R866</t>
    </r>
  </si>
  <si>
    <r>
      <rPr>
        <sz val="7.5"/>
        <rFont val="Verdana"/>
        <family val="2"/>
      </rPr>
      <t>HALLAZGOS ANORMALES EN MUESTRAS TOMADAS DE ORGANOS GENITALES MASCULINOS: HALLAZGOS CITOLOGICOS ANORMALES, FROTIS ANORMAL DE PAPANICOLAOU</t>
    </r>
  </si>
  <si>
    <r>
      <rPr>
        <sz val="7.5"/>
        <rFont val="Verdana"/>
        <family val="2"/>
      </rPr>
      <t>R867</t>
    </r>
  </si>
  <si>
    <r>
      <rPr>
        <sz val="7.5"/>
        <rFont val="Verdana"/>
        <family val="2"/>
      </rPr>
      <t>HALLAZGOS ANORMALES EN MUESTRAS TOMADAS DE ORGANOS GENITALES MASCULINOS: HALLAZGOS HISTOLOGICOS ANORMALES</t>
    </r>
  </si>
  <si>
    <r>
      <rPr>
        <sz val="7.5"/>
        <rFont val="Verdana"/>
        <family val="2"/>
      </rPr>
      <t>R868</t>
    </r>
  </si>
  <si>
    <r>
      <rPr>
        <sz val="7.5"/>
        <rFont val="Verdana"/>
        <family val="2"/>
      </rPr>
      <t>HALLAZGOS ANORMALES EN MUESTRAS TOMADAS DE ORGANOS GENITALES MASCULINOS: OTROS HALLAZGOS ANORMALES, HALLAZGOS CROMOSOMICOS ANORMALES</t>
    </r>
  </si>
  <si>
    <r>
      <rPr>
        <sz val="7.5"/>
        <rFont val="Verdana"/>
        <family val="2"/>
      </rPr>
      <t>R869</t>
    </r>
  </si>
  <si>
    <r>
      <rPr>
        <sz val="7.5"/>
        <rFont val="Verdana"/>
        <family val="2"/>
      </rPr>
      <t>HALLAZGOS ANORMALES EN MUESTRAS TOMADAS DE ORGANOS GENITALES MASCULINOS: HALLAZGOS ANORMALES, NO ESPECIFICADOS</t>
    </r>
  </si>
  <si>
    <r>
      <rPr>
        <sz val="7.5"/>
        <rFont val="Verdana"/>
        <family val="2"/>
      </rPr>
      <t>R870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</si>
  <si>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GENITALES FEMENINOS: NIVEL ANORMAL DE ENZIMAS</t>
    </r>
  </si>
  <si>
    <r>
      <rPr>
        <sz val="7.5"/>
        <rFont val="Verdana"/>
        <family val="2"/>
      </rPr>
      <t>R871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</si>
  <si>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ORGANOS GENITALES FEMENINOS: NIVEL ANORMAL DE HORMONAS</t>
    </r>
  </si>
  <si>
    <r>
      <rPr>
        <sz val="7.5"/>
        <rFont val="Verdana"/>
        <family val="2"/>
      </rPr>
      <t>R872</t>
    </r>
  </si>
  <si>
    <r>
      <rPr>
        <sz val="7.5"/>
        <rFont val="Verdana"/>
        <family val="2"/>
      </rPr>
      <t>HALLAZGOS ANORMALES EN MUESTRAS TOMADAS DE ORGANOS GENITALES FEMENINOS: NIVEL ANORMAL DE OTRAS DROGAS, MEDICAMENTOS Y SUSTANCIAS BIOLOGICAS</t>
    </r>
  </si>
  <si>
    <r>
      <rPr>
        <sz val="7.5"/>
        <rFont val="Verdana"/>
        <family val="2"/>
      </rPr>
      <t>R873</t>
    </r>
  </si>
  <si>
    <r>
      <rPr>
        <sz val="7.5"/>
        <rFont val="Verdana"/>
        <family val="2"/>
      </rPr>
      <t>HALLAZGOS ANORMALES EN MUESTRAS TOMADAS DE ORGANOS GENITALES FEMENINOS: NIVEL ANORMAL DE SUSTANCIAS DE ORIGEN FUNDAMENTALMENTE NO MEDICINAL</t>
    </r>
  </si>
  <si>
    <r>
      <rPr>
        <sz val="7.5"/>
        <rFont val="Verdana"/>
        <family val="2"/>
      </rPr>
      <t>R874</t>
    </r>
  </si>
  <si>
    <r>
      <rPr>
        <sz val="7.5"/>
        <rFont val="Verdana"/>
        <family val="2"/>
      </rPr>
      <t>HALLAZGOS ANORMALES EN MUESTRAS TOMADAS DE ORGANOS GENITALES FEMENINOS: HALLAZGOS INMUNOLOGICOS ANORMALES</t>
    </r>
  </si>
  <si>
    <r>
      <rPr>
        <sz val="7.5"/>
        <rFont val="Verdana"/>
        <family val="2"/>
      </rPr>
      <t>R875</t>
    </r>
  </si>
  <si>
    <r>
      <rPr>
        <sz val="7.5"/>
        <rFont val="Verdana"/>
        <family val="2"/>
      </rPr>
      <t>HALLAZGOS ANORMALES EN MUESTRAS TOMADAS DE ORGANOS GENITALES FEMENINOS: HALLAZGOS MICROBIOLOGICOS ANORMALES, HALLAZGOS POSITIVOS EN EL CULTIVO</t>
    </r>
  </si>
  <si>
    <r>
      <rPr>
        <sz val="7.5"/>
        <rFont val="Verdana"/>
        <family val="2"/>
      </rPr>
      <t>R876</t>
    </r>
  </si>
  <si>
    <r>
      <rPr>
        <sz val="7.5"/>
        <rFont val="Verdana"/>
        <family val="2"/>
      </rPr>
      <t>HALLAZGOS ANORMALES EN MUESTRAS TOMADAS DE ORGANOS GENITALES FEMENINOS: HALLAZGOS HISTOLOGICOS ANORMALES</t>
    </r>
  </si>
  <si>
    <r>
      <rPr>
        <sz val="7.5"/>
        <rFont val="Verdana"/>
        <family val="2"/>
      </rPr>
      <t>R877</t>
    </r>
  </si>
  <si>
    <r>
      <rPr>
        <sz val="7.5"/>
        <rFont val="Verdana"/>
        <family val="2"/>
      </rPr>
      <t>R878</t>
    </r>
  </si>
  <si>
    <r>
      <rPr>
        <sz val="7.5"/>
        <rFont val="Verdana"/>
        <family val="2"/>
      </rPr>
      <t>HALLAZGOS ANORMALES EN MUESTRAS TOMADAS DE ORGANOS GENITALES FEMENINOS: OTROS HALLAZGOS ANORMALES, HALLAZGOS CROMOSOMICOS ANORMALES</t>
    </r>
  </si>
  <si>
    <r>
      <rPr>
        <sz val="7.5"/>
        <rFont val="Verdana"/>
        <family val="2"/>
      </rPr>
      <t>R879</t>
    </r>
  </si>
  <si>
    <r>
      <rPr>
        <sz val="7.5"/>
        <rFont val="Verdana"/>
        <family val="2"/>
      </rPr>
      <t>HALLAZGOS ANORMALES EN MUESTRAS TOMADAS DE ORGANOS GENITALES FEMENINOS: HALLAZGOS ANORMALES, NO ESPECIFICADOS</t>
    </r>
  </si>
  <si>
    <r>
      <rPr>
        <sz val="7.5"/>
        <rFont val="Verdana"/>
        <family val="2"/>
      </rPr>
      <t>R890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</si>
  <si>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OTROS ORGANOS, SISTEMAS Y TEJIDOS: NIVEL ANORMAL DE ENZIMAS</t>
    </r>
  </si>
  <si>
    <r>
      <rPr>
        <sz val="7.5"/>
        <rFont val="Verdana"/>
        <family val="2"/>
      </rPr>
      <t>R891</t>
    </r>
  </si>
  <si>
    <r>
      <rPr>
        <sz val="7.5"/>
        <rFont val="Verdana"/>
        <family val="2"/>
      </rPr>
      <t xml:space="preserve">HALLAZGOS ANORMALES EN MUESTRAS
</t>
    </r>
    <r>
      <rPr>
        <sz val="7.5"/>
        <rFont val="Verdana"/>
        <family val="2"/>
      </rPr>
      <t>TOMADAS DE OTROS ORGANOS, SISTEMAS Y TEJIDOS: NIVEL ANORMAL DE HORMONAS</t>
    </r>
  </si>
  <si>
    <r>
      <rPr>
        <sz val="7.5"/>
        <rFont val="Verdana"/>
        <family val="2"/>
      </rPr>
      <t>R892</t>
    </r>
  </si>
  <si>
    <r>
      <rPr>
        <sz val="7.5"/>
        <rFont val="Verdana"/>
        <family val="2"/>
      </rPr>
      <t>HALLAZGOS ANORMALES EN MUESTRAS TOMADAS DE OTROS ORGANOS, SISTEMAS Y TEJIDOS: NIVEL ANORMAL DE OTRAS DROGAS, MEDICAMENTOS Y SUSTANCIAS BIOLOGICAS</t>
    </r>
  </si>
  <si>
    <r>
      <rPr>
        <sz val="7.5"/>
        <rFont val="Verdana"/>
        <family val="2"/>
      </rPr>
      <t>R893</t>
    </r>
  </si>
  <si>
    <r>
      <rPr>
        <sz val="7.5"/>
        <rFont val="Verdana"/>
        <family val="2"/>
      </rPr>
      <t>HALLAZGOS ANORMALES EN MUESTRAS TOMADAS DE OTROS ORGANOS, SISTEMAS Y TEJIDOS: NIVEL ANORMAL DE SUSTANCIAS DE ORIGEN FUNDAMENTALMENTE NO MEDICINAL</t>
    </r>
  </si>
  <si>
    <r>
      <rPr>
        <sz val="7.5"/>
        <rFont val="Verdana"/>
        <family val="2"/>
      </rPr>
      <t>R894</t>
    </r>
  </si>
  <si>
    <r>
      <rPr>
        <sz val="7.5"/>
        <rFont val="Verdana"/>
        <family val="2"/>
      </rPr>
      <t>HALLAZGOS ANORMALES EN MUESTRAS TOMADAS DE OTROS ORGANOS, SISTEMAS Y TEJIDOS: HALLAZGOS INMUNOLOGICOS ANORMALES</t>
    </r>
  </si>
  <si>
    <r>
      <rPr>
        <sz val="7.5"/>
        <rFont val="Verdana"/>
        <family val="2"/>
      </rPr>
      <t>R895</t>
    </r>
  </si>
  <si>
    <r>
      <rPr>
        <sz val="7.5"/>
        <rFont val="Verdana"/>
        <family val="2"/>
      </rPr>
      <t>HALLAZGOS ANORMALES EN MUESTRAS TOMADAS DE OTROS ORGANOS, SISTEMAS Y TEJIDOS: HALLAZGOS MICROBIOLOGICOS ANORMALES, HALLAZGOS POSITIVOS EN EL CULTIVO</t>
    </r>
  </si>
  <si>
    <r>
      <rPr>
        <sz val="7.5"/>
        <rFont val="Verdana"/>
        <family val="2"/>
      </rPr>
      <t>R896</t>
    </r>
  </si>
  <si>
    <r>
      <rPr>
        <sz val="7.5"/>
        <rFont val="Verdana"/>
        <family val="2"/>
      </rPr>
      <t>HALLAZGOS ANORMALES EN MUESTRAS TOMADAS DE OTROS ORGANOS, SISTEMAS Y TEJIDOS: HALLAZGOS CITOLOGICOS ANORMALES, FROTIS ANORMAL DE PAPANICOLAOU</t>
    </r>
  </si>
  <si>
    <r>
      <rPr>
        <sz val="7.5"/>
        <rFont val="Verdana"/>
        <family val="2"/>
      </rPr>
      <t>R897</t>
    </r>
  </si>
  <si>
    <r>
      <rPr>
        <sz val="7.5"/>
        <rFont val="Verdana"/>
        <family val="2"/>
      </rPr>
      <t>HALLAZGOS ANORMALES EN MUESTRAS TOMADAS DE OTROS ORGANOS, SISTEMAS Y TEJIDOS: HALLAZGOS HISTOLOGICOS ANORMALES</t>
    </r>
  </si>
  <si>
    <r>
      <rPr>
        <sz val="7.5"/>
        <rFont val="Verdana"/>
        <family val="2"/>
      </rPr>
      <t>R898</t>
    </r>
  </si>
  <si>
    <r>
      <rPr>
        <sz val="7.5"/>
        <rFont val="Verdana"/>
        <family val="2"/>
      </rPr>
      <t>HALLAZGOS ANORMALES EN MUESTRAS TOMADAS DE OTROS ORGANOS, SISTEMAS Y TEJIDOS: OTROS HALLAZGOS ANORMALES, HALLAZGOS CROMOSOMICOS ANORMALES</t>
    </r>
  </si>
  <si>
    <r>
      <rPr>
        <sz val="7.5"/>
        <rFont val="Verdana"/>
        <family val="2"/>
      </rPr>
      <t>R899</t>
    </r>
  </si>
  <si>
    <r>
      <rPr>
        <sz val="7.5"/>
        <rFont val="Verdana"/>
        <family val="2"/>
      </rPr>
      <t>HALLAZGOS ANORMALES EN MUESTRAS TOMADAS DE OTROS ORGANOS, SISTEMAS Y TEJIDOS: HALLAZGOS ANORMALES, NO ESPECIFICADOS</t>
    </r>
  </si>
  <si>
    <r>
      <rPr>
        <sz val="7.5"/>
        <rFont val="Verdana"/>
        <family val="2"/>
      </rPr>
      <t>R900</t>
    </r>
  </si>
  <si>
    <r>
      <rPr>
        <sz val="7.5"/>
        <rFont val="Verdana"/>
        <family val="2"/>
      </rPr>
      <t xml:space="preserve">LESION QUE OCUPA EL ESPACIO
</t>
    </r>
    <r>
      <rPr>
        <sz val="7.5"/>
        <rFont val="Verdana"/>
        <family val="2"/>
      </rPr>
      <t>INTRACRANEAL</t>
    </r>
  </si>
  <si>
    <r>
      <rPr>
        <sz val="7.5"/>
        <rFont val="Verdana"/>
        <family val="2"/>
      </rPr>
      <t>R908</t>
    </r>
  </si>
  <si>
    <r>
      <rPr>
        <sz val="7.5"/>
        <rFont val="Verdana"/>
        <family val="2"/>
      </rPr>
      <t xml:space="preserve">OTROS HALLAZGOS ANORMALES EN
</t>
    </r>
    <r>
      <rPr>
        <sz val="7.5"/>
        <rFont val="Verdana"/>
        <family val="2"/>
      </rPr>
      <t>DIAGNOSTICO POR IMAGEN Y DEL SISTEMA NERVIOSO CENTRAL</t>
    </r>
  </si>
  <si>
    <r>
      <rPr>
        <sz val="7.5"/>
        <rFont val="Verdana"/>
        <family val="2"/>
      </rPr>
      <t>R91X</t>
    </r>
  </si>
  <si>
    <r>
      <rPr>
        <sz val="7.5"/>
        <rFont val="Verdana"/>
        <family val="2"/>
      </rPr>
      <t xml:space="preserve">HALLAZGOS ANORMALES EN
</t>
    </r>
    <r>
      <rPr>
        <sz val="7.5"/>
        <rFont val="Verdana"/>
        <family val="2"/>
      </rPr>
      <t>DIAGNOSTICO POR IMAGEN DEL PULMON</t>
    </r>
  </si>
  <si>
    <r>
      <rPr>
        <sz val="7.5"/>
        <rFont val="Verdana"/>
        <family val="2"/>
      </rPr>
      <t>R92X</t>
    </r>
  </si>
  <si>
    <r>
      <rPr>
        <sz val="7.5"/>
        <rFont val="Verdana"/>
        <family val="2"/>
      </rPr>
      <t>HALLAZGOS ANORMALES EN DIAGNOSTICO POR IMAGEN DE LA MAMA</t>
    </r>
  </si>
  <si>
    <r>
      <rPr>
        <sz val="7.5"/>
        <rFont val="Verdana"/>
        <family val="2"/>
      </rPr>
      <t>R930</t>
    </r>
  </si>
  <si>
    <r>
      <rPr>
        <sz val="7.5"/>
        <rFont val="Verdana"/>
        <family val="2"/>
      </rPr>
      <t xml:space="preserve">HALLAZGOS ANORMALES EN
</t>
    </r>
    <r>
      <rPr>
        <sz val="7.5"/>
        <rFont val="Verdana"/>
        <family val="2"/>
      </rPr>
      <t>DIAGNOSTICO POR IMAGEN DEL CRANEO Y DE LA CABEZA, NO CLASIFICADOS EN OTRA PARTE</t>
    </r>
  </si>
  <si>
    <r>
      <rPr>
        <sz val="7.5"/>
        <rFont val="Verdana"/>
        <family val="2"/>
      </rPr>
      <t>R931</t>
    </r>
  </si>
  <si>
    <r>
      <rPr>
        <sz val="7.5"/>
        <rFont val="Verdana"/>
        <family val="2"/>
      </rPr>
      <t xml:space="preserve">HALLAZGOS ANORMALES EN
</t>
    </r>
    <r>
      <rPr>
        <sz val="7.5"/>
        <rFont val="Verdana"/>
        <family val="2"/>
      </rPr>
      <t>DIAGNOSTICO POR IMAGEN DEL CORAZON Y DE LA CIRCULACION CORONARIA</t>
    </r>
  </si>
  <si>
    <r>
      <rPr>
        <sz val="7.5"/>
        <rFont val="Verdana"/>
        <family val="2"/>
      </rPr>
      <t>R932</t>
    </r>
  </si>
  <si>
    <r>
      <rPr>
        <sz val="7.5"/>
        <rFont val="Verdana"/>
        <family val="2"/>
      </rPr>
      <t xml:space="preserve">HALLAZGOS ANORMALES EN
</t>
    </r>
    <r>
      <rPr>
        <sz val="7.5"/>
        <rFont val="Verdana"/>
        <family val="2"/>
      </rPr>
      <t>DIAGNOSTICO POR IMAGEN DEL HIGADO Y DE LAS VIAS BILIARES</t>
    </r>
  </si>
  <si>
    <r>
      <rPr>
        <sz val="7.5"/>
        <rFont val="Verdana"/>
        <family val="2"/>
      </rPr>
      <t>R933</t>
    </r>
  </si>
  <si>
    <r>
      <rPr>
        <sz val="7.5"/>
        <rFont val="Verdana"/>
        <family val="2"/>
      </rPr>
      <t>HALLAZGOS ANORMALES EN DIAGNOSTICO POR IMAGEN DE OTRAS PARTES DE LAS VIAS DIGESTIVAS</t>
    </r>
  </si>
  <si>
    <r>
      <rPr>
        <sz val="7.5"/>
        <rFont val="Verdana"/>
        <family val="2"/>
      </rPr>
      <t>R934</t>
    </r>
  </si>
  <si>
    <r>
      <rPr>
        <sz val="7.5"/>
        <rFont val="Verdana"/>
        <family val="2"/>
      </rPr>
      <t xml:space="preserve">HALLAZGOS ANORMALES EN
</t>
    </r>
    <r>
      <rPr>
        <sz val="7.5"/>
        <rFont val="Verdana"/>
        <family val="2"/>
      </rPr>
      <t>DIAGNOSTICO POR IMAGEN DE LOS ORGANOS URINARIOS</t>
    </r>
  </si>
  <si>
    <r>
      <rPr>
        <sz val="7.5"/>
        <rFont val="Verdana"/>
        <family val="2"/>
      </rPr>
      <t>R935</t>
    </r>
  </si>
  <si>
    <r>
      <rPr>
        <sz val="7.5"/>
        <rFont val="Verdana"/>
        <family val="2"/>
      </rPr>
      <t xml:space="preserve">HALLAZGOS ANORMALES EN
</t>
    </r>
    <r>
      <rPr>
        <sz val="7.5"/>
        <rFont val="Verdana"/>
        <family val="2"/>
      </rPr>
      <t>DIAGNOSTICO POR IMAGEN DE OTRAS REGIONES ABDOMINALES, INCLUIDO EL RETROPERITONEO</t>
    </r>
  </si>
  <si>
    <r>
      <rPr>
        <sz val="7.5"/>
        <rFont val="Verdana"/>
        <family val="2"/>
      </rPr>
      <t>R936</t>
    </r>
  </si>
  <si>
    <r>
      <rPr>
        <sz val="7.5"/>
        <rFont val="Verdana"/>
        <family val="2"/>
      </rPr>
      <t xml:space="preserve">HALLAZGOS ANORMALES EN
</t>
    </r>
    <r>
      <rPr>
        <sz val="7.5"/>
        <rFont val="Verdana"/>
        <family val="2"/>
      </rPr>
      <t>DIAGNOSTICO POR IMAGEN DE LOS MIEMBROS</t>
    </r>
  </si>
  <si>
    <r>
      <rPr>
        <sz val="7.5"/>
        <rFont val="Verdana"/>
        <family val="2"/>
      </rPr>
      <t>R937</t>
    </r>
  </si>
  <si>
    <r>
      <rPr>
        <sz val="7.5"/>
        <rFont val="Verdana"/>
        <family val="2"/>
      </rPr>
      <t>HALLAZGOS ANORMALES EN DIAGNOSTICO POR IMAGEN DE OTRAS PARTES DEL SISTEMA OSTEOMUSCULAR</t>
    </r>
  </si>
  <si>
    <r>
      <rPr>
        <sz val="7.5"/>
        <rFont val="Verdana"/>
        <family val="2"/>
      </rPr>
      <t>R938</t>
    </r>
  </si>
  <si>
    <r>
      <rPr>
        <sz val="7.5"/>
        <rFont val="Verdana"/>
        <family val="2"/>
      </rPr>
      <t xml:space="preserve">HALLAZGOS ANORMALES EN
</t>
    </r>
    <r>
      <rPr>
        <sz val="7.5"/>
        <rFont val="Verdana"/>
        <family val="2"/>
      </rPr>
      <t>DIAGNOSTICO POR IMAGEN DE OTRAS ESTRUCTURAS ESPECIFICADAS DEL CUERPO</t>
    </r>
  </si>
  <si>
    <r>
      <rPr>
        <sz val="7.5"/>
        <rFont val="Verdana"/>
        <family val="2"/>
      </rPr>
      <t>R940</t>
    </r>
  </si>
  <si>
    <r>
      <rPr>
        <sz val="7.5"/>
        <rFont val="Verdana"/>
        <family val="2"/>
      </rPr>
      <t xml:space="preserve">RESULTADOS ANORMALES EN ESTUDIOS
</t>
    </r>
    <r>
      <rPr>
        <sz val="7.5"/>
        <rFont val="Verdana"/>
        <family val="2"/>
      </rPr>
      <t>FUNCIONALES DEL SISTEMA NERVIOSO CENTRAL</t>
    </r>
  </si>
  <si>
    <r>
      <rPr>
        <sz val="7.5"/>
        <rFont val="Verdana"/>
        <family val="2"/>
      </rPr>
      <t>R941</t>
    </r>
  </si>
  <si>
    <r>
      <rPr>
        <sz val="7.5"/>
        <rFont val="Verdana"/>
        <family val="2"/>
      </rPr>
      <t>RESULTADOS ANORMALES EN ESTUDIOS FUNCIONALES DEL SISTEMA NERVIOSO PERIFERICO Y SENTIDOS ESPECIALES</t>
    </r>
  </si>
  <si>
    <r>
      <rPr>
        <sz val="7.5"/>
        <rFont val="Verdana"/>
        <family val="2"/>
      </rPr>
      <t>R942</t>
    </r>
  </si>
  <si>
    <r>
      <rPr>
        <sz val="7.5"/>
        <rFont val="Verdana"/>
        <family val="2"/>
      </rPr>
      <t>RESULTADOS ANORMALES EN ESTUDIOS FUNCIONALES DEL PULMON</t>
    </r>
  </si>
  <si>
    <r>
      <rPr>
        <sz val="7.5"/>
        <rFont val="Verdana"/>
        <family val="2"/>
      </rPr>
      <t>R943</t>
    </r>
  </si>
  <si>
    <r>
      <rPr>
        <sz val="7.5"/>
        <rFont val="Verdana"/>
        <family val="2"/>
      </rPr>
      <t>RESULTADOS ANORMALES EN ESTUDIOS FUNCIONALES CARDIOVASCULARES</t>
    </r>
  </si>
  <si>
    <r>
      <rPr>
        <sz val="7.5"/>
        <rFont val="Verdana"/>
        <family val="2"/>
      </rPr>
      <t>R944</t>
    </r>
  </si>
  <si>
    <r>
      <rPr>
        <sz val="7.5"/>
        <rFont val="Verdana"/>
        <family val="2"/>
      </rPr>
      <t>RESULTADOS ANORMALES EN ESTUDIOS FUNCIONALES DEL RIÑON</t>
    </r>
  </si>
  <si>
    <r>
      <rPr>
        <sz val="7.5"/>
        <rFont val="Verdana"/>
        <family val="2"/>
      </rPr>
      <t>R945</t>
    </r>
  </si>
  <si>
    <r>
      <rPr>
        <sz val="7.5"/>
        <rFont val="Verdana"/>
        <family val="2"/>
      </rPr>
      <t>RESULTADOS ANORMALES EN ESTUDIOS FUNCIONALES DEL HIGADO</t>
    </r>
  </si>
  <si>
    <r>
      <rPr>
        <sz val="7.5"/>
        <rFont val="Verdana"/>
        <family val="2"/>
      </rPr>
      <t>R946</t>
    </r>
  </si>
  <si>
    <r>
      <rPr>
        <sz val="7.5"/>
        <rFont val="Verdana"/>
        <family val="2"/>
      </rPr>
      <t>RESULTADOS ANORMALES EN ESTUDIOS FUNCIONALES DE LA TIROIDES</t>
    </r>
  </si>
  <si>
    <r>
      <rPr>
        <sz val="7.5"/>
        <rFont val="Verdana"/>
        <family val="2"/>
      </rPr>
      <t>R947</t>
    </r>
  </si>
  <si>
    <r>
      <rPr>
        <sz val="7.5"/>
        <rFont val="Verdana"/>
        <family val="2"/>
      </rPr>
      <t>RESULTADOS ANORMALES EN OTROS ESTUDIOS FUNCIONALES ENDOCRINOS</t>
    </r>
  </si>
  <si>
    <r>
      <rPr>
        <sz val="7.5"/>
        <rFont val="Verdana"/>
        <family val="2"/>
      </rPr>
      <t>R948</t>
    </r>
  </si>
  <si>
    <r>
      <rPr>
        <sz val="7.5"/>
        <rFont val="Verdana"/>
        <family val="2"/>
      </rPr>
      <t xml:space="preserve">RESULTADOS ANORMALES EN LOS
</t>
    </r>
    <r>
      <rPr>
        <sz val="7.5"/>
        <rFont val="Verdana"/>
        <family val="2"/>
      </rPr>
      <t>ESTUDIOS FUNCIONALES DE OTROS ORGANOS Y SISTEMAS</t>
    </r>
  </si>
  <si>
    <r>
      <rPr>
        <sz val="7.5"/>
        <rFont val="Verdana"/>
        <family val="2"/>
      </rPr>
      <t>R95X</t>
    </r>
  </si>
  <si>
    <r>
      <rPr>
        <sz val="7.5"/>
        <rFont val="Verdana"/>
        <family val="2"/>
      </rPr>
      <t xml:space="preserve">SINDROME DE LA MUERTE SUBITA
</t>
    </r>
    <r>
      <rPr>
        <sz val="7.5"/>
        <rFont val="Verdana"/>
        <family val="2"/>
      </rPr>
      <t>INFANTIL</t>
    </r>
  </si>
  <si>
    <r>
      <rPr>
        <sz val="7.5"/>
        <rFont val="Verdana"/>
        <family val="2"/>
      </rPr>
      <t>R960</t>
    </r>
  </si>
  <si>
    <r>
      <rPr>
        <sz val="7.5"/>
        <rFont val="Verdana"/>
        <family val="2"/>
      </rPr>
      <t>MUERTE INSTANTANEA</t>
    </r>
  </si>
  <si>
    <r>
      <rPr>
        <sz val="7.5"/>
        <rFont val="Verdana"/>
        <family val="2"/>
      </rPr>
      <t>R961</t>
    </r>
  </si>
  <si>
    <r>
      <rPr>
        <sz val="7.5"/>
        <rFont val="Verdana"/>
        <family val="2"/>
      </rPr>
      <t>MUERTE QUE OCURRE EN MENOS DE 24 HORAS DEL INICIO DE LOS SINTOMAS, NO EXPLICADA DE OTRA FORMA</t>
    </r>
  </si>
  <si>
    <r>
      <rPr>
        <sz val="7.5"/>
        <rFont val="Verdana"/>
        <family val="2"/>
      </rPr>
      <t>R98X</t>
    </r>
  </si>
  <si>
    <r>
      <rPr>
        <sz val="7.5"/>
        <rFont val="Verdana"/>
        <family val="2"/>
      </rPr>
      <t>MUERTE SIN ASISTENCIA</t>
    </r>
  </si>
  <si>
    <r>
      <rPr>
        <sz val="7.5"/>
        <rFont val="Verdana"/>
        <family val="2"/>
      </rPr>
      <t>R99X</t>
    </r>
  </si>
  <si>
    <r>
      <rPr>
        <sz val="7.5"/>
        <rFont val="Verdana"/>
        <family val="2"/>
      </rPr>
      <t>OTRAS CAUSAS MAL DEFINIDAS Y LAS NO ESPECIFICADAS DE MORTALIDAD</t>
    </r>
  </si>
  <si>
    <r>
      <rPr>
        <sz val="7.5"/>
        <rFont val="Verdana"/>
        <family val="2"/>
      </rPr>
      <t>S000</t>
    </r>
  </si>
  <si>
    <r>
      <rPr>
        <sz val="7.5"/>
        <rFont val="Verdana"/>
        <family val="2"/>
      </rPr>
      <t xml:space="preserve">TRAUMATISMO SUPERFICIAL DEL CUERO
</t>
    </r>
    <r>
      <rPr>
        <sz val="7.5"/>
        <rFont val="Verdana"/>
        <family val="2"/>
      </rPr>
      <t>CABELLUDO</t>
    </r>
  </si>
  <si>
    <r>
      <rPr>
        <sz val="7.5"/>
        <rFont val="Verdana"/>
        <family val="2"/>
      </rPr>
      <t>S001</t>
    </r>
  </si>
  <si>
    <r>
      <rPr>
        <sz val="7.5"/>
        <rFont val="Verdana"/>
        <family val="2"/>
      </rPr>
      <t xml:space="preserve">CONTUSION DE LOS PARPADOS Y DE LA
</t>
    </r>
    <r>
      <rPr>
        <sz val="7.5"/>
        <rFont val="Verdana"/>
        <family val="2"/>
      </rPr>
      <t>REGION PERIOCULAR</t>
    </r>
  </si>
  <si>
    <r>
      <rPr>
        <sz val="7.5"/>
        <rFont val="Verdana"/>
        <family val="2"/>
      </rPr>
      <t>S002</t>
    </r>
  </si>
  <si>
    <r>
      <rPr>
        <sz val="7.5"/>
        <rFont val="Verdana"/>
        <family val="2"/>
      </rPr>
      <t xml:space="preserve">OTROS TRAUMATISMOS SUPERFICIALES
</t>
    </r>
    <r>
      <rPr>
        <sz val="7.5"/>
        <rFont val="Verdana"/>
        <family val="2"/>
      </rPr>
      <t>DEL PARPADO Y DE LA REGION PERIOCULAR</t>
    </r>
  </si>
  <si>
    <r>
      <rPr>
        <sz val="7.5"/>
        <rFont val="Verdana"/>
        <family val="2"/>
      </rPr>
      <t>S003</t>
    </r>
  </si>
  <si>
    <r>
      <rPr>
        <sz val="7.5"/>
        <rFont val="Verdana"/>
        <family val="2"/>
      </rPr>
      <t xml:space="preserve">TRAUMATISMO SUPERFICIAL DE LA
</t>
    </r>
    <r>
      <rPr>
        <sz val="7.5"/>
        <rFont val="Verdana"/>
        <family val="2"/>
      </rPr>
      <t>NARIZ</t>
    </r>
  </si>
  <si>
    <r>
      <rPr>
        <sz val="7.5"/>
        <rFont val="Verdana"/>
        <family val="2"/>
      </rPr>
      <t>S004</t>
    </r>
  </si>
  <si>
    <r>
      <rPr>
        <sz val="7.5"/>
        <rFont val="Verdana"/>
        <family val="2"/>
      </rPr>
      <t>TRAUMATISMO SUPERFICIAL DEL OIDO</t>
    </r>
  </si>
  <si>
    <r>
      <rPr>
        <sz val="7.5"/>
        <rFont val="Verdana"/>
        <family val="2"/>
      </rPr>
      <t>S005</t>
    </r>
  </si>
  <si>
    <r>
      <rPr>
        <sz val="7.5"/>
        <rFont val="Verdana"/>
        <family val="2"/>
      </rPr>
      <t xml:space="preserve">TRAUMATISMO SUPERFICIAL DEL LABIO
</t>
    </r>
    <r>
      <rPr>
        <sz val="7.5"/>
        <rFont val="Verdana"/>
        <family val="2"/>
      </rPr>
      <t>Y DE LA CAVIDAD BUCAL</t>
    </r>
  </si>
  <si>
    <r>
      <rPr>
        <sz val="7.5"/>
        <rFont val="Verdana"/>
        <family val="2"/>
      </rPr>
      <t>S007</t>
    </r>
  </si>
  <si>
    <r>
      <rPr>
        <sz val="7.5"/>
        <rFont val="Verdana"/>
        <family val="2"/>
      </rPr>
      <t xml:space="preserve">TRAUMATISMOS SUPERFICIALES
</t>
    </r>
    <r>
      <rPr>
        <sz val="7.5"/>
        <rFont val="Verdana"/>
        <family val="2"/>
      </rPr>
      <t>MULTIPLES DE LA CABEZA</t>
    </r>
  </si>
  <si>
    <r>
      <rPr>
        <sz val="7.5"/>
        <rFont val="Verdana"/>
        <family val="2"/>
      </rPr>
      <t>S008</t>
    </r>
  </si>
  <si>
    <r>
      <rPr>
        <sz val="7.5"/>
        <rFont val="Verdana"/>
        <family val="2"/>
      </rPr>
      <t xml:space="preserve">TRAUMATISMO SUPERFICIAL DE OTRAS
</t>
    </r>
    <r>
      <rPr>
        <sz val="7.5"/>
        <rFont val="Verdana"/>
        <family val="2"/>
      </rPr>
      <t>PARTES DE LA CABEZA</t>
    </r>
  </si>
  <si>
    <r>
      <rPr>
        <sz val="7.5"/>
        <rFont val="Verdana"/>
        <family val="2"/>
      </rPr>
      <t>S009</t>
    </r>
  </si>
  <si>
    <r>
      <rPr>
        <sz val="7.5"/>
        <rFont val="Verdana"/>
        <family val="2"/>
      </rPr>
      <t xml:space="preserve">TRAUMATISMO SUPERFICIAL DE LA
</t>
    </r>
    <r>
      <rPr>
        <sz val="7.5"/>
        <rFont val="Verdana"/>
        <family val="2"/>
      </rPr>
      <t>CABEZA, PARTE NO ESPECIFICADA</t>
    </r>
  </si>
  <si>
    <r>
      <rPr>
        <sz val="7.5"/>
        <rFont val="Verdana"/>
        <family val="2"/>
      </rPr>
      <t>S010</t>
    </r>
  </si>
  <si>
    <r>
      <rPr>
        <sz val="7.5"/>
        <rFont val="Verdana"/>
        <family val="2"/>
      </rPr>
      <t>HERIDA DEL CUERO CABELLUDO</t>
    </r>
  </si>
  <si>
    <r>
      <rPr>
        <sz val="7.5"/>
        <rFont val="Verdana"/>
        <family val="2"/>
      </rPr>
      <t>S011</t>
    </r>
  </si>
  <si>
    <r>
      <rPr>
        <sz val="7.5"/>
        <rFont val="Verdana"/>
        <family val="2"/>
      </rPr>
      <t xml:space="preserve">HERIDA DEL PARPADO Y DE LA REGION
</t>
    </r>
    <r>
      <rPr>
        <sz val="7.5"/>
        <rFont val="Verdana"/>
        <family val="2"/>
      </rPr>
      <t>PERIOCULAR</t>
    </r>
  </si>
  <si>
    <r>
      <rPr>
        <sz val="7.5"/>
        <rFont val="Verdana"/>
        <family val="2"/>
      </rPr>
      <t>S012</t>
    </r>
  </si>
  <si>
    <r>
      <rPr>
        <sz val="7.5"/>
        <rFont val="Verdana"/>
        <family val="2"/>
      </rPr>
      <t>HERIDA DE LA NARIZ</t>
    </r>
  </si>
  <si>
    <r>
      <rPr>
        <sz val="7.5"/>
        <rFont val="Verdana"/>
        <family val="2"/>
      </rPr>
      <t>S013</t>
    </r>
  </si>
  <si>
    <r>
      <rPr>
        <sz val="7.5"/>
        <rFont val="Verdana"/>
        <family val="2"/>
      </rPr>
      <t>HERIDA DEL OIDO</t>
    </r>
  </si>
  <si>
    <r>
      <rPr>
        <sz val="7.5"/>
        <rFont val="Verdana"/>
        <family val="2"/>
      </rPr>
      <t>S014</t>
    </r>
  </si>
  <si>
    <r>
      <rPr>
        <sz val="7.5"/>
        <rFont val="Verdana"/>
        <family val="2"/>
      </rPr>
      <t xml:space="preserve">HERIDA DE LA MEJILLA Y DE LA REGION
</t>
    </r>
    <r>
      <rPr>
        <sz val="7.5"/>
        <rFont val="Verdana"/>
        <family val="2"/>
      </rPr>
      <t>TEMPOROMANDIBULAR</t>
    </r>
  </si>
  <si>
    <r>
      <rPr>
        <sz val="7.5"/>
        <rFont val="Verdana"/>
        <family val="2"/>
      </rPr>
      <t>S015</t>
    </r>
  </si>
  <si>
    <r>
      <rPr>
        <sz val="7.5"/>
        <rFont val="Verdana"/>
        <family val="2"/>
      </rPr>
      <t xml:space="preserve">HERIDA DEL LABIO Y DE LA CAVIDAD
</t>
    </r>
    <r>
      <rPr>
        <sz val="7.5"/>
        <rFont val="Verdana"/>
        <family val="2"/>
      </rPr>
      <t>BUCAL</t>
    </r>
  </si>
  <si>
    <r>
      <rPr>
        <sz val="7.5"/>
        <rFont val="Verdana"/>
        <family val="2"/>
      </rPr>
      <t>S017</t>
    </r>
  </si>
  <si>
    <r>
      <rPr>
        <sz val="7.5"/>
        <rFont val="Verdana"/>
        <family val="2"/>
      </rPr>
      <t>HERIDAS MULTIPLES DE LA CABEZA</t>
    </r>
  </si>
  <si>
    <r>
      <rPr>
        <sz val="7.5"/>
        <rFont val="Verdana"/>
        <family val="2"/>
      </rPr>
      <t>S018</t>
    </r>
  </si>
  <si>
    <r>
      <rPr>
        <sz val="7.5"/>
        <rFont val="Verdana"/>
        <family val="2"/>
      </rPr>
      <t xml:space="preserve">HERIDA DE OTRAS PARTES DE LA
</t>
    </r>
    <r>
      <rPr>
        <sz val="7.5"/>
        <rFont val="Verdana"/>
        <family val="2"/>
      </rPr>
      <t>CABEZA</t>
    </r>
  </si>
  <si>
    <r>
      <rPr>
        <sz val="7.5"/>
        <rFont val="Verdana"/>
        <family val="2"/>
      </rPr>
      <t>S019</t>
    </r>
  </si>
  <si>
    <r>
      <rPr>
        <sz val="7.5"/>
        <rFont val="Verdana"/>
        <family val="2"/>
      </rPr>
      <t xml:space="preserve">HERIDA DE LA CABEZA,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</si>
  <si>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S020</t>
    </r>
  </si>
  <si>
    <r>
      <rPr>
        <sz val="7.5"/>
        <rFont val="Verdana"/>
        <family val="2"/>
      </rPr>
      <t>FRACTURA DE LA BOVEDA DEL CRANEO</t>
    </r>
  </si>
  <si>
    <r>
      <rPr>
        <sz val="7.5"/>
        <rFont val="Verdana"/>
        <family val="2"/>
      </rPr>
      <t>S021</t>
    </r>
  </si>
  <si>
    <r>
      <rPr>
        <sz val="7.5"/>
        <rFont val="Verdana"/>
        <family val="2"/>
      </rPr>
      <t>FRACTURA DE LA BASE DEL CRANEO</t>
    </r>
  </si>
  <si>
    <r>
      <rPr>
        <sz val="7.5"/>
        <rFont val="Verdana"/>
        <family val="2"/>
      </rPr>
      <t>S022</t>
    </r>
  </si>
  <si>
    <r>
      <rPr>
        <sz val="7.5"/>
        <rFont val="Verdana"/>
        <family val="2"/>
      </rPr>
      <t>FRACTURA DE LOS HUESOS DE LA NARIZ</t>
    </r>
  </si>
  <si>
    <r>
      <rPr>
        <sz val="7.5"/>
        <rFont val="Verdana"/>
        <family val="2"/>
      </rPr>
      <t>S023</t>
    </r>
  </si>
  <si>
    <r>
      <rPr>
        <sz val="7.5"/>
        <rFont val="Verdana"/>
        <family val="2"/>
      </rPr>
      <t>FRACTURA DEL SUELO DE LA ORBITA</t>
    </r>
  </si>
  <si>
    <r>
      <rPr>
        <sz val="7.5"/>
        <rFont val="Verdana"/>
        <family val="2"/>
      </rPr>
      <t>S024</t>
    </r>
  </si>
  <si>
    <r>
      <rPr>
        <sz val="7.5"/>
        <rFont val="Verdana"/>
        <family val="2"/>
      </rPr>
      <t xml:space="preserve">FRACTURA DEL MALAR Y DEL HUESO
</t>
    </r>
    <r>
      <rPr>
        <sz val="7.5"/>
        <rFont val="Verdana"/>
        <family val="2"/>
      </rPr>
      <t>MAXILAR SUPERIOR</t>
    </r>
  </si>
  <si>
    <r>
      <rPr>
        <sz val="7.5"/>
        <rFont val="Verdana"/>
        <family val="2"/>
      </rPr>
      <t>S025</t>
    </r>
  </si>
  <si>
    <r>
      <rPr>
        <sz val="7.5"/>
        <rFont val="Verdana"/>
        <family val="2"/>
      </rPr>
      <t>FRACTURA DE LOS DIENTES</t>
    </r>
  </si>
  <si>
    <r>
      <rPr>
        <sz val="7.5"/>
        <rFont val="Verdana"/>
        <family val="2"/>
      </rPr>
      <t>S026</t>
    </r>
  </si>
  <si>
    <r>
      <rPr>
        <sz val="7.5"/>
        <rFont val="Verdana"/>
        <family val="2"/>
      </rPr>
      <t>FRACTURA DEL MAXILAR INFERIOR</t>
    </r>
  </si>
  <si>
    <r>
      <rPr>
        <sz val="7.5"/>
        <rFont val="Verdana"/>
        <family val="2"/>
      </rPr>
      <t>S027</t>
    </r>
  </si>
  <si>
    <r>
      <rPr>
        <sz val="7.5"/>
        <rFont val="Verdana"/>
        <family val="2"/>
      </rPr>
      <t xml:space="preserve">FRACTURAS MULTIPLES QUE
</t>
    </r>
    <r>
      <rPr>
        <sz val="7.5"/>
        <rFont val="Verdana"/>
        <family val="2"/>
      </rPr>
      <t>COMPROMETEN EL CRANEO Y LOS HUESOS DE LA CARA</t>
    </r>
  </si>
  <si>
    <r>
      <rPr>
        <sz val="7.5"/>
        <rFont val="Verdana"/>
        <family val="2"/>
      </rPr>
      <t>S028</t>
    </r>
  </si>
  <si>
    <r>
      <rPr>
        <sz val="7.5"/>
        <rFont val="Verdana"/>
        <family val="2"/>
      </rPr>
      <t xml:space="preserve">FRACTURA DE OTROS HUESOS DEL
</t>
    </r>
    <r>
      <rPr>
        <sz val="7.5"/>
        <rFont val="Verdana"/>
        <family val="2"/>
      </rPr>
      <t>CRANEO Y DE LA CARA</t>
    </r>
  </si>
  <si>
    <r>
      <rPr>
        <sz val="7.5"/>
        <rFont val="Verdana"/>
        <family val="2"/>
      </rPr>
      <t>S029</t>
    </r>
  </si>
  <si>
    <r>
      <rPr>
        <sz val="7.5"/>
        <rFont val="Verdana"/>
        <family val="2"/>
      </rPr>
      <t xml:space="preserve">FRACTURA DEL CRANEO Y DE LOS
</t>
    </r>
    <r>
      <rPr>
        <sz val="7.5"/>
        <rFont val="Verdana"/>
        <family val="2"/>
      </rPr>
      <t>HUESOS DE LA CARA, PARTE NO ESPECIFICADA</t>
    </r>
  </si>
  <si>
    <r>
      <rPr>
        <sz val="7.5"/>
        <rFont val="Verdana"/>
        <family val="2"/>
      </rPr>
      <t>S030</t>
    </r>
  </si>
  <si>
    <r>
      <rPr>
        <sz val="7.5"/>
        <rFont val="Verdana"/>
        <family val="2"/>
      </rPr>
      <t>LUXACION DEL MAXILAR</t>
    </r>
  </si>
  <si>
    <r>
      <rPr>
        <sz val="7.5"/>
        <rFont val="Verdana"/>
        <family val="2"/>
      </rPr>
      <t>S031</t>
    </r>
  </si>
  <si>
    <r>
      <rPr>
        <sz val="7.5"/>
        <rFont val="Verdana"/>
        <family val="2"/>
      </rPr>
      <t xml:space="preserve">LUXACION DEL CARTILAGO SEPTAL DE
</t>
    </r>
    <r>
      <rPr>
        <sz val="7.5"/>
        <rFont val="Verdana"/>
        <family val="2"/>
      </rPr>
      <t>LA NARIZ</t>
    </r>
  </si>
  <si>
    <r>
      <rPr>
        <sz val="7.5"/>
        <rFont val="Verdana"/>
        <family val="2"/>
      </rPr>
      <t>S032</t>
    </r>
  </si>
  <si>
    <r>
      <rPr>
        <sz val="7.5"/>
        <rFont val="Verdana"/>
        <family val="2"/>
      </rPr>
      <t>LUXACION DE DIENTE</t>
    </r>
  </si>
  <si>
    <r>
      <rPr>
        <sz val="7.5"/>
        <rFont val="Verdana"/>
        <family val="2"/>
      </rPr>
      <t>S033</t>
    </r>
  </si>
  <si>
    <r>
      <rPr>
        <sz val="7.5"/>
        <rFont val="Verdana"/>
        <family val="2"/>
      </rPr>
      <t>LUXACION DE OTRAS PARTES Y DE LAS NO ESPECIFICADAS DE LA CABEZA</t>
    </r>
  </si>
  <si>
    <r>
      <rPr>
        <sz val="7.5"/>
        <rFont val="Verdana"/>
        <family val="2"/>
      </rPr>
      <t>S034</t>
    </r>
  </si>
  <si>
    <r>
      <rPr>
        <sz val="7.5"/>
        <rFont val="Verdana"/>
        <family val="2"/>
      </rPr>
      <t xml:space="preserve">ESGUINCES Y TORCEDURAS DEL
</t>
    </r>
    <r>
      <rPr>
        <sz val="7.5"/>
        <rFont val="Verdana"/>
        <family val="2"/>
      </rPr>
      <t>MAXILAR</t>
    </r>
  </si>
  <si>
    <r>
      <rPr>
        <sz val="7.5"/>
        <rFont val="Verdana"/>
        <family val="2"/>
      </rPr>
      <t>S035</t>
    </r>
  </si>
  <si>
    <r>
      <rPr>
        <sz val="7.5"/>
        <rFont val="Verdana"/>
        <family val="2"/>
      </rPr>
      <t xml:space="preserve">ESGUINCES Y TORCEDURAS DE
</t>
    </r>
    <r>
      <rPr>
        <sz val="7.5"/>
        <rFont val="Verdana"/>
        <family val="2"/>
      </rPr>
      <t>ARTICULACIONES Y LIGAMENTOS DE OTRAS PARTES Y LAS NO ESPECIFICADAS DE LA CABEZA</t>
    </r>
  </si>
  <si>
    <r>
      <rPr>
        <sz val="7.5"/>
        <rFont val="Verdana"/>
        <family val="2"/>
      </rPr>
      <t>S040</t>
    </r>
  </si>
  <si>
    <r>
      <rPr>
        <sz val="7.5"/>
        <rFont val="Verdana"/>
        <family val="2"/>
      </rPr>
      <t>TRAUMATISMO DEL NERVIO OPTICO [II PAR] Y DE LAS VIAS OPTICAS</t>
    </r>
  </si>
  <si>
    <r>
      <rPr>
        <sz val="7.5"/>
        <rFont val="Verdana"/>
        <family val="2"/>
      </rPr>
      <t>S041</t>
    </r>
  </si>
  <si>
    <r>
      <rPr>
        <sz val="7.5"/>
        <rFont val="Verdana"/>
        <family val="2"/>
      </rPr>
      <t xml:space="preserve">TRAUMATISMO DEL NERVIO MOTOR
</t>
    </r>
    <r>
      <rPr>
        <sz val="7.5"/>
        <rFont val="Verdana"/>
        <family val="2"/>
      </rPr>
      <t>OCULAR COMUN [III PAR]</t>
    </r>
  </si>
  <si>
    <r>
      <rPr>
        <sz val="7.5"/>
        <rFont val="Verdana"/>
        <family val="2"/>
      </rPr>
      <t>S042</t>
    </r>
  </si>
  <si>
    <r>
      <rPr>
        <sz val="7.5"/>
        <rFont val="Verdana"/>
        <family val="2"/>
      </rPr>
      <t xml:space="preserve">TRAUMATISMO DEL NERVIO PATETICO
</t>
    </r>
    <r>
      <rPr>
        <sz val="7.5"/>
        <rFont val="Verdana"/>
        <family val="2"/>
      </rPr>
      <t>[IV PAR]</t>
    </r>
  </si>
  <si>
    <r>
      <rPr>
        <sz val="7.5"/>
        <rFont val="Verdana"/>
        <family val="2"/>
      </rPr>
      <t>S043</t>
    </r>
  </si>
  <si>
    <r>
      <rPr>
        <sz val="7.5"/>
        <rFont val="Verdana"/>
        <family val="2"/>
      </rPr>
      <t xml:space="preserve">TRAUMATISMO DEL NERVIO TRIGEMINO
</t>
    </r>
    <r>
      <rPr>
        <sz val="7.5"/>
        <rFont val="Verdana"/>
        <family val="2"/>
      </rPr>
      <t>[V PAR]</t>
    </r>
  </si>
  <si>
    <r>
      <rPr>
        <sz val="7.5"/>
        <rFont val="Verdana"/>
        <family val="2"/>
      </rPr>
      <t>S044</t>
    </r>
  </si>
  <si>
    <r>
      <rPr>
        <sz val="7.5"/>
        <rFont val="Verdana"/>
        <family val="2"/>
      </rPr>
      <t xml:space="preserve">TRAUMATISMO DEL NERVIO MOTOR
</t>
    </r>
    <r>
      <rPr>
        <sz val="7.5"/>
        <rFont val="Verdana"/>
        <family val="2"/>
      </rPr>
      <t>OCULAR EXTERNO [VI PAR]</t>
    </r>
  </si>
  <si>
    <r>
      <rPr>
        <sz val="7.5"/>
        <rFont val="Verdana"/>
        <family val="2"/>
      </rPr>
      <t>S045</t>
    </r>
  </si>
  <si>
    <r>
      <rPr>
        <sz val="7.5"/>
        <rFont val="Verdana"/>
        <family val="2"/>
      </rPr>
      <t xml:space="preserve">TRAUMATISMO DEL NERVIO FACIAL [VII
</t>
    </r>
    <r>
      <rPr>
        <sz val="7.5"/>
        <rFont val="Verdana"/>
        <family val="2"/>
      </rPr>
      <t>PAR]</t>
    </r>
  </si>
  <si>
    <r>
      <rPr>
        <sz val="7.5"/>
        <rFont val="Verdana"/>
        <family val="2"/>
      </rPr>
      <t>S046</t>
    </r>
  </si>
  <si>
    <r>
      <rPr>
        <sz val="7.5"/>
        <rFont val="Verdana"/>
        <family val="2"/>
      </rPr>
      <t xml:space="preserve">TRAUMATISMO DEL NERVIO ACUSTICO
</t>
    </r>
    <r>
      <rPr>
        <sz val="7.5"/>
        <rFont val="Verdana"/>
        <family val="2"/>
      </rPr>
      <t>[VIII PAR]</t>
    </r>
  </si>
  <si>
    <r>
      <rPr>
        <sz val="7.5"/>
        <rFont val="Verdana"/>
        <family val="2"/>
      </rPr>
      <t>S047</t>
    </r>
  </si>
  <si>
    <r>
      <rPr>
        <sz val="7.5"/>
        <rFont val="Verdana"/>
        <family val="2"/>
      </rPr>
      <t xml:space="preserve">TRAUMATISMO DEL NERVIO ESPINAL [XI
</t>
    </r>
    <r>
      <rPr>
        <sz val="7.5"/>
        <rFont val="Verdana"/>
        <family val="2"/>
      </rPr>
      <t>PAR]</t>
    </r>
  </si>
  <si>
    <r>
      <rPr>
        <sz val="7.5"/>
        <rFont val="Verdana"/>
        <family val="2"/>
      </rPr>
      <t>S048</t>
    </r>
  </si>
  <si>
    <r>
      <rPr>
        <sz val="7.5"/>
        <rFont val="Verdana"/>
        <family val="2"/>
      </rPr>
      <t xml:space="preserve">TRAUMATISMO DE OTROS NERVIOS
</t>
    </r>
    <r>
      <rPr>
        <sz val="7.5"/>
        <rFont val="Verdana"/>
        <family val="2"/>
      </rPr>
      <t>CRANEALES</t>
    </r>
  </si>
  <si>
    <r>
      <rPr>
        <sz val="7.5"/>
        <rFont val="Verdana"/>
        <family val="2"/>
      </rPr>
      <t>S049</t>
    </r>
  </si>
  <si>
    <r>
      <rPr>
        <sz val="7.5"/>
        <rFont val="Verdana"/>
        <family val="2"/>
      </rPr>
      <t xml:space="preserve">TRAUMATISMO DEL NERVIOS
</t>
    </r>
    <r>
      <rPr>
        <sz val="7.5"/>
        <rFont val="Verdana"/>
        <family val="2"/>
      </rPr>
      <t>CRANEALES, NO ESPECIFICADO</t>
    </r>
  </si>
  <si>
    <r>
      <rPr>
        <sz val="7.5"/>
        <rFont val="Verdana"/>
        <family val="2"/>
      </rPr>
      <t>S050</t>
    </r>
  </si>
  <si>
    <r>
      <rPr>
        <sz val="7.5"/>
        <rFont val="Verdana"/>
        <family val="2"/>
      </rPr>
      <t xml:space="preserve">TRAUMATISMO DE LA CONJUNTIVA Y
</t>
    </r>
    <r>
      <rPr>
        <sz val="7.5"/>
        <rFont val="Verdana"/>
        <family val="2"/>
      </rPr>
      <t>ABRASION CORNEAL SIN MENCION DE CUERPO EXTRAÑO</t>
    </r>
  </si>
  <si>
    <r>
      <rPr>
        <sz val="7.5"/>
        <rFont val="Verdana"/>
        <family val="2"/>
      </rPr>
      <t>S051</t>
    </r>
  </si>
  <si>
    <r>
      <rPr>
        <sz val="7.5"/>
        <rFont val="Verdana"/>
        <family val="2"/>
      </rPr>
      <t xml:space="preserve">CONTUSION DEL GLOBO OCULAR Y DEL
</t>
    </r>
    <r>
      <rPr>
        <sz val="7.5"/>
        <rFont val="Verdana"/>
        <family val="2"/>
      </rPr>
      <t>TEJIDO ORBITARIO</t>
    </r>
  </si>
  <si>
    <r>
      <rPr>
        <sz val="7.5"/>
        <rFont val="Verdana"/>
        <family val="2"/>
      </rPr>
      <t>S052</t>
    </r>
  </si>
  <si>
    <r>
      <rPr>
        <sz val="7.5"/>
        <rFont val="Verdana"/>
        <family val="2"/>
      </rPr>
      <t xml:space="preserve">LACERACION Y RUPTURA OCULAR CON
</t>
    </r>
    <r>
      <rPr>
        <sz val="7.5"/>
        <rFont val="Verdana"/>
        <family val="2"/>
      </rPr>
      <t>PROLAPSO O PERDIDA DEL TEJIDO INTRAOCULAR</t>
    </r>
  </si>
  <si>
    <r>
      <rPr>
        <sz val="7.5"/>
        <rFont val="Verdana"/>
        <family val="2"/>
      </rPr>
      <t>S053</t>
    </r>
  </si>
  <si>
    <r>
      <rPr>
        <sz val="7.5"/>
        <rFont val="Verdana"/>
        <family val="2"/>
      </rPr>
      <t>LACERACION OCULAR SIN PROLAPSO O PERDIDA DEL TEJIDO INTRAOCULAR</t>
    </r>
  </si>
  <si>
    <r>
      <rPr>
        <sz val="7.5"/>
        <rFont val="Verdana"/>
        <family val="2"/>
      </rPr>
      <t>S054</t>
    </r>
  </si>
  <si>
    <r>
      <rPr>
        <sz val="7.5"/>
        <rFont val="Verdana"/>
        <family val="2"/>
      </rPr>
      <t>HERIDA PENETRANTE DE LA ORBITA CON O SIN CUERPO EXTRAÑO</t>
    </r>
  </si>
  <si>
    <r>
      <rPr>
        <sz val="7.5"/>
        <rFont val="Verdana"/>
        <family val="2"/>
      </rPr>
      <t>S055</t>
    </r>
  </si>
  <si>
    <r>
      <rPr>
        <sz val="7.5"/>
        <rFont val="Verdana"/>
        <family val="2"/>
      </rPr>
      <t xml:space="preserve">HERIDA PENETRANTE DEL GLOBO
</t>
    </r>
    <r>
      <rPr>
        <sz val="7.5"/>
        <rFont val="Verdana"/>
        <family val="2"/>
      </rPr>
      <t>OCULAR CON CUERPO EXTRAÑO</t>
    </r>
  </si>
  <si>
    <r>
      <rPr>
        <sz val="7.5"/>
        <rFont val="Verdana"/>
        <family val="2"/>
      </rPr>
      <t>S056</t>
    </r>
  </si>
  <si>
    <r>
      <rPr>
        <sz val="7.5"/>
        <rFont val="Verdana"/>
        <family val="2"/>
      </rPr>
      <t xml:space="preserve">HERIDA PENETRANTE DEL GLOBO
</t>
    </r>
    <r>
      <rPr>
        <sz val="7.5"/>
        <rFont val="Verdana"/>
        <family val="2"/>
      </rPr>
      <t>OCULAR SIN CUERPO EXTRAÑO</t>
    </r>
  </si>
  <si>
    <r>
      <rPr>
        <sz val="7.5"/>
        <rFont val="Verdana"/>
        <family val="2"/>
      </rPr>
      <t>S057</t>
    </r>
  </si>
  <si>
    <r>
      <rPr>
        <sz val="7.5"/>
        <rFont val="Verdana"/>
        <family val="2"/>
      </rPr>
      <t>AVULSION DEL OJO</t>
    </r>
  </si>
  <si>
    <r>
      <rPr>
        <sz val="7.5"/>
        <rFont val="Verdana"/>
        <family val="2"/>
      </rPr>
      <t>S058</t>
    </r>
  </si>
  <si>
    <r>
      <rPr>
        <sz val="7.5"/>
        <rFont val="Verdana"/>
        <family val="2"/>
      </rPr>
      <t xml:space="preserve">OTROS TRAUMATISMOS DEL OJO Y DE
</t>
    </r>
    <r>
      <rPr>
        <sz val="7.5"/>
        <rFont val="Verdana"/>
        <family val="2"/>
      </rPr>
      <t>LA ORBITA</t>
    </r>
  </si>
  <si>
    <r>
      <rPr>
        <sz val="7.5"/>
        <rFont val="Verdana"/>
        <family val="2"/>
      </rPr>
      <t>S059</t>
    </r>
  </si>
  <si>
    <r>
      <rPr>
        <sz val="7.5"/>
        <rFont val="Verdana"/>
        <family val="2"/>
      </rPr>
      <t xml:space="preserve">TRAUMATISMO DEL OJO Y DE LA
</t>
    </r>
    <r>
      <rPr>
        <sz val="7.5"/>
        <rFont val="Verdana"/>
        <family val="2"/>
      </rPr>
      <t>ORBITA, NO ESPECIFICADO</t>
    </r>
  </si>
  <si>
    <r>
      <rPr>
        <sz val="7.5"/>
        <rFont val="Verdana"/>
        <family val="2"/>
      </rPr>
      <t>S060</t>
    </r>
  </si>
  <si>
    <r>
      <rPr>
        <sz val="7.5"/>
        <rFont val="Verdana"/>
        <family val="2"/>
      </rPr>
      <t>CONCUSION</t>
    </r>
  </si>
  <si>
    <r>
      <rPr>
        <sz val="7.5"/>
        <rFont val="Verdana"/>
        <family val="2"/>
      </rPr>
      <t>S061</t>
    </r>
  </si>
  <si>
    <r>
      <rPr>
        <sz val="7.5"/>
        <rFont val="Verdana"/>
        <family val="2"/>
      </rPr>
      <t>EDEMA CEREBRAL TRAUMATICO</t>
    </r>
  </si>
  <si>
    <r>
      <rPr>
        <sz val="7.5"/>
        <rFont val="Verdana"/>
        <family val="2"/>
      </rPr>
      <t>S062</t>
    </r>
  </si>
  <si>
    <r>
      <rPr>
        <sz val="7.5"/>
        <rFont val="Verdana"/>
        <family val="2"/>
      </rPr>
      <t>TRAUMATISMO CEREBRAL DIFUSO</t>
    </r>
  </si>
  <si>
    <r>
      <rPr>
        <sz val="7.5"/>
        <rFont val="Verdana"/>
        <family val="2"/>
      </rPr>
      <t>S063</t>
    </r>
  </si>
  <si>
    <r>
      <rPr>
        <sz val="7.5"/>
        <rFont val="Verdana"/>
        <family val="2"/>
      </rPr>
      <t>TRAUMATISMO CEREBRAL FOCAL</t>
    </r>
  </si>
  <si>
    <r>
      <rPr>
        <sz val="7.5"/>
        <rFont val="Verdana"/>
        <family val="2"/>
      </rPr>
      <t>S064</t>
    </r>
  </si>
  <si>
    <r>
      <rPr>
        <sz val="7.5"/>
        <rFont val="Verdana"/>
        <family val="2"/>
      </rPr>
      <t>HEMORRAGIA EPIDURAL</t>
    </r>
  </si>
  <si>
    <r>
      <rPr>
        <sz val="7.5"/>
        <rFont val="Verdana"/>
        <family val="2"/>
      </rPr>
      <t>S065</t>
    </r>
  </si>
  <si>
    <r>
      <rPr>
        <sz val="7.5"/>
        <rFont val="Verdana"/>
        <family val="2"/>
      </rPr>
      <t>HEMORRAGIA SUBDURAL TRAUMATICA</t>
    </r>
  </si>
  <si>
    <r>
      <rPr>
        <sz val="7.5"/>
        <rFont val="Verdana"/>
        <family val="2"/>
      </rPr>
      <t>S066</t>
    </r>
  </si>
  <si>
    <r>
      <rPr>
        <sz val="7.5"/>
        <rFont val="Verdana"/>
        <family val="2"/>
      </rPr>
      <t xml:space="preserve">HEMORRAGIA SUBARACNOIDEA
</t>
    </r>
    <r>
      <rPr>
        <sz val="7.5"/>
        <rFont val="Verdana"/>
        <family val="2"/>
      </rPr>
      <t>TRAUMATICA</t>
    </r>
  </si>
  <si>
    <r>
      <rPr>
        <sz val="7.5"/>
        <rFont val="Verdana"/>
        <family val="2"/>
      </rPr>
      <t>S067</t>
    </r>
  </si>
  <si>
    <r>
      <rPr>
        <sz val="7.5"/>
        <rFont val="Verdana"/>
        <family val="2"/>
      </rPr>
      <t xml:space="preserve">TRAUMATISMO INTRACRANEAL CON
</t>
    </r>
    <r>
      <rPr>
        <sz val="7.5"/>
        <rFont val="Verdana"/>
        <family val="2"/>
      </rPr>
      <t>COMA PROLONGADO</t>
    </r>
  </si>
  <si>
    <r>
      <rPr>
        <sz val="7.5"/>
        <rFont val="Verdana"/>
        <family val="2"/>
      </rPr>
      <t>S068</t>
    </r>
  </si>
  <si>
    <r>
      <rPr>
        <sz val="7.5"/>
        <rFont val="Verdana"/>
        <family val="2"/>
      </rPr>
      <t xml:space="preserve">OTROS TRAUMATISMOS
</t>
    </r>
    <r>
      <rPr>
        <sz val="7.5"/>
        <rFont val="Verdana"/>
        <family val="2"/>
      </rPr>
      <t>INTRACRANEALES</t>
    </r>
  </si>
  <si>
    <r>
      <rPr>
        <sz val="7.5"/>
        <rFont val="Verdana"/>
        <family val="2"/>
      </rPr>
      <t>S069</t>
    </r>
  </si>
  <si>
    <r>
      <rPr>
        <sz val="7.5"/>
        <rFont val="Verdana"/>
        <family val="2"/>
      </rPr>
      <t xml:space="preserve">TRAUMATISMO INTRACRANEAL,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</si>
  <si>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S070</t>
    </r>
  </si>
  <si>
    <r>
      <rPr>
        <sz val="7.5"/>
        <rFont val="Verdana"/>
        <family val="2"/>
      </rPr>
      <t xml:space="preserve">TRAUMATISMO POR APLASTAMIENTO DE
</t>
    </r>
    <r>
      <rPr>
        <sz val="7.5"/>
        <rFont val="Verdana"/>
        <family val="2"/>
      </rPr>
      <t>LA CARA</t>
    </r>
  </si>
  <si>
    <r>
      <rPr>
        <sz val="7.5"/>
        <rFont val="Verdana"/>
        <family val="2"/>
      </rPr>
      <t>S071</t>
    </r>
  </si>
  <si>
    <r>
      <rPr>
        <sz val="7.5"/>
        <rFont val="Verdana"/>
        <family val="2"/>
      </rPr>
      <t xml:space="preserve">TRAUMATISMO POR APLASTAMIENTO
</t>
    </r>
    <r>
      <rPr>
        <sz val="7.5"/>
        <rFont val="Verdana"/>
        <family val="2"/>
      </rPr>
      <t>DEL CRANEO</t>
    </r>
  </si>
  <si>
    <r>
      <rPr>
        <sz val="7.5"/>
        <rFont val="Verdana"/>
        <family val="2"/>
      </rPr>
      <t>S078</t>
    </r>
  </si>
  <si>
    <r>
      <rPr>
        <sz val="7.5"/>
        <rFont val="Verdana"/>
        <family val="2"/>
      </rPr>
      <t>TRAUMATISMO POR APLASTAMIENTO DE OTRAS PARTES DE LA CABEZA</t>
    </r>
  </si>
  <si>
    <r>
      <rPr>
        <sz val="7.5"/>
        <rFont val="Verdana"/>
        <family val="2"/>
      </rPr>
      <t>S079</t>
    </r>
  </si>
  <si>
    <r>
      <rPr>
        <sz val="7.5"/>
        <rFont val="Verdana"/>
        <family val="2"/>
      </rPr>
      <t>TRAUMATISMO POR APLASTAMIENTO DE LA CABEZA, PARTE NO ESPECIFICADA</t>
    </r>
  </si>
  <si>
    <r>
      <rPr>
        <sz val="7.5"/>
        <rFont val="Verdana"/>
        <family val="2"/>
      </rPr>
      <t>S080</t>
    </r>
  </si>
  <si>
    <r>
      <rPr>
        <sz val="7.5"/>
        <rFont val="Verdana"/>
        <family val="2"/>
      </rPr>
      <t>AVULSION DEL CUERO CABELLUDO</t>
    </r>
  </si>
  <si>
    <r>
      <rPr>
        <sz val="7.5"/>
        <rFont val="Verdana"/>
        <family val="2"/>
      </rPr>
      <t>S081</t>
    </r>
  </si>
  <si>
    <r>
      <rPr>
        <sz val="7.5"/>
        <rFont val="Verdana"/>
        <family val="2"/>
      </rPr>
      <t>AMPUTACION TRAUMATICA DE LA OREJA</t>
    </r>
  </si>
  <si>
    <r>
      <rPr>
        <sz val="7.5"/>
        <rFont val="Verdana"/>
        <family val="2"/>
      </rPr>
      <t>S088</t>
    </r>
  </si>
  <si>
    <r>
      <rPr>
        <sz val="7.5"/>
        <rFont val="Verdana"/>
        <family val="2"/>
      </rPr>
      <t xml:space="preserve">AMPUTACION TRAUMATICA DE OTRAS
</t>
    </r>
    <r>
      <rPr>
        <sz val="7.5"/>
        <rFont val="Verdana"/>
        <family val="2"/>
      </rPr>
      <t>PARTES DE LA CABEZA</t>
    </r>
  </si>
  <si>
    <r>
      <rPr>
        <sz val="7.5"/>
        <rFont val="Verdana"/>
        <family val="2"/>
      </rPr>
      <t>S089</t>
    </r>
  </si>
  <si>
    <r>
      <rPr>
        <sz val="7.5"/>
        <rFont val="Verdana"/>
        <family val="2"/>
      </rPr>
      <t>AMPUTACION TRAUMATICA DE PARTE NO ESPECIFICADA DE LA CABEZA</t>
    </r>
  </si>
  <si>
    <r>
      <rPr>
        <sz val="7.5"/>
        <rFont val="Verdana"/>
        <family val="2"/>
      </rPr>
      <t>S090</t>
    </r>
  </si>
  <si>
    <r>
      <rPr>
        <sz val="7.5"/>
        <rFont val="Verdana"/>
        <family val="2"/>
      </rPr>
      <t xml:space="preserve">TRAUMATISMO DE LOS VASOS
</t>
    </r>
    <r>
      <rPr>
        <sz val="7.5"/>
        <rFont val="Verdana"/>
        <family val="2"/>
      </rPr>
      <t>SANGUINEOS DE LA CABEZA NO CLASIFICADOS EN OTRA PARTE</t>
    </r>
  </si>
  <si>
    <r>
      <rPr>
        <sz val="7.5"/>
        <rFont val="Verdana"/>
        <family val="2"/>
      </rPr>
      <t>S091</t>
    </r>
  </si>
  <si>
    <r>
      <rPr>
        <sz val="7.5"/>
        <rFont val="Verdana"/>
        <family val="2"/>
      </rPr>
      <t xml:space="preserve">TRAUMATISMO DE TENDON Y MUSCULOS
</t>
    </r>
    <r>
      <rPr>
        <sz val="7.5"/>
        <rFont val="Verdana"/>
        <family val="2"/>
      </rPr>
      <t>DE LA CABEZA</t>
    </r>
  </si>
  <si>
    <r>
      <rPr>
        <sz val="7.5"/>
        <rFont val="Verdana"/>
        <family val="2"/>
      </rPr>
      <t>S092</t>
    </r>
  </si>
  <si>
    <r>
      <rPr>
        <sz val="7.5"/>
        <rFont val="Verdana"/>
        <family val="2"/>
      </rPr>
      <t xml:space="preserve">RUPTURA TRAUMATICA DEL TIMPANO
</t>
    </r>
    <r>
      <rPr>
        <sz val="7.5"/>
        <rFont val="Verdana"/>
        <family val="2"/>
      </rPr>
      <t>DEL OIDO</t>
    </r>
  </si>
  <si>
    <r>
      <rPr>
        <sz val="7.5"/>
        <rFont val="Verdana"/>
        <family val="2"/>
      </rPr>
      <t>S097</t>
    </r>
  </si>
  <si>
    <r>
      <rPr>
        <sz val="7.5"/>
        <rFont val="Verdana"/>
        <family val="2"/>
      </rPr>
      <t xml:space="preserve">TRAUMATISMOS MULTIPLES DE LA
</t>
    </r>
    <r>
      <rPr>
        <sz val="7.5"/>
        <rFont val="Verdana"/>
        <family val="2"/>
      </rPr>
      <t>CABEZA</t>
    </r>
  </si>
  <si>
    <r>
      <rPr>
        <sz val="7.5"/>
        <rFont val="Verdana"/>
        <family val="2"/>
      </rPr>
      <t>S098</t>
    </r>
  </si>
  <si>
    <r>
      <rPr>
        <sz val="7.5"/>
        <rFont val="Verdana"/>
        <family val="2"/>
      </rPr>
      <t xml:space="preserve">OTROS TRAUMATISMOS DE LA CABEZA,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</si>
  <si>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S099</t>
    </r>
  </si>
  <si>
    <r>
      <rPr>
        <sz val="7.5"/>
        <rFont val="Verdana"/>
        <family val="2"/>
      </rPr>
      <t xml:space="preserve">TRAUMATISMO DE LA CABEZA,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</si>
  <si>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S100</t>
    </r>
  </si>
  <si>
    <r>
      <rPr>
        <sz val="7.5"/>
        <rFont val="Verdana"/>
        <family val="2"/>
      </rPr>
      <t>CONTUSION DE LA GARGANTA</t>
    </r>
  </si>
  <si>
    <r>
      <rPr>
        <sz val="7.5"/>
        <rFont val="Verdana"/>
        <family val="2"/>
      </rPr>
      <t>S101</t>
    </r>
  </si>
  <si>
    <r>
      <rPr>
        <sz val="7.5"/>
        <rFont val="Verdana"/>
        <family val="2"/>
      </rPr>
      <t xml:space="preserve">OTROS TRAUMATISMOS SUPERFICIALES
</t>
    </r>
    <r>
      <rPr>
        <sz val="7.5"/>
        <rFont val="Verdana"/>
        <family val="2"/>
      </rPr>
      <t>Y LOS NO ESPECIFICADOS DE LA GARGANTA</t>
    </r>
  </si>
  <si>
    <r>
      <rPr>
        <sz val="7.5"/>
        <rFont val="Verdana"/>
        <family val="2"/>
      </rPr>
      <t>S107</t>
    </r>
  </si>
  <si>
    <r>
      <rPr>
        <sz val="7.5"/>
        <rFont val="Verdana"/>
        <family val="2"/>
      </rPr>
      <t xml:space="preserve">TRAUMATISMO SUPERFICIAL MULTIPLE
</t>
    </r>
    <r>
      <rPr>
        <sz val="7.5"/>
        <rFont val="Verdana"/>
        <family val="2"/>
      </rPr>
      <t>DEL CUELLO</t>
    </r>
  </si>
  <si>
    <r>
      <rPr>
        <sz val="7.5"/>
        <rFont val="Verdana"/>
        <family val="2"/>
      </rPr>
      <t>S108</t>
    </r>
  </si>
  <si>
    <r>
      <rPr>
        <sz val="7.5"/>
        <rFont val="Verdana"/>
        <family val="2"/>
      </rPr>
      <t xml:space="preserve">TRAUMATISMO SUPERFICIAL DE OTRAS
</t>
    </r>
    <r>
      <rPr>
        <sz val="7.5"/>
        <rFont val="Verdana"/>
        <family val="2"/>
      </rPr>
      <t>PARTES DEL CUELLO</t>
    </r>
  </si>
  <si>
    <r>
      <rPr>
        <sz val="7.5"/>
        <rFont val="Verdana"/>
        <family val="2"/>
      </rPr>
      <t>S109</t>
    </r>
  </si>
  <si>
    <r>
      <rPr>
        <sz val="7.5"/>
        <rFont val="Verdana"/>
        <family val="2"/>
      </rPr>
      <t xml:space="preserve">TRAUMATISMO SUPERFICIAL DEL
</t>
    </r>
    <r>
      <rPr>
        <sz val="7.5"/>
        <rFont val="Verdana"/>
        <family val="2"/>
      </rPr>
      <t>CUELLO, PARTE NO ESPECIFICADA</t>
    </r>
  </si>
  <si>
    <r>
      <rPr>
        <sz val="7.5"/>
        <rFont val="Verdana"/>
        <family val="2"/>
      </rPr>
      <t>S110</t>
    </r>
  </si>
  <si>
    <r>
      <rPr>
        <sz val="7.5"/>
        <rFont val="Verdana"/>
        <family val="2"/>
      </rPr>
      <t xml:space="preserve">HERIDA QUE COMPROMETE LA LARINGE
</t>
    </r>
    <r>
      <rPr>
        <sz val="7.5"/>
        <rFont val="Verdana"/>
        <family val="2"/>
      </rPr>
      <t>Y LA TRAQUEA</t>
    </r>
  </si>
  <si>
    <r>
      <rPr>
        <sz val="7.5"/>
        <rFont val="Verdana"/>
        <family val="2"/>
      </rPr>
      <t>S111</t>
    </r>
  </si>
  <si>
    <r>
      <rPr>
        <sz val="7.5"/>
        <rFont val="Verdana"/>
        <family val="2"/>
      </rPr>
      <t xml:space="preserve">HERIDA QUE COMPROMETE LA
</t>
    </r>
    <r>
      <rPr>
        <sz val="7.5"/>
        <rFont val="Verdana"/>
        <family val="2"/>
      </rPr>
      <t>GLANDULA TIROIDES</t>
    </r>
  </si>
  <si>
    <r>
      <rPr>
        <sz val="7.5"/>
        <rFont val="Verdana"/>
        <family val="2"/>
      </rPr>
      <t>S112</t>
    </r>
  </si>
  <si>
    <r>
      <rPr>
        <sz val="7.5"/>
        <rFont val="Verdana"/>
        <family val="2"/>
      </rPr>
      <t xml:space="preserve">HERIDA QUE COMPROMETE LA FARINGE
</t>
    </r>
    <r>
      <rPr>
        <sz val="7.5"/>
        <rFont val="Verdana"/>
        <family val="2"/>
      </rPr>
      <t>Y EL ESOFAGO CERVICAL</t>
    </r>
  </si>
  <si>
    <r>
      <rPr>
        <sz val="7.5"/>
        <rFont val="Verdana"/>
        <family val="2"/>
      </rPr>
      <t>S117</t>
    </r>
  </si>
  <si>
    <r>
      <rPr>
        <sz val="7.5"/>
        <rFont val="Verdana"/>
        <family val="2"/>
      </rPr>
      <t>HERIDAS MULTIPLES DEL CUELLO</t>
    </r>
  </si>
  <si>
    <r>
      <rPr>
        <sz val="7.5"/>
        <rFont val="Verdana"/>
        <family val="2"/>
      </rPr>
      <t>S118</t>
    </r>
  </si>
  <si>
    <r>
      <rPr>
        <sz val="7.5"/>
        <rFont val="Verdana"/>
        <family val="2"/>
      </rPr>
      <t>HERIDAS DE OTRAS PARTES DEL CUELLO</t>
    </r>
  </si>
  <si>
    <r>
      <rPr>
        <sz val="7.5"/>
        <rFont val="Verdana"/>
        <family val="2"/>
      </rPr>
      <t>S119</t>
    </r>
  </si>
  <si>
    <r>
      <rPr>
        <sz val="7.5"/>
        <rFont val="Verdana"/>
        <family val="2"/>
      </rPr>
      <t xml:space="preserve">HERIDA DE CUELLO,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</si>
  <si>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S120</t>
    </r>
  </si>
  <si>
    <r>
      <rPr>
        <sz val="7.5"/>
        <rFont val="Verdana"/>
        <family val="2"/>
      </rPr>
      <t xml:space="preserve">FRACTURA DE LA PRIMERA VERTEBRA
</t>
    </r>
    <r>
      <rPr>
        <sz val="7.5"/>
        <rFont val="Verdana"/>
        <family val="2"/>
      </rPr>
      <t>CERVICAL</t>
    </r>
  </si>
  <si>
    <r>
      <rPr>
        <sz val="7.5"/>
        <rFont val="Verdana"/>
        <family val="2"/>
      </rPr>
      <t>S121</t>
    </r>
  </si>
  <si>
    <r>
      <rPr>
        <sz val="7.5"/>
        <rFont val="Verdana"/>
        <family val="2"/>
      </rPr>
      <t xml:space="preserve">FRACTURA DE LA SEGUNDA VERTEBRA
</t>
    </r>
    <r>
      <rPr>
        <sz val="7.5"/>
        <rFont val="Verdana"/>
        <family val="2"/>
      </rPr>
      <t>CERVICAL</t>
    </r>
  </si>
  <si>
    <r>
      <rPr>
        <sz val="7.5"/>
        <rFont val="Verdana"/>
        <family val="2"/>
      </rPr>
      <t>S122</t>
    </r>
  </si>
  <si>
    <r>
      <rPr>
        <sz val="7.5"/>
        <rFont val="Verdana"/>
        <family val="2"/>
      </rPr>
      <t xml:space="preserve">FRACTURA DE OTRAS VERTEBRAS
</t>
    </r>
    <r>
      <rPr>
        <sz val="7.5"/>
        <rFont val="Verdana"/>
        <family val="2"/>
      </rPr>
      <t>CERVICALES ESPECIFICADAS</t>
    </r>
  </si>
  <si>
    <r>
      <rPr>
        <sz val="7.5"/>
        <rFont val="Verdana"/>
        <family val="2"/>
      </rPr>
      <t>S127</t>
    </r>
  </si>
  <si>
    <r>
      <rPr>
        <sz val="7.5"/>
        <rFont val="Verdana"/>
        <family val="2"/>
      </rPr>
      <t xml:space="preserve">FRACTURAS MULTIPLES DE COLUMNA
</t>
    </r>
    <r>
      <rPr>
        <sz val="7.5"/>
        <rFont val="Verdana"/>
        <family val="2"/>
      </rPr>
      <t>CERVICAL</t>
    </r>
  </si>
  <si>
    <r>
      <rPr>
        <sz val="7.5"/>
        <rFont val="Verdana"/>
        <family val="2"/>
      </rPr>
      <t>S128</t>
    </r>
  </si>
  <si>
    <r>
      <rPr>
        <sz val="7.5"/>
        <rFont val="Verdana"/>
        <family val="2"/>
      </rPr>
      <t xml:space="preserve">FRACTURA DE OTRAS PARTES DEL
</t>
    </r>
    <r>
      <rPr>
        <sz val="7.5"/>
        <rFont val="Verdana"/>
        <family val="2"/>
      </rPr>
      <t>CUELLO</t>
    </r>
  </si>
  <si>
    <r>
      <rPr>
        <sz val="7.5"/>
        <rFont val="Verdana"/>
        <family val="2"/>
      </rPr>
      <t>S129</t>
    </r>
  </si>
  <si>
    <r>
      <rPr>
        <sz val="7.5"/>
        <rFont val="Verdana"/>
        <family val="2"/>
      </rPr>
      <t xml:space="preserve">FRACTURA DEL CUELLO,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</si>
  <si>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S130</t>
    </r>
  </si>
  <si>
    <r>
      <rPr>
        <sz val="7.5"/>
        <rFont val="Verdana"/>
        <family val="2"/>
      </rPr>
      <t xml:space="preserve">RUPTURA TRAUMATICA DE DISCO
</t>
    </r>
    <r>
      <rPr>
        <sz val="7.5"/>
        <rFont val="Verdana"/>
        <family val="2"/>
      </rPr>
      <t>CERVICAL INTERVERTEBRAL</t>
    </r>
  </si>
  <si>
    <r>
      <rPr>
        <sz val="7.5"/>
        <rFont val="Verdana"/>
        <family val="2"/>
      </rPr>
      <t>S131</t>
    </r>
  </si>
  <si>
    <r>
      <rPr>
        <sz val="7.5"/>
        <rFont val="Verdana"/>
        <family val="2"/>
      </rPr>
      <t>LUXACION DE VERTEBRA CERVICAL</t>
    </r>
  </si>
  <si>
    <r>
      <rPr>
        <sz val="7.5"/>
        <rFont val="Verdana"/>
        <family val="2"/>
      </rPr>
      <t>S132</t>
    </r>
  </si>
  <si>
    <r>
      <rPr>
        <sz val="7.5"/>
        <rFont val="Verdana"/>
        <family val="2"/>
      </rPr>
      <t>LUXACIONES DE OTRAS PARTES Y DE LAS NO ESPECIFICADAS DEL CUELLO</t>
    </r>
  </si>
  <si>
    <r>
      <rPr>
        <sz val="7.5"/>
        <rFont val="Verdana"/>
        <family val="2"/>
      </rPr>
      <t>S133</t>
    </r>
  </si>
  <si>
    <r>
      <rPr>
        <sz val="7.5"/>
        <rFont val="Verdana"/>
        <family val="2"/>
      </rPr>
      <t>LUXACIONES MULTIPLES DEL CUELLO</t>
    </r>
  </si>
  <si>
    <r>
      <rPr>
        <sz val="7.5"/>
        <rFont val="Verdana"/>
        <family val="2"/>
      </rPr>
      <t>S134</t>
    </r>
  </si>
  <si>
    <r>
      <rPr>
        <sz val="7.5"/>
        <rFont val="Verdana"/>
        <family val="2"/>
      </rPr>
      <t xml:space="preserve">ESGUINCES Y TORCEDURAS DE LA
</t>
    </r>
    <r>
      <rPr>
        <sz val="7.5"/>
        <rFont val="Verdana"/>
        <family val="2"/>
      </rPr>
      <t>COLUMNA CERVICAL</t>
    </r>
  </si>
  <si>
    <r>
      <rPr>
        <sz val="7.5"/>
        <rFont val="Verdana"/>
        <family val="2"/>
      </rPr>
      <t>S135</t>
    </r>
  </si>
  <si>
    <r>
      <rPr>
        <sz val="7.5"/>
        <rFont val="Verdana"/>
        <family val="2"/>
      </rPr>
      <t xml:space="preserve">ESGUINCES Y TORCEDURAS DE LA
</t>
    </r>
    <r>
      <rPr>
        <sz val="7.5"/>
        <rFont val="Verdana"/>
        <family val="2"/>
      </rPr>
      <t>REGION TIROIDEA</t>
    </r>
  </si>
  <si>
    <r>
      <rPr>
        <sz val="7.5"/>
        <rFont val="Verdana"/>
        <family val="2"/>
      </rPr>
      <t>S136</t>
    </r>
  </si>
  <si>
    <r>
      <rPr>
        <sz val="7.5"/>
        <rFont val="Verdana"/>
        <family val="2"/>
      </rPr>
      <t>ESGUINCES Y TORCEDURAS DE ARTICULACIONES Y LIGAMENTOS DE OTROS SITIOS ESPECIFICADOS Y DE LOS NO ESPECIFICADOS DEL CUELLO</t>
    </r>
  </si>
  <si>
    <r>
      <rPr>
        <sz val="7.5"/>
        <rFont val="Verdana"/>
        <family val="2"/>
      </rPr>
      <t>S140</t>
    </r>
  </si>
  <si>
    <r>
      <rPr>
        <sz val="7.5"/>
        <rFont val="Verdana"/>
        <family val="2"/>
      </rPr>
      <t xml:space="preserve">CONCUSION Y EDEMA DE LA MEDULA
</t>
    </r>
    <r>
      <rPr>
        <sz val="7.5"/>
        <rFont val="Verdana"/>
        <family val="2"/>
      </rPr>
      <t>ESPINAL CERVICAL</t>
    </r>
  </si>
  <si>
    <r>
      <rPr>
        <sz val="7.5"/>
        <rFont val="Verdana"/>
        <family val="2"/>
      </rPr>
      <t>S141</t>
    </r>
  </si>
  <si>
    <r>
      <rPr>
        <sz val="7.5"/>
        <rFont val="Verdana"/>
        <family val="2"/>
      </rPr>
      <t xml:space="preserve">OTROS TRAUMATISMOS DE LA MEDULA
</t>
    </r>
    <r>
      <rPr>
        <sz val="7.5"/>
        <rFont val="Verdana"/>
        <family val="2"/>
      </rPr>
      <t>ESPINAL CERVICAL Y LOS NO ESPECIFICADOS</t>
    </r>
  </si>
  <si>
    <r>
      <rPr>
        <sz val="7.5"/>
        <rFont val="Verdana"/>
        <family val="2"/>
      </rPr>
      <t>S142</t>
    </r>
  </si>
  <si>
    <r>
      <rPr>
        <sz val="7.5"/>
        <rFont val="Verdana"/>
        <family val="2"/>
      </rPr>
      <t xml:space="preserve">TRAUMATISMO DE RAIZ NERVIOSA DE
</t>
    </r>
    <r>
      <rPr>
        <sz val="7.5"/>
        <rFont val="Verdana"/>
        <family val="2"/>
      </rPr>
      <t>COLUMNA CERVICAL</t>
    </r>
  </si>
  <si>
    <r>
      <rPr>
        <sz val="7.5"/>
        <rFont val="Verdana"/>
        <family val="2"/>
      </rPr>
      <t>S143</t>
    </r>
  </si>
  <si>
    <r>
      <rPr>
        <sz val="7.5"/>
        <rFont val="Verdana"/>
        <family val="2"/>
      </rPr>
      <t>TRAUMATISMO DE PLEXO BRAQUIAL</t>
    </r>
  </si>
  <si>
    <r>
      <rPr>
        <sz val="7.5"/>
        <rFont val="Verdana"/>
        <family val="2"/>
      </rPr>
      <t>S144</t>
    </r>
  </si>
  <si>
    <r>
      <rPr>
        <sz val="7.5"/>
        <rFont val="Verdana"/>
        <family val="2"/>
      </rPr>
      <t xml:space="preserve">TRAUMATISMO DE NERVIOS
</t>
    </r>
    <r>
      <rPr>
        <sz val="7.5"/>
        <rFont val="Verdana"/>
        <family val="2"/>
      </rPr>
      <t>PERIFERICOS DEL CUELLO</t>
    </r>
  </si>
  <si>
    <r>
      <rPr>
        <sz val="7.5"/>
        <rFont val="Verdana"/>
        <family val="2"/>
      </rPr>
      <t>S145</t>
    </r>
  </si>
  <si>
    <r>
      <rPr>
        <sz val="7.5"/>
        <rFont val="Verdana"/>
        <family val="2"/>
      </rPr>
      <t xml:space="preserve">TRAUMATISMO DE NERVIOS CERVICALES
</t>
    </r>
    <r>
      <rPr>
        <sz val="7.5"/>
        <rFont val="Verdana"/>
        <family val="2"/>
      </rPr>
      <t>SIMPATICOS</t>
    </r>
  </si>
  <si>
    <r>
      <rPr>
        <sz val="7.5"/>
        <rFont val="Verdana"/>
        <family val="2"/>
      </rPr>
      <t>S146</t>
    </r>
  </si>
  <si>
    <r>
      <rPr>
        <sz val="7.5"/>
        <rFont val="Verdana"/>
        <family val="2"/>
      </rPr>
      <t>TRAUMATISMO DE OTROS NERVIOS Y DE LOS NO ESPECIFICADOS DEL CUELLO</t>
    </r>
  </si>
  <si>
    <r>
      <rPr>
        <sz val="7.5"/>
        <rFont val="Verdana"/>
        <family val="2"/>
      </rPr>
      <t>S150</t>
    </r>
  </si>
  <si>
    <r>
      <rPr>
        <sz val="7.5"/>
        <rFont val="Verdana"/>
        <family val="2"/>
      </rPr>
      <t xml:space="preserve">TRAUMATISMO DE LA ARTERIA
</t>
    </r>
    <r>
      <rPr>
        <sz val="7.5"/>
        <rFont val="Verdana"/>
        <family val="2"/>
      </rPr>
      <t>CAROTIDA</t>
    </r>
  </si>
  <si>
    <r>
      <rPr>
        <sz val="7.5"/>
        <rFont val="Verdana"/>
        <family val="2"/>
      </rPr>
      <t>S151</t>
    </r>
  </si>
  <si>
    <r>
      <rPr>
        <sz val="7.5"/>
        <rFont val="Verdana"/>
        <family val="2"/>
      </rPr>
      <t xml:space="preserve">TRAUMATISMO DE LA ARTERIA
</t>
    </r>
    <r>
      <rPr>
        <sz val="7.5"/>
        <rFont val="Verdana"/>
        <family val="2"/>
      </rPr>
      <t>VERTEBRAL</t>
    </r>
  </si>
  <si>
    <r>
      <rPr>
        <sz val="7.5"/>
        <rFont val="Verdana"/>
        <family val="2"/>
      </rPr>
      <t>S152</t>
    </r>
  </si>
  <si>
    <r>
      <rPr>
        <sz val="7.5"/>
        <rFont val="Verdana"/>
        <family val="2"/>
      </rPr>
      <t xml:space="preserve">TRAUMATISMO DE LA VENA YUGULAR
</t>
    </r>
    <r>
      <rPr>
        <sz val="7.5"/>
        <rFont val="Verdana"/>
        <family val="2"/>
      </rPr>
      <t>EXTERNA</t>
    </r>
  </si>
  <si>
    <r>
      <rPr>
        <sz val="7.5"/>
        <rFont val="Verdana"/>
        <family val="2"/>
      </rPr>
      <t>S153</t>
    </r>
  </si>
  <si>
    <r>
      <rPr>
        <sz val="7.5"/>
        <rFont val="Verdana"/>
        <family val="2"/>
      </rPr>
      <t xml:space="preserve">TRAUMATISMO DE LA VENA YUGULAR
</t>
    </r>
    <r>
      <rPr>
        <sz val="7.5"/>
        <rFont val="Verdana"/>
        <family val="2"/>
      </rPr>
      <t>INTERNA</t>
    </r>
  </si>
  <si>
    <r>
      <rPr>
        <sz val="7.5"/>
        <rFont val="Verdana"/>
        <family val="2"/>
      </rPr>
      <t>S157</t>
    </r>
  </si>
  <si>
    <r>
      <rPr>
        <sz val="7.5"/>
        <rFont val="Verdana"/>
        <family val="2"/>
      </rPr>
      <t>TRAUMATISMO DE MULTIPLES VASOS SANGUINEOS A NIVEL DEL CUELLO</t>
    </r>
  </si>
  <si>
    <r>
      <rPr>
        <sz val="7.5"/>
        <rFont val="Verdana"/>
        <family val="2"/>
      </rPr>
      <t>S158</t>
    </r>
  </si>
  <si>
    <r>
      <rPr>
        <sz val="7.5"/>
        <rFont val="Verdana"/>
        <family val="2"/>
      </rPr>
      <t xml:space="preserve">TRAUMATISMO DE OTROS VASOS
</t>
    </r>
    <r>
      <rPr>
        <sz val="7.5"/>
        <rFont val="Verdana"/>
        <family val="2"/>
      </rPr>
      <t>SANGUINEOS A NIVEL DEL CUELLO</t>
    </r>
  </si>
  <si>
    <r>
      <rPr>
        <sz val="7.5"/>
        <rFont val="Verdana"/>
        <family val="2"/>
      </rPr>
      <t>S159</t>
    </r>
  </si>
  <si>
    <r>
      <rPr>
        <sz val="7.5"/>
        <rFont val="Verdana"/>
        <family val="2"/>
      </rPr>
      <t xml:space="preserve">TRAUMATISMO DE VASOS SANGUINEOS
</t>
    </r>
    <r>
      <rPr>
        <sz val="7.5"/>
        <rFont val="Verdana"/>
        <family val="2"/>
      </rPr>
      <t>NO ESPECIFICADOS A NIVEL DEL CUELLO</t>
    </r>
  </si>
  <si>
    <r>
      <rPr>
        <sz val="7.5"/>
        <rFont val="Verdana"/>
        <family val="2"/>
      </rPr>
      <t>S16X</t>
    </r>
  </si>
  <si>
    <r>
      <rPr>
        <sz val="7.5"/>
        <rFont val="Verdana"/>
        <family val="2"/>
      </rPr>
      <t xml:space="preserve">TRAUMATISMO DE TENDON Y MUSCULOS
</t>
    </r>
    <r>
      <rPr>
        <sz val="7.5"/>
        <rFont val="Verdana"/>
        <family val="2"/>
      </rPr>
      <t>A NIVEL DEL CUELLO</t>
    </r>
  </si>
  <si>
    <r>
      <rPr>
        <sz val="7.5"/>
        <rFont val="Verdana"/>
        <family val="2"/>
      </rPr>
      <t>S170</t>
    </r>
  </si>
  <si>
    <r>
      <rPr>
        <sz val="7.5"/>
        <rFont val="Verdana"/>
        <family val="2"/>
      </rPr>
      <t>TRAUMATISMO POR APLASTAMIENTO DE LA LARINGE Y DE LA TRAQUEA</t>
    </r>
  </si>
  <si>
    <r>
      <rPr>
        <sz val="7.5"/>
        <rFont val="Verdana"/>
        <family val="2"/>
      </rPr>
      <t>S178</t>
    </r>
  </si>
  <si>
    <r>
      <rPr>
        <sz val="7.5"/>
        <rFont val="Verdana"/>
        <family val="2"/>
      </rPr>
      <t>TRAUMATISMO POR APLASTAMIENTO DE OTRAS PARTES DEL CUELLO</t>
    </r>
  </si>
  <si>
    <r>
      <rPr>
        <sz val="7.5"/>
        <rFont val="Verdana"/>
        <family val="2"/>
      </rPr>
      <t>S179</t>
    </r>
  </si>
  <si>
    <r>
      <rPr>
        <sz val="7.5"/>
        <rFont val="Verdana"/>
        <family val="2"/>
      </rPr>
      <t>TRAUMATISMO POR APLASTAMIENTO DEL CUELLO, PARTE NO ESPECIFICADA</t>
    </r>
  </si>
  <si>
    <r>
      <rPr>
        <sz val="7.5"/>
        <rFont val="Verdana"/>
        <family val="2"/>
      </rPr>
      <t>S18X</t>
    </r>
  </si>
  <si>
    <r>
      <rPr>
        <sz val="7.5"/>
        <rFont val="Verdana"/>
        <family val="2"/>
      </rPr>
      <t xml:space="preserve">AMPUTACION TRAUMATICA A NIVEL DEL
</t>
    </r>
    <r>
      <rPr>
        <sz val="7.5"/>
        <rFont val="Verdana"/>
        <family val="2"/>
      </rPr>
      <t>CUELLO</t>
    </r>
  </si>
  <si>
    <r>
      <rPr>
        <sz val="7.5"/>
        <rFont val="Verdana"/>
        <family val="2"/>
      </rPr>
      <t>S197</t>
    </r>
  </si>
  <si>
    <r>
      <rPr>
        <sz val="7.5"/>
        <rFont val="Verdana"/>
        <family val="2"/>
      </rPr>
      <t>TRAUMATISMOS MULTIPLES DEL CUELLO</t>
    </r>
  </si>
  <si>
    <r>
      <rPr>
        <sz val="7.5"/>
        <rFont val="Verdana"/>
        <family val="2"/>
      </rPr>
      <t>S198</t>
    </r>
  </si>
  <si>
    <r>
      <rPr>
        <sz val="7.5"/>
        <rFont val="Verdana"/>
        <family val="2"/>
      </rPr>
      <t xml:space="preserve">OTROS TRAUMATISMOS DEL CUELLO,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</si>
  <si>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S199</t>
    </r>
  </si>
  <si>
    <r>
      <rPr>
        <sz val="7.5"/>
        <rFont val="Verdana"/>
        <family val="2"/>
      </rPr>
      <t xml:space="preserve">TRAUMATISMO DEL CUELLO,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</si>
  <si>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S200</t>
    </r>
  </si>
  <si>
    <r>
      <rPr>
        <sz val="7.5"/>
        <rFont val="Verdana"/>
        <family val="2"/>
      </rPr>
      <t>CONTUSION DE LA MAMA</t>
    </r>
  </si>
  <si>
    <r>
      <rPr>
        <sz val="7.5"/>
        <rFont val="Verdana"/>
        <family val="2"/>
      </rPr>
      <t>S201</t>
    </r>
  </si>
  <si>
    <r>
      <rPr>
        <sz val="7.5"/>
        <rFont val="Verdana"/>
        <family val="2"/>
      </rPr>
      <t>OTROS TRAUMATISMOS SUPERFICIALES Y LOS NO ESPECIFICADOS DE LA MAMA</t>
    </r>
  </si>
  <si>
    <r>
      <rPr>
        <sz val="7.5"/>
        <rFont val="Verdana"/>
        <family val="2"/>
      </rPr>
      <t>S202</t>
    </r>
  </si>
  <si>
    <r>
      <rPr>
        <sz val="7.5"/>
        <rFont val="Verdana"/>
        <family val="2"/>
      </rPr>
      <t>CONTUSION DEL TORAX</t>
    </r>
  </si>
  <si>
    <r>
      <rPr>
        <sz val="7.5"/>
        <rFont val="Verdana"/>
        <family val="2"/>
      </rPr>
      <t>S203</t>
    </r>
  </si>
  <si>
    <r>
      <rPr>
        <sz val="7.5"/>
        <rFont val="Verdana"/>
        <family val="2"/>
      </rPr>
      <t>OTROS TRAUMATISMOS SUPERFICIALES DE LA PARED ANTERIOR DEL TORAX</t>
    </r>
  </si>
  <si>
    <r>
      <rPr>
        <sz val="7.5"/>
        <rFont val="Verdana"/>
        <family val="2"/>
      </rPr>
      <t>S204</t>
    </r>
  </si>
  <si>
    <r>
      <rPr>
        <sz val="7.5"/>
        <rFont val="Verdana"/>
        <family val="2"/>
      </rPr>
      <t>OTROS TRAUMATISMOS SUPERFICIALES DE LA PARED POSTERIOR DEL TORAX</t>
    </r>
  </si>
  <si>
    <r>
      <rPr>
        <sz val="7.5"/>
        <rFont val="Verdana"/>
        <family val="2"/>
      </rPr>
      <t>S207</t>
    </r>
  </si>
  <si>
    <r>
      <rPr>
        <sz val="7.5"/>
        <rFont val="Verdana"/>
        <family val="2"/>
      </rPr>
      <t xml:space="preserve">TRAUMATISMOS SUPERFICIALES
</t>
    </r>
    <r>
      <rPr>
        <sz val="7.5"/>
        <rFont val="Verdana"/>
        <family val="2"/>
      </rPr>
      <t>MULTIPLES DEL TORAX</t>
    </r>
  </si>
  <si>
    <r>
      <rPr>
        <sz val="7.5"/>
        <rFont val="Verdana"/>
        <family val="2"/>
      </rPr>
      <t>S208</t>
    </r>
  </si>
  <si>
    <r>
      <rPr>
        <sz val="7.5"/>
        <rFont val="Verdana"/>
        <family val="2"/>
      </rPr>
      <t xml:space="preserve">TRAUMATISMO SUPERFICIAL DE OTRAS
</t>
    </r>
    <r>
      <rPr>
        <sz val="7.5"/>
        <rFont val="Verdana"/>
        <family val="2"/>
      </rPr>
      <t>PARTES Y DE LAS NO ESPECIFICADAS DEL TORAX</t>
    </r>
  </si>
  <si>
    <r>
      <rPr>
        <sz val="7.5"/>
        <rFont val="Verdana"/>
        <family val="2"/>
      </rPr>
      <t>S210</t>
    </r>
  </si>
  <si>
    <r>
      <rPr>
        <sz val="7.5"/>
        <rFont val="Verdana"/>
        <family val="2"/>
      </rPr>
      <t>HERIDA DE LA MAMA</t>
    </r>
  </si>
  <si>
    <r>
      <rPr>
        <sz val="7.5"/>
        <rFont val="Verdana"/>
        <family val="2"/>
      </rPr>
      <t>S211</t>
    </r>
  </si>
  <si>
    <r>
      <rPr>
        <sz val="7.5"/>
        <rFont val="Verdana"/>
        <family val="2"/>
      </rPr>
      <t xml:space="preserve">HERIDA DE LA PARED ANTERIOR DEL
</t>
    </r>
    <r>
      <rPr>
        <sz val="7.5"/>
        <rFont val="Verdana"/>
        <family val="2"/>
      </rPr>
      <t>TORAX</t>
    </r>
  </si>
  <si>
    <r>
      <rPr>
        <sz val="7.5"/>
        <rFont val="Verdana"/>
        <family val="2"/>
      </rPr>
      <t>S212</t>
    </r>
  </si>
  <si>
    <r>
      <rPr>
        <sz val="7.5"/>
        <rFont val="Verdana"/>
        <family val="2"/>
      </rPr>
      <t xml:space="preserve">HERIDA DE LA PARED POSTERIOR DEL
</t>
    </r>
    <r>
      <rPr>
        <sz val="7.5"/>
        <rFont val="Verdana"/>
        <family val="2"/>
      </rPr>
      <t>TORAX</t>
    </r>
  </si>
  <si>
    <r>
      <rPr>
        <sz val="7.5"/>
        <rFont val="Verdana"/>
        <family val="2"/>
      </rPr>
      <t>S217</t>
    </r>
  </si>
  <si>
    <r>
      <rPr>
        <sz val="7.5"/>
        <rFont val="Verdana"/>
        <family val="2"/>
      </rPr>
      <t xml:space="preserve">HERIDA MULTIPLE DE LA PARED
</t>
    </r>
    <r>
      <rPr>
        <sz val="7.5"/>
        <rFont val="Verdana"/>
        <family val="2"/>
      </rPr>
      <t>TORACICA</t>
    </r>
  </si>
  <si>
    <r>
      <rPr>
        <sz val="7.5"/>
        <rFont val="Verdana"/>
        <family val="2"/>
      </rPr>
      <t>S218</t>
    </r>
  </si>
  <si>
    <r>
      <rPr>
        <sz val="7.5"/>
        <rFont val="Verdana"/>
        <family val="2"/>
      </rPr>
      <t>HERIDAS DE OTRAS PARTES DEL TORAX</t>
    </r>
  </si>
  <si>
    <r>
      <rPr>
        <sz val="7.5"/>
        <rFont val="Verdana"/>
        <family val="2"/>
      </rPr>
      <t>S219</t>
    </r>
  </si>
  <si>
    <r>
      <rPr>
        <sz val="7.5"/>
        <rFont val="Verdana"/>
        <family val="2"/>
      </rPr>
      <t xml:space="preserve">HERIDAS DEL TORAX,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</si>
  <si>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S220</t>
    </r>
  </si>
  <si>
    <r>
      <rPr>
        <sz val="7.5"/>
        <rFont val="Verdana"/>
        <family val="2"/>
      </rPr>
      <t>FRACTURA DE VERTEBRA TORACICA</t>
    </r>
  </si>
  <si>
    <r>
      <rPr>
        <sz val="7.5"/>
        <rFont val="Verdana"/>
        <family val="2"/>
      </rPr>
      <t>S221</t>
    </r>
  </si>
  <si>
    <r>
      <rPr>
        <sz val="7.5"/>
        <rFont val="Verdana"/>
        <family val="2"/>
      </rPr>
      <t xml:space="preserve">FRACTURAS MULTIPLES DE COLUMNA
</t>
    </r>
    <r>
      <rPr>
        <sz val="7.5"/>
        <rFont val="Verdana"/>
        <family val="2"/>
      </rPr>
      <t>TORACICA</t>
    </r>
  </si>
  <si>
    <r>
      <rPr>
        <sz val="7.5"/>
        <rFont val="Verdana"/>
        <family val="2"/>
      </rPr>
      <t>S222</t>
    </r>
  </si>
  <si>
    <r>
      <rPr>
        <sz val="7.5"/>
        <rFont val="Verdana"/>
        <family val="2"/>
      </rPr>
      <t>FRACTURA DE ESTERNON</t>
    </r>
  </si>
  <si>
    <r>
      <rPr>
        <sz val="7.5"/>
        <rFont val="Verdana"/>
        <family val="2"/>
      </rPr>
      <t>S223</t>
    </r>
  </si>
  <si>
    <r>
      <rPr>
        <sz val="7.5"/>
        <rFont val="Verdana"/>
        <family val="2"/>
      </rPr>
      <t>FRACTURA DE COSTILLA</t>
    </r>
  </si>
  <si>
    <r>
      <rPr>
        <sz val="7.5"/>
        <rFont val="Verdana"/>
        <family val="2"/>
      </rPr>
      <t>S224</t>
    </r>
  </si>
  <si>
    <r>
      <rPr>
        <sz val="7.5"/>
        <rFont val="Verdana"/>
        <family val="2"/>
      </rPr>
      <t>FRACTURAS MULTIPLES DE COSTILLA</t>
    </r>
  </si>
  <si>
    <r>
      <rPr>
        <sz val="7.5"/>
        <rFont val="Verdana"/>
        <family val="2"/>
      </rPr>
      <t>S225</t>
    </r>
  </si>
  <si>
    <r>
      <rPr>
        <sz val="7.5"/>
        <rFont val="Verdana"/>
        <family val="2"/>
      </rPr>
      <t>TORAX AZOTADO</t>
    </r>
  </si>
  <si>
    <r>
      <rPr>
        <sz val="7.5"/>
        <rFont val="Verdana"/>
        <family val="2"/>
      </rPr>
      <t>S228</t>
    </r>
  </si>
  <si>
    <r>
      <rPr>
        <sz val="7.5"/>
        <rFont val="Verdana"/>
        <family val="2"/>
      </rPr>
      <t xml:space="preserve">FRACTURA DE OTRAS PARTES DEL
</t>
    </r>
    <r>
      <rPr>
        <sz val="7.5"/>
        <rFont val="Verdana"/>
        <family val="2"/>
      </rPr>
      <t>TORAX OSEO</t>
    </r>
  </si>
  <si>
    <r>
      <rPr>
        <sz val="7.5"/>
        <rFont val="Verdana"/>
        <family val="2"/>
      </rPr>
      <t>S229</t>
    </r>
  </si>
  <si>
    <r>
      <rPr>
        <sz val="7.5"/>
        <rFont val="Verdana"/>
        <family val="2"/>
      </rPr>
      <t xml:space="preserve">FRACTURA DEL TORAX OSEO,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</si>
  <si>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S230</t>
    </r>
  </si>
  <si>
    <r>
      <rPr>
        <sz val="7.5"/>
        <rFont val="Verdana"/>
        <family val="2"/>
      </rPr>
      <t xml:space="preserve">RUPTURA TRAUMATICA DE DISCO
</t>
    </r>
    <r>
      <rPr>
        <sz val="7.5"/>
        <rFont val="Verdana"/>
        <family val="2"/>
      </rPr>
      <t>INTERVERTEBRAL TORACICO</t>
    </r>
  </si>
  <si>
    <r>
      <rPr>
        <sz val="7.5"/>
        <rFont val="Verdana"/>
        <family val="2"/>
      </rPr>
      <t>S231</t>
    </r>
  </si>
  <si>
    <r>
      <rPr>
        <sz val="7.5"/>
        <rFont val="Verdana"/>
        <family val="2"/>
      </rPr>
      <t>LUXACION DE VERTEBRA TORACICA</t>
    </r>
  </si>
  <si>
    <r>
      <rPr>
        <sz val="7.5"/>
        <rFont val="Verdana"/>
        <family val="2"/>
      </rPr>
      <t>S232</t>
    </r>
  </si>
  <si>
    <r>
      <rPr>
        <sz val="7.5"/>
        <rFont val="Verdana"/>
        <family val="2"/>
      </rPr>
      <t>LUXACION DE OTRAS PARTES Y DE LAS NO ESPECIFICADAS DEL TORAX</t>
    </r>
  </si>
  <si>
    <r>
      <rPr>
        <sz val="7.5"/>
        <rFont val="Verdana"/>
        <family val="2"/>
      </rPr>
      <t>S233</t>
    </r>
  </si>
  <si>
    <r>
      <rPr>
        <sz val="7.5"/>
        <rFont val="Verdana"/>
        <family val="2"/>
      </rPr>
      <t xml:space="preserve">ESGUINCES Y TORCEDURAS DE
</t>
    </r>
    <r>
      <rPr>
        <sz val="7.5"/>
        <rFont val="Verdana"/>
        <family val="2"/>
      </rPr>
      <t>COLUMNA TORACICA</t>
    </r>
  </si>
  <si>
    <r>
      <rPr>
        <sz val="7.5"/>
        <rFont val="Verdana"/>
        <family val="2"/>
      </rPr>
      <t>S234</t>
    </r>
  </si>
  <si>
    <r>
      <rPr>
        <sz val="7.5"/>
        <rFont val="Verdana"/>
        <family val="2"/>
      </rPr>
      <t xml:space="preserve">ESGUINCES Y TORCEDURAS DE
</t>
    </r>
    <r>
      <rPr>
        <sz val="7.5"/>
        <rFont val="Verdana"/>
        <family val="2"/>
      </rPr>
      <t>COSTILLAS Y ESTERNON</t>
    </r>
  </si>
  <si>
    <r>
      <rPr>
        <sz val="7.5"/>
        <rFont val="Verdana"/>
        <family val="2"/>
      </rPr>
      <t>S235</t>
    </r>
  </si>
  <si>
    <r>
      <rPr>
        <sz val="7.5"/>
        <rFont val="Verdana"/>
        <family val="2"/>
      </rPr>
      <t xml:space="preserve">ESGUINCES Y TORCEDURAS DE OTRAS
</t>
    </r>
    <r>
      <rPr>
        <sz val="7.5"/>
        <rFont val="Verdana"/>
        <family val="2"/>
      </rPr>
      <t>PARTES Y DE LAS NO ESPECIFICADAS DEL TORAX</t>
    </r>
  </si>
  <si>
    <r>
      <rPr>
        <sz val="7.5"/>
        <rFont val="Verdana"/>
        <family val="2"/>
      </rPr>
      <t>S240</t>
    </r>
  </si>
  <si>
    <r>
      <rPr>
        <sz val="7.5"/>
        <rFont val="Verdana"/>
        <family val="2"/>
      </rPr>
      <t xml:space="preserve">CONCUSION Y EDEMA DE LA MEDULA
</t>
    </r>
    <r>
      <rPr>
        <sz val="7.5"/>
        <rFont val="Verdana"/>
        <family val="2"/>
      </rPr>
      <t>ESPINAL TORACICA</t>
    </r>
  </si>
  <si>
    <r>
      <rPr>
        <sz val="7.5"/>
        <rFont val="Verdana"/>
        <family val="2"/>
      </rPr>
      <t>S241</t>
    </r>
  </si>
  <si>
    <r>
      <rPr>
        <sz val="7.5"/>
        <rFont val="Verdana"/>
        <family val="2"/>
      </rPr>
      <t xml:space="preserve">OTROS TRAUMATISMOS Y LOS NO
</t>
    </r>
    <r>
      <rPr>
        <sz val="7.5"/>
        <rFont val="Verdana"/>
        <family val="2"/>
      </rPr>
      <t>ESPECIFICADOS DE LA MEDULA ESPINAL TORACICA</t>
    </r>
  </si>
  <si>
    <r>
      <rPr>
        <sz val="7.5"/>
        <rFont val="Verdana"/>
        <family val="2"/>
      </rPr>
      <t>S242</t>
    </r>
  </si>
  <si>
    <r>
      <rPr>
        <sz val="7.5"/>
        <rFont val="Verdana"/>
        <family val="2"/>
      </rPr>
      <t>TRAUMATISMO DE RAICES NERVIOSAS DE LA COLUMNA TORACICA</t>
    </r>
  </si>
  <si>
    <r>
      <rPr>
        <sz val="7.5"/>
        <rFont val="Verdana"/>
        <family val="2"/>
      </rPr>
      <t>S243</t>
    </r>
  </si>
  <si>
    <r>
      <rPr>
        <sz val="7.5"/>
        <rFont val="Verdana"/>
        <family val="2"/>
      </rPr>
      <t xml:space="preserve">TRAUMATISMO DE NERVIOS
</t>
    </r>
    <r>
      <rPr>
        <sz val="7.5"/>
        <rFont val="Verdana"/>
        <family val="2"/>
      </rPr>
      <t>PERIFERICOS DEL TORAX</t>
    </r>
  </si>
  <si>
    <r>
      <rPr>
        <sz val="7.5"/>
        <rFont val="Verdana"/>
        <family val="2"/>
      </rPr>
      <t>S244</t>
    </r>
  </si>
  <si>
    <r>
      <rPr>
        <sz val="7.5"/>
        <rFont val="Verdana"/>
        <family val="2"/>
      </rPr>
      <t xml:space="preserve">TRAUMATISMO DE NERVIOS
</t>
    </r>
    <r>
      <rPr>
        <sz val="7.5"/>
        <rFont val="Verdana"/>
        <family val="2"/>
      </rPr>
      <t>SIMPATICOS TORACICOS</t>
    </r>
  </si>
  <si>
    <r>
      <rPr>
        <sz val="7.5"/>
        <rFont val="Verdana"/>
        <family val="2"/>
      </rPr>
      <t>S245</t>
    </r>
  </si>
  <si>
    <r>
      <rPr>
        <sz val="7.5"/>
        <rFont val="Verdana"/>
        <family val="2"/>
      </rPr>
      <t xml:space="preserve">TRAUMATISMO DE OTROS NERVIOS DEL
</t>
    </r>
    <r>
      <rPr>
        <sz val="7.5"/>
        <rFont val="Verdana"/>
        <family val="2"/>
      </rPr>
      <t>TORAX</t>
    </r>
  </si>
  <si>
    <r>
      <rPr>
        <sz val="7.5"/>
        <rFont val="Verdana"/>
        <family val="2"/>
      </rPr>
      <t>S246</t>
    </r>
  </si>
  <si>
    <r>
      <rPr>
        <sz val="7.5"/>
        <rFont val="Verdana"/>
        <family val="2"/>
      </rPr>
      <t xml:space="preserve">TRAUMATISMO DE NERVIO NO
</t>
    </r>
    <r>
      <rPr>
        <sz val="7.5"/>
        <rFont val="Verdana"/>
        <family val="2"/>
      </rPr>
      <t>ESPECIFICADO DEL TORAX</t>
    </r>
  </si>
  <si>
    <r>
      <rPr>
        <sz val="7.5"/>
        <rFont val="Verdana"/>
        <family val="2"/>
      </rPr>
      <t>S250</t>
    </r>
  </si>
  <si>
    <r>
      <rPr>
        <sz val="7.5"/>
        <rFont val="Verdana"/>
        <family val="2"/>
      </rPr>
      <t>TRAUMATISMO DE LA AORTA TORACICA</t>
    </r>
  </si>
  <si>
    <r>
      <rPr>
        <sz val="7.5"/>
        <rFont val="Verdana"/>
        <family val="2"/>
      </rPr>
      <t>S251</t>
    </r>
  </si>
  <si>
    <r>
      <rPr>
        <sz val="7.5"/>
        <rFont val="Verdana"/>
        <family val="2"/>
      </rPr>
      <t xml:space="preserve">TRAUMATISMO DE LA ARTERIA
</t>
    </r>
    <r>
      <rPr>
        <sz val="7.5"/>
        <rFont val="Verdana"/>
        <family val="2"/>
      </rPr>
      <t>INNOMINADA O SUBCLAVIA</t>
    </r>
  </si>
  <si>
    <r>
      <rPr>
        <sz val="7.5"/>
        <rFont val="Verdana"/>
        <family val="2"/>
      </rPr>
      <t>S252</t>
    </r>
  </si>
  <si>
    <r>
      <rPr>
        <sz val="7.5"/>
        <rFont val="Verdana"/>
        <family val="2"/>
      </rPr>
      <t xml:space="preserve">TRAUMATISMO DE LA VENA CAVA
</t>
    </r>
    <r>
      <rPr>
        <sz val="7.5"/>
        <rFont val="Verdana"/>
        <family val="2"/>
      </rPr>
      <t>SUPERIOR</t>
    </r>
  </si>
  <si>
    <r>
      <rPr>
        <sz val="7.5"/>
        <rFont val="Verdana"/>
        <family val="2"/>
      </rPr>
      <t>S253</t>
    </r>
  </si>
  <si>
    <r>
      <rPr>
        <sz val="7.5"/>
        <rFont val="Verdana"/>
        <family val="2"/>
      </rPr>
      <t xml:space="preserve">TRAUMATISMO DE LA VENA
</t>
    </r>
    <r>
      <rPr>
        <sz val="7.5"/>
        <rFont val="Verdana"/>
        <family val="2"/>
      </rPr>
      <t>INNOMINADA O SUBCLAVIA</t>
    </r>
  </si>
  <si>
    <r>
      <rPr>
        <sz val="7.5"/>
        <rFont val="Verdana"/>
        <family val="2"/>
      </rPr>
      <t>S254</t>
    </r>
  </si>
  <si>
    <r>
      <rPr>
        <sz val="7.5"/>
        <rFont val="Verdana"/>
        <family val="2"/>
      </rPr>
      <t xml:space="preserve">TRAUMATISMO DE VASOS SANGUINEOS
</t>
    </r>
    <r>
      <rPr>
        <sz val="7.5"/>
        <rFont val="Verdana"/>
        <family val="2"/>
      </rPr>
      <t>PULMONARES</t>
    </r>
  </si>
  <si>
    <r>
      <rPr>
        <sz val="7.5"/>
        <rFont val="Verdana"/>
        <family val="2"/>
      </rPr>
      <t>S255</t>
    </r>
  </si>
  <si>
    <r>
      <rPr>
        <sz val="7.5"/>
        <rFont val="Verdana"/>
        <family val="2"/>
      </rPr>
      <t xml:space="preserve">TRAUMATISMO DE VASOS SANGUINEOS
</t>
    </r>
    <r>
      <rPr>
        <sz val="7.5"/>
        <rFont val="Verdana"/>
        <family val="2"/>
      </rPr>
      <t>INTERCOSTALES</t>
    </r>
  </si>
  <si>
    <r>
      <rPr>
        <sz val="7.5"/>
        <rFont val="Verdana"/>
        <family val="2"/>
      </rPr>
      <t>S257</t>
    </r>
  </si>
  <si>
    <r>
      <rPr>
        <sz val="7.5"/>
        <rFont val="Verdana"/>
        <family val="2"/>
      </rPr>
      <t xml:space="preserve">TRAUMATISMO DE MULTIPLES VASOS
</t>
    </r>
    <r>
      <rPr>
        <sz val="7.5"/>
        <rFont val="Verdana"/>
        <family val="2"/>
      </rPr>
      <t>SANGUINEOS DEL TORAX</t>
    </r>
  </si>
  <si>
    <r>
      <rPr>
        <sz val="7.5"/>
        <rFont val="Verdana"/>
        <family val="2"/>
      </rPr>
      <t>S258</t>
    </r>
  </si>
  <si>
    <r>
      <rPr>
        <sz val="7.5"/>
        <rFont val="Verdana"/>
        <family val="2"/>
      </rPr>
      <t xml:space="preserve">TRAUMATISMO DE OTROS VASOS
</t>
    </r>
    <r>
      <rPr>
        <sz val="7.5"/>
        <rFont val="Verdana"/>
        <family val="2"/>
      </rPr>
      <t>SANGUINEOS DEL TORAX</t>
    </r>
  </si>
  <si>
    <r>
      <rPr>
        <sz val="7.5"/>
        <rFont val="Verdana"/>
        <family val="2"/>
      </rPr>
      <t>S259</t>
    </r>
  </si>
  <si>
    <r>
      <rPr>
        <sz val="7.5"/>
        <rFont val="Verdana"/>
        <family val="2"/>
      </rPr>
      <t>TRAUMATISMO DE VASOS SANGUINEOS NO ESPECIFICADOS DEL TORAX</t>
    </r>
  </si>
  <si>
    <r>
      <rPr>
        <sz val="7.5"/>
        <rFont val="Verdana"/>
        <family val="2"/>
      </rPr>
      <t>S260</t>
    </r>
  </si>
  <si>
    <r>
      <rPr>
        <sz val="7.5"/>
        <rFont val="Verdana"/>
        <family val="2"/>
      </rPr>
      <t xml:space="preserve">TRAUMATISMO DEL CORAZON CON
</t>
    </r>
    <r>
      <rPr>
        <sz val="7.5"/>
        <rFont val="Verdana"/>
        <family val="2"/>
      </rPr>
      <t>HEMOPERICARDIO</t>
    </r>
  </si>
  <si>
    <r>
      <rPr>
        <sz val="7.5"/>
        <rFont val="Verdana"/>
        <family val="2"/>
      </rPr>
      <t>S268</t>
    </r>
  </si>
  <si>
    <r>
      <rPr>
        <sz val="7.5"/>
        <rFont val="Verdana"/>
        <family val="2"/>
      </rPr>
      <t>OTROS TRAUMATISMOS DEL CORAZON</t>
    </r>
  </si>
  <si>
    <r>
      <rPr>
        <sz val="7.5"/>
        <rFont val="Verdana"/>
        <family val="2"/>
      </rPr>
      <t>S269</t>
    </r>
  </si>
  <si>
    <r>
      <rPr>
        <sz val="7.5"/>
        <rFont val="Verdana"/>
        <family val="2"/>
      </rPr>
      <t xml:space="preserve">TRAUMATISMOS DEL CORAZON,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</si>
  <si>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S270</t>
    </r>
  </si>
  <si>
    <r>
      <rPr>
        <sz val="7.5"/>
        <rFont val="Verdana"/>
        <family val="2"/>
      </rPr>
      <t>NEUMOTORAX TRAUMATICO</t>
    </r>
  </si>
  <si>
    <r>
      <rPr>
        <sz val="7.5"/>
        <rFont val="Verdana"/>
        <family val="2"/>
      </rPr>
      <t>S271</t>
    </r>
  </si>
  <si>
    <r>
      <rPr>
        <sz val="7.5"/>
        <rFont val="Verdana"/>
        <family val="2"/>
      </rPr>
      <t>HEMOTORAX TRAUMATICO</t>
    </r>
  </si>
  <si>
    <r>
      <rPr>
        <sz val="7.5"/>
        <rFont val="Verdana"/>
        <family val="2"/>
      </rPr>
      <t>S272</t>
    </r>
  </si>
  <si>
    <r>
      <rPr>
        <sz val="7.5"/>
        <rFont val="Verdana"/>
        <family val="2"/>
      </rPr>
      <t>HEMONEUMOTORAX TRAUMATICO</t>
    </r>
  </si>
  <si>
    <r>
      <rPr>
        <sz val="7.5"/>
        <rFont val="Verdana"/>
        <family val="2"/>
      </rPr>
      <t>S273</t>
    </r>
  </si>
  <si>
    <r>
      <rPr>
        <sz val="7.5"/>
        <rFont val="Verdana"/>
        <family val="2"/>
      </rPr>
      <t>OTROS TRAUMATISMOS DEL PULMON</t>
    </r>
  </si>
  <si>
    <r>
      <rPr>
        <sz val="7.5"/>
        <rFont val="Verdana"/>
        <family val="2"/>
      </rPr>
      <t>S274</t>
    </r>
  </si>
  <si>
    <r>
      <rPr>
        <sz val="7.5"/>
        <rFont val="Verdana"/>
        <family val="2"/>
      </rPr>
      <t>TRAUMATISMO DE LOS BRONQUIOS</t>
    </r>
  </si>
  <si>
    <r>
      <rPr>
        <sz val="7.5"/>
        <rFont val="Verdana"/>
        <family val="2"/>
      </rPr>
      <t>S275</t>
    </r>
  </si>
  <si>
    <r>
      <rPr>
        <sz val="7.5"/>
        <rFont val="Verdana"/>
        <family val="2"/>
      </rPr>
      <t xml:space="preserve">TRAUMATISMO DE LA TRAQUEA
</t>
    </r>
    <r>
      <rPr>
        <sz val="7.5"/>
        <rFont val="Verdana"/>
        <family val="2"/>
      </rPr>
      <t>TORACICA</t>
    </r>
  </si>
  <si>
    <r>
      <rPr>
        <sz val="7.5"/>
        <rFont val="Verdana"/>
        <family val="2"/>
      </rPr>
      <t>S276</t>
    </r>
  </si>
  <si>
    <r>
      <rPr>
        <sz val="7.5"/>
        <rFont val="Verdana"/>
        <family val="2"/>
      </rPr>
      <t>TRAUMATISMO DE LA PLEURA</t>
    </r>
  </si>
  <si>
    <r>
      <rPr>
        <sz val="7.5"/>
        <rFont val="Verdana"/>
        <family val="2"/>
      </rPr>
      <t>S277</t>
    </r>
  </si>
  <si>
    <r>
      <rPr>
        <sz val="7.5"/>
        <rFont val="Verdana"/>
        <family val="2"/>
      </rPr>
      <t xml:space="preserve">TRAUMATISMO DE MULTIPLES DE
</t>
    </r>
    <r>
      <rPr>
        <sz val="7.5"/>
        <rFont val="Verdana"/>
        <family val="2"/>
      </rPr>
      <t>ORGANOS INTRATORACICOS</t>
    </r>
  </si>
  <si>
    <r>
      <rPr>
        <sz val="7.5"/>
        <rFont val="Verdana"/>
        <family val="2"/>
      </rPr>
      <t>S278</t>
    </r>
  </si>
  <si>
    <r>
      <rPr>
        <sz val="7.5"/>
        <rFont val="Verdana"/>
        <family val="2"/>
      </rPr>
      <t>TRAUMATISMO DE OTROS ORGANOS INTRATORACICOS, ESPECIFICADOS</t>
    </r>
  </si>
  <si>
    <r>
      <rPr>
        <sz val="7.5"/>
        <rFont val="Verdana"/>
        <family val="2"/>
      </rPr>
      <t>S279</t>
    </r>
  </si>
  <si>
    <r>
      <rPr>
        <sz val="7.5"/>
        <rFont val="Verdana"/>
        <family val="2"/>
      </rPr>
      <t>TRAUMATISMO DE ORGANO INTRATORACICO, NO ESPECIFICADOS</t>
    </r>
  </si>
  <si>
    <r>
      <rPr>
        <sz val="7.5"/>
        <rFont val="Verdana"/>
        <family val="2"/>
      </rPr>
      <t>S280</t>
    </r>
  </si>
  <si>
    <r>
      <rPr>
        <sz val="7.5"/>
        <rFont val="Verdana"/>
        <family val="2"/>
      </rPr>
      <t>APLASTAMIENTO DEL TORAX</t>
    </r>
  </si>
  <si>
    <r>
      <rPr>
        <sz val="7.5"/>
        <rFont val="Verdana"/>
        <family val="2"/>
      </rPr>
      <t>S281</t>
    </r>
  </si>
  <si>
    <r>
      <rPr>
        <sz val="7.5"/>
        <rFont val="Verdana"/>
        <family val="2"/>
      </rPr>
      <t xml:space="preserve">AMPUTACION TRAUMATICA DE PARTE
</t>
    </r>
    <r>
      <rPr>
        <sz val="7.5"/>
        <rFont val="Verdana"/>
        <family val="2"/>
      </rPr>
      <t>DEL TORAX</t>
    </r>
  </si>
  <si>
    <r>
      <rPr>
        <sz val="7.5"/>
        <rFont val="Verdana"/>
        <family val="2"/>
      </rPr>
      <t>S290</t>
    </r>
  </si>
  <si>
    <r>
      <rPr>
        <sz val="7.5"/>
        <rFont val="Verdana"/>
        <family val="2"/>
      </rPr>
      <t xml:space="preserve">TRAUMATISMO DEL TENDON Y
</t>
    </r>
    <r>
      <rPr>
        <sz val="7.5"/>
        <rFont val="Verdana"/>
        <family val="2"/>
      </rPr>
      <t>MUSCULOS A NIVEL DEL TORAX</t>
    </r>
  </si>
  <si>
    <r>
      <rPr>
        <sz val="7.5"/>
        <rFont val="Verdana"/>
        <family val="2"/>
      </rPr>
      <t>S297</t>
    </r>
  </si>
  <si>
    <r>
      <rPr>
        <sz val="7.5"/>
        <rFont val="Verdana"/>
        <family val="2"/>
      </rPr>
      <t>TRAUMATISMOS MULTIPLES DEL TORAX</t>
    </r>
  </si>
  <si>
    <r>
      <rPr>
        <sz val="7.5"/>
        <rFont val="Verdana"/>
        <family val="2"/>
      </rPr>
      <t>S298</t>
    </r>
  </si>
  <si>
    <r>
      <rPr>
        <sz val="7.5"/>
        <rFont val="Verdana"/>
        <family val="2"/>
      </rPr>
      <t xml:space="preserve">OTROS TRAUMATISMOS DEL TORAX,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</si>
  <si>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S299</t>
    </r>
  </si>
  <si>
    <r>
      <rPr>
        <sz val="7.5"/>
        <rFont val="Verdana"/>
        <family val="2"/>
      </rPr>
      <t xml:space="preserve">TRAUMATISMO DEL TORAX,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</si>
  <si>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S300</t>
    </r>
  </si>
  <si>
    <r>
      <rPr>
        <sz val="7.5"/>
        <rFont val="Verdana"/>
        <family val="2"/>
      </rPr>
      <t xml:space="preserve">CONTUSION DE LA REGION
</t>
    </r>
    <r>
      <rPr>
        <sz val="7.5"/>
        <rFont val="Verdana"/>
        <family val="2"/>
      </rPr>
      <t>LUMBOSACRA Y DE LA PELVIS</t>
    </r>
  </si>
  <si>
    <r>
      <rPr>
        <sz val="7.5"/>
        <rFont val="Verdana"/>
        <family val="2"/>
      </rPr>
      <t>S301</t>
    </r>
  </si>
  <si>
    <r>
      <rPr>
        <sz val="7.5"/>
        <rFont val="Verdana"/>
        <family val="2"/>
      </rPr>
      <t>CONTUSION DE LA PARED ABDOMINAL</t>
    </r>
  </si>
  <si>
    <r>
      <rPr>
        <sz val="7.5"/>
        <rFont val="Verdana"/>
        <family val="2"/>
      </rPr>
      <t>S302</t>
    </r>
  </si>
  <si>
    <r>
      <rPr>
        <sz val="7.5"/>
        <rFont val="Verdana"/>
        <family val="2"/>
      </rPr>
      <t xml:space="preserve">CONTUSION DE LOS ORGANOS
</t>
    </r>
    <r>
      <rPr>
        <sz val="7.5"/>
        <rFont val="Verdana"/>
        <family val="2"/>
      </rPr>
      <t>GENITALES EXTERNOS</t>
    </r>
  </si>
  <si>
    <r>
      <rPr>
        <sz val="7.5"/>
        <rFont val="Verdana"/>
        <family val="2"/>
      </rPr>
      <t>S307</t>
    </r>
  </si>
  <si>
    <r>
      <rPr>
        <sz val="7.5"/>
        <rFont val="Verdana"/>
        <family val="2"/>
      </rPr>
      <t>TRAUMATISMOS SUPERFICIALES MULTIPLES DEL ABDOMEN, DE LA REGION LUMBOSACRA Y DE LA PELVIS</t>
    </r>
  </si>
  <si>
    <r>
      <rPr>
        <sz val="7.5"/>
        <rFont val="Verdana"/>
        <family val="2"/>
      </rPr>
      <t>S308</t>
    </r>
  </si>
  <si>
    <r>
      <rPr>
        <sz val="7.5"/>
        <rFont val="Verdana"/>
        <family val="2"/>
      </rPr>
      <t>OTROS TRAUMATISMOS SUPERFICIALES DEL ABDOMEN, DE LA REGION LUMBOSACRA Y DE LA PELVIS</t>
    </r>
  </si>
  <si>
    <r>
      <rPr>
        <sz val="7.5"/>
        <rFont val="Verdana"/>
        <family val="2"/>
      </rPr>
      <t>S309</t>
    </r>
  </si>
  <si>
    <r>
      <rPr>
        <sz val="7.5"/>
        <rFont val="Verdana"/>
        <family val="2"/>
      </rPr>
      <t xml:space="preserve">TRAUMATISMO SUPERFICIAL DEL
</t>
    </r>
    <r>
      <rPr>
        <sz val="7.5"/>
        <rFont val="Verdana"/>
        <family val="2"/>
      </rPr>
      <t>ABDOMEN, DE LA REGION LUMBOSACRA Y DE LA PELVIS, PARTE NO ESPECIFICADA</t>
    </r>
  </si>
  <si>
    <r>
      <rPr>
        <sz val="7.5"/>
        <rFont val="Verdana"/>
        <family val="2"/>
      </rPr>
      <t>S310</t>
    </r>
  </si>
  <si>
    <r>
      <rPr>
        <sz val="7.5"/>
        <rFont val="Verdana"/>
        <family val="2"/>
      </rPr>
      <t xml:space="preserve">HERIDA DE LA REGION LUMBOSACRA Y
</t>
    </r>
    <r>
      <rPr>
        <sz val="7.5"/>
        <rFont val="Verdana"/>
        <family val="2"/>
      </rPr>
      <t>DE LA PELVIS</t>
    </r>
  </si>
  <si>
    <r>
      <rPr>
        <sz val="7.5"/>
        <rFont val="Verdana"/>
        <family val="2"/>
      </rPr>
      <t>S311</t>
    </r>
  </si>
  <si>
    <r>
      <rPr>
        <sz val="7.5"/>
        <rFont val="Verdana"/>
        <family val="2"/>
      </rPr>
      <t>HERIDA DE LA PARED ABDOMINAL</t>
    </r>
  </si>
  <si>
    <r>
      <rPr>
        <sz val="7.5"/>
        <rFont val="Verdana"/>
        <family val="2"/>
      </rPr>
      <t>S312</t>
    </r>
  </si>
  <si>
    <r>
      <rPr>
        <sz val="7.5"/>
        <rFont val="Verdana"/>
        <family val="2"/>
      </rPr>
      <t>HERIDA DEL PENE</t>
    </r>
  </si>
  <si>
    <r>
      <rPr>
        <sz val="7.5"/>
        <rFont val="Verdana"/>
        <family val="2"/>
      </rPr>
      <t>S313</t>
    </r>
  </si>
  <si>
    <r>
      <rPr>
        <sz val="7.5"/>
        <rFont val="Verdana"/>
        <family val="2"/>
      </rPr>
      <t xml:space="preserve">HERIDA DEL ESCROTO Y DE LOS
</t>
    </r>
    <r>
      <rPr>
        <sz val="7.5"/>
        <rFont val="Verdana"/>
        <family val="2"/>
      </rPr>
      <t>TESTICULOS</t>
    </r>
  </si>
  <si>
    <r>
      <rPr>
        <sz val="7.5"/>
        <rFont val="Verdana"/>
        <family val="2"/>
      </rPr>
      <t>S314</t>
    </r>
  </si>
  <si>
    <r>
      <rPr>
        <sz val="7.5"/>
        <rFont val="Verdana"/>
        <family val="2"/>
      </rPr>
      <t>HERIDA DE LA VAGINA Y DE LA VULVA</t>
    </r>
  </si>
  <si>
    <r>
      <rPr>
        <sz val="7.5"/>
        <rFont val="Verdana"/>
        <family val="2"/>
      </rPr>
      <t>S315</t>
    </r>
  </si>
  <si>
    <r>
      <rPr>
        <sz val="7.5"/>
        <rFont val="Verdana"/>
        <family val="2"/>
      </rPr>
      <t xml:space="preserve">HERIDA DE OTROS ORGANOS
</t>
    </r>
    <r>
      <rPr>
        <sz val="7.5"/>
        <rFont val="Verdana"/>
        <family val="2"/>
      </rPr>
      <t>GENITALES EXTERNOS Y DE LOS NO ESPECIFICADOS</t>
    </r>
  </si>
  <si>
    <r>
      <rPr>
        <sz val="7.5"/>
        <rFont val="Verdana"/>
        <family val="2"/>
      </rPr>
      <t>S317</t>
    </r>
  </si>
  <si>
    <r>
      <rPr>
        <sz val="7.5"/>
        <rFont val="Verdana"/>
        <family val="2"/>
      </rPr>
      <t xml:space="preserve">HERIDAS MULTIPLES DEL ABDOMEN, DE
</t>
    </r>
    <r>
      <rPr>
        <sz val="7.5"/>
        <rFont val="Verdana"/>
        <family val="2"/>
      </rPr>
      <t>LA REGION LUMBOSACRA Y DE LA PELVIS</t>
    </r>
  </si>
  <si>
    <r>
      <rPr>
        <sz val="7.5"/>
        <rFont val="Verdana"/>
        <family val="2"/>
      </rPr>
      <t>S318</t>
    </r>
  </si>
  <si>
    <r>
      <rPr>
        <sz val="7.5"/>
        <rFont val="Verdana"/>
        <family val="2"/>
      </rPr>
      <t>HERIDAS DE OTRAS PARTES Y DE LAS NO ESPECIFICADAS DEL ABDOMEN</t>
    </r>
  </si>
  <si>
    <r>
      <rPr>
        <sz val="7.5"/>
        <rFont val="Verdana"/>
        <family val="2"/>
      </rPr>
      <t>S320</t>
    </r>
  </si>
  <si>
    <r>
      <rPr>
        <sz val="7.5"/>
        <rFont val="Verdana"/>
        <family val="2"/>
      </rPr>
      <t>FRACTURA DE VERTEBRA LUMBAR</t>
    </r>
  </si>
  <si>
    <r>
      <rPr>
        <sz val="7.5"/>
        <rFont val="Verdana"/>
        <family val="2"/>
      </rPr>
      <t>S321</t>
    </r>
  </si>
  <si>
    <r>
      <rPr>
        <sz val="7.5"/>
        <rFont val="Verdana"/>
        <family val="2"/>
      </rPr>
      <t>FRACTURA DEL SACRO</t>
    </r>
  </si>
  <si>
    <r>
      <rPr>
        <sz val="7.5"/>
        <rFont val="Verdana"/>
        <family val="2"/>
      </rPr>
      <t>S322</t>
    </r>
  </si>
  <si>
    <r>
      <rPr>
        <sz val="7.5"/>
        <rFont val="Verdana"/>
        <family val="2"/>
      </rPr>
      <t>FRACTURA DEL COCCIX</t>
    </r>
  </si>
  <si>
    <r>
      <rPr>
        <sz val="7.5"/>
        <rFont val="Verdana"/>
        <family val="2"/>
      </rPr>
      <t>S323</t>
    </r>
  </si>
  <si>
    <r>
      <rPr>
        <sz val="7.5"/>
        <rFont val="Verdana"/>
        <family val="2"/>
      </rPr>
      <t>FRACTURA DEL HUESO ILIACO</t>
    </r>
  </si>
  <si>
    <r>
      <rPr>
        <sz val="7.5"/>
        <rFont val="Verdana"/>
        <family val="2"/>
      </rPr>
      <t>S324</t>
    </r>
  </si>
  <si>
    <r>
      <rPr>
        <sz val="7.5"/>
        <rFont val="Verdana"/>
        <family val="2"/>
      </rPr>
      <t>FRACTURA DEL ACETABULO</t>
    </r>
  </si>
  <si>
    <r>
      <rPr>
        <sz val="7.5"/>
        <rFont val="Verdana"/>
        <family val="2"/>
      </rPr>
      <t>S325</t>
    </r>
  </si>
  <si>
    <r>
      <rPr>
        <sz val="7.5"/>
        <rFont val="Verdana"/>
        <family val="2"/>
      </rPr>
      <t>FRACTURA DEL PUBIS</t>
    </r>
  </si>
  <si>
    <r>
      <rPr>
        <sz val="7.5"/>
        <rFont val="Verdana"/>
        <family val="2"/>
      </rPr>
      <t>S327</t>
    </r>
  </si>
  <si>
    <r>
      <rPr>
        <sz val="7.5"/>
        <rFont val="Verdana"/>
        <family val="2"/>
      </rPr>
      <t xml:space="preserve">FRACTURAS MULTIPLES DE LA COLUMNA
</t>
    </r>
    <r>
      <rPr>
        <sz val="7.5"/>
        <rFont val="Verdana"/>
        <family val="2"/>
      </rPr>
      <t>LUMBAR Y DE LA PELVIS</t>
    </r>
  </si>
  <si>
    <r>
      <rPr>
        <sz val="7.5"/>
        <rFont val="Verdana"/>
        <family val="2"/>
      </rPr>
      <t>S328</t>
    </r>
  </si>
  <si>
    <r>
      <rPr>
        <sz val="7.5"/>
        <rFont val="Verdana"/>
        <family val="2"/>
      </rPr>
      <t xml:space="preserve">FRACTURA DE OTRAS PARTES Y DE LAS
</t>
    </r>
    <r>
      <rPr>
        <sz val="7.5"/>
        <rFont val="Verdana"/>
        <family val="2"/>
      </rPr>
      <t>NO ESPECIFICADAS DE LA COLUMNA LUMBAR Y DE LA PELVIS</t>
    </r>
  </si>
  <si>
    <r>
      <rPr>
        <sz val="7.5"/>
        <rFont val="Verdana"/>
        <family val="2"/>
      </rPr>
      <t>S330</t>
    </r>
  </si>
  <si>
    <r>
      <rPr>
        <sz val="7.5"/>
        <rFont val="Verdana"/>
        <family val="2"/>
      </rPr>
      <t xml:space="preserve">RUPTURA TRAUMATICA DE DISCO
</t>
    </r>
    <r>
      <rPr>
        <sz val="7.5"/>
        <rFont val="Verdana"/>
        <family val="2"/>
      </rPr>
      <t>INTERVERTEBRAL LUMBAR</t>
    </r>
  </si>
  <si>
    <r>
      <rPr>
        <sz val="7.5"/>
        <rFont val="Verdana"/>
        <family val="2"/>
      </rPr>
      <t>S331</t>
    </r>
  </si>
  <si>
    <r>
      <rPr>
        <sz val="7.5"/>
        <rFont val="Verdana"/>
        <family val="2"/>
      </rPr>
      <t>LUXACION DE VERTEBRA LUMBAR</t>
    </r>
  </si>
  <si>
    <r>
      <rPr>
        <sz val="7.5"/>
        <rFont val="Verdana"/>
        <family val="2"/>
      </rPr>
      <t>S332</t>
    </r>
  </si>
  <si>
    <r>
      <rPr>
        <sz val="7.5"/>
        <rFont val="Verdana"/>
        <family val="2"/>
      </rPr>
      <t xml:space="preserve">LUXACION DE ARTICULACION
</t>
    </r>
    <r>
      <rPr>
        <sz val="7.5"/>
        <rFont val="Verdana"/>
        <family val="2"/>
      </rPr>
      <t>SACROCOCCIGEA Y SACROILIACA</t>
    </r>
  </si>
  <si>
    <r>
      <rPr>
        <sz val="7.5"/>
        <rFont val="Verdana"/>
        <family val="2"/>
      </rPr>
      <t>S333</t>
    </r>
  </si>
  <si>
    <r>
      <rPr>
        <sz val="7.5"/>
        <rFont val="Verdana"/>
        <family val="2"/>
      </rPr>
      <t xml:space="preserve">LUXACION DE OTRAS PARTES Y DE LAS
</t>
    </r>
    <r>
      <rPr>
        <sz val="7.5"/>
        <rFont val="Verdana"/>
        <family val="2"/>
      </rPr>
      <t>NO ESPECIFICADAS DE LA COLUMNA LUMBAR Y DE LA PELVIS</t>
    </r>
  </si>
  <si>
    <r>
      <rPr>
        <sz val="7.5"/>
        <rFont val="Verdana"/>
        <family val="2"/>
      </rPr>
      <t>S334</t>
    </r>
  </si>
  <si>
    <r>
      <rPr>
        <sz val="7.5"/>
        <rFont val="Verdana"/>
        <family val="2"/>
      </rPr>
      <t xml:space="preserve">RUPTURA TRAUMATICA DE LA SINFISIS
</t>
    </r>
    <r>
      <rPr>
        <sz val="7.5"/>
        <rFont val="Verdana"/>
        <family val="2"/>
      </rPr>
      <t>DEL PUBIS</t>
    </r>
  </si>
  <si>
    <r>
      <rPr>
        <sz val="7.5"/>
        <rFont val="Verdana"/>
        <family val="2"/>
      </rPr>
      <t>S335</t>
    </r>
  </si>
  <si>
    <r>
      <rPr>
        <sz val="7.5"/>
        <rFont val="Verdana"/>
        <family val="2"/>
      </rPr>
      <t xml:space="preserve">ESGUINCES Y TORCEDURAS DE LA
</t>
    </r>
    <r>
      <rPr>
        <sz val="7.5"/>
        <rFont val="Verdana"/>
        <family val="2"/>
      </rPr>
      <t>COLUMNA LUMBAR</t>
    </r>
  </si>
  <si>
    <r>
      <rPr>
        <sz val="7.5"/>
        <rFont val="Verdana"/>
        <family val="2"/>
      </rPr>
      <t>S336</t>
    </r>
  </si>
  <si>
    <r>
      <rPr>
        <sz val="7.5"/>
        <rFont val="Verdana"/>
        <family val="2"/>
      </rPr>
      <t xml:space="preserve">ESGUINCES Y TORCEDURAS DE LA
</t>
    </r>
    <r>
      <rPr>
        <sz val="7.5"/>
        <rFont val="Verdana"/>
        <family val="2"/>
      </rPr>
      <t>ARTICULACION SACROILIACA</t>
    </r>
  </si>
  <si>
    <r>
      <rPr>
        <sz val="7.5"/>
        <rFont val="Verdana"/>
        <family val="2"/>
      </rPr>
      <t>S337</t>
    </r>
  </si>
  <si>
    <r>
      <rPr>
        <sz val="7.5"/>
        <rFont val="Verdana"/>
        <family val="2"/>
      </rPr>
      <t>ESGUINCES Y TORCEDURAS DE OTRAS PARTES Y DE LAS NO ESPECIFICADAS DE LA COLUMNA LUMBAR Y DE LA PELVIS</t>
    </r>
  </si>
  <si>
    <r>
      <rPr>
        <sz val="7.5"/>
        <rFont val="Verdana"/>
        <family val="2"/>
      </rPr>
      <t>S340</t>
    </r>
  </si>
  <si>
    <r>
      <rPr>
        <sz val="7.5"/>
        <rFont val="Verdana"/>
        <family val="2"/>
      </rPr>
      <t xml:space="preserve">CONCUSION Y EDEMA DE LA MEDULA
</t>
    </r>
    <r>
      <rPr>
        <sz val="7.5"/>
        <rFont val="Verdana"/>
        <family val="2"/>
      </rPr>
      <t>ESPINAL LUMBAR</t>
    </r>
  </si>
  <si>
    <r>
      <rPr>
        <sz val="7.5"/>
        <rFont val="Verdana"/>
        <family val="2"/>
      </rPr>
      <t>S341</t>
    </r>
  </si>
  <si>
    <r>
      <rPr>
        <sz val="7.5"/>
        <rFont val="Verdana"/>
        <family val="2"/>
      </rPr>
      <t xml:space="preserve">OTRO TRAUMATISMO DE LA MEDULA
</t>
    </r>
    <r>
      <rPr>
        <sz val="7.5"/>
        <rFont val="Verdana"/>
        <family val="2"/>
      </rPr>
      <t>ESPINAL LUMBAR</t>
    </r>
  </si>
  <si>
    <r>
      <rPr>
        <sz val="7.5"/>
        <rFont val="Verdana"/>
        <family val="2"/>
      </rPr>
      <t>S342</t>
    </r>
  </si>
  <si>
    <r>
      <rPr>
        <sz val="7.5"/>
        <rFont val="Verdana"/>
        <family val="2"/>
      </rPr>
      <t xml:space="preserve">TRAUMATISMO DE RAIZ NERVIOSA DE
</t>
    </r>
    <r>
      <rPr>
        <sz val="7.5"/>
        <rFont val="Verdana"/>
        <family val="2"/>
      </rPr>
      <t>LA COLUMNA LUMBAR Y SACRA</t>
    </r>
  </si>
  <si>
    <r>
      <rPr>
        <sz val="7.5"/>
        <rFont val="Verdana"/>
        <family val="2"/>
      </rPr>
      <t>S343</t>
    </r>
  </si>
  <si>
    <r>
      <rPr>
        <sz val="7.5"/>
        <rFont val="Verdana"/>
        <family val="2"/>
      </rPr>
      <t>TRAUMATISMO DE LA COLA DE CABALLO</t>
    </r>
  </si>
  <si>
    <r>
      <rPr>
        <sz val="7.5"/>
        <rFont val="Verdana"/>
        <family val="2"/>
      </rPr>
      <t>S344</t>
    </r>
  </si>
  <si>
    <r>
      <rPr>
        <sz val="7.5"/>
        <rFont val="Verdana"/>
        <family val="2"/>
      </rPr>
      <t>TRAUMATISMO DEL PLEXO LUMBOSACRO</t>
    </r>
  </si>
  <si>
    <r>
      <rPr>
        <sz val="7.5"/>
        <rFont val="Verdana"/>
        <family val="2"/>
      </rPr>
      <t>S345</t>
    </r>
  </si>
  <si>
    <r>
      <rPr>
        <sz val="7.5"/>
        <rFont val="Verdana"/>
        <family val="2"/>
      </rPr>
      <t xml:space="preserve">TRAUMATISMO DE NERVIO(S)
</t>
    </r>
    <r>
      <rPr>
        <sz val="7.5"/>
        <rFont val="Verdana"/>
        <family val="2"/>
      </rPr>
      <t>SIMPATICO(S) LUMBAR(ES), SACRO(S) Y PELVICO(S)</t>
    </r>
  </si>
  <si>
    <r>
      <rPr>
        <sz val="7.5"/>
        <rFont val="Verdana"/>
        <family val="2"/>
      </rPr>
      <t>S346</t>
    </r>
  </si>
  <si>
    <r>
      <rPr>
        <sz val="7.5"/>
        <rFont val="Verdana"/>
        <family val="2"/>
      </rPr>
      <t>TRAUMATISMO DE NERVIO(S) PERIFERICO(S) DEL ABDOMEN, DE LA REGION LUMBOSACRA Y DE LA PELVIS</t>
    </r>
  </si>
  <si>
    <r>
      <rPr>
        <sz val="7.5"/>
        <rFont val="Verdana"/>
        <family val="2"/>
      </rPr>
      <t>S348</t>
    </r>
  </si>
  <si>
    <r>
      <rPr>
        <sz val="7.5"/>
        <rFont val="Verdana"/>
        <family val="2"/>
      </rPr>
      <t>TRAUMATISMO DE OTROS NERVIOS A NIVEL DEL ABDOMEN, DE LA REGION LUMBOSACRA Y DE LA PELVIS Y DE LOS NO ESPECIFICADOS</t>
    </r>
  </si>
  <si>
    <r>
      <rPr>
        <sz val="7.5"/>
        <rFont val="Verdana"/>
        <family val="2"/>
      </rPr>
      <t>S350</t>
    </r>
  </si>
  <si>
    <r>
      <rPr>
        <sz val="7.5"/>
        <rFont val="Verdana"/>
        <family val="2"/>
      </rPr>
      <t xml:space="preserve">TRAUMATISMO DE LA AORTA
</t>
    </r>
    <r>
      <rPr>
        <sz val="7.5"/>
        <rFont val="Verdana"/>
        <family val="2"/>
      </rPr>
      <t>ABDOMINAL</t>
    </r>
  </si>
  <si>
    <r>
      <rPr>
        <sz val="7.5"/>
        <rFont val="Verdana"/>
        <family val="2"/>
      </rPr>
      <t>S351</t>
    </r>
  </si>
  <si>
    <r>
      <rPr>
        <sz val="7.5"/>
        <rFont val="Verdana"/>
        <family val="2"/>
      </rPr>
      <t xml:space="preserve">TRAUMATISMO DE LA VENA CAVA
</t>
    </r>
    <r>
      <rPr>
        <sz val="7.5"/>
        <rFont val="Verdana"/>
        <family val="2"/>
      </rPr>
      <t>INFERIOR</t>
    </r>
  </si>
  <si>
    <r>
      <rPr>
        <sz val="7.5"/>
        <rFont val="Verdana"/>
        <family val="2"/>
      </rPr>
      <t>S352</t>
    </r>
  </si>
  <si>
    <r>
      <rPr>
        <sz val="7.5"/>
        <rFont val="Verdana"/>
        <family val="2"/>
      </rPr>
      <t xml:space="preserve">TRAUMATISMO DE LAS ARTERIAS
</t>
    </r>
    <r>
      <rPr>
        <sz val="7.5"/>
        <rFont val="Verdana"/>
        <family val="2"/>
      </rPr>
      <t>CELIACAS Y MESENTERICAS</t>
    </r>
  </si>
  <si>
    <r>
      <rPr>
        <sz val="7.5"/>
        <rFont val="Verdana"/>
        <family val="2"/>
      </rPr>
      <t>S353</t>
    </r>
  </si>
  <si>
    <r>
      <rPr>
        <sz val="7.5"/>
        <rFont val="Verdana"/>
        <family val="2"/>
      </rPr>
      <t xml:space="preserve">TRAUMATISMO DE VENAS PORTA Y
</t>
    </r>
    <r>
      <rPr>
        <sz val="7.5"/>
        <rFont val="Verdana"/>
        <family val="2"/>
      </rPr>
      <t>ESPLENICA</t>
    </r>
  </si>
  <si>
    <r>
      <rPr>
        <sz val="7.5"/>
        <rFont val="Verdana"/>
        <family val="2"/>
      </rPr>
      <t>S354</t>
    </r>
  </si>
  <si>
    <r>
      <rPr>
        <sz val="7.5"/>
        <rFont val="Verdana"/>
        <family val="2"/>
      </rPr>
      <t xml:space="preserve">TRAUMATISMO DE VASOS SANGUINEOS
</t>
    </r>
    <r>
      <rPr>
        <sz val="7.5"/>
        <rFont val="Verdana"/>
        <family val="2"/>
      </rPr>
      <t>RENALES</t>
    </r>
  </si>
  <si>
    <r>
      <rPr>
        <sz val="7.5"/>
        <rFont val="Verdana"/>
        <family val="2"/>
      </rPr>
      <t>S355</t>
    </r>
  </si>
  <si>
    <r>
      <rPr>
        <sz val="7.5"/>
        <rFont val="Verdana"/>
        <family val="2"/>
      </rPr>
      <t xml:space="preserve">TRAUMATISMO DE VASOS SANGUINEOS
</t>
    </r>
    <r>
      <rPr>
        <sz val="7.5"/>
        <rFont val="Verdana"/>
        <family val="2"/>
      </rPr>
      <t>ILIACOS</t>
    </r>
  </si>
  <si>
    <r>
      <rPr>
        <sz val="7.5"/>
        <rFont val="Verdana"/>
        <family val="2"/>
      </rPr>
      <t>S357</t>
    </r>
  </si>
  <si>
    <r>
      <rPr>
        <sz val="7.5"/>
        <rFont val="Verdana"/>
        <family val="2"/>
      </rPr>
      <t xml:space="preserve">TRAUMATISMO DE MULTIPLES VASOS
</t>
    </r>
    <r>
      <rPr>
        <sz val="7.5"/>
        <rFont val="Verdana"/>
        <family val="2"/>
      </rPr>
      <t>SANGUINEOS A NIVEL DEL ABDOMEN, DE LA REGION LUMBOSACRA Y DE LA PELVIS</t>
    </r>
  </si>
  <si>
    <r>
      <rPr>
        <sz val="7.5"/>
        <rFont val="Verdana"/>
        <family val="2"/>
      </rPr>
      <t>S358</t>
    </r>
  </si>
  <si>
    <r>
      <rPr>
        <sz val="7.5"/>
        <rFont val="Verdana"/>
        <family val="2"/>
      </rPr>
      <t xml:space="preserve">TRAUMATISMO DE OTROS VASOS
</t>
    </r>
    <r>
      <rPr>
        <sz val="7.5"/>
        <rFont val="Verdana"/>
        <family val="2"/>
      </rPr>
      <t>SANGUINEOS A NIVEL DEL ABDOMEN, DE LA REGION LUMBOSACRA Y DE LA PELVIS</t>
    </r>
  </si>
  <si>
    <r>
      <rPr>
        <sz val="7.5"/>
        <rFont val="Verdana"/>
        <family val="2"/>
      </rPr>
      <t>S359</t>
    </r>
  </si>
  <si>
    <r>
      <rPr>
        <sz val="7.5"/>
        <rFont val="Verdana"/>
        <family val="2"/>
      </rPr>
      <t xml:space="preserve">TRAUMATISMO DE VASOS SANGUINEOS
</t>
    </r>
    <r>
      <rPr>
        <sz val="7.5"/>
        <rFont val="Verdana"/>
        <family val="2"/>
      </rPr>
      <t>NO ESPECIFICADOS DEL ABDOMEN, DE LA REGION LUMBOSACRA Y DE LA PELVIS</t>
    </r>
  </si>
  <si>
    <r>
      <rPr>
        <sz val="7.5"/>
        <rFont val="Verdana"/>
        <family val="2"/>
      </rPr>
      <t>S360</t>
    </r>
  </si>
  <si>
    <r>
      <rPr>
        <sz val="7.5"/>
        <rFont val="Verdana"/>
        <family val="2"/>
      </rPr>
      <t>TRAUMATISMO DEL BAZO</t>
    </r>
  </si>
  <si>
    <r>
      <rPr>
        <sz val="7.5"/>
        <rFont val="Verdana"/>
        <family val="2"/>
      </rPr>
      <t>S361</t>
    </r>
  </si>
  <si>
    <r>
      <rPr>
        <sz val="7.5"/>
        <rFont val="Verdana"/>
        <family val="2"/>
      </rPr>
      <t xml:space="preserve">TRAUMATISMO DEL HIGADO Y DE LA
</t>
    </r>
    <r>
      <rPr>
        <sz val="7.5"/>
        <rFont val="Verdana"/>
        <family val="2"/>
      </rPr>
      <t>VESICULA BILIAR</t>
    </r>
  </si>
  <si>
    <r>
      <rPr>
        <sz val="7.5"/>
        <rFont val="Verdana"/>
        <family val="2"/>
      </rPr>
      <t>S362</t>
    </r>
  </si>
  <si>
    <r>
      <rPr>
        <sz val="7.5"/>
        <rFont val="Verdana"/>
        <family val="2"/>
      </rPr>
      <t>TRAUMATISMO DEL PANCREAS</t>
    </r>
  </si>
  <si>
    <r>
      <rPr>
        <sz val="7.5"/>
        <rFont val="Verdana"/>
        <family val="2"/>
      </rPr>
      <t>S363</t>
    </r>
  </si>
  <si>
    <r>
      <rPr>
        <sz val="7.5"/>
        <rFont val="Verdana"/>
        <family val="2"/>
      </rPr>
      <t>TRAUMATISMO DEL ESTOMAGO</t>
    </r>
  </si>
  <si>
    <r>
      <rPr>
        <sz val="7.5"/>
        <rFont val="Verdana"/>
        <family val="2"/>
      </rPr>
      <t>S364</t>
    </r>
  </si>
  <si>
    <r>
      <rPr>
        <sz val="7.5"/>
        <rFont val="Verdana"/>
        <family val="2"/>
      </rPr>
      <t xml:space="preserve">TRAUMATISMO DEL INTESTINO
</t>
    </r>
    <r>
      <rPr>
        <sz val="7.5"/>
        <rFont val="Verdana"/>
        <family val="2"/>
      </rPr>
      <t>DELGADO</t>
    </r>
  </si>
  <si>
    <r>
      <rPr>
        <sz val="7.5"/>
        <rFont val="Verdana"/>
        <family val="2"/>
      </rPr>
      <t>S365</t>
    </r>
  </si>
  <si>
    <r>
      <rPr>
        <sz val="7.5"/>
        <rFont val="Verdana"/>
        <family val="2"/>
      </rPr>
      <t>TRAUMATISMO DEL COLON</t>
    </r>
  </si>
  <si>
    <r>
      <rPr>
        <sz val="7.5"/>
        <rFont val="Verdana"/>
        <family val="2"/>
      </rPr>
      <t>S366</t>
    </r>
  </si>
  <si>
    <r>
      <rPr>
        <sz val="7.5"/>
        <rFont val="Verdana"/>
        <family val="2"/>
      </rPr>
      <t>TRAUMATISMO DEL RECTO</t>
    </r>
  </si>
  <si>
    <r>
      <rPr>
        <sz val="7.5"/>
        <rFont val="Verdana"/>
        <family val="2"/>
      </rPr>
      <t>S367</t>
    </r>
  </si>
  <si>
    <r>
      <rPr>
        <sz val="7.5"/>
        <rFont val="Verdana"/>
        <family val="2"/>
      </rPr>
      <t xml:space="preserve">TRAUMATISMO DE MULTIPLES ORGANOS
</t>
    </r>
    <r>
      <rPr>
        <sz val="7.5"/>
        <rFont val="Verdana"/>
        <family val="2"/>
      </rPr>
      <t>INTRAABDOMINALES</t>
    </r>
  </si>
  <si>
    <r>
      <rPr>
        <sz val="7.5"/>
        <rFont val="Verdana"/>
        <family val="2"/>
      </rPr>
      <t>S368</t>
    </r>
  </si>
  <si>
    <r>
      <rPr>
        <sz val="7.5"/>
        <rFont val="Verdana"/>
        <family val="2"/>
      </rPr>
      <t xml:space="preserve">TRAUMATISMO DE OTROS ORGANOS
</t>
    </r>
    <r>
      <rPr>
        <sz val="7.5"/>
        <rFont val="Verdana"/>
        <family val="2"/>
      </rPr>
      <t>INTRAABDOMINALES</t>
    </r>
  </si>
  <si>
    <r>
      <rPr>
        <sz val="7.5"/>
        <rFont val="Verdana"/>
        <family val="2"/>
      </rPr>
      <t>S369</t>
    </r>
  </si>
  <si>
    <r>
      <rPr>
        <sz val="7.5"/>
        <rFont val="Verdana"/>
        <family val="2"/>
      </rPr>
      <t>TRAUMATISMO DE ORGANO INTRAABDOMINAL NO ESPECIFICADO</t>
    </r>
  </si>
  <si>
    <r>
      <rPr>
        <sz val="7.5"/>
        <rFont val="Verdana"/>
        <family val="2"/>
      </rPr>
      <t>S370</t>
    </r>
  </si>
  <si>
    <r>
      <rPr>
        <sz val="7.5"/>
        <rFont val="Verdana"/>
        <family val="2"/>
      </rPr>
      <t>TRAUMATISMO DEL RIÑON</t>
    </r>
  </si>
  <si>
    <r>
      <rPr>
        <sz val="7.5"/>
        <rFont val="Verdana"/>
        <family val="2"/>
      </rPr>
      <t>S371</t>
    </r>
  </si>
  <si>
    <r>
      <rPr>
        <sz val="7.5"/>
        <rFont val="Verdana"/>
        <family val="2"/>
      </rPr>
      <t>TRAUMATISMO DEL URETER</t>
    </r>
  </si>
  <si>
    <r>
      <rPr>
        <sz val="7.5"/>
        <rFont val="Verdana"/>
        <family val="2"/>
      </rPr>
      <t>S372</t>
    </r>
  </si>
  <si>
    <r>
      <rPr>
        <sz val="7.5"/>
        <rFont val="Verdana"/>
        <family val="2"/>
      </rPr>
      <t>TRAUMATISMO DE LA VEJIGA</t>
    </r>
  </si>
  <si>
    <r>
      <rPr>
        <sz val="7.5"/>
        <rFont val="Verdana"/>
        <family val="2"/>
      </rPr>
      <t>S373</t>
    </r>
  </si>
  <si>
    <r>
      <rPr>
        <sz val="7.5"/>
        <rFont val="Verdana"/>
        <family val="2"/>
      </rPr>
      <t>TRAUMATISMO DE LA URETRA</t>
    </r>
  </si>
  <si>
    <r>
      <rPr>
        <sz val="7.5"/>
        <rFont val="Verdana"/>
        <family val="2"/>
      </rPr>
      <t>S374</t>
    </r>
  </si>
  <si>
    <r>
      <rPr>
        <sz val="7.5"/>
        <rFont val="Verdana"/>
        <family val="2"/>
      </rPr>
      <t>TRAUMATISMO DEL OVARIO</t>
    </r>
  </si>
  <si>
    <r>
      <rPr>
        <sz val="7.5"/>
        <rFont val="Verdana"/>
        <family val="2"/>
      </rPr>
      <t>S375</t>
    </r>
  </si>
  <si>
    <r>
      <rPr>
        <sz val="7.5"/>
        <rFont val="Verdana"/>
        <family val="2"/>
      </rPr>
      <t xml:space="preserve">TRAUMATISMO DE LA TROMPA DE
</t>
    </r>
    <r>
      <rPr>
        <sz val="7.5"/>
        <rFont val="Verdana"/>
        <family val="2"/>
      </rPr>
      <t>FALOPIO</t>
    </r>
  </si>
  <si>
    <r>
      <rPr>
        <sz val="7.5"/>
        <rFont val="Verdana"/>
        <family val="2"/>
      </rPr>
      <t>S376</t>
    </r>
  </si>
  <si>
    <r>
      <rPr>
        <sz val="7.5"/>
        <rFont val="Verdana"/>
        <family val="2"/>
      </rPr>
      <t>TRAUMATISMO DEL UTERO</t>
    </r>
  </si>
  <si>
    <r>
      <rPr>
        <sz val="7.5"/>
        <rFont val="Verdana"/>
        <family val="2"/>
      </rPr>
      <t>S377</t>
    </r>
  </si>
  <si>
    <r>
      <rPr>
        <sz val="7.5"/>
        <rFont val="Verdana"/>
        <family val="2"/>
      </rPr>
      <t xml:space="preserve">TRAUMATISMO DE MULTIPLES ORGANOS
</t>
    </r>
    <r>
      <rPr>
        <sz val="7.5"/>
        <rFont val="Verdana"/>
        <family val="2"/>
      </rPr>
      <t>PELVICOS</t>
    </r>
  </si>
  <si>
    <r>
      <rPr>
        <sz val="7.5"/>
        <rFont val="Verdana"/>
        <family val="2"/>
      </rPr>
      <t>S378</t>
    </r>
  </si>
  <si>
    <r>
      <rPr>
        <sz val="7.5"/>
        <rFont val="Verdana"/>
        <family val="2"/>
      </rPr>
      <t xml:space="preserve">TRAUMATISMO DE OTROS ORGANOS
</t>
    </r>
    <r>
      <rPr>
        <sz val="7.5"/>
        <rFont val="Verdana"/>
        <family val="2"/>
      </rPr>
      <t>PELVICOS</t>
    </r>
  </si>
  <si>
    <r>
      <rPr>
        <sz val="7.5"/>
        <rFont val="Verdana"/>
        <family val="2"/>
      </rPr>
      <t>S379</t>
    </r>
  </si>
  <si>
    <r>
      <rPr>
        <sz val="7.5"/>
        <rFont val="Verdana"/>
        <family val="2"/>
      </rPr>
      <t xml:space="preserve">TRAUMATISMO DE ORGANO PELVICO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</si>
  <si>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S380</t>
    </r>
  </si>
  <si>
    <r>
      <rPr>
        <sz val="7.5"/>
        <rFont val="Verdana"/>
        <family val="2"/>
      </rPr>
      <t>TRAUMATISMO POR APLASTAMIENTO DE ORGANOS GENITALES EXTERNOS</t>
    </r>
  </si>
  <si>
    <r>
      <rPr>
        <sz val="7.5"/>
        <rFont val="Verdana"/>
        <family val="2"/>
      </rPr>
      <t>S381</t>
    </r>
  </si>
  <si>
    <r>
      <rPr>
        <sz val="7.5"/>
        <rFont val="Verdana"/>
        <family val="2"/>
      </rPr>
      <t>TRAUMATISMO POR APLASTAMIENTO DE OTRAS PARTES Y DE LAS NO ESPECIFICADAS DEL ABDOMEN, DE LA REGION LUMBOSACRA Y DE LA PELVIS</t>
    </r>
  </si>
  <si>
    <r>
      <rPr>
        <sz val="7.5"/>
        <rFont val="Verdana"/>
        <family val="2"/>
      </rPr>
      <t>S382</t>
    </r>
  </si>
  <si>
    <r>
      <rPr>
        <sz val="7.5"/>
        <rFont val="Verdana"/>
        <family val="2"/>
      </rPr>
      <t xml:space="preserve">AMPUTACION TRAUMATICA DE ORGANOS
</t>
    </r>
    <r>
      <rPr>
        <sz val="7.5"/>
        <rFont val="Verdana"/>
        <family val="2"/>
      </rPr>
      <t>GENITALES EXTERNOS</t>
    </r>
  </si>
  <si>
    <r>
      <rPr>
        <sz val="7.5"/>
        <rFont val="Verdana"/>
        <family val="2"/>
      </rPr>
      <t>S383</t>
    </r>
  </si>
  <si>
    <r>
      <rPr>
        <sz val="7.5"/>
        <rFont val="Verdana"/>
        <family val="2"/>
      </rPr>
      <t xml:space="preserve">AMPUTACION TRAUMATICA DE OTRAS
</t>
    </r>
    <r>
      <rPr>
        <sz val="7.5"/>
        <rFont val="Verdana"/>
        <family val="2"/>
      </rPr>
      <t>PARTES Y DE LAS NO ESPECIFICADAS DEL ABDOMEN, REGION LUMBOSACRA Y PELVIS</t>
    </r>
  </si>
  <si>
    <r>
      <rPr>
        <sz val="7.5"/>
        <rFont val="Verdana"/>
        <family val="2"/>
      </rPr>
      <t>S390</t>
    </r>
  </si>
  <si>
    <r>
      <rPr>
        <sz val="7.5"/>
        <rFont val="Verdana"/>
        <family val="2"/>
      </rPr>
      <t>TRAUMATISMO DEL TENDON Y DE MUSCULOS DEL ABDOMEN, DE LA REGION LUMBOSACRA Y DE LA PELVIS</t>
    </r>
  </si>
  <si>
    <r>
      <rPr>
        <sz val="7.5"/>
        <rFont val="Verdana"/>
        <family val="2"/>
      </rPr>
      <t>S396</t>
    </r>
  </si>
  <si>
    <r>
      <rPr>
        <sz val="7.5"/>
        <rFont val="Verdana"/>
        <family val="2"/>
      </rPr>
      <t xml:space="preserve">TRAUMATISMO DE ORGANO(S)
</t>
    </r>
    <r>
      <rPr>
        <sz val="7.5"/>
        <rFont val="Verdana"/>
        <family val="2"/>
      </rPr>
      <t>INTRAABDOMINAL(ES) CON ORGANO(S) PELVICO(S)</t>
    </r>
  </si>
  <si>
    <r>
      <rPr>
        <sz val="7.5"/>
        <rFont val="Verdana"/>
        <family val="2"/>
      </rPr>
      <t>S397</t>
    </r>
  </si>
  <si>
    <r>
      <rPr>
        <sz val="7.5"/>
        <rFont val="Verdana"/>
        <family val="2"/>
      </rPr>
      <t xml:space="preserve">OTROS TRAUMATISMOS MULTIPLES DEL
</t>
    </r>
    <r>
      <rPr>
        <sz val="7.5"/>
        <rFont val="Verdana"/>
        <family val="2"/>
      </rPr>
      <t>ABDOMEN, DE LA REGION LUMBOSACRA Y DE LA PELVIS</t>
    </r>
  </si>
  <si>
    <r>
      <rPr>
        <sz val="7.5"/>
        <rFont val="Verdana"/>
        <family val="2"/>
      </rPr>
      <t>S398</t>
    </r>
  </si>
  <si>
    <r>
      <rPr>
        <sz val="7.5"/>
        <rFont val="Verdana"/>
        <family val="2"/>
      </rPr>
      <t>OTROS TRAUMATISMOS ESPECIFICADOS DEL ABDOMEN, DE LA REGION LUMBOSACRA Y DE LA PELVIS</t>
    </r>
  </si>
  <si>
    <r>
      <rPr>
        <sz val="7.5"/>
        <rFont val="Verdana"/>
        <family val="2"/>
      </rPr>
      <t>S399</t>
    </r>
  </si>
  <si>
    <r>
      <rPr>
        <sz val="7.5"/>
        <rFont val="Verdana"/>
        <family val="2"/>
      </rPr>
      <t xml:space="preserve">TRAUMATISMO NO ESPECIFICADO DEL
</t>
    </r>
    <r>
      <rPr>
        <sz val="7.5"/>
        <rFont val="Verdana"/>
        <family val="2"/>
      </rPr>
      <t>ABDOMEN, DE LA REGION LUMBOSACRA Y DE LA PELVIS</t>
    </r>
  </si>
  <si>
    <r>
      <rPr>
        <sz val="7.5"/>
        <rFont val="Verdana"/>
        <family val="2"/>
      </rPr>
      <t>S400</t>
    </r>
  </si>
  <si>
    <r>
      <rPr>
        <sz val="7.5"/>
        <rFont val="Verdana"/>
        <family val="2"/>
      </rPr>
      <t>CONTUSION DEL HOMBRO Y DEL BRAZO</t>
    </r>
  </si>
  <si>
    <r>
      <rPr>
        <sz val="7.5"/>
        <rFont val="Verdana"/>
        <family val="2"/>
      </rPr>
      <t>S407</t>
    </r>
  </si>
  <si>
    <r>
      <rPr>
        <sz val="7.5"/>
        <rFont val="Verdana"/>
        <family val="2"/>
      </rPr>
      <t>TRAUMATISMOS SUPERFICIALES MULTIPLES DEL HOMBRO Y DEL BRAZO</t>
    </r>
  </si>
  <si>
    <r>
      <rPr>
        <sz val="7.5"/>
        <rFont val="Verdana"/>
        <family val="2"/>
      </rPr>
      <t>S408</t>
    </r>
  </si>
  <si>
    <r>
      <rPr>
        <sz val="7.5"/>
        <rFont val="Verdana"/>
        <family val="2"/>
      </rPr>
      <t>OTROS TRAUMATISMOS SUPERFICIALES DEL HOMBRO Y DEL BRAZO</t>
    </r>
  </si>
  <si>
    <r>
      <rPr>
        <sz val="7.5"/>
        <rFont val="Verdana"/>
        <family val="2"/>
      </rPr>
      <t>S409</t>
    </r>
  </si>
  <si>
    <r>
      <rPr>
        <sz val="7.5"/>
        <rFont val="Verdana"/>
        <family val="2"/>
      </rPr>
      <t xml:space="preserve">TRAUMATISMO SUPERFICIAL NO
</t>
    </r>
    <r>
      <rPr>
        <sz val="7.5"/>
        <rFont val="Verdana"/>
        <family val="2"/>
      </rPr>
      <t>ESPECIFICADO DEL HOMBRO Y DEL BRAZO</t>
    </r>
  </si>
  <si>
    <r>
      <rPr>
        <sz val="7.5"/>
        <rFont val="Verdana"/>
        <family val="2"/>
      </rPr>
      <t>S410</t>
    </r>
  </si>
  <si>
    <r>
      <rPr>
        <sz val="7.5"/>
        <rFont val="Verdana"/>
        <family val="2"/>
      </rPr>
      <t>HERIDA DEL HOMBRO</t>
    </r>
  </si>
  <si>
    <r>
      <rPr>
        <sz val="7.5"/>
        <rFont val="Verdana"/>
        <family val="2"/>
      </rPr>
      <t>S411</t>
    </r>
  </si>
  <si>
    <r>
      <rPr>
        <sz val="7.5"/>
        <rFont val="Verdana"/>
        <family val="2"/>
      </rPr>
      <t>HERIDA DEL BRAZO</t>
    </r>
  </si>
  <si>
    <r>
      <rPr>
        <sz val="7.5"/>
        <rFont val="Verdana"/>
        <family val="2"/>
      </rPr>
      <t>S417</t>
    </r>
  </si>
  <si>
    <r>
      <rPr>
        <sz val="7.5"/>
        <rFont val="Verdana"/>
        <family val="2"/>
      </rPr>
      <t xml:space="preserve">HERIDAS MULTIPLES DEL HOMBRO Y
</t>
    </r>
    <r>
      <rPr>
        <sz val="7.5"/>
        <rFont val="Verdana"/>
        <family val="2"/>
      </rPr>
      <t>DEL BRAZO</t>
    </r>
  </si>
  <si>
    <r>
      <rPr>
        <sz val="7.5"/>
        <rFont val="Verdana"/>
        <family val="2"/>
      </rPr>
      <t>S418</t>
    </r>
  </si>
  <si>
    <r>
      <rPr>
        <sz val="7.5"/>
        <rFont val="Verdana"/>
        <family val="2"/>
      </rPr>
      <t xml:space="preserve">HERIDAS DE OTRAS PARTES Y DE LAS
</t>
    </r>
    <r>
      <rPr>
        <sz val="7.5"/>
        <rFont val="Verdana"/>
        <family val="2"/>
      </rPr>
      <t>NO ESPECIFICADAS DEL HOMBRO Y DEL BRAZO</t>
    </r>
  </si>
  <si>
    <r>
      <rPr>
        <sz val="7.5"/>
        <rFont val="Verdana"/>
        <family val="2"/>
      </rPr>
      <t>S420</t>
    </r>
  </si>
  <si>
    <r>
      <rPr>
        <sz val="7.5"/>
        <rFont val="Verdana"/>
        <family val="2"/>
      </rPr>
      <t>FRACTURA DE LA CLAVICULA</t>
    </r>
  </si>
  <si>
    <r>
      <rPr>
        <sz val="7.5"/>
        <rFont val="Verdana"/>
        <family val="2"/>
      </rPr>
      <t>S421</t>
    </r>
  </si>
  <si>
    <r>
      <rPr>
        <sz val="7.5"/>
        <rFont val="Verdana"/>
        <family val="2"/>
      </rPr>
      <t>FRACTURA DEL OMOPLATO</t>
    </r>
  </si>
  <si>
    <r>
      <rPr>
        <sz val="7.5"/>
        <rFont val="Verdana"/>
        <family val="2"/>
      </rPr>
      <t>S422</t>
    </r>
  </si>
  <si>
    <r>
      <rPr>
        <sz val="7.5"/>
        <rFont val="Verdana"/>
        <family val="2"/>
      </rPr>
      <t xml:space="preserve">FRACTURA DE LA EPIFISIS SUPERIOR
</t>
    </r>
    <r>
      <rPr>
        <sz val="7.5"/>
        <rFont val="Verdana"/>
        <family val="2"/>
      </rPr>
      <t>DEL HUMERO</t>
    </r>
  </si>
  <si>
    <r>
      <rPr>
        <sz val="7.5"/>
        <rFont val="Verdana"/>
        <family val="2"/>
      </rPr>
      <t>S423</t>
    </r>
  </si>
  <si>
    <r>
      <rPr>
        <sz val="7.5"/>
        <rFont val="Verdana"/>
        <family val="2"/>
      </rPr>
      <t>FRACTURA DE LA DIAFISIS DEL HUMERO</t>
    </r>
  </si>
  <si>
    <r>
      <rPr>
        <sz val="7.5"/>
        <rFont val="Verdana"/>
        <family val="2"/>
      </rPr>
      <t>S424</t>
    </r>
  </si>
  <si>
    <r>
      <rPr>
        <sz val="7.5"/>
        <rFont val="Verdana"/>
        <family val="2"/>
      </rPr>
      <t xml:space="preserve">FRACTURA DE LA EPIFISIS INFERIOR DEL
</t>
    </r>
    <r>
      <rPr>
        <sz val="7.5"/>
        <rFont val="Verdana"/>
        <family val="2"/>
      </rPr>
      <t>HUMERO</t>
    </r>
  </si>
  <si>
    <r>
      <rPr>
        <sz val="7.5"/>
        <rFont val="Verdana"/>
        <family val="2"/>
      </rPr>
      <t>S427</t>
    </r>
  </si>
  <si>
    <r>
      <rPr>
        <sz val="7.5"/>
        <rFont val="Verdana"/>
        <family val="2"/>
      </rPr>
      <t xml:space="preserve">FRACTURAS MULTIPLES DE LA
</t>
    </r>
    <r>
      <rPr>
        <sz val="7.5"/>
        <rFont val="Verdana"/>
        <family val="2"/>
      </rPr>
      <t>CLAVICULA, DEL OMOPLATO Y DEL HUMERO</t>
    </r>
  </si>
  <si>
    <r>
      <rPr>
        <sz val="7.5"/>
        <rFont val="Verdana"/>
        <family val="2"/>
      </rPr>
      <t>S428</t>
    </r>
  </si>
  <si>
    <r>
      <rPr>
        <sz val="7.5"/>
        <rFont val="Verdana"/>
        <family val="2"/>
      </rPr>
      <t xml:space="preserve">FRACTURA DE OTRAS PARTES DEL
</t>
    </r>
    <r>
      <rPr>
        <sz val="7.5"/>
        <rFont val="Verdana"/>
        <family val="2"/>
      </rPr>
      <t>HOMBRO Y DEL BRAZO</t>
    </r>
  </si>
  <si>
    <r>
      <rPr>
        <sz val="7.5"/>
        <rFont val="Verdana"/>
        <family val="2"/>
      </rPr>
      <t>S429</t>
    </r>
  </si>
  <si>
    <r>
      <rPr>
        <sz val="7.5"/>
        <rFont val="Verdana"/>
        <family val="2"/>
      </rPr>
      <t xml:space="preserve">FRACTURA DEL HOMBRO Y DEL BRAZO,
</t>
    </r>
    <r>
      <rPr>
        <sz val="7.5"/>
        <rFont val="Verdana"/>
        <family val="2"/>
      </rPr>
      <t>PARTE NO ESPECIFICADA</t>
    </r>
  </si>
  <si>
    <r>
      <rPr>
        <sz val="7.5"/>
        <rFont val="Verdana"/>
        <family val="2"/>
      </rPr>
      <t>S430</t>
    </r>
  </si>
  <si>
    <r>
      <rPr>
        <sz val="7.5"/>
        <rFont val="Verdana"/>
        <family val="2"/>
      </rPr>
      <t xml:space="preserve">LUXACION DE LA ARTICULACION DEL
</t>
    </r>
    <r>
      <rPr>
        <sz val="7.5"/>
        <rFont val="Verdana"/>
        <family val="2"/>
      </rPr>
      <t>HOMBRO</t>
    </r>
  </si>
  <si>
    <r>
      <rPr>
        <sz val="7.5"/>
        <rFont val="Verdana"/>
        <family val="2"/>
      </rPr>
      <t>S431</t>
    </r>
  </si>
  <si>
    <r>
      <rPr>
        <sz val="7.5"/>
        <rFont val="Verdana"/>
        <family val="2"/>
      </rPr>
      <t xml:space="preserve">LUXACION DE LA ARTICULACION
</t>
    </r>
    <r>
      <rPr>
        <sz val="7.5"/>
        <rFont val="Verdana"/>
        <family val="2"/>
      </rPr>
      <t>ACROMIOCLAVICULAR</t>
    </r>
  </si>
  <si>
    <r>
      <rPr>
        <sz val="7.5"/>
        <rFont val="Verdana"/>
        <family val="2"/>
      </rPr>
      <t>S432</t>
    </r>
  </si>
  <si>
    <r>
      <rPr>
        <sz val="7.5"/>
        <rFont val="Verdana"/>
        <family val="2"/>
      </rPr>
      <t xml:space="preserve">LUXACION DE LA ARTICULACION
</t>
    </r>
    <r>
      <rPr>
        <sz val="7.5"/>
        <rFont val="Verdana"/>
        <family val="2"/>
      </rPr>
      <t>ESTERNOCLAVICULAR</t>
    </r>
  </si>
  <si>
    <r>
      <rPr>
        <sz val="7.5"/>
        <rFont val="Verdana"/>
        <family val="2"/>
      </rPr>
      <t>S433</t>
    </r>
  </si>
  <si>
    <r>
      <rPr>
        <sz val="7.5"/>
        <rFont val="Verdana"/>
        <family val="2"/>
      </rPr>
      <t xml:space="preserve">LUXACION DE OTRAS PARTES DE LA
</t>
    </r>
    <r>
      <rPr>
        <sz val="7.5"/>
        <rFont val="Verdana"/>
        <family val="2"/>
      </rPr>
      <t>CINTURA ESCAPULAR Y DE LAS NO ESPECIFICADAS</t>
    </r>
  </si>
  <si>
    <r>
      <rPr>
        <sz val="7.5"/>
        <rFont val="Verdana"/>
        <family val="2"/>
      </rPr>
      <t>S434</t>
    </r>
  </si>
  <si>
    <r>
      <rPr>
        <sz val="7.5"/>
        <rFont val="Verdana"/>
        <family val="2"/>
      </rPr>
      <t xml:space="preserve">ESGUINCES Y TORCEDURAS DE LA
</t>
    </r>
    <r>
      <rPr>
        <sz val="7.5"/>
        <rFont val="Verdana"/>
        <family val="2"/>
      </rPr>
      <t>ARTICULACION DEL HOMBRO</t>
    </r>
  </si>
  <si>
    <r>
      <rPr>
        <sz val="7.5"/>
        <rFont val="Verdana"/>
        <family val="2"/>
      </rPr>
      <t>S435</t>
    </r>
  </si>
  <si>
    <r>
      <rPr>
        <sz val="7.5"/>
        <rFont val="Verdana"/>
        <family val="2"/>
      </rPr>
      <t>ESGUINCES Y TORCEDURAS DE LA ARTICULACION ACROMIOCLAVICULAR</t>
    </r>
  </si>
  <si>
    <r>
      <rPr>
        <sz val="7.5"/>
        <rFont val="Verdana"/>
        <family val="2"/>
      </rPr>
      <t>S436</t>
    </r>
  </si>
  <si>
    <r>
      <rPr>
        <sz val="7.5"/>
        <rFont val="Verdana"/>
        <family val="2"/>
      </rPr>
      <t>ESGUINCES Y TORCEDURAS DE LA ARTICULACION ESTERNOCLAVICULAR</t>
    </r>
  </si>
  <si>
    <r>
      <rPr>
        <sz val="7.5"/>
        <rFont val="Verdana"/>
        <family val="2"/>
      </rPr>
      <t>S437</t>
    </r>
  </si>
  <si>
    <r>
      <rPr>
        <sz val="7.5"/>
        <rFont val="Verdana"/>
        <family val="2"/>
      </rPr>
      <t>ESGUINCES Y TORCEDURAS DE OTRAS PARTES Y DE LAS NO ESPECIFICADAS DE LA CINTURA ESCAPULAR</t>
    </r>
  </si>
  <si>
    <r>
      <rPr>
        <sz val="7.5"/>
        <rFont val="Verdana"/>
        <family val="2"/>
      </rPr>
      <t>S440</t>
    </r>
  </si>
  <si>
    <r>
      <rPr>
        <sz val="7.5"/>
        <rFont val="Verdana"/>
        <family val="2"/>
      </rPr>
      <t xml:space="preserve">TRAUMATISMO DEL NERVIO CUBITAL A
</t>
    </r>
    <r>
      <rPr>
        <sz val="7.5"/>
        <rFont val="Verdana"/>
        <family val="2"/>
      </rPr>
      <t>NIVEL DEL BRAZO</t>
    </r>
  </si>
  <si>
    <r>
      <rPr>
        <sz val="7.5"/>
        <rFont val="Verdana"/>
        <family val="2"/>
      </rPr>
      <t>S441</t>
    </r>
  </si>
  <si>
    <r>
      <rPr>
        <sz val="7.5"/>
        <rFont val="Verdana"/>
        <family val="2"/>
      </rPr>
      <t xml:space="preserve">TRAUMATISMO DEL NERVIO MEDIANO A
</t>
    </r>
    <r>
      <rPr>
        <sz val="7.5"/>
        <rFont val="Verdana"/>
        <family val="2"/>
      </rPr>
      <t>NIVEL DEL BRAZO</t>
    </r>
  </si>
  <si>
    <r>
      <rPr>
        <sz val="7.5"/>
        <rFont val="Verdana"/>
        <family val="2"/>
      </rPr>
      <t>S442</t>
    </r>
  </si>
  <si>
    <r>
      <rPr>
        <sz val="7.5"/>
        <rFont val="Verdana"/>
        <family val="2"/>
      </rPr>
      <t xml:space="preserve">TRAUMATISMO DEL NERVIO RADIAL A
</t>
    </r>
    <r>
      <rPr>
        <sz val="7.5"/>
        <rFont val="Verdana"/>
        <family val="2"/>
      </rPr>
      <t>NIVEL DEL BRAZO</t>
    </r>
  </si>
  <si>
    <r>
      <rPr>
        <sz val="7.5"/>
        <rFont val="Verdana"/>
        <family val="2"/>
      </rPr>
      <t>S443</t>
    </r>
  </si>
  <si>
    <r>
      <rPr>
        <sz val="7.5"/>
        <rFont val="Verdana"/>
        <family val="2"/>
      </rPr>
      <t>TRAUMATISMO DEL NERVIO AXILAR</t>
    </r>
  </si>
  <si>
    <r>
      <rPr>
        <sz val="7.5"/>
        <rFont val="Verdana"/>
        <family val="2"/>
      </rPr>
      <t>S444</t>
    </r>
  </si>
  <si>
    <r>
      <rPr>
        <sz val="7.5"/>
        <rFont val="Verdana"/>
        <family val="2"/>
      </rPr>
      <t xml:space="preserve">TRAUMATISMO DEL NERVIO
</t>
    </r>
    <r>
      <rPr>
        <sz val="7.5"/>
        <rFont val="Verdana"/>
        <family val="2"/>
      </rPr>
      <t>MUSCULOCUTANEO</t>
    </r>
  </si>
  <si>
    <r>
      <rPr>
        <sz val="7.5"/>
        <rFont val="Verdana"/>
        <family val="2"/>
      </rPr>
      <t>S445</t>
    </r>
  </si>
  <si>
    <r>
      <rPr>
        <sz val="7.5"/>
        <rFont val="Verdana"/>
        <family val="2"/>
      </rPr>
      <t xml:space="preserve">TRAUMATISMO DEL NERVIO SENSITIVO
</t>
    </r>
    <r>
      <rPr>
        <sz val="7.5"/>
        <rFont val="Verdana"/>
        <family val="2"/>
      </rPr>
      <t>CUTANEO A NIVEL DEL HOMBRO Y DEL BRAZO</t>
    </r>
  </si>
  <si>
    <r>
      <rPr>
        <sz val="7.5"/>
        <rFont val="Verdana"/>
        <family val="2"/>
      </rPr>
      <t>S447</t>
    </r>
  </si>
  <si>
    <r>
      <rPr>
        <sz val="7.5"/>
        <rFont val="Verdana"/>
        <family val="2"/>
      </rPr>
      <t>TRAUMATISMO DEL MULTIPLES NERVIOS A NIVEL DEL HOMBRO Y DEL BRAZO</t>
    </r>
  </si>
  <si>
    <r>
      <rPr>
        <sz val="7.5"/>
        <rFont val="Verdana"/>
        <family val="2"/>
      </rPr>
      <t>S448</t>
    </r>
  </si>
  <si>
    <r>
      <rPr>
        <sz val="7.5"/>
        <rFont val="Verdana"/>
        <family val="2"/>
      </rPr>
      <t xml:space="preserve">TRAUMATISMO DE OTROS NERVIOS A
</t>
    </r>
    <r>
      <rPr>
        <sz val="7.5"/>
        <rFont val="Verdana"/>
        <family val="2"/>
      </rPr>
      <t>NIVEL DEL HOMBRO Y DEL BRAZO</t>
    </r>
  </si>
  <si>
    <r>
      <rPr>
        <sz val="7.5"/>
        <rFont val="Verdana"/>
        <family val="2"/>
      </rPr>
      <t>S449</t>
    </r>
  </si>
  <si>
    <r>
      <rPr>
        <sz val="7.5"/>
        <rFont val="Verdana"/>
        <family val="2"/>
      </rPr>
      <t xml:space="preserve">TRAUMATISMO DE NERVIO NO
</t>
    </r>
    <r>
      <rPr>
        <sz val="7.5"/>
        <rFont val="Verdana"/>
        <family val="2"/>
      </rPr>
      <t>ESPECIFICADO A NIVEL DEL HOMBRO Y DEL BRAZO</t>
    </r>
  </si>
  <si>
    <r>
      <rPr>
        <sz val="7.5"/>
        <rFont val="Verdana"/>
        <family val="2"/>
      </rPr>
      <t>S450</t>
    </r>
  </si>
  <si>
    <r>
      <rPr>
        <sz val="7.5"/>
        <rFont val="Verdana"/>
        <family val="2"/>
      </rPr>
      <t>TRAUMATISMO DE LA ARTERIA AXILAR</t>
    </r>
  </si>
  <si>
    <r>
      <rPr>
        <sz val="7.5"/>
        <rFont val="Verdana"/>
        <family val="2"/>
      </rPr>
      <t>S451</t>
    </r>
  </si>
  <si>
    <r>
      <rPr>
        <sz val="7.5"/>
        <rFont val="Verdana"/>
        <family val="2"/>
      </rPr>
      <t xml:space="preserve">TRAUMATISMO DE LA ARTERIA
</t>
    </r>
    <r>
      <rPr>
        <sz val="7.5"/>
        <rFont val="Verdana"/>
        <family val="2"/>
      </rPr>
      <t>BRAQUIAL</t>
    </r>
  </si>
  <si>
    <r>
      <rPr>
        <sz val="7.5"/>
        <rFont val="Verdana"/>
        <family val="2"/>
      </rPr>
      <t>S452</t>
    </r>
  </si>
  <si>
    <r>
      <rPr>
        <sz val="7.5"/>
        <rFont val="Verdana"/>
        <family val="2"/>
      </rPr>
      <t xml:space="preserve">TRAUMATISMO DE LA VENA AXILAR O
</t>
    </r>
    <r>
      <rPr>
        <sz val="7.5"/>
        <rFont val="Verdana"/>
        <family val="2"/>
      </rPr>
      <t>BRAQUIAL</t>
    </r>
  </si>
  <si>
    <r>
      <rPr>
        <sz val="7.5"/>
        <rFont val="Verdana"/>
        <family val="2"/>
      </rPr>
      <t>S453</t>
    </r>
  </si>
  <si>
    <r>
      <rPr>
        <sz val="7.5"/>
        <rFont val="Verdana"/>
        <family val="2"/>
      </rPr>
      <t>TRAUMATISMO DE VENAS SUPERFICIAL A NIVEL DEL HOMBRO Y DEL BRAZO</t>
    </r>
  </si>
  <si>
    <r>
      <rPr>
        <sz val="7.5"/>
        <rFont val="Verdana"/>
        <family val="2"/>
      </rPr>
      <t>S457</t>
    </r>
  </si>
  <si>
    <r>
      <rPr>
        <sz val="7.5"/>
        <rFont val="Verdana"/>
        <family val="2"/>
      </rPr>
      <t xml:space="preserve">TRAUMATISMO DE MULTIPLES VASOS
</t>
    </r>
    <r>
      <rPr>
        <sz val="7.5"/>
        <rFont val="Verdana"/>
        <family val="2"/>
      </rPr>
      <t>SANGUINEOS A NIVEL DEL HOMBRO Y DEL BRAZO</t>
    </r>
  </si>
  <si>
    <r>
      <rPr>
        <sz val="7.5"/>
        <rFont val="Verdana"/>
        <family val="2"/>
      </rPr>
      <t>S458</t>
    </r>
  </si>
  <si>
    <r>
      <rPr>
        <sz val="7.5"/>
        <rFont val="Verdana"/>
        <family val="2"/>
      </rPr>
      <t xml:space="preserve">TRAUMATISMO DE OTROS VASOS
</t>
    </r>
    <r>
      <rPr>
        <sz val="7.5"/>
        <rFont val="Verdana"/>
        <family val="2"/>
      </rPr>
      <t>SANGUINEOS A NIVEL DEL HOMBRO Y DEL BRAZO</t>
    </r>
  </si>
  <si>
    <r>
      <rPr>
        <sz val="7.5"/>
        <rFont val="Verdana"/>
        <family val="2"/>
      </rPr>
      <t>S459</t>
    </r>
  </si>
  <si>
    <r>
      <rPr>
        <sz val="7.5"/>
        <rFont val="Verdana"/>
        <family val="2"/>
      </rPr>
      <t xml:space="preserve">TRAUMATISMO DE VASO SANGUINEO NO
</t>
    </r>
    <r>
      <rPr>
        <sz val="7.5"/>
        <rFont val="Verdana"/>
        <family val="2"/>
      </rPr>
      <t>ESPECIFICADO A NIVEL DEL HOMBRO Y DEL BRAZO</t>
    </r>
  </si>
  <si>
    <r>
      <rPr>
        <sz val="7.5"/>
        <rFont val="Verdana"/>
        <family val="2"/>
      </rPr>
      <t>S460</t>
    </r>
  </si>
  <si>
    <r>
      <rPr>
        <sz val="7.5"/>
        <rFont val="Verdana"/>
        <family val="2"/>
      </rPr>
      <t>TRAUMATISMO DE TENDON DEL MANGUITO ROTATORIO DEL HOMBRO</t>
    </r>
  </si>
  <si>
    <r>
      <rPr>
        <sz val="7.5"/>
        <rFont val="Verdana"/>
        <family val="2"/>
      </rPr>
      <t>S461</t>
    </r>
  </si>
  <si>
    <r>
      <rPr>
        <sz val="7.5"/>
        <rFont val="Verdana"/>
        <family val="2"/>
      </rPr>
      <t>TRAUMATISMO DE TENDON Y MUSCULO DE LA CABEZA LARGA DEL BICEPS</t>
    </r>
  </si>
  <si>
    <r>
      <rPr>
        <sz val="7.5"/>
        <rFont val="Verdana"/>
        <family val="2"/>
      </rPr>
      <t>S462</t>
    </r>
  </si>
  <si>
    <r>
      <rPr>
        <sz val="7.5"/>
        <rFont val="Verdana"/>
        <family val="2"/>
      </rPr>
      <t>TRAUMATISMO DE TENDON Y MUSCULO DE OTRAS PARTES DEL BICEPS</t>
    </r>
  </si>
  <si>
    <r>
      <rPr>
        <sz val="7.5"/>
        <rFont val="Verdana"/>
        <family val="2"/>
      </rPr>
      <t>S463</t>
    </r>
  </si>
  <si>
    <r>
      <rPr>
        <sz val="7.5"/>
        <rFont val="Verdana"/>
        <family val="2"/>
      </rPr>
      <t xml:space="preserve">TRAUMATISMO DE TENDON Y MUSCULO
</t>
    </r>
    <r>
      <rPr>
        <sz val="7.5"/>
        <rFont val="Verdana"/>
        <family val="2"/>
      </rPr>
      <t>DEL TRICEPS</t>
    </r>
  </si>
  <si>
    <r>
      <rPr>
        <sz val="7.5"/>
        <rFont val="Verdana"/>
        <family val="2"/>
      </rPr>
      <t>S467</t>
    </r>
  </si>
  <si>
    <r>
      <rPr>
        <sz val="7.5"/>
        <rFont val="Verdana"/>
        <family val="2"/>
      </rPr>
      <t xml:space="preserve">TRAUMATISMO DE MULTIPLES
</t>
    </r>
    <r>
      <rPr>
        <sz val="7.5"/>
        <rFont val="Verdana"/>
        <family val="2"/>
      </rPr>
      <t>TENDONES Y MUSCULOS A NIVEL DEL HOMBRO Y DEL BRAZO</t>
    </r>
  </si>
  <si>
    <r>
      <rPr>
        <sz val="7.5"/>
        <rFont val="Verdana"/>
        <family val="2"/>
      </rPr>
      <t>S468</t>
    </r>
  </si>
  <si>
    <r>
      <rPr>
        <sz val="7.5"/>
        <rFont val="Verdana"/>
        <family val="2"/>
      </rPr>
      <t xml:space="preserve">TRAUMATISMO DE OTROS TENDONES Y
</t>
    </r>
    <r>
      <rPr>
        <sz val="7.5"/>
        <rFont val="Verdana"/>
        <family val="2"/>
      </rPr>
      <t>MUSCULOS A NIVEL DEL HOMBRO Y DEL BRAZO</t>
    </r>
  </si>
  <si>
    <r>
      <rPr>
        <sz val="7.5"/>
        <rFont val="Verdana"/>
        <family val="2"/>
      </rPr>
      <t>S469</t>
    </r>
  </si>
  <si>
    <r>
      <rPr>
        <sz val="7.5"/>
        <rFont val="Verdana"/>
        <family val="2"/>
      </rPr>
      <t xml:space="preserve">TRAUMATISMO DE TENDON Y MUSCULO
</t>
    </r>
    <r>
      <rPr>
        <sz val="7.5"/>
        <rFont val="Verdana"/>
        <family val="2"/>
      </rPr>
      <t>NO ESPECIFICADO NIVEL DEL HOMBRO Y DEL BRAZO</t>
    </r>
  </si>
  <si>
    <r>
      <rPr>
        <sz val="7.5"/>
        <rFont val="Verdana"/>
        <family val="2"/>
      </rPr>
      <t>S47X</t>
    </r>
  </si>
  <si>
    <r>
      <rPr>
        <sz val="7.5"/>
        <rFont val="Verdana"/>
        <family val="2"/>
      </rPr>
      <t>TRAUMATISMO POR APLASTAMIENTO DEL HOMBRO Y DEL BRAZO</t>
    </r>
  </si>
  <si>
    <r>
      <rPr>
        <sz val="7.5"/>
        <rFont val="Verdana"/>
        <family val="2"/>
      </rPr>
      <t>S480</t>
    </r>
  </si>
  <si>
    <r>
      <rPr>
        <sz val="7.5"/>
        <rFont val="Verdana"/>
        <family val="2"/>
      </rPr>
      <t xml:space="preserve">AMPUTACION TRAUMATICA EN LA
</t>
    </r>
    <r>
      <rPr>
        <sz val="7.5"/>
        <rFont val="Verdana"/>
        <family val="2"/>
      </rPr>
      <t>ARTICULACION DEL HOMBRO Y DEL BRAZO</t>
    </r>
  </si>
  <si>
    <r>
      <rPr>
        <sz val="7.5"/>
        <rFont val="Verdana"/>
        <family val="2"/>
      </rPr>
      <t>S481</t>
    </r>
  </si>
  <si>
    <r>
      <rPr>
        <sz val="7.5"/>
        <rFont val="Verdana"/>
        <family val="2"/>
      </rPr>
      <t xml:space="preserve">AMPUTACION TRAUMATICA A NIVEL
</t>
    </r>
    <r>
      <rPr>
        <sz val="7.5"/>
        <rFont val="Verdana"/>
        <family val="2"/>
      </rPr>
      <t>ENTRE EL HOMBRO Y EL CODO</t>
    </r>
  </si>
  <si>
    <r>
      <rPr>
        <sz val="7.5"/>
        <rFont val="Verdana"/>
        <family val="2"/>
      </rPr>
      <t>S489</t>
    </r>
  </si>
  <si>
    <r>
      <rPr>
        <sz val="7.5"/>
        <rFont val="Verdana"/>
        <family val="2"/>
      </rPr>
      <t>AMPUTACION TRAUMATICA DEL HOMBRO Y DEL BRAZO, NIVEL NO ESPECIFICADO</t>
    </r>
  </si>
  <si>
    <r>
      <rPr>
        <sz val="7.5"/>
        <rFont val="Verdana"/>
        <family val="2"/>
      </rPr>
      <t>S497</t>
    </r>
  </si>
  <si>
    <r>
      <rPr>
        <sz val="7.5"/>
        <rFont val="Verdana"/>
        <family val="2"/>
      </rPr>
      <t xml:space="preserve">TRAUMATISMOS MULTIPLES DEL
</t>
    </r>
    <r>
      <rPr>
        <sz val="7.5"/>
        <rFont val="Verdana"/>
        <family val="2"/>
      </rPr>
      <t>HOMBRO Y DEL BRAZO</t>
    </r>
  </si>
  <si>
    <r>
      <rPr>
        <sz val="7.5"/>
        <rFont val="Verdana"/>
        <family val="2"/>
      </rPr>
      <t>S498</t>
    </r>
  </si>
  <si>
    <r>
      <rPr>
        <sz val="7.5"/>
        <rFont val="Verdana"/>
        <family val="2"/>
      </rPr>
      <t>OTROS TRAUMATISMOS ESPECIFICADOS DEL HOMBRO Y DEL BRAZO</t>
    </r>
  </si>
  <si>
    <r>
      <rPr>
        <sz val="7.5"/>
        <rFont val="Verdana"/>
        <family val="2"/>
      </rPr>
      <t>S499</t>
    </r>
  </si>
  <si>
    <r>
      <rPr>
        <sz val="7.5"/>
        <rFont val="Verdana"/>
        <family val="2"/>
      </rPr>
      <t>TRAUMATISMOS NO ESPECIFICADOS DEL HOMBRO Y DEL BRAZO</t>
    </r>
  </si>
  <si>
    <r>
      <rPr>
        <sz val="7.5"/>
        <rFont val="Verdana"/>
        <family val="2"/>
      </rPr>
      <t>S500</t>
    </r>
  </si>
  <si>
    <r>
      <rPr>
        <sz val="7.5"/>
        <rFont val="Verdana"/>
        <family val="2"/>
      </rPr>
      <t>CONTUSION DEL CODO</t>
    </r>
  </si>
  <si>
    <r>
      <rPr>
        <sz val="7.5"/>
        <rFont val="Verdana"/>
        <family val="2"/>
      </rPr>
      <t>S501</t>
    </r>
  </si>
  <si>
    <r>
      <rPr>
        <sz val="7.5"/>
        <rFont val="Verdana"/>
        <family val="2"/>
      </rPr>
      <t xml:space="preserve">CONTUSION DE OTRAS PARTES DEL
</t>
    </r>
    <r>
      <rPr>
        <sz val="7.5"/>
        <rFont val="Verdana"/>
        <family val="2"/>
      </rPr>
      <t>ANTEBRAZO Y DE LAS NO ESPECIFICADAS</t>
    </r>
  </si>
  <si>
    <r>
      <rPr>
        <sz val="7.5"/>
        <rFont val="Verdana"/>
        <family val="2"/>
      </rPr>
      <t>S507</t>
    </r>
  </si>
  <si>
    <r>
      <rPr>
        <sz val="7.5"/>
        <rFont val="Verdana"/>
        <family val="2"/>
      </rPr>
      <t xml:space="preserve">TRAUMATISMOS SUPERFICIALES
</t>
    </r>
    <r>
      <rPr>
        <sz val="7.5"/>
        <rFont val="Verdana"/>
        <family val="2"/>
      </rPr>
      <t>MULTIPLES DEL ANTEBRAZO</t>
    </r>
  </si>
  <si>
    <r>
      <rPr>
        <sz val="7.5"/>
        <rFont val="Verdana"/>
        <family val="2"/>
      </rPr>
      <t>S508</t>
    </r>
  </si>
  <si>
    <r>
      <rPr>
        <sz val="7.5"/>
        <rFont val="Verdana"/>
        <family val="2"/>
      </rPr>
      <t xml:space="preserve">OTROS TRAUMATISMOS SUPERFICIALES
</t>
    </r>
    <r>
      <rPr>
        <sz val="7.5"/>
        <rFont val="Verdana"/>
        <family val="2"/>
      </rPr>
      <t>DEL ANTEBRAZO</t>
    </r>
  </si>
  <si>
    <r>
      <rPr>
        <sz val="7.5"/>
        <rFont val="Verdana"/>
        <family val="2"/>
      </rPr>
      <t>S509</t>
    </r>
  </si>
  <si>
    <r>
      <rPr>
        <sz val="7.5"/>
        <rFont val="Verdana"/>
        <family val="2"/>
      </rPr>
      <t xml:space="preserve">TRAUMATISMO SUPERFICIAL DEL
</t>
    </r>
    <r>
      <rPr>
        <sz val="7.5"/>
        <rFont val="Verdana"/>
        <family val="2"/>
      </rPr>
      <t>ANTEBRAZO, NO ESPECIFICADO</t>
    </r>
  </si>
  <si>
    <r>
      <rPr>
        <sz val="7.5"/>
        <rFont val="Verdana"/>
        <family val="2"/>
      </rPr>
      <t>S510</t>
    </r>
  </si>
  <si>
    <r>
      <rPr>
        <sz val="7.5"/>
        <rFont val="Verdana"/>
        <family val="2"/>
      </rPr>
      <t>HERIDA DEL CODO</t>
    </r>
  </si>
  <si>
    <r>
      <rPr>
        <sz val="7.5"/>
        <rFont val="Verdana"/>
        <family val="2"/>
      </rPr>
      <t>S517</t>
    </r>
  </si>
  <si>
    <r>
      <rPr>
        <sz val="7.5"/>
        <rFont val="Verdana"/>
        <family val="2"/>
      </rPr>
      <t>HERIDAS MULTIPLES DEL ANTEBRAZO</t>
    </r>
  </si>
  <si>
    <r>
      <rPr>
        <sz val="7.5"/>
        <rFont val="Verdana"/>
        <family val="2"/>
      </rPr>
      <t>S518</t>
    </r>
  </si>
  <si>
    <r>
      <rPr>
        <sz val="7.5"/>
        <rFont val="Verdana"/>
        <family val="2"/>
      </rPr>
      <t xml:space="preserve">HERIDAS DE OTRAS PARTES DEL
</t>
    </r>
    <r>
      <rPr>
        <sz val="7.5"/>
        <rFont val="Verdana"/>
        <family val="2"/>
      </rPr>
      <t>ANTEBRAZO</t>
    </r>
  </si>
  <si>
    <r>
      <rPr>
        <sz val="7.5"/>
        <rFont val="Verdana"/>
        <family val="2"/>
      </rPr>
      <t>S519</t>
    </r>
  </si>
  <si>
    <r>
      <rPr>
        <sz val="7.5"/>
        <rFont val="Verdana"/>
        <family val="2"/>
      </rPr>
      <t xml:space="preserve">HERIDAS DEL ANTEBRAZO,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</si>
  <si>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S520</t>
    </r>
  </si>
  <si>
    <r>
      <rPr>
        <sz val="7.5"/>
        <rFont val="Verdana"/>
        <family val="2"/>
      </rPr>
      <t xml:space="preserve">FRACTURA DE LA EPIFISIS SUPERIOR
</t>
    </r>
    <r>
      <rPr>
        <sz val="7.5"/>
        <rFont val="Verdana"/>
        <family val="2"/>
      </rPr>
      <t>DEL CUBITO</t>
    </r>
  </si>
  <si>
    <r>
      <rPr>
        <sz val="7.5"/>
        <rFont val="Verdana"/>
        <family val="2"/>
      </rPr>
      <t>S521</t>
    </r>
  </si>
  <si>
    <r>
      <rPr>
        <sz val="7.5"/>
        <rFont val="Verdana"/>
        <family val="2"/>
      </rPr>
      <t xml:space="preserve">FRACTURA DE LA EPIFISIS SUPERIOR
</t>
    </r>
    <r>
      <rPr>
        <sz val="7.5"/>
        <rFont val="Verdana"/>
        <family val="2"/>
      </rPr>
      <t>DEL RADIO</t>
    </r>
  </si>
  <si>
    <r>
      <rPr>
        <sz val="7.5"/>
        <rFont val="Verdana"/>
        <family val="2"/>
      </rPr>
      <t>S522</t>
    </r>
  </si>
  <si>
    <r>
      <rPr>
        <sz val="7.5"/>
        <rFont val="Verdana"/>
        <family val="2"/>
      </rPr>
      <t>FRACTURA DE LA DIAFISIS DEL CUBITO</t>
    </r>
  </si>
  <si>
    <r>
      <rPr>
        <sz val="7.5"/>
        <rFont val="Verdana"/>
        <family val="2"/>
      </rPr>
      <t>S523</t>
    </r>
  </si>
  <si>
    <r>
      <rPr>
        <sz val="7.5"/>
        <rFont val="Verdana"/>
        <family val="2"/>
      </rPr>
      <t>FRACTURA DE LA DIAFISIS DEL RADIO</t>
    </r>
  </si>
  <si>
    <r>
      <rPr>
        <sz val="7.5"/>
        <rFont val="Verdana"/>
        <family val="2"/>
      </rPr>
      <t>S524</t>
    </r>
  </si>
  <si>
    <r>
      <rPr>
        <sz val="7.5"/>
        <rFont val="Verdana"/>
        <family val="2"/>
      </rPr>
      <t xml:space="preserve">FRACTURA DE LA DIAFISIS DEL CUBITO
</t>
    </r>
    <r>
      <rPr>
        <sz val="7.5"/>
        <rFont val="Verdana"/>
        <family val="2"/>
      </rPr>
      <t>Y DEL RADIO</t>
    </r>
  </si>
  <si>
    <r>
      <rPr>
        <sz val="7.5"/>
        <rFont val="Verdana"/>
        <family val="2"/>
      </rPr>
      <t>S525</t>
    </r>
  </si>
  <si>
    <r>
      <rPr>
        <sz val="7.5"/>
        <rFont val="Verdana"/>
        <family val="2"/>
      </rPr>
      <t xml:space="preserve">FRACTURA DE LA EPIFISIS INFERIOR DEL
</t>
    </r>
    <r>
      <rPr>
        <sz val="7.5"/>
        <rFont val="Verdana"/>
        <family val="2"/>
      </rPr>
      <t>RADIO</t>
    </r>
  </si>
  <si>
    <r>
      <rPr>
        <sz val="7.5"/>
        <rFont val="Verdana"/>
        <family val="2"/>
      </rPr>
      <t>S526</t>
    </r>
  </si>
  <si>
    <r>
      <rPr>
        <sz val="7.5"/>
        <rFont val="Verdana"/>
        <family val="2"/>
      </rPr>
      <t>FRACTURA DE LA EPIFISIS INFERIOR DEL CUBITO Y DEL RADIO</t>
    </r>
  </si>
  <si>
    <r>
      <rPr>
        <sz val="7.5"/>
        <rFont val="Verdana"/>
        <family val="2"/>
      </rPr>
      <t>S527</t>
    </r>
  </si>
  <si>
    <r>
      <rPr>
        <sz val="7.5"/>
        <rFont val="Verdana"/>
        <family val="2"/>
      </rPr>
      <t>FRACTURAS MULTIPLES DEL ANTEBRAZO</t>
    </r>
  </si>
  <si>
    <r>
      <rPr>
        <sz val="7.5"/>
        <rFont val="Verdana"/>
        <family val="2"/>
      </rPr>
      <t>S528</t>
    </r>
  </si>
  <si>
    <r>
      <rPr>
        <sz val="7.5"/>
        <rFont val="Verdana"/>
        <family val="2"/>
      </rPr>
      <t xml:space="preserve">FRACTURA DE OTRAS PARTES DEL
</t>
    </r>
    <r>
      <rPr>
        <sz val="7.5"/>
        <rFont val="Verdana"/>
        <family val="2"/>
      </rPr>
      <t>ANTEBRAZO</t>
    </r>
  </si>
  <si>
    <r>
      <rPr>
        <sz val="7.5"/>
        <rFont val="Verdana"/>
        <family val="2"/>
      </rPr>
      <t>S529</t>
    </r>
  </si>
  <si>
    <r>
      <rPr>
        <sz val="7.5"/>
        <rFont val="Verdana"/>
        <family val="2"/>
      </rPr>
      <t xml:space="preserve">FRACTURA DEL ANTEBRAZO,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</si>
  <si>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S530</t>
    </r>
  </si>
  <si>
    <r>
      <rPr>
        <sz val="7.5"/>
        <rFont val="Verdana"/>
        <family val="2"/>
      </rPr>
      <t>LUXACION DE LA CABEZA DEL RADIO</t>
    </r>
  </si>
  <si>
    <r>
      <rPr>
        <sz val="7.5"/>
        <rFont val="Verdana"/>
        <family val="2"/>
      </rPr>
      <t>S531</t>
    </r>
  </si>
  <si>
    <r>
      <rPr>
        <sz val="7.5"/>
        <rFont val="Verdana"/>
        <family val="2"/>
      </rPr>
      <t>LUXACION DEL CODO, NO ESPECIFICADA</t>
    </r>
  </si>
  <si>
    <r>
      <rPr>
        <sz val="7.5"/>
        <rFont val="Verdana"/>
        <family val="2"/>
      </rPr>
      <t>S532</t>
    </r>
  </si>
  <si>
    <r>
      <rPr>
        <sz val="7.5"/>
        <rFont val="Verdana"/>
        <family val="2"/>
      </rPr>
      <t xml:space="preserve">RUPTURA TRAUMATICA DEL LIGAMENTO
</t>
    </r>
    <r>
      <rPr>
        <sz val="7.5"/>
        <rFont val="Verdana"/>
        <family val="2"/>
      </rPr>
      <t>LATERAL DEL RADIO</t>
    </r>
  </si>
  <si>
    <r>
      <rPr>
        <sz val="7.5"/>
        <rFont val="Verdana"/>
        <family val="2"/>
      </rPr>
      <t>S533</t>
    </r>
  </si>
  <si>
    <r>
      <rPr>
        <sz val="7.5"/>
        <rFont val="Verdana"/>
        <family val="2"/>
      </rPr>
      <t xml:space="preserve">RUPTURA TRAUMATICA DEL LIGAMENTO
</t>
    </r>
    <r>
      <rPr>
        <sz val="7.5"/>
        <rFont val="Verdana"/>
        <family val="2"/>
      </rPr>
      <t>LATERAL DEL CUBITO</t>
    </r>
  </si>
  <si>
    <r>
      <rPr>
        <sz val="7.5"/>
        <rFont val="Verdana"/>
        <family val="2"/>
      </rPr>
      <t>S534</t>
    </r>
  </si>
  <si>
    <r>
      <rPr>
        <sz val="7.5"/>
        <rFont val="Verdana"/>
        <family val="2"/>
      </rPr>
      <t>ESGUINCES Y TORCEDURAS DEL CODO</t>
    </r>
  </si>
  <si>
    <r>
      <rPr>
        <sz val="7.5"/>
        <rFont val="Verdana"/>
        <family val="2"/>
      </rPr>
      <t>S540</t>
    </r>
  </si>
  <si>
    <r>
      <rPr>
        <sz val="7.5"/>
        <rFont val="Verdana"/>
        <family val="2"/>
      </rPr>
      <t xml:space="preserve">TRAUMATISMO DEL NERVIO CUBITAL A
</t>
    </r>
    <r>
      <rPr>
        <sz val="7.5"/>
        <rFont val="Verdana"/>
        <family val="2"/>
      </rPr>
      <t>NIVEL DEL ANTEBRAZO</t>
    </r>
  </si>
  <si>
    <r>
      <rPr>
        <sz val="7.5"/>
        <rFont val="Verdana"/>
        <family val="2"/>
      </rPr>
      <t>S541</t>
    </r>
  </si>
  <si>
    <r>
      <rPr>
        <sz val="7.5"/>
        <rFont val="Verdana"/>
        <family val="2"/>
      </rPr>
      <t xml:space="preserve">TRAUMATISMO DEL NERVIO MEDIANO A
</t>
    </r>
    <r>
      <rPr>
        <sz val="7.5"/>
        <rFont val="Verdana"/>
        <family val="2"/>
      </rPr>
      <t>NIVEL DEL ANTEBRAZO</t>
    </r>
  </si>
  <si>
    <r>
      <rPr>
        <sz val="7.5"/>
        <rFont val="Verdana"/>
        <family val="2"/>
      </rPr>
      <t>S542</t>
    </r>
  </si>
  <si>
    <r>
      <rPr>
        <sz val="7.5"/>
        <rFont val="Verdana"/>
        <family val="2"/>
      </rPr>
      <t xml:space="preserve">TRAUMATISMO DEL NERVIO RADIAL A
</t>
    </r>
    <r>
      <rPr>
        <sz val="7.5"/>
        <rFont val="Verdana"/>
        <family val="2"/>
      </rPr>
      <t>NIVEL DEL ANTEBRAZO</t>
    </r>
  </si>
  <si>
    <r>
      <rPr>
        <sz val="7.5"/>
        <rFont val="Verdana"/>
        <family val="2"/>
      </rPr>
      <t>S543</t>
    </r>
  </si>
  <si>
    <r>
      <rPr>
        <sz val="7.5"/>
        <rFont val="Verdana"/>
        <family val="2"/>
      </rPr>
      <t>TRAUMATISMO DEL NERVIO SENSORIAL CUTANEO A NIVEL DEL ANTEBRAZO</t>
    </r>
  </si>
  <si>
    <r>
      <rPr>
        <sz val="7.5"/>
        <rFont val="Verdana"/>
        <family val="2"/>
      </rPr>
      <t>S547</t>
    </r>
  </si>
  <si>
    <r>
      <rPr>
        <sz val="7.5"/>
        <rFont val="Verdana"/>
        <family val="2"/>
      </rPr>
      <t xml:space="preserve">TRAUMATISMO DEL MULTIPLES NERVIOS
</t>
    </r>
    <r>
      <rPr>
        <sz val="7.5"/>
        <rFont val="Verdana"/>
        <family val="2"/>
      </rPr>
      <t>A NIVEL DEL ANTEBRAZO</t>
    </r>
  </si>
  <si>
    <r>
      <rPr>
        <sz val="7.5"/>
        <rFont val="Verdana"/>
        <family val="2"/>
      </rPr>
      <t>S548</t>
    </r>
  </si>
  <si>
    <r>
      <rPr>
        <sz val="7.5"/>
        <rFont val="Verdana"/>
        <family val="2"/>
      </rPr>
      <t xml:space="preserve">TRAUMATISMO DE OTROS NERVIOS A
</t>
    </r>
    <r>
      <rPr>
        <sz val="7.5"/>
        <rFont val="Verdana"/>
        <family val="2"/>
      </rPr>
      <t>NIVEL DEL ANTEBRAZO</t>
    </r>
  </si>
  <si>
    <r>
      <rPr>
        <sz val="7.5"/>
        <rFont val="Verdana"/>
        <family val="2"/>
      </rPr>
      <t>S549</t>
    </r>
  </si>
  <si>
    <r>
      <rPr>
        <sz val="7.5"/>
        <rFont val="Verdana"/>
        <family val="2"/>
      </rPr>
      <t>TRAUMATISMO DE NERVIO NO ESPECIFICADO A NIVEL DEL ANTEBRAZO</t>
    </r>
  </si>
  <si>
    <r>
      <rPr>
        <sz val="7.5"/>
        <rFont val="Verdana"/>
        <family val="2"/>
      </rPr>
      <t>S550</t>
    </r>
  </si>
  <si>
    <r>
      <rPr>
        <sz val="7.5"/>
        <rFont val="Verdana"/>
        <family val="2"/>
      </rPr>
      <t xml:space="preserve">TRAUMATISMO DE LA ARTERIA CUBITAL
</t>
    </r>
    <r>
      <rPr>
        <sz val="7.5"/>
        <rFont val="Verdana"/>
        <family val="2"/>
      </rPr>
      <t>A NIVEL DEL ANTEBRAZO</t>
    </r>
  </si>
  <si>
    <r>
      <rPr>
        <sz val="7.5"/>
        <rFont val="Verdana"/>
        <family val="2"/>
      </rPr>
      <t>S551</t>
    </r>
  </si>
  <si>
    <r>
      <rPr>
        <sz val="7.5"/>
        <rFont val="Verdana"/>
        <family val="2"/>
      </rPr>
      <t xml:space="preserve">TRAUMATISMO DE LA ARTERIA RADIAL A
</t>
    </r>
    <r>
      <rPr>
        <sz val="7.5"/>
        <rFont val="Verdana"/>
        <family val="2"/>
      </rPr>
      <t>NIVEL DEL ANTEBRAZO</t>
    </r>
  </si>
  <si>
    <r>
      <rPr>
        <sz val="7.5"/>
        <rFont val="Verdana"/>
        <family val="2"/>
      </rPr>
      <t>S552</t>
    </r>
  </si>
  <si>
    <r>
      <rPr>
        <sz val="7.5"/>
        <rFont val="Verdana"/>
        <family val="2"/>
      </rPr>
      <t xml:space="preserve">TRAUMATISMO DE VENA A NIVEL DEL
</t>
    </r>
    <r>
      <rPr>
        <sz val="7.5"/>
        <rFont val="Verdana"/>
        <family val="2"/>
      </rPr>
      <t>ANTEBRAZO</t>
    </r>
  </si>
  <si>
    <r>
      <rPr>
        <sz val="7.5"/>
        <rFont val="Verdana"/>
        <family val="2"/>
      </rPr>
      <t>S557</t>
    </r>
  </si>
  <si>
    <r>
      <rPr>
        <sz val="7.5"/>
        <rFont val="Verdana"/>
        <family val="2"/>
      </rPr>
      <t>TRAUMATISMO DE MULTIPLES VASOS SANGUINEOS A NIVEL DEL ANTEBRAZO</t>
    </r>
  </si>
  <si>
    <r>
      <rPr>
        <sz val="7.5"/>
        <rFont val="Verdana"/>
        <family val="2"/>
      </rPr>
      <t>S558</t>
    </r>
  </si>
  <si>
    <r>
      <rPr>
        <sz val="7.5"/>
        <rFont val="Verdana"/>
        <family val="2"/>
      </rPr>
      <t>TRAUMATISMO DE OTROS VASOS SANGUINEOS A NIVEL DEL ANTEBRAZO</t>
    </r>
  </si>
  <si>
    <r>
      <rPr>
        <sz val="7.5"/>
        <rFont val="Verdana"/>
        <family val="2"/>
      </rPr>
      <t>S559</t>
    </r>
  </si>
  <si>
    <r>
      <rPr>
        <sz val="7.5"/>
        <rFont val="Verdana"/>
        <family val="2"/>
      </rPr>
      <t>TRAUMATISMO DE VASO SANGUINEO NO ESPECIFICADO A NIVEL DEL ANTEBRAZO</t>
    </r>
  </si>
  <si>
    <r>
      <rPr>
        <sz val="7.5"/>
        <rFont val="Verdana"/>
        <family val="2"/>
      </rPr>
      <t>S560</t>
    </r>
  </si>
  <si>
    <r>
      <rPr>
        <sz val="7.5"/>
        <rFont val="Verdana"/>
        <family val="2"/>
      </rPr>
      <t xml:space="preserve">TRAUMATISMO DEL TENDON Y MUSCULO
</t>
    </r>
    <r>
      <rPr>
        <sz val="7.5"/>
        <rFont val="Verdana"/>
        <family val="2"/>
      </rPr>
      <t>FLEXOR DEL PULGAR A NIVEL DEL ANTEBRAZO</t>
    </r>
  </si>
  <si>
    <r>
      <rPr>
        <sz val="7.5"/>
        <rFont val="Verdana"/>
        <family val="2"/>
      </rPr>
      <t>S561</t>
    </r>
  </si>
  <si>
    <r>
      <rPr>
        <sz val="7.5"/>
        <rFont val="Verdana"/>
        <family val="2"/>
      </rPr>
      <t xml:space="preserve">TRAUMATISMO DEL TENDON Y MUSCULO
</t>
    </r>
    <r>
      <rPr>
        <sz val="7.5"/>
        <rFont val="Verdana"/>
        <family val="2"/>
      </rPr>
      <t>FLEXOR DE OTRO(S) DEDO(S) A NIVEL DEL ANTEBRAZO</t>
    </r>
  </si>
  <si>
    <r>
      <rPr>
        <sz val="7.5"/>
        <rFont val="Verdana"/>
        <family val="2"/>
      </rPr>
      <t>S562</t>
    </r>
  </si>
  <si>
    <r>
      <rPr>
        <sz val="7.5"/>
        <rFont val="Verdana"/>
        <family val="2"/>
      </rPr>
      <t xml:space="preserve">TRAUMATISMO DEL OTRO TENDON Y
</t>
    </r>
    <r>
      <rPr>
        <sz val="7.5"/>
        <rFont val="Verdana"/>
        <family val="2"/>
      </rPr>
      <t>MUSCULO FLEXOR A NIVEL DEL ANTEBRAZO</t>
    </r>
  </si>
  <si>
    <r>
      <rPr>
        <sz val="7.5"/>
        <rFont val="Verdana"/>
        <family val="2"/>
      </rPr>
      <t>S563</t>
    </r>
  </si>
  <si>
    <r>
      <rPr>
        <sz val="7.5"/>
        <rFont val="Verdana"/>
        <family val="2"/>
      </rPr>
      <t xml:space="preserve">TRAUMATISMO DE TENDONES Y
</t>
    </r>
    <r>
      <rPr>
        <sz val="7.5"/>
        <rFont val="Verdana"/>
        <family val="2"/>
      </rPr>
      <t>MUSCULOS ABDUCTORES Y EXTENSORES DEL PULGAR A NIVEL DEL ANTEBRAZO</t>
    </r>
  </si>
  <si>
    <r>
      <rPr>
        <sz val="7.5"/>
        <rFont val="Verdana"/>
        <family val="2"/>
      </rPr>
      <t>S564</t>
    </r>
  </si>
  <si>
    <r>
      <rPr>
        <sz val="7.5"/>
        <rFont val="Verdana"/>
        <family val="2"/>
      </rPr>
      <t xml:space="preserve">TRAUMATISMO DEL TENDON Y MUSCULO
</t>
    </r>
    <r>
      <rPr>
        <sz val="7.5"/>
        <rFont val="Verdana"/>
        <family val="2"/>
      </rPr>
      <t>EXTENSOR DE OTRO(S) DEDO(S) A NIVEL DEL ANTEBRAZO</t>
    </r>
  </si>
  <si>
    <r>
      <rPr>
        <sz val="7.5"/>
        <rFont val="Verdana"/>
        <family val="2"/>
      </rPr>
      <t>S565</t>
    </r>
  </si>
  <si>
    <r>
      <rPr>
        <sz val="7.5"/>
        <rFont val="Verdana"/>
        <family val="2"/>
      </rPr>
      <t xml:space="preserve">TRAUMATISMO DE OTRO TENDON Y
</t>
    </r>
    <r>
      <rPr>
        <sz val="7.5"/>
        <rFont val="Verdana"/>
        <family val="2"/>
      </rPr>
      <t>MUSCULO EXTENSOR A NIVEL DEL ANTEBRAZO</t>
    </r>
  </si>
  <si>
    <r>
      <rPr>
        <sz val="7.5"/>
        <rFont val="Verdana"/>
        <family val="2"/>
      </rPr>
      <t>S567</t>
    </r>
  </si>
  <si>
    <r>
      <rPr>
        <sz val="7.5"/>
        <rFont val="Verdana"/>
        <family val="2"/>
      </rPr>
      <t xml:space="preserve">TRAUMATISMO DE MULTIPLES
</t>
    </r>
    <r>
      <rPr>
        <sz val="7.5"/>
        <rFont val="Verdana"/>
        <family val="2"/>
      </rPr>
      <t>TENDONES Y MUSCULOS A NIVEL DEL ANTEBRAZO</t>
    </r>
  </si>
  <si>
    <r>
      <rPr>
        <sz val="7.5"/>
        <rFont val="Verdana"/>
        <family val="2"/>
      </rPr>
      <t>S568</t>
    </r>
  </si>
  <si>
    <r>
      <rPr>
        <sz val="7.5"/>
        <rFont val="Verdana"/>
        <family val="2"/>
      </rPr>
      <t xml:space="preserve">TRAUMATISMO DE OTROS TENDONES Y
</t>
    </r>
    <r>
      <rPr>
        <sz val="7.5"/>
        <rFont val="Verdana"/>
        <family val="2"/>
      </rPr>
      <t>MUSCULOS Y DE LOS NO ESPECIFICADOS, A NIVEL DEL ANTEBRAZO</t>
    </r>
  </si>
  <si>
    <r>
      <rPr>
        <sz val="7.5"/>
        <rFont val="Verdana"/>
        <family val="2"/>
      </rPr>
      <t>S570</t>
    </r>
  </si>
  <si>
    <r>
      <rPr>
        <sz val="7.5"/>
        <rFont val="Verdana"/>
        <family val="2"/>
      </rPr>
      <t xml:space="preserve">TRAUMATISMO POR APLASTAMIENTO
</t>
    </r>
    <r>
      <rPr>
        <sz val="7.5"/>
        <rFont val="Verdana"/>
        <family val="2"/>
      </rPr>
      <t>DEL CODO</t>
    </r>
  </si>
  <si>
    <r>
      <rPr>
        <sz val="7.5"/>
        <rFont val="Verdana"/>
        <family val="2"/>
      </rPr>
      <t>S578</t>
    </r>
  </si>
  <si>
    <r>
      <rPr>
        <sz val="7.5"/>
        <rFont val="Verdana"/>
        <family val="2"/>
      </rPr>
      <t>TRAUMATISMO POR APLASTAMIENTO DE OTRAS PARTES DEL ANTEBRAZO</t>
    </r>
  </si>
  <si>
    <r>
      <rPr>
        <sz val="7.5"/>
        <rFont val="Verdana"/>
        <family val="2"/>
      </rPr>
      <t>S579</t>
    </r>
  </si>
  <si>
    <r>
      <rPr>
        <sz val="7.5"/>
        <rFont val="Verdana"/>
        <family val="2"/>
      </rPr>
      <t xml:space="preserve">TRAUMATISMO POR APLASTAMIENTO
</t>
    </r>
    <r>
      <rPr>
        <sz val="7.5"/>
        <rFont val="Verdana"/>
        <family val="2"/>
      </rPr>
      <t>DEL ANTEBRAZO, PARTE NO ESPECIFICADA</t>
    </r>
  </si>
  <si>
    <r>
      <rPr>
        <sz val="7.5"/>
        <rFont val="Verdana"/>
        <family val="2"/>
      </rPr>
      <t>S580</t>
    </r>
  </si>
  <si>
    <r>
      <rPr>
        <sz val="7.5"/>
        <rFont val="Verdana"/>
        <family val="2"/>
      </rPr>
      <t xml:space="preserve">AMPUTACION TRAUMATICA A NIVEL DEL
</t>
    </r>
    <r>
      <rPr>
        <sz val="7.5"/>
        <rFont val="Verdana"/>
        <family val="2"/>
      </rPr>
      <t>CODO</t>
    </r>
  </si>
  <si>
    <r>
      <rPr>
        <sz val="7.5"/>
        <rFont val="Verdana"/>
        <family val="2"/>
      </rPr>
      <t>S581</t>
    </r>
  </si>
  <si>
    <r>
      <rPr>
        <sz val="7.5"/>
        <rFont val="Verdana"/>
        <family val="2"/>
      </rPr>
      <t xml:space="preserve">AMPUTACION TRAUMATICA A NIVEL
</t>
    </r>
    <r>
      <rPr>
        <sz val="7.5"/>
        <rFont val="Verdana"/>
        <family val="2"/>
      </rPr>
      <t>ENTRE EL CODO Y LA MUÑECA</t>
    </r>
  </si>
  <si>
    <r>
      <rPr>
        <sz val="7.5"/>
        <rFont val="Verdana"/>
        <family val="2"/>
      </rPr>
      <t>S589</t>
    </r>
  </si>
  <si>
    <r>
      <rPr>
        <sz val="7.5"/>
        <rFont val="Verdana"/>
        <family val="2"/>
      </rPr>
      <t>AMPUTACION TRAUMATICA DEL ANTEBRAZO, NIVEL NO ESPECIFICADO</t>
    </r>
  </si>
  <si>
    <r>
      <rPr>
        <sz val="7.5"/>
        <rFont val="Verdana"/>
        <family val="2"/>
      </rPr>
      <t>S597</t>
    </r>
  </si>
  <si>
    <r>
      <rPr>
        <sz val="7.5"/>
        <rFont val="Verdana"/>
        <family val="2"/>
      </rPr>
      <t xml:space="preserve">TRAUMATISMOS MULTIPLES DEL
</t>
    </r>
    <r>
      <rPr>
        <sz val="7.5"/>
        <rFont val="Verdana"/>
        <family val="2"/>
      </rPr>
      <t>ANTEBRAZO</t>
    </r>
  </si>
  <si>
    <r>
      <rPr>
        <sz val="7.5"/>
        <rFont val="Verdana"/>
        <family val="2"/>
      </rPr>
      <t>S598</t>
    </r>
  </si>
  <si>
    <r>
      <rPr>
        <sz val="7.5"/>
        <rFont val="Verdana"/>
        <family val="2"/>
      </rPr>
      <t xml:space="preserve">OTROS TRAUMATISMOS ESPECIFICADOS
</t>
    </r>
    <r>
      <rPr>
        <sz val="7.5"/>
        <rFont val="Verdana"/>
        <family val="2"/>
      </rPr>
      <t>DEL ANTEBRAZO</t>
    </r>
  </si>
  <si>
    <r>
      <rPr>
        <sz val="7.5"/>
        <rFont val="Verdana"/>
        <family val="2"/>
      </rPr>
      <t>S599</t>
    </r>
  </si>
  <si>
    <r>
      <rPr>
        <sz val="7.5"/>
        <rFont val="Verdana"/>
        <family val="2"/>
      </rPr>
      <t xml:space="preserve">TRAUMATISMOS NO ESPECIFICADOS DEL
</t>
    </r>
    <r>
      <rPr>
        <sz val="7.5"/>
        <rFont val="Verdana"/>
        <family val="2"/>
      </rPr>
      <t>ANTEBRAZO</t>
    </r>
  </si>
  <si>
    <r>
      <rPr>
        <sz val="7.5"/>
        <rFont val="Verdana"/>
        <family val="2"/>
      </rPr>
      <t>S600</t>
    </r>
  </si>
  <si>
    <r>
      <rPr>
        <sz val="7.5"/>
        <rFont val="Verdana"/>
        <family val="2"/>
      </rPr>
      <t xml:space="preserve">CONTUSION DE DEDO(S) DE LA MANO,
</t>
    </r>
    <r>
      <rPr>
        <sz val="7.5"/>
        <rFont val="Verdana"/>
        <family val="2"/>
      </rPr>
      <t>SIN DAÑO DE LA(S) UÑA(S)</t>
    </r>
  </si>
  <si>
    <r>
      <rPr>
        <sz val="7.5"/>
        <rFont val="Verdana"/>
        <family val="2"/>
      </rPr>
      <t>S601</t>
    </r>
  </si>
  <si>
    <r>
      <rPr>
        <sz val="7.5"/>
        <rFont val="Verdana"/>
        <family val="2"/>
      </rPr>
      <t xml:space="preserve">CONTUSION DE DEDO(S) DE LA MANO,
</t>
    </r>
    <r>
      <rPr>
        <sz val="7.5"/>
        <rFont val="Verdana"/>
        <family val="2"/>
      </rPr>
      <t>CON DAÑO DE LA(S) UÑA(S)</t>
    </r>
  </si>
  <si>
    <r>
      <rPr>
        <sz val="7.5"/>
        <rFont val="Verdana"/>
        <family val="2"/>
      </rPr>
      <t>S602</t>
    </r>
  </si>
  <si>
    <r>
      <rPr>
        <sz val="7.5"/>
        <rFont val="Verdana"/>
        <family val="2"/>
      </rPr>
      <t xml:space="preserve">CONTUSION DE OTRAS PARTES DE LA
</t>
    </r>
    <r>
      <rPr>
        <sz val="7.5"/>
        <rFont val="Verdana"/>
        <family val="2"/>
      </rPr>
      <t>MUÑECA Y DE LA MANO</t>
    </r>
  </si>
  <si>
    <r>
      <rPr>
        <sz val="7.5"/>
        <rFont val="Verdana"/>
        <family val="2"/>
      </rPr>
      <t>S607</t>
    </r>
  </si>
  <si>
    <r>
      <rPr>
        <sz val="7.5"/>
        <rFont val="Verdana"/>
        <family val="2"/>
      </rPr>
      <t xml:space="preserve">TRAUMATISMOS SUPERFICIALES
</t>
    </r>
    <r>
      <rPr>
        <sz val="7.5"/>
        <rFont val="Verdana"/>
        <family val="2"/>
      </rPr>
      <t>MULTIPLES DE LA MUÑECA Y DE LA MANO</t>
    </r>
  </si>
  <si>
    <r>
      <rPr>
        <sz val="7.5"/>
        <rFont val="Verdana"/>
        <family val="2"/>
      </rPr>
      <t>S608</t>
    </r>
  </si>
  <si>
    <r>
      <rPr>
        <sz val="7.5"/>
        <rFont val="Verdana"/>
        <family val="2"/>
      </rPr>
      <t>OTROS TRAUMATISMOS SUPERFICIALES DE LA MUÑECA Y DE LA MANO</t>
    </r>
  </si>
  <si>
    <r>
      <rPr>
        <sz val="7.5"/>
        <rFont val="Verdana"/>
        <family val="2"/>
      </rPr>
      <t>S609</t>
    </r>
  </si>
  <si>
    <r>
      <rPr>
        <sz val="7.5"/>
        <rFont val="Verdana"/>
        <family val="2"/>
      </rPr>
      <t xml:space="preserve">TRAUMATISMO SUPERFICIAL DE LA
</t>
    </r>
    <r>
      <rPr>
        <sz val="7.5"/>
        <rFont val="Verdana"/>
        <family val="2"/>
      </rPr>
      <t>MUÑECA Y DE LA MANO, NO ESPECIFICADO</t>
    </r>
  </si>
  <si>
    <r>
      <rPr>
        <sz val="7.5"/>
        <rFont val="Verdana"/>
        <family val="2"/>
      </rPr>
      <t>S610</t>
    </r>
  </si>
  <si>
    <r>
      <rPr>
        <sz val="7.5"/>
        <rFont val="Verdana"/>
        <family val="2"/>
      </rPr>
      <t xml:space="preserve">HERIDA DE DEDO(S) DE LA MANO, SIN
</t>
    </r>
    <r>
      <rPr>
        <sz val="7.5"/>
        <rFont val="Verdana"/>
        <family val="2"/>
      </rPr>
      <t>DAÑO DE LA(S) UÑA(S)</t>
    </r>
  </si>
  <si>
    <r>
      <rPr>
        <sz val="7.5"/>
        <rFont val="Verdana"/>
        <family val="2"/>
      </rPr>
      <t>S611</t>
    </r>
  </si>
  <si>
    <r>
      <rPr>
        <sz val="7.5"/>
        <rFont val="Verdana"/>
        <family val="2"/>
      </rPr>
      <t xml:space="preserve">HERIDA DE DEDO(S) DE LA MANO, CON
</t>
    </r>
    <r>
      <rPr>
        <sz val="7.5"/>
        <rFont val="Verdana"/>
        <family val="2"/>
      </rPr>
      <t>DAÑO DE LA(S) UÑA(S)</t>
    </r>
  </si>
  <si>
    <r>
      <rPr>
        <sz val="7.5"/>
        <rFont val="Verdana"/>
        <family val="2"/>
      </rPr>
      <t>S617</t>
    </r>
  </si>
  <si>
    <r>
      <rPr>
        <sz val="7.5"/>
        <rFont val="Verdana"/>
        <family val="2"/>
      </rPr>
      <t xml:space="preserve">HERIDAS MULTIPLES DE LA MUÑECA Y
</t>
    </r>
    <r>
      <rPr>
        <sz val="7.5"/>
        <rFont val="Verdana"/>
        <family val="2"/>
      </rPr>
      <t>DE LA MANO</t>
    </r>
  </si>
  <si>
    <r>
      <rPr>
        <sz val="7.5"/>
        <rFont val="Verdana"/>
        <family val="2"/>
      </rPr>
      <t>S618</t>
    </r>
  </si>
  <si>
    <r>
      <rPr>
        <sz val="7.5"/>
        <rFont val="Verdana"/>
        <family val="2"/>
      </rPr>
      <t xml:space="preserve">HERIDAS DE OTRAS PARTES DE LA
</t>
    </r>
    <r>
      <rPr>
        <sz val="7.5"/>
        <rFont val="Verdana"/>
        <family val="2"/>
      </rPr>
      <t>MUÑECA Y DE LA MANO</t>
    </r>
  </si>
  <si>
    <r>
      <rPr>
        <sz val="7.5"/>
        <rFont val="Verdana"/>
        <family val="2"/>
      </rPr>
      <t>S619</t>
    </r>
  </si>
  <si>
    <r>
      <rPr>
        <sz val="7.5"/>
        <rFont val="Verdana"/>
        <family val="2"/>
      </rPr>
      <t xml:space="preserve">HERIDA DE LA MUÑECA Y DE LA MANO,
</t>
    </r>
    <r>
      <rPr>
        <sz val="7.5"/>
        <rFont val="Verdana"/>
        <family val="2"/>
      </rPr>
      <t>PARTE NO ESPECIFICADA</t>
    </r>
  </si>
  <si>
    <r>
      <rPr>
        <sz val="7.5"/>
        <rFont val="Verdana"/>
        <family val="2"/>
      </rPr>
      <t>S620</t>
    </r>
  </si>
  <si>
    <r>
      <rPr>
        <sz val="7.5"/>
        <rFont val="Verdana"/>
        <family val="2"/>
      </rPr>
      <t>FRACTURA DEL HUESO ESCAFOIDES [NAVICULAR] DE LA MANO</t>
    </r>
  </si>
  <si>
    <r>
      <rPr>
        <sz val="7.5"/>
        <rFont val="Verdana"/>
        <family val="2"/>
      </rPr>
      <t>S621</t>
    </r>
  </si>
  <si>
    <r>
      <rPr>
        <sz val="7.5"/>
        <rFont val="Verdana"/>
        <family val="2"/>
      </rPr>
      <t xml:space="preserve">FRACTURA DE OTRO(S) HUESO(S) DEL
</t>
    </r>
    <r>
      <rPr>
        <sz val="7.5"/>
        <rFont val="Verdana"/>
        <family val="2"/>
      </rPr>
      <t>CARPO</t>
    </r>
  </si>
  <si>
    <r>
      <rPr>
        <sz val="7.5"/>
        <rFont val="Verdana"/>
        <family val="2"/>
      </rPr>
      <t>S622</t>
    </r>
  </si>
  <si>
    <r>
      <rPr>
        <sz val="7.5"/>
        <rFont val="Verdana"/>
        <family val="2"/>
      </rPr>
      <t>FRACTURA DEL PRIMER METACARPIANO</t>
    </r>
  </si>
  <si>
    <r>
      <rPr>
        <sz val="7.5"/>
        <rFont val="Verdana"/>
        <family val="2"/>
      </rPr>
      <t>S623</t>
    </r>
  </si>
  <si>
    <r>
      <rPr>
        <sz val="7.5"/>
        <rFont val="Verdana"/>
        <family val="2"/>
      </rPr>
      <t xml:space="preserve">FRACTURA DE OTROS HUESOS
</t>
    </r>
    <r>
      <rPr>
        <sz val="7.5"/>
        <rFont val="Verdana"/>
        <family val="2"/>
      </rPr>
      <t>METACARPIANOS</t>
    </r>
  </si>
  <si>
    <r>
      <rPr>
        <sz val="7.5"/>
        <rFont val="Verdana"/>
        <family val="2"/>
      </rPr>
      <t>S624</t>
    </r>
  </si>
  <si>
    <r>
      <rPr>
        <sz val="7.5"/>
        <rFont val="Verdana"/>
        <family val="2"/>
      </rPr>
      <t xml:space="preserve">FRACTURAS MULTIPLES DE HUESOS
</t>
    </r>
    <r>
      <rPr>
        <sz val="7.5"/>
        <rFont val="Verdana"/>
        <family val="2"/>
      </rPr>
      <t>METACARPIANOS</t>
    </r>
  </si>
  <si>
    <r>
      <rPr>
        <sz val="7.5"/>
        <rFont val="Verdana"/>
        <family val="2"/>
      </rPr>
      <t>S625</t>
    </r>
  </si>
  <si>
    <r>
      <rPr>
        <sz val="7.5"/>
        <rFont val="Verdana"/>
        <family val="2"/>
      </rPr>
      <t>FRACTURA DEL PULGAR</t>
    </r>
  </si>
  <si>
    <r>
      <rPr>
        <sz val="7.5"/>
        <rFont val="Verdana"/>
        <family val="2"/>
      </rPr>
      <t>S626</t>
    </r>
  </si>
  <si>
    <r>
      <rPr>
        <sz val="7.5"/>
        <rFont val="Verdana"/>
        <family val="2"/>
      </rPr>
      <t>FRACTURA DE OTRO DEDO DE LA MANO</t>
    </r>
  </si>
  <si>
    <r>
      <rPr>
        <sz val="7.5"/>
        <rFont val="Verdana"/>
        <family val="2"/>
      </rPr>
      <t>S627</t>
    </r>
  </si>
  <si>
    <r>
      <rPr>
        <sz val="7.5"/>
        <rFont val="Verdana"/>
        <family val="2"/>
      </rPr>
      <t xml:space="preserve">FRACTURAS MULTIPLES DE LOS DEDOS
</t>
    </r>
    <r>
      <rPr>
        <sz val="7.5"/>
        <rFont val="Verdana"/>
        <family val="2"/>
      </rPr>
      <t>DE LA MANO</t>
    </r>
  </si>
  <si>
    <r>
      <rPr>
        <sz val="7.5"/>
        <rFont val="Verdana"/>
        <family val="2"/>
      </rPr>
      <t>S628</t>
    </r>
  </si>
  <si>
    <r>
      <rPr>
        <sz val="7.5"/>
        <rFont val="Verdana"/>
        <family val="2"/>
      </rPr>
      <t xml:space="preserve">FRACTURA DE OTRAS PARTES Y DE LAS
</t>
    </r>
    <r>
      <rPr>
        <sz val="7.5"/>
        <rFont val="Verdana"/>
        <family val="2"/>
      </rPr>
      <t>NO ESPECIFICADAS DE LA MUÑECA Y DE LA MANO</t>
    </r>
  </si>
  <si>
    <r>
      <rPr>
        <sz val="7.5"/>
        <rFont val="Verdana"/>
        <family val="2"/>
      </rPr>
      <t>S630</t>
    </r>
  </si>
  <si>
    <r>
      <rPr>
        <sz val="7.5"/>
        <rFont val="Verdana"/>
        <family val="2"/>
      </rPr>
      <t>LUXACION DE LA MUÑECA</t>
    </r>
  </si>
  <si>
    <r>
      <rPr>
        <sz val="7.5"/>
        <rFont val="Verdana"/>
        <family val="2"/>
      </rPr>
      <t>S631</t>
    </r>
  </si>
  <si>
    <r>
      <rPr>
        <sz val="7.5"/>
        <rFont val="Verdana"/>
        <family val="2"/>
      </rPr>
      <t>LUXACION DE DEDOS DE LA MANO</t>
    </r>
  </si>
  <si>
    <r>
      <rPr>
        <sz val="7.5"/>
        <rFont val="Verdana"/>
        <family val="2"/>
      </rPr>
      <t>S632</t>
    </r>
  </si>
  <si>
    <r>
      <rPr>
        <sz val="7.5"/>
        <rFont val="Verdana"/>
        <family val="2"/>
      </rPr>
      <t xml:space="preserve">LUXACIONES MULTIPLES DE DEDOS DE
</t>
    </r>
    <r>
      <rPr>
        <sz val="7.5"/>
        <rFont val="Verdana"/>
        <family val="2"/>
      </rPr>
      <t>LA MANO</t>
    </r>
  </si>
  <si>
    <r>
      <rPr>
        <sz val="7.5"/>
        <rFont val="Verdana"/>
        <family val="2"/>
      </rPr>
      <t>S633</t>
    </r>
  </si>
  <si>
    <r>
      <rPr>
        <sz val="7.5"/>
        <rFont val="Verdana"/>
        <family val="2"/>
      </rPr>
      <t>RUPTURA TRAUMATICA DE LIGAMENTOS DE LA MUÑECA Y DEL CARPO</t>
    </r>
  </si>
  <si>
    <r>
      <rPr>
        <sz val="7.5"/>
        <rFont val="Verdana"/>
        <family val="2"/>
      </rPr>
      <t>S634</t>
    </r>
  </si>
  <si>
    <r>
      <rPr>
        <sz val="7.5"/>
        <rFont val="Verdana"/>
        <family val="2"/>
      </rPr>
      <t xml:space="preserve">RUPTURA TRAUMATICA DE LIGAMENTOS
</t>
    </r>
    <r>
      <rPr>
        <sz val="7.5"/>
        <rFont val="Verdana"/>
        <family val="2"/>
      </rPr>
      <t>DEL DEDO DE LA MANO EN LA(S) ARTICULACION(ES) METACARPOFALANGICA E INTERFALANGICA</t>
    </r>
  </si>
  <si>
    <r>
      <rPr>
        <sz val="7.5"/>
        <rFont val="Verdana"/>
        <family val="2"/>
      </rPr>
      <t>S635</t>
    </r>
  </si>
  <si>
    <r>
      <rPr>
        <sz val="7.5"/>
        <rFont val="Verdana"/>
        <family val="2"/>
      </rPr>
      <t xml:space="preserve">ESGUINCES Y TORCEDURAS DE LA
</t>
    </r>
    <r>
      <rPr>
        <sz val="7.5"/>
        <rFont val="Verdana"/>
        <family val="2"/>
      </rPr>
      <t>MUÑECA</t>
    </r>
  </si>
  <si>
    <r>
      <rPr>
        <sz val="7.5"/>
        <rFont val="Verdana"/>
        <family val="2"/>
      </rPr>
      <t>S636</t>
    </r>
  </si>
  <si>
    <r>
      <rPr>
        <sz val="7.5"/>
        <rFont val="Verdana"/>
        <family val="2"/>
      </rPr>
      <t xml:space="preserve">ESGUINCES Y TORCEDURAS DE DEDO(S)
</t>
    </r>
    <r>
      <rPr>
        <sz val="7.5"/>
        <rFont val="Verdana"/>
        <family val="2"/>
      </rPr>
      <t>DE LA MANO</t>
    </r>
  </si>
  <si>
    <r>
      <rPr>
        <sz val="7.5"/>
        <rFont val="Verdana"/>
        <family val="2"/>
      </rPr>
      <t>S637</t>
    </r>
  </si>
  <si>
    <r>
      <rPr>
        <sz val="7.5"/>
        <rFont val="Verdana"/>
        <family val="2"/>
      </rPr>
      <t>ESGUINCES Y TORCEDURAS DE OTRAS PARTES Y DE LAS NO ESPECIFICADAS DE LA MUÑECA Y DE LA MANO</t>
    </r>
  </si>
  <si>
    <r>
      <rPr>
        <sz val="7.5"/>
        <rFont val="Verdana"/>
        <family val="2"/>
      </rPr>
      <t>S640</t>
    </r>
  </si>
  <si>
    <r>
      <rPr>
        <sz val="7.5"/>
        <rFont val="Verdana"/>
        <family val="2"/>
      </rPr>
      <t>TRAUMATISMO DEL NERVIO CUBITAL A NIVEL DE LA MUÑECA Y DE LA MANO</t>
    </r>
  </si>
  <si>
    <r>
      <rPr>
        <sz val="7.5"/>
        <rFont val="Verdana"/>
        <family val="2"/>
      </rPr>
      <t>S641</t>
    </r>
  </si>
  <si>
    <r>
      <rPr>
        <sz val="7.5"/>
        <rFont val="Verdana"/>
        <family val="2"/>
      </rPr>
      <t>TRAUMATISMO DEL NERVIO MEDIANO A NIVEL DE LA MUÑECA Y DE LA MANO</t>
    </r>
  </si>
  <si>
    <r>
      <rPr>
        <sz val="7.5"/>
        <rFont val="Verdana"/>
        <family val="2"/>
      </rPr>
      <t>S642</t>
    </r>
  </si>
  <si>
    <r>
      <rPr>
        <sz val="7.5"/>
        <rFont val="Verdana"/>
        <family val="2"/>
      </rPr>
      <t>TRAUMATISMO DEL NERVIO RADIAL A NIVEL DE LA MUÑECA Y DE LA MANO</t>
    </r>
  </si>
  <si>
    <r>
      <rPr>
        <sz val="7.5"/>
        <rFont val="Verdana"/>
        <family val="2"/>
      </rPr>
      <t>S643</t>
    </r>
  </si>
  <si>
    <r>
      <rPr>
        <sz val="7.5"/>
        <rFont val="Verdana"/>
        <family val="2"/>
      </rPr>
      <t xml:space="preserve">TRAUMATISMO DEL NERVIO DIGITAL
</t>
    </r>
    <r>
      <rPr>
        <sz val="7.5"/>
        <rFont val="Verdana"/>
        <family val="2"/>
      </rPr>
      <t>DEL PULGAR</t>
    </r>
  </si>
  <si>
    <r>
      <rPr>
        <sz val="7.5"/>
        <rFont val="Verdana"/>
        <family val="2"/>
      </rPr>
      <t>S644</t>
    </r>
  </si>
  <si>
    <r>
      <rPr>
        <sz val="7.5"/>
        <rFont val="Verdana"/>
        <family val="2"/>
      </rPr>
      <t xml:space="preserve">TRAUMATISMO DEL NERVIO DIGITAL DE
</t>
    </r>
    <r>
      <rPr>
        <sz val="7.5"/>
        <rFont val="Verdana"/>
        <family val="2"/>
      </rPr>
      <t>OTRO DEDO</t>
    </r>
  </si>
  <si>
    <r>
      <rPr>
        <sz val="7.5"/>
        <rFont val="Verdana"/>
        <family val="2"/>
      </rPr>
      <t>S647</t>
    </r>
  </si>
  <si>
    <r>
      <rPr>
        <sz val="7.5"/>
        <rFont val="Verdana"/>
        <family val="2"/>
      </rPr>
      <t>TRAUMATISMO DE MULTIPLES NERVIOS A NIVEL DE LA MUÑECA Y DE LA MANO</t>
    </r>
  </si>
  <si>
    <r>
      <rPr>
        <sz val="7.5"/>
        <rFont val="Verdana"/>
        <family val="2"/>
      </rPr>
      <t>S648</t>
    </r>
  </si>
  <si>
    <r>
      <rPr>
        <sz val="7.5"/>
        <rFont val="Verdana"/>
        <family val="2"/>
      </rPr>
      <t>TRAUMATISMO DE OTROS NERVIOS A NIVEL DE LA MUÑECA Y DE LA MANO</t>
    </r>
  </si>
  <si>
    <r>
      <rPr>
        <sz val="7.5"/>
        <rFont val="Verdana"/>
        <family val="2"/>
      </rPr>
      <t>S649</t>
    </r>
  </si>
  <si>
    <r>
      <rPr>
        <sz val="7.5"/>
        <rFont val="Verdana"/>
        <family val="2"/>
      </rPr>
      <t xml:space="preserve">TRAUMATISMO DE NERVIO NO
</t>
    </r>
    <r>
      <rPr>
        <sz val="7.5"/>
        <rFont val="Verdana"/>
        <family val="2"/>
      </rPr>
      <t>ESPECIFICADO A NIVEL DE LA MUÑECA Y DE LA MANO</t>
    </r>
  </si>
  <si>
    <r>
      <rPr>
        <sz val="7.5"/>
        <rFont val="Verdana"/>
        <family val="2"/>
      </rPr>
      <t>S650</t>
    </r>
  </si>
  <si>
    <r>
      <rPr>
        <sz val="7.5"/>
        <rFont val="Verdana"/>
        <family val="2"/>
      </rPr>
      <t>TRAUMATISMO DE LA ARTERIA CUBITAL A NIVEL DE LA MUÑECA Y DE LA MANO</t>
    </r>
  </si>
  <si>
    <r>
      <rPr>
        <sz val="7.5"/>
        <rFont val="Verdana"/>
        <family val="2"/>
      </rPr>
      <t>S651</t>
    </r>
  </si>
  <si>
    <r>
      <rPr>
        <sz val="7.5"/>
        <rFont val="Verdana"/>
        <family val="2"/>
      </rPr>
      <t>TRAUMATISMO DE LA ARTERIA RADIAL A NIVEL DE LA MUÑECA Y DE LA MANO</t>
    </r>
  </si>
  <si>
    <r>
      <rPr>
        <sz val="7.5"/>
        <rFont val="Verdana"/>
        <family val="2"/>
      </rPr>
      <t>S652</t>
    </r>
  </si>
  <si>
    <r>
      <rPr>
        <sz val="7.5"/>
        <rFont val="Verdana"/>
        <family val="2"/>
      </rPr>
      <t xml:space="preserve">TRAUMATISMO DEL ARCO PALMAR
</t>
    </r>
    <r>
      <rPr>
        <sz val="7.5"/>
        <rFont val="Verdana"/>
        <family val="2"/>
      </rPr>
      <t>SUPERFICIAL</t>
    </r>
  </si>
  <si>
    <r>
      <rPr>
        <sz val="7.5"/>
        <rFont val="Verdana"/>
        <family val="2"/>
      </rPr>
      <t>S653</t>
    </r>
  </si>
  <si>
    <r>
      <rPr>
        <sz val="7.5"/>
        <rFont val="Verdana"/>
        <family val="2"/>
      </rPr>
      <t xml:space="preserve">TRAUMATISMO DEL ARCO PALMAR
</t>
    </r>
    <r>
      <rPr>
        <sz val="7.5"/>
        <rFont val="Verdana"/>
        <family val="2"/>
      </rPr>
      <t>PROFUNDO</t>
    </r>
  </si>
  <si>
    <r>
      <rPr>
        <sz val="7.5"/>
        <rFont val="Verdana"/>
        <family val="2"/>
      </rPr>
      <t>S654</t>
    </r>
  </si>
  <si>
    <r>
      <rPr>
        <sz val="7.5"/>
        <rFont val="Verdana"/>
        <family val="2"/>
      </rPr>
      <t xml:space="preserve">TRAUMATISMO DE VASO(S)
</t>
    </r>
    <r>
      <rPr>
        <sz val="7.5"/>
        <rFont val="Verdana"/>
        <family val="2"/>
      </rPr>
      <t>SANGUINEO(S) DEL PULGAR</t>
    </r>
  </si>
  <si>
    <r>
      <rPr>
        <sz val="7.5"/>
        <rFont val="Verdana"/>
        <family val="2"/>
      </rPr>
      <t>S655</t>
    </r>
  </si>
  <si>
    <r>
      <rPr>
        <sz val="7.5"/>
        <rFont val="Verdana"/>
        <family val="2"/>
      </rPr>
      <t xml:space="preserve">TRAUMATISMO DE VASO(S)
</t>
    </r>
    <r>
      <rPr>
        <sz val="7.5"/>
        <rFont val="Verdana"/>
        <family val="2"/>
      </rPr>
      <t>SANGUINEO(S) DE OTRO DEDO</t>
    </r>
  </si>
  <si>
    <r>
      <rPr>
        <sz val="7.5"/>
        <rFont val="Verdana"/>
        <family val="2"/>
      </rPr>
      <t>S657</t>
    </r>
  </si>
  <si>
    <r>
      <rPr>
        <sz val="7.5"/>
        <rFont val="Verdana"/>
        <family val="2"/>
      </rPr>
      <t xml:space="preserve">TRAUMATISMO DE MULTIPLES VASOS
</t>
    </r>
    <r>
      <rPr>
        <sz val="7.5"/>
        <rFont val="Verdana"/>
        <family val="2"/>
      </rPr>
      <t>SANGUINEOS A NIVEL DE LA MUÑECA Y DE LA MANO</t>
    </r>
  </si>
  <si>
    <r>
      <rPr>
        <sz val="7.5"/>
        <rFont val="Verdana"/>
        <family val="2"/>
      </rPr>
      <t>S658</t>
    </r>
  </si>
  <si>
    <r>
      <rPr>
        <sz val="7.5"/>
        <rFont val="Verdana"/>
        <family val="2"/>
      </rPr>
      <t xml:space="preserve">TRAUMATISMO DE OTROS VASOS
</t>
    </r>
    <r>
      <rPr>
        <sz val="7.5"/>
        <rFont val="Verdana"/>
        <family val="2"/>
      </rPr>
      <t>SANGUINEOS A NIVEL DE LA MUÑECA Y DE LA MANO</t>
    </r>
  </si>
  <si>
    <r>
      <rPr>
        <sz val="7.5"/>
        <rFont val="Verdana"/>
        <family val="2"/>
      </rPr>
      <t>S659</t>
    </r>
  </si>
  <si>
    <r>
      <rPr>
        <sz val="7.5"/>
        <rFont val="Verdana"/>
        <family val="2"/>
      </rPr>
      <t>TRAUMATISMO DE VASO SANGUINEO NO ESPECIFICADO A NIVEL DE LA MUÑECA Y DE LA MANO</t>
    </r>
  </si>
  <si>
    <r>
      <rPr>
        <sz val="7.5"/>
        <rFont val="Verdana"/>
        <family val="2"/>
      </rPr>
      <t>S660</t>
    </r>
  </si>
  <si>
    <r>
      <rPr>
        <sz val="7.5"/>
        <rFont val="Verdana"/>
        <family val="2"/>
      </rPr>
      <t>TRAUMATISMO DEL TENDON Y MUSCULO FLEXOR LARGO DEL PULGAR A NIVEL DE LA MUÑECA Y DE LA MANO</t>
    </r>
  </si>
  <si>
    <r>
      <rPr>
        <sz val="7.5"/>
        <rFont val="Verdana"/>
        <family val="2"/>
      </rPr>
      <t>S661</t>
    </r>
  </si>
  <si>
    <r>
      <rPr>
        <sz val="7.5"/>
        <rFont val="Verdana"/>
        <family val="2"/>
      </rPr>
      <t>TRAUMATISMO DEL TENDON Y MUSCULO FLEXOR DE OTRO DEDO A NIVEL DE LA MUÑECA Y DE LA MANO</t>
    </r>
  </si>
  <si>
    <r>
      <rPr>
        <sz val="7.5"/>
        <rFont val="Verdana"/>
        <family val="2"/>
      </rPr>
      <t>S662</t>
    </r>
  </si>
  <si>
    <r>
      <rPr>
        <sz val="7.5"/>
        <rFont val="Verdana"/>
        <family val="2"/>
      </rPr>
      <t>TRAUMATISMO DEL TENDON Y MUSCULO EXTENSOR DEL PULGAR A NIVEL DE LA MUÑECA Y DE LA MANO</t>
    </r>
  </si>
  <si>
    <r>
      <rPr>
        <sz val="7.5"/>
        <rFont val="Verdana"/>
        <family val="2"/>
      </rPr>
      <t>S663</t>
    </r>
  </si>
  <si>
    <r>
      <rPr>
        <sz val="7.5"/>
        <rFont val="Verdana"/>
        <family val="2"/>
      </rPr>
      <t>TRAUMATISMO DEL TENDON Y MUSCULO EXTENSOR DE OTRO(S) DEDO(S) A NIVEL DE LA MUÑECA Y DE LA MANO</t>
    </r>
  </si>
  <si>
    <r>
      <rPr>
        <sz val="7.5"/>
        <rFont val="Verdana"/>
        <family val="2"/>
      </rPr>
      <t>S664</t>
    </r>
  </si>
  <si>
    <r>
      <rPr>
        <sz val="7.5"/>
        <rFont val="Verdana"/>
        <family val="2"/>
      </rPr>
      <t>TRAUMATISMO DEL MUSCULO Y TENDON INTRINSECO DEL PULGAR A NIVEL DE LA MUÑECA Y DE LA MANO</t>
    </r>
  </si>
  <si>
    <r>
      <rPr>
        <sz val="7.5"/>
        <rFont val="Verdana"/>
        <family val="2"/>
      </rPr>
      <t>S665</t>
    </r>
  </si>
  <si>
    <r>
      <rPr>
        <sz val="7.5"/>
        <rFont val="Verdana"/>
        <family val="2"/>
      </rPr>
      <t>TRAUMATISMO DEL MUSCULO Y TENDON INTRINSECO DE OTRO(S) DEDO(S) A NIVEL DE LA MUÑECA Y DE LA MANO</t>
    </r>
  </si>
  <si>
    <r>
      <rPr>
        <sz val="7.5"/>
        <rFont val="Verdana"/>
        <family val="2"/>
      </rPr>
      <t>S666</t>
    </r>
  </si>
  <si>
    <r>
      <rPr>
        <sz val="7.5"/>
        <rFont val="Verdana"/>
        <family val="2"/>
      </rPr>
      <t>TRAUMATISMO DE MULTIPLES TENDONES Y MUSCULOS FLEXORES A NIVEL DE LA MUÑECA Y DE LA MANO</t>
    </r>
  </si>
  <si>
    <r>
      <rPr>
        <sz val="7.5"/>
        <rFont val="Verdana"/>
        <family val="2"/>
      </rPr>
      <t>S667</t>
    </r>
  </si>
  <si>
    <r>
      <rPr>
        <sz val="7.5"/>
        <rFont val="Verdana"/>
        <family val="2"/>
      </rPr>
      <t>TRAUMATISMO DE MULTIPLES TENDONES Y MUSCULOS EXTENSORES A NIVEL DE LA MUÑECA Y DE LA MANO</t>
    </r>
  </si>
  <si>
    <r>
      <rPr>
        <sz val="7.5"/>
        <rFont val="Verdana"/>
        <family val="2"/>
      </rPr>
      <t>S668</t>
    </r>
  </si>
  <si>
    <r>
      <rPr>
        <sz val="7.5"/>
        <rFont val="Verdana"/>
        <family val="2"/>
      </rPr>
      <t xml:space="preserve">TRAUMATISMO DE OTROS TENDONES Y
</t>
    </r>
    <r>
      <rPr>
        <sz val="7.5"/>
        <rFont val="Verdana"/>
        <family val="2"/>
      </rPr>
      <t>MUSCULOS A NIVEL DE LA MUÑECA Y DE LA MANO</t>
    </r>
  </si>
  <si>
    <r>
      <rPr>
        <sz val="7.5"/>
        <rFont val="Verdana"/>
        <family val="2"/>
      </rPr>
      <t>S669</t>
    </r>
  </si>
  <si>
    <r>
      <rPr>
        <sz val="7.5"/>
        <rFont val="Verdana"/>
        <family val="2"/>
      </rPr>
      <t>TRAUMATISMO DE TENDON Y MUSCULO NO ESPECIFICADO, A NIVEL DE LA MUÑECA Y DE LA MANO</t>
    </r>
  </si>
  <si>
    <r>
      <rPr>
        <sz val="7.5"/>
        <rFont val="Verdana"/>
        <family val="2"/>
      </rPr>
      <t>S670</t>
    </r>
  </si>
  <si>
    <r>
      <rPr>
        <sz val="7.5"/>
        <rFont val="Verdana"/>
        <family val="2"/>
      </rPr>
      <t>TRAUMATISMO POR APLASTAMIENTO DEL PULGAR Y OTRO(S) DEDO(S)</t>
    </r>
  </si>
  <si>
    <r>
      <rPr>
        <sz val="7.5"/>
        <rFont val="Verdana"/>
        <family val="2"/>
      </rPr>
      <t>S678</t>
    </r>
  </si>
  <si>
    <r>
      <rPr>
        <sz val="7.5"/>
        <rFont val="Verdana"/>
        <family val="2"/>
      </rPr>
      <t>TRAUMATISMO POR APLASTAMIENTO DE OTRAS PARTES Y DE LAS NO ESPECIFICADAS DE LA MUÑECA Y DE LA MANO</t>
    </r>
  </si>
  <si>
    <r>
      <rPr>
        <sz val="7.5"/>
        <rFont val="Verdana"/>
        <family val="2"/>
      </rPr>
      <t>S680</t>
    </r>
  </si>
  <si>
    <r>
      <rPr>
        <sz val="7.5"/>
        <rFont val="Verdana"/>
        <family val="2"/>
      </rPr>
      <t xml:space="preserve">AMPUTACION TRAUMATICA DEL PULGAR
</t>
    </r>
    <r>
      <rPr>
        <sz val="7.5"/>
        <rFont val="Verdana"/>
        <family val="2"/>
      </rPr>
      <t>(COMPLETA) (PARCIAL)</t>
    </r>
  </si>
  <si>
    <r>
      <rPr>
        <sz val="7.5"/>
        <rFont val="Verdana"/>
        <family val="2"/>
      </rPr>
      <t>AMPUTACION TRAUMATICA DE OTRO DEDO UNICO (COMPLETA) (PARCIAL)</t>
    </r>
  </si>
  <si>
    <r>
      <rPr>
        <sz val="7.5"/>
        <rFont val="Verdana"/>
        <family val="2"/>
      </rPr>
      <t>S682</t>
    </r>
  </si>
  <si>
    <r>
      <rPr>
        <sz val="7.5"/>
        <rFont val="Verdana"/>
        <family val="2"/>
      </rPr>
      <t xml:space="preserve">AMPUTACION TRAUMATICA DE DOS O
</t>
    </r>
    <r>
      <rPr>
        <sz val="7.5"/>
        <rFont val="Verdana"/>
        <family val="2"/>
      </rPr>
      <t>MAS DEDOS SOLAMENTE (COMPLETA) (PARCIAL)</t>
    </r>
  </si>
  <si>
    <r>
      <rPr>
        <sz val="7.5"/>
        <rFont val="Verdana"/>
        <family val="2"/>
      </rPr>
      <t>S683</t>
    </r>
  </si>
  <si>
    <r>
      <rPr>
        <sz val="7.5"/>
        <rFont val="Verdana"/>
        <family val="2"/>
      </rPr>
      <t>AMPUTACION TRAUMATICA COMBINADA (DE PARTE) DE DEDO(S) CON OTRAS PARTES DE LA MUÑECA Y DE LA MANO</t>
    </r>
  </si>
  <si>
    <r>
      <rPr>
        <sz val="7.5"/>
        <rFont val="Verdana"/>
        <family val="2"/>
      </rPr>
      <t>S684</t>
    </r>
  </si>
  <si>
    <r>
      <rPr>
        <sz val="7.5"/>
        <rFont val="Verdana"/>
        <family val="2"/>
      </rPr>
      <t xml:space="preserve">AMPUTACION TRAUMATICA DE LA MANO
</t>
    </r>
    <r>
      <rPr>
        <sz val="7.5"/>
        <rFont val="Verdana"/>
        <family val="2"/>
      </rPr>
      <t>A NIVEL DE LA MUÑECA</t>
    </r>
  </si>
  <si>
    <r>
      <rPr>
        <sz val="7.5"/>
        <rFont val="Verdana"/>
        <family val="2"/>
      </rPr>
      <t>S688</t>
    </r>
  </si>
  <si>
    <r>
      <rPr>
        <sz val="7.5"/>
        <rFont val="Verdana"/>
        <family val="2"/>
      </rPr>
      <t>AMPUTACION TRAUMATICA DE OTRAS PARTES DE LA MUÑECA Y DE LA MANO</t>
    </r>
  </si>
  <si>
    <r>
      <rPr>
        <sz val="7.5"/>
        <rFont val="Verdana"/>
        <family val="2"/>
      </rPr>
      <t>S689</t>
    </r>
  </si>
  <si>
    <r>
      <rPr>
        <sz val="7.5"/>
        <rFont val="Verdana"/>
        <family val="2"/>
      </rPr>
      <t xml:space="preserve">AMPUTACION TRAUMATICA DE LA
</t>
    </r>
    <r>
      <rPr>
        <sz val="7.5"/>
        <rFont val="Verdana"/>
        <family val="2"/>
      </rPr>
      <t>MUÑECA Y DE LA MANO, NIVEL NO ESPECIFICADO</t>
    </r>
  </si>
  <si>
    <r>
      <rPr>
        <sz val="7.5"/>
        <rFont val="Verdana"/>
        <family val="2"/>
      </rPr>
      <t>S697</t>
    </r>
  </si>
  <si>
    <r>
      <rPr>
        <sz val="7.5"/>
        <rFont val="Verdana"/>
        <family val="2"/>
      </rPr>
      <t xml:space="preserve">TRAUMATISMOS MULTIPLES DE LA
</t>
    </r>
    <r>
      <rPr>
        <sz val="7.5"/>
        <rFont val="Verdana"/>
        <family val="2"/>
      </rPr>
      <t>MUÑECA Y DE LA MANO</t>
    </r>
  </si>
  <si>
    <r>
      <rPr>
        <sz val="7.5"/>
        <rFont val="Verdana"/>
        <family val="2"/>
      </rPr>
      <t>S698</t>
    </r>
  </si>
  <si>
    <r>
      <rPr>
        <sz val="7.5"/>
        <rFont val="Verdana"/>
        <family val="2"/>
      </rPr>
      <t>OTROS TRAUMATISMOS ESPECIFICADOS DE LA MUÑECA Y DE LA MANO</t>
    </r>
  </si>
  <si>
    <r>
      <rPr>
        <sz val="7.5"/>
        <rFont val="Verdana"/>
        <family val="2"/>
      </rPr>
      <t>S699</t>
    </r>
  </si>
  <si>
    <r>
      <rPr>
        <sz val="7.5"/>
        <rFont val="Verdana"/>
        <family val="2"/>
      </rPr>
      <t xml:space="preserve">TRAUMATISMO NO ESPECIFICADO DE LA
</t>
    </r>
    <r>
      <rPr>
        <sz val="7.5"/>
        <rFont val="Verdana"/>
        <family val="2"/>
      </rPr>
      <t>MUÑECA Y DE LA MANO</t>
    </r>
  </si>
  <si>
    <r>
      <rPr>
        <sz val="7.5"/>
        <rFont val="Verdana"/>
        <family val="2"/>
      </rPr>
      <t>S700</t>
    </r>
  </si>
  <si>
    <r>
      <rPr>
        <sz val="7.5"/>
        <rFont val="Verdana"/>
        <family val="2"/>
      </rPr>
      <t>CONTUSION DE LA CADERA</t>
    </r>
  </si>
  <si>
    <r>
      <rPr>
        <sz val="7.5"/>
        <rFont val="Verdana"/>
        <family val="2"/>
      </rPr>
      <t>S701</t>
    </r>
  </si>
  <si>
    <r>
      <rPr>
        <sz val="7.5"/>
        <rFont val="Verdana"/>
        <family val="2"/>
      </rPr>
      <t>CONTUSION DEL MUSLO</t>
    </r>
  </si>
  <si>
    <r>
      <rPr>
        <sz val="7.5"/>
        <rFont val="Verdana"/>
        <family val="2"/>
      </rPr>
      <t>S707</t>
    </r>
  </si>
  <si>
    <r>
      <rPr>
        <sz val="7.5"/>
        <rFont val="Verdana"/>
        <family val="2"/>
      </rPr>
      <t>TRAUMATISMOS SUPERFICIALES MULTIPLES DE LA CADERA Y DEL MUSLO</t>
    </r>
  </si>
  <si>
    <r>
      <rPr>
        <sz val="7.5"/>
        <rFont val="Verdana"/>
        <family val="2"/>
      </rPr>
      <t>S708</t>
    </r>
  </si>
  <si>
    <r>
      <rPr>
        <sz val="7.5"/>
        <rFont val="Verdana"/>
        <family val="2"/>
      </rPr>
      <t>OTROS TRAUMATISMOS SUPERFICIALES DE LA CADERA Y DEL MUSLO</t>
    </r>
  </si>
  <si>
    <r>
      <rPr>
        <sz val="7.5"/>
        <rFont val="Verdana"/>
        <family val="2"/>
      </rPr>
      <t>S709</t>
    </r>
  </si>
  <si>
    <r>
      <rPr>
        <sz val="7.5"/>
        <rFont val="Verdana"/>
        <family val="2"/>
      </rPr>
      <t xml:space="preserve">TRAUMATISMO SUPERFICIAL DE LA
</t>
    </r>
    <r>
      <rPr>
        <sz val="7.5"/>
        <rFont val="Verdana"/>
        <family val="2"/>
      </rPr>
      <t>CADERA Y DEL MUSLO, NO ESPECIFICADO</t>
    </r>
  </si>
  <si>
    <r>
      <rPr>
        <sz val="7.5"/>
        <rFont val="Verdana"/>
        <family val="2"/>
      </rPr>
      <t>S710</t>
    </r>
  </si>
  <si>
    <r>
      <rPr>
        <sz val="7.5"/>
        <rFont val="Verdana"/>
        <family val="2"/>
      </rPr>
      <t>HERIDA DE LA CADERA</t>
    </r>
  </si>
  <si>
    <r>
      <rPr>
        <sz val="7.5"/>
        <rFont val="Verdana"/>
        <family val="2"/>
      </rPr>
      <t>S711</t>
    </r>
  </si>
  <si>
    <r>
      <rPr>
        <sz val="7.5"/>
        <rFont val="Verdana"/>
        <family val="2"/>
      </rPr>
      <t>HERIDA DEL MUSLO</t>
    </r>
  </si>
  <si>
    <r>
      <rPr>
        <sz val="7.5"/>
        <rFont val="Verdana"/>
        <family val="2"/>
      </rPr>
      <t>S717</t>
    </r>
  </si>
  <si>
    <r>
      <rPr>
        <sz val="7.5"/>
        <rFont val="Verdana"/>
        <family val="2"/>
      </rPr>
      <t xml:space="preserve">HERIDAS MULTIPLES DE LA CADERA Y
</t>
    </r>
    <r>
      <rPr>
        <sz val="7.5"/>
        <rFont val="Verdana"/>
        <family val="2"/>
      </rPr>
      <t>DEL MUSLO</t>
    </r>
  </si>
  <si>
    <r>
      <rPr>
        <sz val="7.5"/>
        <rFont val="Verdana"/>
        <family val="2"/>
      </rPr>
      <t>S718</t>
    </r>
  </si>
  <si>
    <r>
      <rPr>
        <sz val="7.5"/>
        <rFont val="Verdana"/>
        <family val="2"/>
      </rPr>
      <t xml:space="preserve">HERIDAS DE OTRAS PARTES Y DE LAS
</t>
    </r>
    <r>
      <rPr>
        <sz val="7.5"/>
        <rFont val="Verdana"/>
        <family val="2"/>
      </rPr>
      <t>NO ESPECIFICADAS DE LA CINTURA PELVICA</t>
    </r>
  </si>
  <si>
    <r>
      <rPr>
        <sz val="7.5"/>
        <rFont val="Verdana"/>
        <family val="2"/>
      </rPr>
      <t>S720</t>
    </r>
  </si>
  <si>
    <r>
      <rPr>
        <sz val="7.5"/>
        <rFont val="Verdana"/>
        <family val="2"/>
      </rPr>
      <t>FRACTURA DEL CUELLO DEL FEMUR</t>
    </r>
  </si>
  <si>
    <r>
      <rPr>
        <sz val="7.5"/>
        <rFont val="Verdana"/>
        <family val="2"/>
      </rPr>
      <t>S721</t>
    </r>
  </si>
  <si>
    <r>
      <rPr>
        <sz val="7.5"/>
        <rFont val="Verdana"/>
        <family val="2"/>
      </rPr>
      <t>FRACTURA PERTROCANTERIANA</t>
    </r>
  </si>
  <si>
    <r>
      <rPr>
        <sz val="7.5"/>
        <rFont val="Verdana"/>
        <family val="2"/>
      </rPr>
      <t>S722</t>
    </r>
  </si>
  <si>
    <r>
      <rPr>
        <sz val="7.5"/>
        <rFont val="Verdana"/>
        <family val="2"/>
      </rPr>
      <t>FRACTURA SUBTROCANTERIANA</t>
    </r>
  </si>
  <si>
    <r>
      <rPr>
        <sz val="7.5"/>
        <rFont val="Verdana"/>
        <family val="2"/>
      </rPr>
      <t>S723</t>
    </r>
  </si>
  <si>
    <r>
      <rPr>
        <sz val="7.5"/>
        <rFont val="Verdana"/>
        <family val="2"/>
      </rPr>
      <t>FRACTURA DE LA DIAFISIS DEL FEMUR</t>
    </r>
  </si>
  <si>
    <r>
      <rPr>
        <sz val="7.5"/>
        <rFont val="Verdana"/>
        <family val="2"/>
      </rPr>
      <t>S724</t>
    </r>
  </si>
  <si>
    <r>
      <rPr>
        <sz val="7.5"/>
        <rFont val="Verdana"/>
        <family val="2"/>
      </rPr>
      <t xml:space="preserve">FRACTURA DE LA EPIFISIS INFERIOR DEL
</t>
    </r>
    <r>
      <rPr>
        <sz val="7.5"/>
        <rFont val="Verdana"/>
        <family val="2"/>
      </rPr>
      <t>FEMUR</t>
    </r>
  </si>
  <si>
    <r>
      <rPr>
        <sz val="7.5"/>
        <rFont val="Verdana"/>
        <family val="2"/>
      </rPr>
      <t>S727</t>
    </r>
  </si>
  <si>
    <r>
      <rPr>
        <sz val="7.5"/>
        <rFont val="Verdana"/>
        <family val="2"/>
      </rPr>
      <t>FRACTURAS MULTIPLES DEL FEMUR</t>
    </r>
  </si>
  <si>
    <r>
      <rPr>
        <sz val="7.5"/>
        <rFont val="Verdana"/>
        <family val="2"/>
      </rPr>
      <t>S728</t>
    </r>
  </si>
  <si>
    <r>
      <rPr>
        <sz val="7.5"/>
        <rFont val="Verdana"/>
        <family val="2"/>
      </rPr>
      <t xml:space="preserve">FRACTURA DE OTRAS PARTES DEL
</t>
    </r>
    <r>
      <rPr>
        <sz val="7.5"/>
        <rFont val="Verdana"/>
        <family val="2"/>
      </rPr>
      <t>FEMUR</t>
    </r>
  </si>
  <si>
    <r>
      <rPr>
        <sz val="7.5"/>
        <rFont val="Verdana"/>
        <family val="2"/>
      </rPr>
      <t>S729</t>
    </r>
  </si>
  <si>
    <r>
      <rPr>
        <sz val="7.5"/>
        <rFont val="Verdana"/>
        <family val="2"/>
      </rPr>
      <t xml:space="preserve">FRACTURA DEL FEMUR,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</si>
  <si>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S730</t>
    </r>
  </si>
  <si>
    <r>
      <rPr>
        <sz val="7.5"/>
        <rFont val="Verdana"/>
        <family val="2"/>
      </rPr>
      <t>LUXACION DE CADERA</t>
    </r>
  </si>
  <si>
    <r>
      <rPr>
        <sz val="7.5"/>
        <rFont val="Verdana"/>
        <family val="2"/>
      </rPr>
      <t>S731</t>
    </r>
  </si>
  <si>
    <r>
      <rPr>
        <sz val="7.5"/>
        <rFont val="Verdana"/>
        <family val="2"/>
      </rPr>
      <t xml:space="preserve">ESGUINCES Y TORCEDURAS DE LA
</t>
    </r>
    <r>
      <rPr>
        <sz val="7.5"/>
        <rFont val="Verdana"/>
        <family val="2"/>
      </rPr>
      <t>CADERA</t>
    </r>
  </si>
  <si>
    <r>
      <rPr>
        <sz val="7.5"/>
        <rFont val="Verdana"/>
        <family val="2"/>
      </rPr>
      <t>S740</t>
    </r>
  </si>
  <si>
    <r>
      <rPr>
        <sz val="7.5"/>
        <rFont val="Verdana"/>
        <family val="2"/>
      </rPr>
      <t>TRAUMATISMO DEL NERVIO CIATICO A NIVEL DE LA CADERA Y DEL MUSLO</t>
    </r>
  </si>
  <si>
    <r>
      <rPr>
        <sz val="7.5"/>
        <rFont val="Verdana"/>
        <family val="2"/>
      </rPr>
      <t>S741</t>
    </r>
  </si>
  <si>
    <r>
      <rPr>
        <sz val="7.5"/>
        <rFont val="Verdana"/>
        <family val="2"/>
      </rPr>
      <t xml:space="preserve">TRAUMATISMO DEL NERVIO
</t>
    </r>
    <r>
      <rPr>
        <sz val="7.5"/>
        <rFont val="Verdana"/>
        <family val="2"/>
      </rPr>
      <t>FEMOROCUTANEO A NIVEL DE LA CADERA Y DEL MUSLO</t>
    </r>
  </si>
  <si>
    <r>
      <rPr>
        <sz val="7.5"/>
        <rFont val="Verdana"/>
        <family val="2"/>
      </rPr>
      <t>S742</t>
    </r>
  </si>
  <si>
    <r>
      <rPr>
        <sz val="7.5"/>
        <rFont val="Verdana"/>
        <family val="2"/>
      </rPr>
      <t xml:space="preserve">TRAUMATISMO DEL NERVIO SENSORIAL
</t>
    </r>
    <r>
      <rPr>
        <sz val="7.5"/>
        <rFont val="Verdana"/>
        <family val="2"/>
      </rPr>
      <t>CUTANEO A NIVEL DE LA CADERA Y DEL MUSLO</t>
    </r>
  </si>
  <si>
    <r>
      <rPr>
        <sz val="7.5"/>
        <rFont val="Verdana"/>
        <family val="2"/>
      </rPr>
      <t>S747</t>
    </r>
  </si>
  <si>
    <r>
      <rPr>
        <sz val="7.5"/>
        <rFont val="Verdana"/>
        <family val="2"/>
      </rPr>
      <t>TRAUMATISMO DE NERVIOS MULTIPLES A NIVEL DE LA CADERA Y DEL MUSLO</t>
    </r>
  </si>
  <si>
    <r>
      <rPr>
        <sz val="7.5"/>
        <rFont val="Verdana"/>
        <family val="2"/>
      </rPr>
      <t>S748</t>
    </r>
  </si>
  <si>
    <r>
      <rPr>
        <sz val="7.5"/>
        <rFont val="Verdana"/>
        <family val="2"/>
      </rPr>
      <t>TRAUMATISMO DE OTROS NERVIOS A NIVEL DE LA CADERA Y DEL MUSLO</t>
    </r>
  </si>
  <si>
    <r>
      <rPr>
        <sz val="7.5"/>
        <rFont val="Verdana"/>
        <family val="2"/>
      </rPr>
      <t>S749</t>
    </r>
  </si>
  <si>
    <r>
      <rPr>
        <sz val="7.5"/>
        <rFont val="Verdana"/>
        <family val="2"/>
      </rPr>
      <t xml:space="preserve">TRAUMATISMO DE NERVIO NO
</t>
    </r>
    <r>
      <rPr>
        <sz val="7.5"/>
        <rFont val="Verdana"/>
        <family val="2"/>
      </rPr>
      <t>ESPECIFICADO A NIVEL DE LA CADERA Y DEL MUSLO</t>
    </r>
  </si>
  <si>
    <r>
      <rPr>
        <sz val="7.5"/>
        <rFont val="Verdana"/>
        <family val="2"/>
      </rPr>
      <t>S750</t>
    </r>
  </si>
  <si>
    <r>
      <rPr>
        <sz val="7.5"/>
        <rFont val="Verdana"/>
        <family val="2"/>
      </rPr>
      <t>TRAUMATISMO DE LA ARTERIA FEMORAL</t>
    </r>
  </si>
  <si>
    <r>
      <rPr>
        <sz val="7.5"/>
        <rFont val="Verdana"/>
        <family val="2"/>
      </rPr>
      <t>S751</t>
    </r>
  </si>
  <si>
    <r>
      <rPr>
        <sz val="7.5"/>
        <rFont val="Verdana"/>
        <family val="2"/>
      </rPr>
      <t>TRAUMATISMO DE LA VENA FEMORAL A NIVEL DE LA CADERA Y DEL MUSLO</t>
    </r>
  </si>
  <si>
    <r>
      <rPr>
        <sz val="7.5"/>
        <rFont val="Verdana"/>
        <family val="2"/>
      </rPr>
      <t>S752</t>
    </r>
  </si>
  <si>
    <r>
      <rPr>
        <sz val="7.5"/>
        <rFont val="Verdana"/>
        <family val="2"/>
      </rPr>
      <t xml:space="preserve">TRAUMATISMO DE LA GRAN VENA
</t>
    </r>
    <r>
      <rPr>
        <sz val="7.5"/>
        <rFont val="Verdana"/>
        <family val="2"/>
      </rPr>
      <t>SAFENA A NIVEL DE LA CADERA Y DEL MUSLO</t>
    </r>
  </si>
  <si>
    <r>
      <rPr>
        <sz val="7.5"/>
        <rFont val="Verdana"/>
        <family val="2"/>
      </rPr>
      <t>S757</t>
    </r>
  </si>
  <si>
    <r>
      <rPr>
        <sz val="7.5"/>
        <rFont val="Verdana"/>
        <family val="2"/>
      </rPr>
      <t xml:space="preserve">TRAUMATISMO DE MULTIPLES VASOS
</t>
    </r>
    <r>
      <rPr>
        <sz val="7.5"/>
        <rFont val="Verdana"/>
        <family val="2"/>
      </rPr>
      <t>SANGUINEOS A NIVEL DE LA CADERA Y DEL MUSLO</t>
    </r>
  </si>
  <si>
    <r>
      <rPr>
        <sz val="7.5"/>
        <rFont val="Verdana"/>
        <family val="2"/>
      </rPr>
      <t>S758</t>
    </r>
  </si>
  <si>
    <r>
      <rPr>
        <sz val="7.5"/>
        <rFont val="Verdana"/>
        <family val="2"/>
      </rPr>
      <t xml:space="preserve">TRAUMATISMO DE OTROS VASOS
</t>
    </r>
    <r>
      <rPr>
        <sz val="7.5"/>
        <rFont val="Verdana"/>
        <family val="2"/>
      </rPr>
      <t>SANGUINEOS A NIVEL DE LA CADERA Y DEL MUSLO</t>
    </r>
  </si>
  <si>
    <r>
      <rPr>
        <sz val="7.5"/>
        <rFont val="Verdana"/>
        <family val="2"/>
      </rPr>
      <t>S759</t>
    </r>
  </si>
  <si>
    <r>
      <rPr>
        <sz val="7.5"/>
        <rFont val="Verdana"/>
        <family val="2"/>
      </rPr>
      <t xml:space="preserve">TRAUMATISMO DE VASO SANGUINEO NO
</t>
    </r>
    <r>
      <rPr>
        <sz val="7.5"/>
        <rFont val="Verdana"/>
        <family val="2"/>
      </rPr>
      <t>ESPECIFICADO A NIVEL DE LA CADERA Y DEL MUSLO</t>
    </r>
  </si>
  <si>
    <r>
      <rPr>
        <sz val="7.5"/>
        <rFont val="Verdana"/>
        <family val="2"/>
      </rPr>
      <t>S760</t>
    </r>
  </si>
  <si>
    <r>
      <rPr>
        <sz val="7.5"/>
        <rFont val="Verdana"/>
        <family val="2"/>
      </rPr>
      <t xml:space="preserve">TRAUMATISMO DEL TENDON Y MUSCULO
</t>
    </r>
    <r>
      <rPr>
        <sz val="7.5"/>
        <rFont val="Verdana"/>
        <family val="2"/>
      </rPr>
      <t>DE LA CADERA</t>
    </r>
  </si>
  <si>
    <r>
      <rPr>
        <sz val="7.5"/>
        <rFont val="Verdana"/>
        <family val="2"/>
      </rPr>
      <t>S761</t>
    </r>
  </si>
  <si>
    <r>
      <rPr>
        <sz val="7.5"/>
        <rFont val="Verdana"/>
        <family val="2"/>
      </rPr>
      <t xml:space="preserve">TRAUMATISMO DEL TENDON Y MUSCULO
</t>
    </r>
    <r>
      <rPr>
        <sz val="7.5"/>
        <rFont val="Verdana"/>
        <family val="2"/>
      </rPr>
      <t>CUADRICEPS</t>
    </r>
  </si>
  <si>
    <r>
      <rPr>
        <sz val="7.5"/>
        <rFont val="Verdana"/>
        <family val="2"/>
      </rPr>
      <t>S762</t>
    </r>
  </si>
  <si>
    <r>
      <rPr>
        <sz val="7.5"/>
        <rFont val="Verdana"/>
        <family val="2"/>
      </rPr>
      <t>TRAUMATISMO DEL TENDON Y MUSCULO ADUCTOR MAYOR DEL MUSLO</t>
    </r>
  </si>
  <si>
    <r>
      <rPr>
        <sz val="7.5"/>
        <rFont val="Verdana"/>
        <family val="2"/>
      </rPr>
      <t>S763</t>
    </r>
  </si>
  <si>
    <r>
      <rPr>
        <sz val="7.5"/>
        <rFont val="Verdana"/>
        <family val="2"/>
      </rPr>
      <t xml:space="preserve">TRAUMATISMO DEL TENDON Y MUSCULO
</t>
    </r>
    <r>
      <rPr>
        <sz val="7.5"/>
        <rFont val="Verdana"/>
        <family val="2"/>
      </rPr>
      <t>DEL GRUPO MUSCULAR POSTERIOR A NIVEL DEL MUSLO</t>
    </r>
  </si>
  <si>
    <r>
      <rPr>
        <sz val="7.5"/>
        <rFont val="Verdana"/>
        <family val="2"/>
      </rPr>
      <t>S764</t>
    </r>
  </si>
  <si>
    <r>
      <rPr>
        <sz val="7.5"/>
        <rFont val="Verdana"/>
        <family val="2"/>
      </rPr>
      <t>TRAUMATISMO DE OTROS TENDONES Y MUSCULOS Y LOS NO ESPECIFICADOS A NIVEL DEL MUSLO</t>
    </r>
  </si>
  <si>
    <r>
      <rPr>
        <sz val="7.5"/>
        <rFont val="Verdana"/>
        <family val="2"/>
      </rPr>
      <t>S767</t>
    </r>
  </si>
  <si>
    <r>
      <rPr>
        <sz val="7.5"/>
        <rFont val="Verdana"/>
        <family val="2"/>
      </rPr>
      <t xml:space="preserve">TRAUMATISMO DE MULTIPLES
</t>
    </r>
    <r>
      <rPr>
        <sz val="7.5"/>
        <rFont val="Verdana"/>
        <family val="2"/>
      </rPr>
      <t>TENDONES Y MUSCULOS Y LOS NO ESPECIFICADOS A NIVEL DE LA CADERA Y DEL MUSLO</t>
    </r>
  </si>
  <si>
    <r>
      <rPr>
        <sz val="7.5"/>
        <rFont val="Verdana"/>
        <family val="2"/>
      </rPr>
      <t>S770</t>
    </r>
  </si>
  <si>
    <r>
      <rPr>
        <sz val="7.5"/>
        <rFont val="Verdana"/>
        <family val="2"/>
      </rPr>
      <t xml:space="preserve">TRAUMATISMO POR APLASTAMIENTO DE
</t>
    </r>
    <r>
      <rPr>
        <sz val="7.5"/>
        <rFont val="Verdana"/>
        <family val="2"/>
      </rPr>
      <t>LA CADERA</t>
    </r>
  </si>
  <si>
    <r>
      <rPr>
        <sz val="7.5"/>
        <rFont val="Verdana"/>
        <family val="2"/>
      </rPr>
      <t>S771</t>
    </r>
  </si>
  <si>
    <r>
      <rPr>
        <sz val="7.5"/>
        <rFont val="Verdana"/>
        <family val="2"/>
      </rPr>
      <t xml:space="preserve">TRAUMATISMO POR APLASTAMIENTO
</t>
    </r>
    <r>
      <rPr>
        <sz val="7.5"/>
        <rFont val="Verdana"/>
        <family val="2"/>
      </rPr>
      <t>DEL MUSLO</t>
    </r>
  </si>
  <si>
    <r>
      <rPr>
        <sz val="7.5"/>
        <rFont val="Verdana"/>
        <family val="2"/>
      </rPr>
      <t>S772</t>
    </r>
  </si>
  <si>
    <r>
      <rPr>
        <sz val="7.5"/>
        <rFont val="Verdana"/>
        <family val="2"/>
      </rPr>
      <t>TRAUMATISMO POR APLASTAMIENTO DE LA CADERA CON EL MUSLO</t>
    </r>
  </si>
  <si>
    <r>
      <rPr>
        <sz val="7.5"/>
        <rFont val="Verdana"/>
        <family val="2"/>
      </rPr>
      <t>S780</t>
    </r>
  </si>
  <si>
    <r>
      <rPr>
        <sz val="7.5"/>
        <rFont val="Verdana"/>
        <family val="2"/>
      </rPr>
      <t xml:space="preserve">AMPUTACION TRAUMATICA DE LA
</t>
    </r>
    <r>
      <rPr>
        <sz val="7.5"/>
        <rFont val="Verdana"/>
        <family val="2"/>
      </rPr>
      <t>ARTICULACION DE LA CADERA</t>
    </r>
  </si>
  <si>
    <r>
      <rPr>
        <sz val="7.5"/>
        <rFont val="Verdana"/>
        <family val="2"/>
      </rPr>
      <t>S781</t>
    </r>
  </si>
  <si>
    <r>
      <rPr>
        <sz val="7.5"/>
        <rFont val="Verdana"/>
        <family val="2"/>
      </rPr>
      <t>AMPUTACION TRAUMATICA EN ALGUN NIVEL ENTRE LA CADERA Y LA RODILLA</t>
    </r>
  </si>
  <si>
    <r>
      <rPr>
        <sz val="7.5"/>
        <rFont val="Verdana"/>
        <family val="2"/>
      </rPr>
      <t>S789</t>
    </r>
  </si>
  <si>
    <r>
      <rPr>
        <sz val="7.5"/>
        <rFont val="Verdana"/>
        <family val="2"/>
      </rPr>
      <t>AMPUTACION TRAUMATICA DE CADERA Y MUSLO, NIVEL NO ESPECIFICADO</t>
    </r>
  </si>
  <si>
    <r>
      <rPr>
        <sz val="7.5"/>
        <rFont val="Verdana"/>
        <family val="2"/>
      </rPr>
      <t>S797</t>
    </r>
  </si>
  <si>
    <r>
      <rPr>
        <sz val="7.5"/>
        <rFont val="Verdana"/>
        <family val="2"/>
      </rPr>
      <t xml:space="preserve">TRAUMATISMOS MULTIPLES DE LA
</t>
    </r>
    <r>
      <rPr>
        <sz val="7.5"/>
        <rFont val="Verdana"/>
        <family val="2"/>
      </rPr>
      <t>CADERA Y DEL MUSLO</t>
    </r>
  </si>
  <si>
    <r>
      <rPr>
        <sz val="7.5"/>
        <rFont val="Verdana"/>
        <family val="2"/>
      </rPr>
      <t>S798</t>
    </r>
  </si>
  <si>
    <r>
      <rPr>
        <sz val="7.5"/>
        <rFont val="Verdana"/>
        <family val="2"/>
      </rPr>
      <t>OTROS TRAUMATISMOS ESPECIFICADOS DE LA CADERA Y DEL MUSLO</t>
    </r>
  </si>
  <si>
    <r>
      <rPr>
        <sz val="7.5"/>
        <rFont val="Verdana"/>
        <family val="2"/>
      </rPr>
      <t>S799</t>
    </r>
  </si>
  <si>
    <r>
      <rPr>
        <sz val="7.5"/>
        <rFont val="Verdana"/>
        <family val="2"/>
      </rPr>
      <t xml:space="preserve">TRAUMATISMO NO ESPECIFICADO DE LA
</t>
    </r>
    <r>
      <rPr>
        <sz val="7.5"/>
        <rFont val="Verdana"/>
        <family val="2"/>
      </rPr>
      <t>CADERA Y DEL MUSLO</t>
    </r>
  </si>
  <si>
    <r>
      <rPr>
        <sz val="7.5"/>
        <rFont val="Verdana"/>
        <family val="2"/>
      </rPr>
      <t>S800</t>
    </r>
  </si>
  <si>
    <r>
      <rPr>
        <sz val="7.5"/>
        <rFont val="Verdana"/>
        <family val="2"/>
      </rPr>
      <t>CONTUSION DE LA RODILLA</t>
    </r>
  </si>
  <si>
    <r>
      <rPr>
        <sz val="7.5"/>
        <rFont val="Verdana"/>
        <family val="2"/>
      </rPr>
      <t>S801</t>
    </r>
  </si>
  <si>
    <r>
      <rPr>
        <sz val="7.5"/>
        <rFont val="Verdana"/>
        <family val="2"/>
      </rPr>
      <t>CONTUSION DE OTRAS PARTES Y LAS NO ESPECIFICADAS DE LA PIERNA</t>
    </r>
  </si>
  <si>
    <r>
      <rPr>
        <sz val="7.5"/>
        <rFont val="Verdana"/>
        <family val="2"/>
      </rPr>
      <t>S807</t>
    </r>
  </si>
  <si>
    <r>
      <rPr>
        <sz val="7.5"/>
        <rFont val="Verdana"/>
        <family val="2"/>
      </rPr>
      <t xml:space="preserve">TRAUMATISMOS SUPERFICIALES
</t>
    </r>
    <r>
      <rPr>
        <sz val="7.5"/>
        <rFont val="Verdana"/>
        <family val="2"/>
      </rPr>
      <t>MULTIPLES DE LA PIERNA</t>
    </r>
  </si>
  <si>
    <r>
      <rPr>
        <sz val="7.5"/>
        <rFont val="Verdana"/>
        <family val="2"/>
      </rPr>
      <t>S808</t>
    </r>
  </si>
  <si>
    <r>
      <rPr>
        <sz val="7.5"/>
        <rFont val="Verdana"/>
        <family val="2"/>
      </rPr>
      <t xml:space="preserve">OTROS TRAUMATISMOS SUPERFICIALES
</t>
    </r>
    <r>
      <rPr>
        <sz val="7.5"/>
        <rFont val="Verdana"/>
        <family val="2"/>
      </rPr>
      <t>DE LA PIERNA</t>
    </r>
  </si>
  <si>
    <r>
      <rPr>
        <sz val="7.5"/>
        <rFont val="Verdana"/>
        <family val="2"/>
      </rPr>
      <t>S809</t>
    </r>
  </si>
  <si>
    <r>
      <rPr>
        <sz val="7.5"/>
        <rFont val="Verdana"/>
        <family val="2"/>
      </rPr>
      <t xml:space="preserve">TRAUMATISMO SUPERFICIAL DE LA
</t>
    </r>
    <r>
      <rPr>
        <sz val="7.5"/>
        <rFont val="Verdana"/>
        <family val="2"/>
      </rPr>
      <t>PIERNA, NO ESPECIFICADO</t>
    </r>
  </si>
  <si>
    <r>
      <rPr>
        <sz val="7.5"/>
        <rFont val="Verdana"/>
        <family val="2"/>
      </rPr>
      <t>S810</t>
    </r>
  </si>
  <si>
    <r>
      <rPr>
        <sz val="7.5"/>
        <rFont val="Verdana"/>
        <family val="2"/>
      </rPr>
      <t>HERIDA DE LA RODILLA</t>
    </r>
  </si>
  <si>
    <r>
      <rPr>
        <sz val="7.5"/>
        <rFont val="Verdana"/>
        <family val="2"/>
      </rPr>
      <t>S817</t>
    </r>
  </si>
  <si>
    <r>
      <rPr>
        <sz val="7.5"/>
        <rFont val="Verdana"/>
        <family val="2"/>
      </rPr>
      <t>HERIDAS MULTIPLES DE LA PIERNA</t>
    </r>
  </si>
  <si>
    <r>
      <rPr>
        <sz val="7.5"/>
        <rFont val="Verdana"/>
        <family val="2"/>
      </rPr>
      <t>S818</t>
    </r>
  </si>
  <si>
    <r>
      <rPr>
        <sz val="7.5"/>
        <rFont val="Verdana"/>
        <family val="2"/>
      </rPr>
      <t xml:space="preserve">HERIDA DE OTRAS PARTES DE LA
</t>
    </r>
    <r>
      <rPr>
        <sz val="7.5"/>
        <rFont val="Verdana"/>
        <family val="2"/>
      </rPr>
      <t>PIERNA</t>
    </r>
  </si>
  <si>
    <r>
      <rPr>
        <sz val="7.5"/>
        <rFont val="Verdana"/>
        <family val="2"/>
      </rPr>
      <t>S819</t>
    </r>
  </si>
  <si>
    <r>
      <rPr>
        <sz val="7.5"/>
        <rFont val="Verdana"/>
        <family val="2"/>
      </rPr>
      <t xml:space="preserve">HERIDA DE LA PIERNA,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</si>
  <si>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S820</t>
    </r>
  </si>
  <si>
    <r>
      <rPr>
        <sz val="7.5"/>
        <rFont val="Verdana"/>
        <family val="2"/>
      </rPr>
      <t>FRACTURA DE LA ROTULA</t>
    </r>
  </si>
  <si>
    <r>
      <rPr>
        <sz val="7.5"/>
        <rFont val="Verdana"/>
        <family val="2"/>
      </rPr>
      <t>S821</t>
    </r>
  </si>
  <si>
    <r>
      <rPr>
        <sz val="7.5"/>
        <rFont val="Verdana"/>
        <family val="2"/>
      </rPr>
      <t xml:space="preserve">FRACTURA DE LA EPIFISIS SUPERIOR DE
</t>
    </r>
    <r>
      <rPr>
        <sz val="7.5"/>
        <rFont val="Verdana"/>
        <family val="2"/>
      </rPr>
      <t>LA TIBIA</t>
    </r>
  </si>
  <si>
    <r>
      <rPr>
        <sz val="7.5"/>
        <rFont val="Verdana"/>
        <family val="2"/>
      </rPr>
      <t>S822</t>
    </r>
  </si>
  <si>
    <r>
      <rPr>
        <sz val="7.5"/>
        <rFont val="Verdana"/>
        <family val="2"/>
      </rPr>
      <t>FRACTURA DE LA DIAFISIS DE LA TIBIA</t>
    </r>
  </si>
  <si>
    <r>
      <rPr>
        <sz val="7.5"/>
        <rFont val="Verdana"/>
        <family val="2"/>
      </rPr>
      <t>S823</t>
    </r>
  </si>
  <si>
    <r>
      <rPr>
        <sz val="7.5"/>
        <rFont val="Verdana"/>
        <family val="2"/>
      </rPr>
      <t xml:space="preserve">FRACTURA DE LA EPIFISIS INFERIOR DE
</t>
    </r>
    <r>
      <rPr>
        <sz val="7.5"/>
        <rFont val="Verdana"/>
        <family val="2"/>
      </rPr>
      <t>LA TIBIA</t>
    </r>
  </si>
  <si>
    <r>
      <rPr>
        <sz val="7.5"/>
        <rFont val="Verdana"/>
        <family val="2"/>
      </rPr>
      <t>S824</t>
    </r>
  </si>
  <si>
    <r>
      <rPr>
        <sz val="7.5"/>
        <rFont val="Verdana"/>
        <family val="2"/>
      </rPr>
      <t>FRACTURA DEL PERONE SOLAMENTE</t>
    </r>
  </si>
  <si>
    <r>
      <rPr>
        <sz val="7.5"/>
        <rFont val="Verdana"/>
        <family val="2"/>
      </rPr>
      <t>S825</t>
    </r>
  </si>
  <si>
    <r>
      <rPr>
        <sz val="7.5"/>
        <rFont val="Verdana"/>
        <family val="2"/>
      </rPr>
      <t>FRACTURA DEL MALEOLO INTERNO</t>
    </r>
  </si>
  <si>
    <r>
      <rPr>
        <sz val="7.5"/>
        <rFont val="Verdana"/>
        <family val="2"/>
      </rPr>
      <t>S826</t>
    </r>
  </si>
  <si>
    <r>
      <rPr>
        <sz val="7.5"/>
        <rFont val="Verdana"/>
        <family val="2"/>
      </rPr>
      <t>FRACTURA DEL MALEOLO EXTERNO</t>
    </r>
  </si>
  <si>
    <r>
      <rPr>
        <sz val="7.5"/>
        <rFont val="Verdana"/>
        <family val="2"/>
      </rPr>
      <t>S827</t>
    </r>
  </si>
  <si>
    <r>
      <rPr>
        <sz val="7.5"/>
        <rFont val="Verdana"/>
        <family val="2"/>
      </rPr>
      <t>FRACTURAS MULTIPLES DE LA PIERNA</t>
    </r>
  </si>
  <si>
    <r>
      <rPr>
        <sz val="7.5"/>
        <rFont val="Verdana"/>
        <family val="2"/>
      </rPr>
      <t>S828</t>
    </r>
  </si>
  <si>
    <r>
      <rPr>
        <sz val="7.5"/>
        <rFont val="Verdana"/>
        <family val="2"/>
      </rPr>
      <t xml:space="preserve">FRACTURA DE OTRAS PARTES DE LA
</t>
    </r>
    <r>
      <rPr>
        <sz val="7.5"/>
        <rFont val="Verdana"/>
        <family val="2"/>
      </rPr>
      <t>PIERNA</t>
    </r>
  </si>
  <si>
    <r>
      <rPr>
        <sz val="7.5"/>
        <rFont val="Verdana"/>
        <family val="2"/>
      </rPr>
      <t>S829</t>
    </r>
  </si>
  <si>
    <r>
      <rPr>
        <sz val="7.5"/>
        <rFont val="Verdana"/>
        <family val="2"/>
      </rPr>
      <t xml:space="preserve">FRACTURA DE LA PIERNA, PARTE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</si>
  <si>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S830</t>
    </r>
  </si>
  <si>
    <r>
      <rPr>
        <sz val="7.5"/>
        <rFont val="Verdana"/>
        <family val="2"/>
      </rPr>
      <t>LUXACION DE LA ROTULA</t>
    </r>
  </si>
  <si>
    <r>
      <rPr>
        <sz val="7.5"/>
        <rFont val="Verdana"/>
        <family val="2"/>
      </rPr>
      <t>S831</t>
    </r>
  </si>
  <si>
    <r>
      <rPr>
        <sz val="7.5"/>
        <rFont val="Verdana"/>
        <family val="2"/>
      </rPr>
      <t>LUXACION DE LA RODILLA</t>
    </r>
  </si>
  <si>
    <r>
      <rPr>
        <sz val="7.5"/>
        <rFont val="Verdana"/>
        <family val="2"/>
      </rPr>
      <t>S832</t>
    </r>
  </si>
  <si>
    <r>
      <rPr>
        <sz val="7.5"/>
        <rFont val="Verdana"/>
        <family val="2"/>
      </rPr>
      <t>DESGARRO DE MENISCOS, PRESENTE</t>
    </r>
  </si>
  <si>
    <r>
      <rPr>
        <sz val="7.5"/>
        <rFont val="Verdana"/>
        <family val="2"/>
      </rPr>
      <t>S833</t>
    </r>
  </si>
  <si>
    <r>
      <rPr>
        <sz val="7.5"/>
        <rFont val="Verdana"/>
        <family val="2"/>
      </rPr>
      <t>DESGARRO DEL CARTILAGO ARTICULAR DE LA RODILLA, PRESENTE</t>
    </r>
  </si>
  <si>
    <r>
      <rPr>
        <sz val="7.5"/>
        <rFont val="Verdana"/>
        <family val="2"/>
      </rPr>
      <t>S834</t>
    </r>
  </si>
  <si>
    <r>
      <rPr>
        <sz val="7.5"/>
        <rFont val="Verdana"/>
        <family val="2"/>
      </rPr>
      <t xml:space="preserve">ESGUINCES Y TORCEDURAS QUE
</t>
    </r>
    <r>
      <rPr>
        <sz val="7.5"/>
        <rFont val="Verdana"/>
        <family val="2"/>
      </rPr>
      <t>COMPROMETEN LOS LIGAMENTOS LATERALES (EXTERNO) (INTERNO) DE LA RODILLA</t>
    </r>
  </si>
  <si>
    <r>
      <rPr>
        <sz val="7.5"/>
        <rFont val="Verdana"/>
        <family val="2"/>
      </rPr>
      <t>S835</t>
    </r>
  </si>
  <si>
    <r>
      <rPr>
        <sz val="7.5"/>
        <rFont val="Verdana"/>
        <family val="2"/>
      </rPr>
      <t xml:space="preserve">ESGUINCES Y TORCEDURAS QUE
</t>
    </r>
    <r>
      <rPr>
        <sz val="7.5"/>
        <rFont val="Verdana"/>
        <family val="2"/>
      </rPr>
      <t>COMPROMETEN EL LIGAMENTO CRUZADO (ANTERIOR) (POSTERIOR) DE LA RODILLA</t>
    </r>
  </si>
  <si>
    <r>
      <rPr>
        <sz val="7.5"/>
        <rFont val="Verdana"/>
        <family val="2"/>
      </rPr>
      <t>S836</t>
    </r>
  </si>
  <si>
    <r>
      <rPr>
        <sz val="7.5"/>
        <rFont val="Verdana"/>
        <family val="2"/>
      </rPr>
      <t xml:space="preserve">ESGUINCES Y TORCEDURAS DE OTRAS
</t>
    </r>
    <r>
      <rPr>
        <sz val="7.5"/>
        <rFont val="Verdana"/>
        <family val="2"/>
      </rPr>
      <t>PARTES Y LAS NO ESPECIFICADAS DE LA RODILLA</t>
    </r>
  </si>
  <si>
    <r>
      <rPr>
        <sz val="7.5"/>
        <rFont val="Verdana"/>
        <family val="2"/>
      </rPr>
      <t>S837</t>
    </r>
  </si>
  <si>
    <r>
      <rPr>
        <sz val="7.5"/>
        <rFont val="Verdana"/>
        <family val="2"/>
      </rPr>
      <t xml:space="preserve">TRAUMATISMO DE ESTRUCTURAS
</t>
    </r>
    <r>
      <rPr>
        <sz val="7.5"/>
        <rFont val="Verdana"/>
        <family val="2"/>
      </rPr>
      <t>MULTIPLES DE LA RODILLA</t>
    </r>
  </si>
  <si>
    <r>
      <rPr>
        <sz val="7.5"/>
        <rFont val="Verdana"/>
        <family val="2"/>
      </rPr>
      <t>S840</t>
    </r>
  </si>
  <si>
    <r>
      <rPr>
        <sz val="7.5"/>
        <rFont val="Verdana"/>
        <family val="2"/>
      </rPr>
      <t xml:space="preserve">TRAUMATISMO DEL NERVIO TIBIAL A
</t>
    </r>
    <r>
      <rPr>
        <sz val="7.5"/>
        <rFont val="Verdana"/>
        <family val="2"/>
      </rPr>
      <t>NIVEL DE LA PIERNA</t>
    </r>
  </si>
  <si>
    <r>
      <rPr>
        <sz val="7.5"/>
        <rFont val="Verdana"/>
        <family val="2"/>
      </rPr>
      <t>S841</t>
    </r>
  </si>
  <si>
    <r>
      <rPr>
        <sz val="7.5"/>
        <rFont val="Verdana"/>
        <family val="2"/>
      </rPr>
      <t xml:space="preserve">TRAUMATISMO DEL NERVIO PERONEO A
</t>
    </r>
    <r>
      <rPr>
        <sz val="7.5"/>
        <rFont val="Verdana"/>
        <family val="2"/>
      </rPr>
      <t>NIVEL DE LA PIERNA</t>
    </r>
  </si>
  <si>
    <r>
      <rPr>
        <sz val="7.5"/>
        <rFont val="Verdana"/>
        <family val="2"/>
      </rPr>
      <t>S842</t>
    </r>
  </si>
  <si>
    <r>
      <rPr>
        <sz val="7.5"/>
        <rFont val="Verdana"/>
        <family val="2"/>
      </rPr>
      <t>TRAUMATISMO DEL NERVIO SENSORIAL CUTANEO A NIVEL DE LA PIERNA</t>
    </r>
  </si>
  <si>
    <r>
      <rPr>
        <sz val="7.5"/>
        <rFont val="Verdana"/>
        <family val="2"/>
      </rPr>
      <t>S847</t>
    </r>
  </si>
  <si>
    <r>
      <rPr>
        <sz val="7.5"/>
        <rFont val="Verdana"/>
        <family val="2"/>
      </rPr>
      <t xml:space="preserve">TRAUMATISMO DE NERVIOS MULTIPLES
</t>
    </r>
    <r>
      <rPr>
        <sz val="7.5"/>
        <rFont val="Verdana"/>
        <family val="2"/>
      </rPr>
      <t>A NIVEL DE LA PIERNA</t>
    </r>
  </si>
  <si>
    <r>
      <rPr>
        <sz val="7.5"/>
        <rFont val="Verdana"/>
        <family val="2"/>
      </rPr>
      <t>S848</t>
    </r>
  </si>
  <si>
    <r>
      <rPr>
        <sz val="7.5"/>
        <rFont val="Verdana"/>
        <family val="2"/>
      </rPr>
      <t xml:space="preserve">TRAUMATISMO DE OTROS NERVIOS A
</t>
    </r>
    <r>
      <rPr>
        <sz val="7.5"/>
        <rFont val="Verdana"/>
        <family val="2"/>
      </rPr>
      <t>NIVEL DE LA PIERNA</t>
    </r>
  </si>
  <si>
    <r>
      <rPr>
        <sz val="7.5"/>
        <rFont val="Verdana"/>
        <family val="2"/>
      </rPr>
      <t>S849</t>
    </r>
  </si>
  <si>
    <r>
      <rPr>
        <sz val="7.5"/>
        <rFont val="Verdana"/>
        <family val="2"/>
      </rPr>
      <t>TRAUMATISMO DE NERVIO NO ESPECIFICADO A NIVEL DE LA PIERNA</t>
    </r>
  </si>
  <si>
    <r>
      <rPr>
        <sz val="7.5"/>
        <rFont val="Verdana"/>
        <family val="2"/>
      </rPr>
      <t>S850</t>
    </r>
  </si>
  <si>
    <r>
      <rPr>
        <sz val="7.5"/>
        <rFont val="Verdana"/>
        <family val="2"/>
      </rPr>
      <t>TRAUMATISMO DE LA ARTERIA POPLITEA</t>
    </r>
  </si>
  <si>
    <r>
      <rPr>
        <sz val="7.5"/>
        <rFont val="Verdana"/>
        <family val="2"/>
      </rPr>
      <t>S851</t>
    </r>
  </si>
  <si>
    <r>
      <rPr>
        <sz val="7.5"/>
        <rFont val="Verdana"/>
        <family val="2"/>
      </rPr>
      <t xml:space="preserve">TRAUMATISMO DE LA ARTERIA TIBIAL
</t>
    </r>
    <r>
      <rPr>
        <sz val="7.5"/>
        <rFont val="Verdana"/>
        <family val="2"/>
      </rPr>
      <t>(ANTERIOR) (POSTERIOR)</t>
    </r>
  </si>
  <si>
    <r>
      <rPr>
        <sz val="7.5"/>
        <rFont val="Verdana"/>
        <family val="2"/>
      </rPr>
      <t>S852</t>
    </r>
  </si>
  <si>
    <r>
      <rPr>
        <sz val="7.5"/>
        <rFont val="Verdana"/>
        <family val="2"/>
      </rPr>
      <t>TRAUMATISMO DE LA ARTERIA PERONEA</t>
    </r>
  </si>
  <si>
    <r>
      <rPr>
        <sz val="7.5"/>
        <rFont val="Verdana"/>
        <family val="2"/>
      </rPr>
      <t>S853</t>
    </r>
  </si>
  <si>
    <r>
      <rPr>
        <sz val="7.5"/>
        <rFont val="Verdana"/>
        <family val="2"/>
      </rPr>
      <t xml:space="preserve">TRAUMATISMO DE LA GRAN VENA
</t>
    </r>
    <r>
      <rPr>
        <sz val="7.5"/>
        <rFont val="Verdana"/>
        <family val="2"/>
      </rPr>
      <t>SAFENA A NIVEL DE LA PIERNA</t>
    </r>
  </si>
  <si>
    <r>
      <rPr>
        <sz val="7.5"/>
        <rFont val="Verdana"/>
        <family val="2"/>
      </rPr>
      <t>S854</t>
    </r>
  </si>
  <si>
    <r>
      <rPr>
        <sz val="7.5"/>
        <rFont val="Verdana"/>
        <family val="2"/>
      </rPr>
      <t xml:space="preserve">TRAUMATISMO DE LA VENA SAFENA
</t>
    </r>
    <r>
      <rPr>
        <sz val="7.5"/>
        <rFont val="Verdana"/>
        <family val="2"/>
      </rPr>
      <t>EXTERNA NIVEL DE LA PIERNA</t>
    </r>
  </si>
  <si>
    <r>
      <rPr>
        <sz val="7.5"/>
        <rFont val="Verdana"/>
        <family val="2"/>
      </rPr>
      <t>S855</t>
    </r>
  </si>
  <si>
    <r>
      <rPr>
        <sz val="7.5"/>
        <rFont val="Verdana"/>
        <family val="2"/>
      </rPr>
      <t>TRAUMATISMO DE LA VENA POPLITEA</t>
    </r>
  </si>
  <si>
    <r>
      <rPr>
        <sz val="7.5"/>
        <rFont val="Verdana"/>
        <family val="2"/>
      </rPr>
      <t>S857</t>
    </r>
  </si>
  <si>
    <r>
      <rPr>
        <sz val="7.5"/>
        <rFont val="Verdana"/>
        <family val="2"/>
      </rPr>
      <t>TRAUMATISMO DE VASOS SANGUINEOS MULTIPLES A NIVEL DE LA PIERNA</t>
    </r>
  </si>
  <si>
    <r>
      <rPr>
        <sz val="7.5"/>
        <rFont val="Verdana"/>
        <family val="2"/>
      </rPr>
      <t>S858</t>
    </r>
  </si>
  <si>
    <r>
      <rPr>
        <sz val="7.5"/>
        <rFont val="Verdana"/>
        <family val="2"/>
      </rPr>
      <t>TRAUMATISMO DE OTROS VASOS SANGUINEOS A NIVEL DE LA PIERNA</t>
    </r>
  </si>
  <si>
    <r>
      <rPr>
        <sz val="7.5"/>
        <rFont val="Verdana"/>
        <family val="2"/>
      </rPr>
      <t>S859</t>
    </r>
  </si>
  <si>
    <r>
      <rPr>
        <sz val="7.5"/>
        <rFont val="Verdana"/>
        <family val="2"/>
      </rPr>
      <t>TRAUMATISMO DE VASO SANGUINEO NO ESPECIFICADO A NIVEL DE LA PIERNA</t>
    </r>
  </si>
  <si>
    <r>
      <rPr>
        <sz val="7.5"/>
        <rFont val="Verdana"/>
        <family val="2"/>
      </rPr>
      <t>S860</t>
    </r>
  </si>
  <si>
    <r>
      <rPr>
        <sz val="7.5"/>
        <rFont val="Verdana"/>
        <family val="2"/>
      </rPr>
      <t xml:space="preserve">TRAUMATISMO DEL TENDON DE
</t>
    </r>
    <r>
      <rPr>
        <sz val="7.5"/>
        <rFont val="Verdana"/>
        <family val="2"/>
      </rPr>
      <t>AQUILES</t>
    </r>
  </si>
  <si>
    <r>
      <rPr>
        <sz val="7.5"/>
        <rFont val="Verdana"/>
        <family val="2"/>
      </rPr>
      <t>S861</t>
    </r>
  </si>
  <si>
    <r>
      <rPr>
        <sz val="7.5"/>
        <rFont val="Verdana"/>
        <family val="2"/>
      </rPr>
      <t>TRAUMATISMO DE OTRO TENDON(ES) Y MUSCULO(S) DEL GRUPO MUSCULAR POSTERIOR A NIVEL DE LA PIERNA</t>
    </r>
  </si>
  <si>
    <r>
      <rPr>
        <sz val="7.5"/>
        <rFont val="Verdana"/>
        <family val="2"/>
      </rPr>
      <t>S862</t>
    </r>
  </si>
  <si>
    <r>
      <rPr>
        <sz val="7.5"/>
        <rFont val="Verdana"/>
        <family val="2"/>
      </rPr>
      <t>TRAUMATISMO DEL TENDON(ES) Y MUSCULO(S) DEL GRUPO MUSCULAR ANTERIOR A NIVEL DE LA PIERNA</t>
    </r>
  </si>
  <si>
    <r>
      <rPr>
        <sz val="7.5"/>
        <rFont val="Verdana"/>
        <family val="2"/>
      </rPr>
      <t>S863</t>
    </r>
  </si>
  <si>
    <r>
      <rPr>
        <sz val="7.5"/>
        <rFont val="Verdana"/>
        <family val="2"/>
      </rPr>
      <t>TRAUMATISMO DEL TENDON(ES) Y MUSCULO(S) DEL GRUPO MUSCULAR PERONEO A NIVEL DE LA PIERNA</t>
    </r>
  </si>
  <si>
    <r>
      <rPr>
        <sz val="7.5"/>
        <rFont val="Verdana"/>
        <family val="2"/>
      </rPr>
      <t>S867</t>
    </r>
  </si>
  <si>
    <r>
      <rPr>
        <sz val="7.5"/>
        <rFont val="Verdana"/>
        <family val="2"/>
      </rPr>
      <t xml:space="preserve">TRAUMATISMO DE MULTIPLES
</t>
    </r>
    <r>
      <rPr>
        <sz val="7.5"/>
        <rFont val="Verdana"/>
        <family val="2"/>
      </rPr>
      <t>TENDONES Y MUSCULOS A NIVEL DE LA PIERNA</t>
    </r>
  </si>
  <si>
    <r>
      <rPr>
        <sz val="7.5"/>
        <rFont val="Verdana"/>
        <family val="2"/>
      </rPr>
      <t>S868</t>
    </r>
  </si>
  <si>
    <r>
      <rPr>
        <sz val="7.5"/>
        <rFont val="Verdana"/>
        <family val="2"/>
      </rPr>
      <t>TRAUMATISMO DE OTROS TENDONES Y MUSCULOS A NIVEL DE LA PIERNA</t>
    </r>
  </si>
  <si>
    <r>
      <rPr>
        <sz val="7.5"/>
        <rFont val="Verdana"/>
        <family val="2"/>
      </rPr>
      <t>S869</t>
    </r>
  </si>
  <si>
    <r>
      <rPr>
        <sz val="7.5"/>
        <rFont val="Verdana"/>
        <family val="2"/>
      </rPr>
      <t xml:space="preserve">TRAUMATISMO DE TENDON Y MUSCULO
</t>
    </r>
    <r>
      <rPr>
        <sz val="7.5"/>
        <rFont val="Verdana"/>
        <family val="2"/>
      </rPr>
      <t>NO ESPECIFICADOS A NIVEL DE LA PIERNA</t>
    </r>
  </si>
  <si>
    <r>
      <rPr>
        <sz val="7.5"/>
        <rFont val="Verdana"/>
        <family val="2"/>
      </rPr>
      <t>S870</t>
    </r>
  </si>
  <si>
    <r>
      <rPr>
        <sz val="7.5"/>
        <rFont val="Verdana"/>
        <family val="2"/>
      </rPr>
      <t xml:space="preserve">TRAUMATISMO POR APLASTAMIENTO DE
</t>
    </r>
    <r>
      <rPr>
        <sz val="7.5"/>
        <rFont val="Verdana"/>
        <family val="2"/>
      </rPr>
      <t>LA RODILLA</t>
    </r>
  </si>
  <si>
    <r>
      <rPr>
        <sz val="7.5"/>
        <rFont val="Verdana"/>
        <family val="2"/>
      </rPr>
      <t>S878</t>
    </r>
  </si>
  <si>
    <r>
      <rPr>
        <sz val="7.5"/>
        <rFont val="Verdana"/>
        <family val="2"/>
      </rPr>
      <t>TRAUMATISMO POR APLASTAMIENTO DE OTRAS PARTES Y DE LAS NO ESPECIFICADAS DE LA PIERNA</t>
    </r>
  </si>
  <si>
    <r>
      <rPr>
        <sz val="7.5"/>
        <rFont val="Verdana"/>
        <family val="2"/>
      </rPr>
      <t>S880</t>
    </r>
  </si>
  <si>
    <r>
      <rPr>
        <sz val="7.5"/>
        <rFont val="Verdana"/>
        <family val="2"/>
      </rPr>
      <t xml:space="preserve">AMPUTACION TRAUMATICA A NIVEL DE
</t>
    </r>
    <r>
      <rPr>
        <sz val="7.5"/>
        <rFont val="Verdana"/>
        <family val="2"/>
      </rPr>
      <t>LA RODILLA</t>
    </r>
  </si>
  <si>
    <r>
      <rPr>
        <sz val="7.5"/>
        <rFont val="Verdana"/>
        <family val="2"/>
      </rPr>
      <t>S881</t>
    </r>
  </si>
  <si>
    <r>
      <rPr>
        <sz val="7.5"/>
        <rFont val="Verdana"/>
        <family val="2"/>
      </rPr>
      <t>AMPUTACION TRAUMATICA EN ALGUN NIVEL ENTRE LA RODILLA Y EL TOBILLO</t>
    </r>
  </si>
  <si>
    <r>
      <rPr>
        <sz val="7.5"/>
        <rFont val="Verdana"/>
        <family val="2"/>
      </rPr>
      <t>S889</t>
    </r>
  </si>
  <si>
    <r>
      <rPr>
        <sz val="7.5"/>
        <rFont val="Verdana"/>
        <family val="2"/>
      </rPr>
      <t xml:space="preserve">AMPUTACION TRAUMATICA DE LA
</t>
    </r>
    <r>
      <rPr>
        <sz val="7.5"/>
        <rFont val="Verdana"/>
        <family val="2"/>
      </rPr>
      <t>PIERNA, NIVEL NO ESPECIFICADO</t>
    </r>
  </si>
  <si>
    <r>
      <rPr>
        <sz val="7.5"/>
        <rFont val="Verdana"/>
        <family val="2"/>
      </rPr>
      <t>S897</t>
    </r>
  </si>
  <si>
    <r>
      <rPr>
        <sz val="7.5"/>
        <rFont val="Verdana"/>
        <family val="2"/>
      </rPr>
      <t xml:space="preserve">TRAUMATISMOS MULTIPLES DE LA
</t>
    </r>
    <r>
      <rPr>
        <sz val="7.5"/>
        <rFont val="Verdana"/>
        <family val="2"/>
      </rPr>
      <t>PIERNA</t>
    </r>
  </si>
  <si>
    <r>
      <rPr>
        <sz val="7.5"/>
        <rFont val="Verdana"/>
        <family val="2"/>
      </rPr>
      <t>S898</t>
    </r>
  </si>
  <si>
    <r>
      <rPr>
        <sz val="7.5"/>
        <rFont val="Verdana"/>
        <family val="2"/>
      </rPr>
      <t xml:space="preserve">OTROS TRAUMATISMOS DE LA PIERNA,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</si>
  <si>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S899</t>
    </r>
  </si>
  <si>
    <r>
      <rPr>
        <sz val="7.5"/>
        <rFont val="Verdana"/>
        <family val="2"/>
      </rPr>
      <t xml:space="preserve">TRAUMATISMO DE LA PIERNA,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</si>
  <si>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S900</t>
    </r>
  </si>
  <si>
    <r>
      <rPr>
        <sz val="7.5"/>
        <rFont val="Verdana"/>
        <family val="2"/>
      </rPr>
      <t>CONTUSION DEL TOBILLO</t>
    </r>
  </si>
  <si>
    <r>
      <rPr>
        <sz val="7.5"/>
        <rFont val="Verdana"/>
        <family val="2"/>
      </rPr>
      <t>S901</t>
    </r>
  </si>
  <si>
    <r>
      <rPr>
        <sz val="7.5"/>
        <rFont val="Verdana"/>
        <family val="2"/>
      </rPr>
      <t xml:space="preserve">CONTUSION DE DEDO(S) DEL PIE, SIN
</t>
    </r>
    <r>
      <rPr>
        <sz val="7.5"/>
        <rFont val="Verdana"/>
        <family val="2"/>
      </rPr>
      <t>DAÑO DE LA(S) UÑA(S)</t>
    </r>
  </si>
  <si>
    <r>
      <rPr>
        <sz val="7.5"/>
        <rFont val="Verdana"/>
        <family val="2"/>
      </rPr>
      <t>S902</t>
    </r>
  </si>
  <si>
    <r>
      <rPr>
        <sz val="7.5"/>
        <rFont val="Verdana"/>
        <family val="2"/>
      </rPr>
      <t xml:space="preserve">CONTUSION DE DEDO(S) DEL PIE, CON
</t>
    </r>
    <r>
      <rPr>
        <sz val="7.5"/>
        <rFont val="Verdana"/>
        <family val="2"/>
      </rPr>
      <t>DAÑO DE LA(S) UÑA(S)</t>
    </r>
  </si>
  <si>
    <r>
      <rPr>
        <sz val="7.5"/>
        <rFont val="Verdana"/>
        <family val="2"/>
      </rPr>
      <t>S903</t>
    </r>
  </si>
  <si>
    <r>
      <rPr>
        <sz val="7.5"/>
        <rFont val="Verdana"/>
        <family val="2"/>
      </rPr>
      <t>CONTUSION DE OTRAS PARTES Y DE LAS NO ESPECIFICADAS DEL PIE</t>
    </r>
  </si>
  <si>
    <r>
      <rPr>
        <sz val="7.5"/>
        <rFont val="Verdana"/>
        <family val="2"/>
      </rPr>
      <t>S907</t>
    </r>
  </si>
  <si>
    <r>
      <rPr>
        <sz val="7.5"/>
        <rFont val="Verdana"/>
        <family val="2"/>
      </rPr>
      <t xml:space="preserve">TRAUMATISMOS SUPERFICIALES
</t>
    </r>
    <r>
      <rPr>
        <sz val="7.5"/>
        <rFont val="Verdana"/>
        <family val="2"/>
      </rPr>
      <t>MULTIPLES DEL PIE Y DEL TOBILLO</t>
    </r>
  </si>
  <si>
    <r>
      <rPr>
        <sz val="7.5"/>
        <rFont val="Verdana"/>
        <family val="2"/>
      </rPr>
      <t>S908</t>
    </r>
  </si>
  <si>
    <r>
      <rPr>
        <sz val="7.5"/>
        <rFont val="Verdana"/>
        <family val="2"/>
      </rPr>
      <t>OTROS TRAUMATISMOS SUPERFICIALES DEL PIE Y DEL TOBILLO</t>
    </r>
  </si>
  <si>
    <r>
      <rPr>
        <sz val="7.5"/>
        <rFont val="Verdana"/>
        <family val="2"/>
      </rPr>
      <t>S909</t>
    </r>
  </si>
  <si>
    <r>
      <rPr>
        <sz val="7.5"/>
        <rFont val="Verdana"/>
        <family val="2"/>
      </rPr>
      <t>TRAUMATISMO SUPERFICIAL DEL PIE Y DEL TOBILLO, NO ESPECIFICADO</t>
    </r>
  </si>
  <si>
    <r>
      <rPr>
        <sz val="7.5"/>
        <rFont val="Verdana"/>
        <family val="2"/>
      </rPr>
      <t>S910</t>
    </r>
  </si>
  <si>
    <r>
      <rPr>
        <sz val="7.5"/>
        <rFont val="Verdana"/>
        <family val="2"/>
      </rPr>
      <t>HERIDA DEL TOBILLO</t>
    </r>
  </si>
  <si>
    <r>
      <rPr>
        <sz val="7.5"/>
        <rFont val="Verdana"/>
        <family val="2"/>
      </rPr>
      <t>S911</t>
    </r>
  </si>
  <si>
    <r>
      <rPr>
        <sz val="7.5"/>
        <rFont val="Verdana"/>
        <family val="2"/>
      </rPr>
      <t xml:space="preserve">HERIDA DE DEDO(S) DEL PIE SIN DAÑO
</t>
    </r>
    <r>
      <rPr>
        <sz val="7.5"/>
        <rFont val="Verdana"/>
        <family val="2"/>
      </rPr>
      <t>DE LA(S) UÑA(S)</t>
    </r>
  </si>
  <si>
    <r>
      <rPr>
        <sz val="7.5"/>
        <rFont val="Verdana"/>
        <family val="2"/>
      </rPr>
      <t>S912</t>
    </r>
  </si>
  <si>
    <r>
      <rPr>
        <sz val="7.5"/>
        <rFont val="Verdana"/>
        <family val="2"/>
      </rPr>
      <t xml:space="preserve">HERIDA DE DEDO(S) DEL PIE CON DAÑO
</t>
    </r>
    <r>
      <rPr>
        <sz val="7.5"/>
        <rFont val="Verdana"/>
        <family val="2"/>
      </rPr>
      <t>DE LA(S) UÑA(S)</t>
    </r>
  </si>
  <si>
    <r>
      <rPr>
        <sz val="7.5"/>
        <rFont val="Verdana"/>
        <family val="2"/>
      </rPr>
      <t>S913</t>
    </r>
  </si>
  <si>
    <r>
      <rPr>
        <sz val="7.5"/>
        <rFont val="Verdana"/>
        <family val="2"/>
      </rPr>
      <t>HERIDAS DE OTRAS PARTES DEL PIE</t>
    </r>
  </si>
  <si>
    <r>
      <rPr>
        <sz val="7.5"/>
        <rFont val="Verdana"/>
        <family val="2"/>
      </rPr>
      <t>S917</t>
    </r>
  </si>
  <si>
    <r>
      <rPr>
        <sz val="7.5"/>
        <rFont val="Verdana"/>
        <family val="2"/>
      </rPr>
      <t xml:space="preserve">HERIDAS MULTIPLES DEL TOBILLO Y DEL
</t>
    </r>
    <r>
      <rPr>
        <sz val="7.5"/>
        <rFont val="Verdana"/>
        <family val="2"/>
      </rPr>
      <t>PIE</t>
    </r>
  </si>
  <si>
    <r>
      <rPr>
        <sz val="7.5"/>
        <rFont val="Verdana"/>
        <family val="2"/>
      </rPr>
      <t>S920</t>
    </r>
  </si>
  <si>
    <r>
      <rPr>
        <sz val="7.5"/>
        <rFont val="Verdana"/>
        <family val="2"/>
      </rPr>
      <t>FRACTURA DEL CALCANEO</t>
    </r>
  </si>
  <si>
    <r>
      <rPr>
        <sz val="7.5"/>
        <rFont val="Verdana"/>
        <family val="2"/>
      </rPr>
      <t>S921</t>
    </r>
  </si>
  <si>
    <r>
      <rPr>
        <sz val="7.5"/>
        <rFont val="Verdana"/>
        <family val="2"/>
      </rPr>
      <t>FRACTURA DEL ASTRAGALO</t>
    </r>
  </si>
  <si>
    <r>
      <rPr>
        <sz val="7.5"/>
        <rFont val="Verdana"/>
        <family val="2"/>
      </rPr>
      <t>S922</t>
    </r>
  </si>
  <si>
    <r>
      <rPr>
        <sz val="7.5"/>
        <rFont val="Verdana"/>
        <family val="2"/>
      </rPr>
      <t xml:space="preserve">FRACTURA DE OTRO(S) HUESO(S) DEL
</t>
    </r>
    <r>
      <rPr>
        <sz val="7.5"/>
        <rFont val="Verdana"/>
        <family val="2"/>
      </rPr>
      <t>TARSO</t>
    </r>
  </si>
  <si>
    <r>
      <rPr>
        <sz val="7.5"/>
        <rFont val="Verdana"/>
        <family val="2"/>
      </rPr>
      <t>S923</t>
    </r>
  </si>
  <si>
    <r>
      <rPr>
        <sz val="7.5"/>
        <rFont val="Verdana"/>
        <family val="2"/>
      </rPr>
      <t>FRACTURA DE HUESO DEL METATARSO</t>
    </r>
  </si>
  <si>
    <r>
      <rPr>
        <sz val="7.5"/>
        <rFont val="Verdana"/>
        <family val="2"/>
      </rPr>
      <t>S924</t>
    </r>
  </si>
  <si>
    <r>
      <rPr>
        <sz val="7.5"/>
        <rFont val="Verdana"/>
        <family val="2"/>
      </rPr>
      <t xml:space="preserve">FRACTURA DE LOS HUESOS DEL DEDO
</t>
    </r>
    <r>
      <rPr>
        <sz val="7.5"/>
        <rFont val="Verdana"/>
        <family val="2"/>
      </rPr>
      <t>GORDO DEL PIE</t>
    </r>
  </si>
  <si>
    <r>
      <rPr>
        <sz val="7.5"/>
        <rFont val="Verdana"/>
        <family val="2"/>
      </rPr>
      <t>S925</t>
    </r>
  </si>
  <si>
    <r>
      <rPr>
        <sz val="7.5"/>
        <rFont val="Verdana"/>
        <family val="2"/>
      </rPr>
      <t xml:space="preserve">FRACTURA DE LOS HUESOS DE OTRO(S)
</t>
    </r>
    <r>
      <rPr>
        <sz val="7.5"/>
        <rFont val="Verdana"/>
        <family val="2"/>
      </rPr>
      <t>DEDO(S) DEL PIE</t>
    </r>
  </si>
  <si>
    <r>
      <rPr>
        <sz val="7.5"/>
        <rFont val="Verdana"/>
        <family val="2"/>
      </rPr>
      <t>S927</t>
    </r>
  </si>
  <si>
    <r>
      <rPr>
        <sz val="7.5"/>
        <rFont val="Verdana"/>
        <family val="2"/>
      </rPr>
      <t>FRACTURAS MULTIPLES DEL PIE</t>
    </r>
  </si>
  <si>
    <r>
      <rPr>
        <sz val="7.5"/>
        <rFont val="Verdana"/>
        <family val="2"/>
      </rPr>
      <t>S929</t>
    </r>
  </si>
  <si>
    <r>
      <rPr>
        <sz val="7.5"/>
        <rFont val="Verdana"/>
        <family val="2"/>
      </rPr>
      <t>FRACTURA DEL PIE, NO ESPECIFICADA</t>
    </r>
  </si>
  <si>
    <r>
      <rPr>
        <sz val="7.5"/>
        <rFont val="Verdana"/>
        <family val="2"/>
      </rPr>
      <t>S930</t>
    </r>
  </si>
  <si>
    <r>
      <rPr>
        <sz val="7.5"/>
        <rFont val="Verdana"/>
        <family val="2"/>
      </rPr>
      <t xml:space="preserve">LUXACION DE LA ARTICULACION DEL
</t>
    </r>
    <r>
      <rPr>
        <sz val="7.5"/>
        <rFont val="Verdana"/>
        <family val="2"/>
      </rPr>
      <t>TOBILLO</t>
    </r>
  </si>
  <si>
    <r>
      <rPr>
        <sz val="7.5"/>
        <rFont val="Verdana"/>
        <family val="2"/>
      </rPr>
      <t>S931</t>
    </r>
  </si>
  <si>
    <r>
      <rPr>
        <sz val="7.5"/>
        <rFont val="Verdana"/>
        <family val="2"/>
      </rPr>
      <t>LUXACION DE DEDO(S) DEL PIE</t>
    </r>
  </si>
  <si>
    <r>
      <rPr>
        <sz val="7.5"/>
        <rFont val="Verdana"/>
        <family val="2"/>
      </rPr>
      <t>S932</t>
    </r>
  </si>
  <si>
    <r>
      <rPr>
        <sz val="7.5"/>
        <rFont val="Verdana"/>
        <family val="2"/>
      </rPr>
      <t xml:space="preserve">RUPTURA DE LIGAMENTOS A NIVEL DEL
</t>
    </r>
    <r>
      <rPr>
        <sz val="7.5"/>
        <rFont val="Verdana"/>
        <family val="2"/>
      </rPr>
      <t>TOBILLO Y DEL PIE</t>
    </r>
  </si>
  <si>
    <r>
      <rPr>
        <sz val="7.5"/>
        <rFont val="Verdana"/>
        <family val="2"/>
      </rPr>
      <t>S933</t>
    </r>
  </si>
  <si>
    <r>
      <rPr>
        <sz val="7.5"/>
        <rFont val="Verdana"/>
        <family val="2"/>
      </rPr>
      <t xml:space="preserve">LUXACION DE OTROS SITIOS Y LOS NO
</t>
    </r>
    <r>
      <rPr>
        <sz val="7.5"/>
        <rFont val="Verdana"/>
        <family val="2"/>
      </rPr>
      <t>ESPECIFICADOS DEL PIE</t>
    </r>
  </si>
  <si>
    <r>
      <rPr>
        <sz val="7.5"/>
        <rFont val="Verdana"/>
        <family val="2"/>
      </rPr>
      <t>S934</t>
    </r>
  </si>
  <si>
    <r>
      <rPr>
        <sz val="7.5"/>
        <rFont val="Verdana"/>
        <family val="2"/>
      </rPr>
      <t xml:space="preserve">ESGUINCES Y TORCEDURAS DEL
</t>
    </r>
    <r>
      <rPr>
        <sz val="7.5"/>
        <rFont val="Verdana"/>
        <family val="2"/>
      </rPr>
      <t>TOBILLO</t>
    </r>
  </si>
  <si>
    <r>
      <rPr>
        <sz val="7.5"/>
        <rFont val="Verdana"/>
        <family val="2"/>
      </rPr>
      <t>S935</t>
    </r>
  </si>
  <si>
    <r>
      <rPr>
        <sz val="7.5"/>
        <rFont val="Verdana"/>
        <family val="2"/>
      </rPr>
      <t xml:space="preserve">ESGUINCES Y TORCEDURAS DE DEDO(S)
</t>
    </r>
    <r>
      <rPr>
        <sz val="7.5"/>
        <rFont val="Verdana"/>
        <family val="2"/>
      </rPr>
      <t>DEL PIE</t>
    </r>
  </si>
  <si>
    <r>
      <rPr>
        <sz val="7.5"/>
        <rFont val="Verdana"/>
        <family val="2"/>
      </rPr>
      <t>S936</t>
    </r>
  </si>
  <si>
    <r>
      <rPr>
        <sz val="7.5"/>
        <rFont val="Verdana"/>
        <family val="2"/>
      </rPr>
      <t xml:space="preserve">ESGUINCES Y TORCEDURAS DE OTROS
</t>
    </r>
    <r>
      <rPr>
        <sz val="7.5"/>
        <rFont val="Verdana"/>
        <family val="2"/>
      </rPr>
      <t>SITIOS Y DE LOS NO ESPECIFICADOS DEL PIE</t>
    </r>
  </si>
  <si>
    <r>
      <rPr>
        <sz val="7.5"/>
        <rFont val="Verdana"/>
        <family val="2"/>
      </rPr>
      <t>S940</t>
    </r>
  </si>
  <si>
    <r>
      <rPr>
        <sz val="7.5"/>
        <rFont val="Verdana"/>
        <family val="2"/>
      </rPr>
      <t xml:space="preserve">TRAUMATISMO DEL NERVIO PLANTAR
</t>
    </r>
    <r>
      <rPr>
        <sz val="7.5"/>
        <rFont val="Verdana"/>
        <family val="2"/>
      </rPr>
      <t>EXTERNO</t>
    </r>
  </si>
  <si>
    <r>
      <rPr>
        <sz val="7.5"/>
        <rFont val="Verdana"/>
        <family val="2"/>
      </rPr>
      <t>S941</t>
    </r>
  </si>
  <si>
    <r>
      <rPr>
        <sz val="7.5"/>
        <rFont val="Verdana"/>
        <family val="2"/>
      </rPr>
      <t xml:space="preserve">TRAUMATISMO DEL NERVIO PLANTAR
</t>
    </r>
    <r>
      <rPr>
        <sz val="7.5"/>
        <rFont val="Verdana"/>
        <family val="2"/>
      </rPr>
      <t>INTERNO</t>
    </r>
  </si>
  <si>
    <r>
      <rPr>
        <sz val="7.5"/>
        <rFont val="Verdana"/>
        <family val="2"/>
      </rPr>
      <t>S942</t>
    </r>
  </si>
  <si>
    <r>
      <rPr>
        <sz val="7.5"/>
        <rFont val="Verdana"/>
        <family val="2"/>
      </rPr>
      <t xml:space="preserve">TRAUMATISMO DEL NERVIO PERONEAL
</t>
    </r>
    <r>
      <rPr>
        <sz val="7.5"/>
        <rFont val="Verdana"/>
        <family val="2"/>
      </rPr>
      <t>PROFUNDO A NIVEL DEL PIE Y DEL TOBILLO</t>
    </r>
  </si>
  <si>
    <r>
      <rPr>
        <sz val="7.5"/>
        <rFont val="Verdana"/>
        <family val="2"/>
      </rPr>
      <t>S943</t>
    </r>
  </si>
  <si>
    <r>
      <rPr>
        <sz val="7.5"/>
        <rFont val="Verdana"/>
        <family val="2"/>
      </rPr>
      <t xml:space="preserve">TRAUMATISMO DEL NERVIO SENSORIAL
</t>
    </r>
    <r>
      <rPr>
        <sz val="7.5"/>
        <rFont val="Verdana"/>
        <family val="2"/>
      </rPr>
      <t>CUTANEO A NIVEL DEL PIE Y DEL TOBILLO</t>
    </r>
  </si>
  <si>
    <r>
      <rPr>
        <sz val="7.5"/>
        <rFont val="Verdana"/>
        <family val="2"/>
      </rPr>
      <t>S947</t>
    </r>
  </si>
  <si>
    <r>
      <rPr>
        <sz val="7.5"/>
        <rFont val="Verdana"/>
        <family val="2"/>
      </rPr>
      <t>TRAUMATISMO DE MULTIPLES NERVIOS A NIVEL DEL PIE Y DEL TOBILLO</t>
    </r>
  </si>
  <si>
    <r>
      <rPr>
        <sz val="7.5"/>
        <rFont val="Verdana"/>
        <family val="2"/>
      </rPr>
      <t>S948</t>
    </r>
  </si>
  <si>
    <r>
      <rPr>
        <sz val="7.5"/>
        <rFont val="Verdana"/>
        <family val="2"/>
      </rPr>
      <t xml:space="preserve">TRAUMATISMO DE OTROS NERVIOS A
</t>
    </r>
    <r>
      <rPr>
        <sz val="7.5"/>
        <rFont val="Verdana"/>
        <family val="2"/>
      </rPr>
      <t>NIVEL DEL PIE Y DEL TOBILLO</t>
    </r>
  </si>
  <si>
    <r>
      <rPr>
        <sz val="7.5"/>
        <rFont val="Verdana"/>
        <family val="2"/>
      </rPr>
      <t>S949</t>
    </r>
  </si>
  <si>
    <r>
      <rPr>
        <sz val="7.5"/>
        <rFont val="Verdana"/>
        <family val="2"/>
      </rPr>
      <t xml:space="preserve">TRAUMATISMO DE NERVIO NO
</t>
    </r>
    <r>
      <rPr>
        <sz val="7.5"/>
        <rFont val="Verdana"/>
        <family val="2"/>
      </rPr>
      <t>ESPECIFICADO A NIVEL DEL PIE Y DEL TOBILLO</t>
    </r>
  </si>
  <si>
    <r>
      <rPr>
        <sz val="7.5"/>
        <rFont val="Verdana"/>
        <family val="2"/>
      </rPr>
      <t>S950</t>
    </r>
  </si>
  <si>
    <r>
      <rPr>
        <sz val="7.5"/>
        <rFont val="Verdana"/>
        <family val="2"/>
      </rPr>
      <t xml:space="preserve">TRAUMATISMO DE LA ARTERIA DORSAL
</t>
    </r>
    <r>
      <rPr>
        <sz val="7.5"/>
        <rFont val="Verdana"/>
        <family val="2"/>
      </rPr>
      <t>DEL PIE</t>
    </r>
  </si>
  <si>
    <r>
      <rPr>
        <sz val="7.5"/>
        <rFont val="Verdana"/>
        <family val="2"/>
      </rPr>
      <t>S951</t>
    </r>
  </si>
  <si>
    <r>
      <rPr>
        <sz val="7.5"/>
        <rFont val="Verdana"/>
        <family val="2"/>
      </rPr>
      <t xml:space="preserve">TRAUMATISMO DE LA ARTERIA PLANTAR
</t>
    </r>
    <r>
      <rPr>
        <sz val="7.5"/>
        <rFont val="Verdana"/>
        <family val="2"/>
      </rPr>
      <t>DEL PIE</t>
    </r>
  </si>
  <si>
    <r>
      <rPr>
        <sz val="7.5"/>
        <rFont val="Verdana"/>
        <family val="2"/>
      </rPr>
      <t>S952</t>
    </r>
  </si>
  <si>
    <r>
      <rPr>
        <sz val="7.5"/>
        <rFont val="Verdana"/>
        <family val="2"/>
      </rPr>
      <t xml:space="preserve">TRAUMATISMO DE LA VENA DORSAL DEL
</t>
    </r>
    <r>
      <rPr>
        <sz val="7.5"/>
        <rFont val="Verdana"/>
        <family val="2"/>
      </rPr>
      <t>PIE</t>
    </r>
  </si>
  <si>
    <r>
      <rPr>
        <sz val="7.5"/>
        <rFont val="Verdana"/>
        <family val="2"/>
      </rPr>
      <t>S957</t>
    </r>
  </si>
  <si>
    <r>
      <rPr>
        <sz val="7.5"/>
        <rFont val="Verdana"/>
        <family val="2"/>
      </rPr>
      <t xml:space="preserve">TRAUMATISMO DE MULTIPLES VASOS
</t>
    </r>
    <r>
      <rPr>
        <sz val="7.5"/>
        <rFont val="Verdana"/>
        <family val="2"/>
      </rPr>
      <t>SANGUINEOS A NIVEL DEL PIE Y DEL TOBILLO</t>
    </r>
  </si>
  <si>
    <r>
      <rPr>
        <sz val="7.5"/>
        <rFont val="Verdana"/>
        <family val="2"/>
      </rPr>
      <t>S958</t>
    </r>
  </si>
  <si>
    <r>
      <rPr>
        <sz val="7.5"/>
        <rFont val="Verdana"/>
        <family val="2"/>
      </rPr>
      <t xml:space="preserve">TRAUMATISMO DE OTROS VASOS
</t>
    </r>
    <r>
      <rPr>
        <sz val="7.5"/>
        <rFont val="Verdana"/>
        <family val="2"/>
      </rPr>
      <t>SANGUINEOS A NIVEL DEL PIE Y DEL TOBILLO</t>
    </r>
  </si>
  <si>
    <r>
      <rPr>
        <sz val="7.5"/>
        <rFont val="Verdana"/>
        <family val="2"/>
      </rPr>
      <t>S959</t>
    </r>
  </si>
  <si>
    <r>
      <rPr>
        <sz val="7.5"/>
        <rFont val="Verdana"/>
        <family val="2"/>
      </rPr>
      <t xml:space="preserve">TRAUMATISMO DE VASO SANGUINEO NO
</t>
    </r>
    <r>
      <rPr>
        <sz val="7.5"/>
        <rFont val="Verdana"/>
        <family val="2"/>
      </rPr>
      <t>ESPECIFICADO A NIVEL DEL PIE Y DEL TOBILLO</t>
    </r>
  </si>
  <si>
    <r>
      <rPr>
        <sz val="7.5"/>
        <rFont val="Verdana"/>
        <family val="2"/>
      </rPr>
      <t>S960</t>
    </r>
  </si>
  <si>
    <r>
      <rPr>
        <sz val="7.5"/>
        <rFont val="Verdana"/>
        <family val="2"/>
      </rPr>
      <t>TRAUMATISMO DEL TENDON Y MUSCULO DEL FLEXOR LARGO DEL DEDO A NIVEL DEL PIE Y DEL TOBILLO</t>
    </r>
  </si>
  <si>
    <r>
      <rPr>
        <sz val="7.5"/>
        <rFont val="Verdana"/>
        <family val="2"/>
      </rPr>
      <t>S961</t>
    </r>
  </si>
  <si>
    <r>
      <rPr>
        <sz val="7.5"/>
        <rFont val="Verdana"/>
        <family val="2"/>
      </rPr>
      <t xml:space="preserve">TRAUMATISMO DEL TENDON Y MUSCULO
</t>
    </r>
    <r>
      <rPr>
        <sz val="7.5"/>
        <rFont val="Verdana"/>
        <family val="2"/>
      </rPr>
      <t>DEL EXTENSOR LARGO DEL (DE LOS) DEDO(S) A NIVEL DEL PIE Y DEL TOBILLO</t>
    </r>
  </si>
  <si>
    <r>
      <rPr>
        <sz val="7.5"/>
        <rFont val="Verdana"/>
        <family val="2"/>
      </rPr>
      <t>S962</t>
    </r>
  </si>
  <si>
    <r>
      <rPr>
        <sz val="7.5"/>
        <rFont val="Verdana"/>
        <family val="2"/>
      </rPr>
      <t xml:space="preserve">TRAUMATISMO DE TENDONES Y
</t>
    </r>
    <r>
      <rPr>
        <sz val="7.5"/>
        <rFont val="Verdana"/>
        <family val="2"/>
      </rPr>
      <t>MUSCULOS INTRINSECOS A NIVEL DEL PIE Y DEL TOBILLO</t>
    </r>
  </si>
  <si>
    <r>
      <rPr>
        <sz val="7.5"/>
        <rFont val="Verdana"/>
        <family val="2"/>
      </rPr>
      <t>S967</t>
    </r>
  </si>
  <si>
    <r>
      <rPr>
        <sz val="7.5"/>
        <rFont val="Verdana"/>
        <family val="2"/>
      </rPr>
      <t xml:space="preserve">TRAUMATISMO DE MULTIPLES
</t>
    </r>
    <r>
      <rPr>
        <sz val="7.5"/>
        <rFont val="Verdana"/>
        <family val="2"/>
      </rPr>
      <t>TENDONES Y MUSCULOS A NIVEL DEL PIE Y DEL TOBILLO</t>
    </r>
  </si>
  <si>
    <r>
      <rPr>
        <sz val="7.5"/>
        <rFont val="Verdana"/>
        <family val="2"/>
      </rPr>
      <t>S968</t>
    </r>
  </si>
  <si>
    <r>
      <rPr>
        <sz val="7.5"/>
        <rFont val="Verdana"/>
        <family val="2"/>
      </rPr>
      <t xml:space="preserve">TRAUMATISMO DE OTROS TENDONES Y
</t>
    </r>
    <r>
      <rPr>
        <sz val="7.5"/>
        <rFont val="Verdana"/>
        <family val="2"/>
      </rPr>
      <t>MUSCULOS A NIVEL DEL PIE Y DEL TOBILLO</t>
    </r>
  </si>
  <si>
    <r>
      <rPr>
        <sz val="7.5"/>
        <rFont val="Verdana"/>
        <family val="2"/>
      </rPr>
      <t>S969</t>
    </r>
  </si>
  <si>
    <r>
      <rPr>
        <sz val="7.5"/>
        <rFont val="Verdana"/>
        <family val="2"/>
      </rPr>
      <t xml:space="preserve">TRAUMATISMO DE TENDONES Y
</t>
    </r>
    <r>
      <rPr>
        <sz val="7.5"/>
        <rFont val="Verdana"/>
        <family val="2"/>
      </rPr>
      <t>MUSCULOS NO ESPECIFICADOS A NIVEL DEL PIE Y DEL TOBILLO</t>
    </r>
  </si>
  <si>
    <r>
      <rPr>
        <sz val="7.5"/>
        <rFont val="Verdana"/>
        <family val="2"/>
      </rPr>
      <t>S970</t>
    </r>
  </si>
  <si>
    <r>
      <rPr>
        <sz val="7.5"/>
        <rFont val="Verdana"/>
        <family val="2"/>
      </rPr>
      <t xml:space="preserve">TRAUMATISMO POR APLASTAMIENTO
</t>
    </r>
    <r>
      <rPr>
        <sz val="7.5"/>
        <rFont val="Verdana"/>
        <family val="2"/>
      </rPr>
      <t>DEL TOBILLO</t>
    </r>
  </si>
  <si>
    <r>
      <rPr>
        <sz val="7.5"/>
        <rFont val="Verdana"/>
        <family val="2"/>
      </rPr>
      <t>S971</t>
    </r>
  </si>
  <si>
    <r>
      <rPr>
        <sz val="7.5"/>
        <rFont val="Verdana"/>
        <family val="2"/>
      </rPr>
      <t>TRAUMATISMO POR APLASTAMIENTO DE DEDO(S) DEL PIE</t>
    </r>
  </si>
  <si>
    <r>
      <rPr>
        <sz val="7.5"/>
        <rFont val="Verdana"/>
        <family val="2"/>
      </rPr>
      <t>S978</t>
    </r>
  </si>
  <si>
    <r>
      <rPr>
        <sz val="7.5"/>
        <rFont val="Verdana"/>
        <family val="2"/>
      </rPr>
      <t>TRAUMATISMO POR APLASTAMIENTO DE OTRAS PARTES DEL PIE Y DEL TOBILLO</t>
    </r>
  </si>
  <si>
    <r>
      <rPr>
        <sz val="7.5"/>
        <rFont val="Verdana"/>
        <family val="2"/>
      </rPr>
      <t>S980</t>
    </r>
  </si>
  <si>
    <r>
      <rPr>
        <sz val="7.5"/>
        <rFont val="Verdana"/>
        <family val="2"/>
      </rPr>
      <t xml:space="preserve">AMPUTACION TRAUMATICA DEL PIE A
</t>
    </r>
    <r>
      <rPr>
        <sz val="7.5"/>
        <rFont val="Verdana"/>
        <family val="2"/>
      </rPr>
      <t>NIVEL DEL TOBILLO</t>
    </r>
  </si>
  <si>
    <r>
      <rPr>
        <sz val="7.5"/>
        <rFont val="Verdana"/>
        <family val="2"/>
      </rPr>
      <t>S981</t>
    </r>
  </si>
  <si>
    <r>
      <rPr>
        <sz val="7.5"/>
        <rFont val="Verdana"/>
        <family val="2"/>
      </rPr>
      <t xml:space="preserve">AMPUTACION TRAUMATICA DE UN DEDO
</t>
    </r>
    <r>
      <rPr>
        <sz val="7.5"/>
        <rFont val="Verdana"/>
        <family val="2"/>
      </rPr>
      <t>DEL PIE</t>
    </r>
  </si>
  <si>
    <r>
      <rPr>
        <sz val="7.5"/>
        <rFont val="Verdana"/>
        <family val="2"/>
      </rPr>
      <t>S982</t>
    </r>
  </si>
  <si>
    <r>
      <rPr>
        <sz val="7.5"/>
        <rFont val="Verdana"/>
        <family val="2"/>
      </rPr>
      <t xml:space="preserve">AMPUTACION TRAUMATICA DE DOS O
</t>
    </r>
    <r>
      <rPr>
        <sz val="7.5"/>
        <rFont val="Verdana"/>
        <family val="2"/>
      </rPr>
      <t>MAS DEDOS DEL PIE</t>
    </r>
  </si>
  <si>
    <r>
      <rPr>
        <sz val="7.5"/>
        <rFont val="Verdana"/>
        <family val="2"/>
      </rPr>
      <t>S983</t>
    </r>
  </si>
  <si>
    <r>
      <rPr>
        <sz val="7.5"/>
        <rFont val="Verdana"/>
        <family val="2"/>
      </rPr>
      <t xml:space="preserve">AMPUTACION TRAUMATICA DE OTRAS
</t>
    </r>
    <r>
      <rPr>
        <sz val="7.5"/>
        <rFont val="Verdana"/>
        <family val="2"/>
      </rPr>
      <t>PARTES DEL PIE</t>
    </r>
  </si>
  <si>
    <r>
      <rPr>
        <sz val="7.5"/>
        <rFont val="Verdana"/>
        <family val="2"/>
      </rPr>
      <t>S984</t>
    </r>
  </si>
  <si>
    <r>
      <rPr>
        <sz val="7.5"/>
        <rFont val="Verdana"/>
        <family val="2"/>
      </rPr>
      <t xml:space="preserve">AMPUTACION DEL PIE, NIVEL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</si>
  <si>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S997</t>
    </r>
  </si>
  <si>
    <r>
      <rPr>
        <sz val="7.5"/>
        <rFont val="Verdana"/>
        <family val="2"/>
      </rPr>
      <t xml:space="preserve">TRAUMATISMOS MULTIPLES DEL PIE Y
</t>
    </r>
    <r>
      <rPr>
        <sz val="7.5"/>
        <rFont val="Verdana"/>
        <family val="2"/>
      </rPr>
      <t>DEL TOBILLO</t>
    </r>
  </si>
  <si>
    <r>
      <rPr>
        <sz val="7.5"/>
        <rFont val="Verdana"/>
        <family val="2"/>
      </rPr>
      <t>S998</t>
    </r>
  </si>
  <si>
    <r>
      <rPr>
        <sz val="7.5"/>
        <rFont val="Verdana"/>
        <family val="2"/>
      </rPr>
      <t xml:space="preserve">OTROS TRAUMATISMOS DEL PIE Y DEL
</t>
    </r>
    <r>
      <rPr>
        <sz val="7.5"/>
        <rFont val="Verdana"/>
        <family val="2"/>
      </rPr>
      <t>TOBILLO, ESPECIFICADOS</t>
    </r>
  </si>
  <si>
    <r>
      <rPr>
        <sz val="7.5"/>
        <rFont val="Verdana"/>
        <family val="2"/>
      </rPr>
      <t>S999</t>
    </r>
  </si>
  <si>
    <r>
      <rPr>
        <sz val="7.5"/>
        <rFont val="Verdana"/>
        <family val="2"/>
      </rPr>
      <t xml:space="preserve">TRAUMATISMO DEL PIE Y DEL TOBILLO,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</si>
  <si>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T000</t>
    </r>
  </si>
  <si>
    <r>
      <rPr>
        <sz val="7.5"/>
        <rFont val="Verdana"/>
        <family val="2"/>
      </rPr>
      <t>TRAUMATISMOS SUPERFICIALES QUE AFECTAN LA CABEZA CON EL CUELLO</t>
    </r>
  </si>
  <si>
    <r>
      <rPr>
        <sz val="7.5"/>
        <rFont val="Verdana"/>
        <family val="2"/>
      </rPr>
      <t>T001</t>
    </r>
  </si>
  <si>
    <r>
      <rPr>
        <sz val="7.5"/>
        <rFont val="Verdana"/>
        <family val="2"/>
      </rPr>
      <t>TRAUMATISMOS SUPERFICIALES QUE AFECTAN EL TORAX CON EL ABDOMEN, LA REGION LUMBOSACRA Y LA PELVIS</t>
    </r>
  </si>
  <si>
    <r>
      <rPr>
        <sz val="7.5"/>
        <rFont val="Verdana"/>
        <family val="2"/>
      </rPr>
      <t>T002</t>
    </r>
  </si>
  <si>
    <r>
      <rPr>
        <sz val="7.5"/>
        <rFont val="Verdana"/>
        <family val="2"/>
      </rPr>
      <t>TRAUMATISMOS SUPERFICIALES QUE AFECTAN MULTIPLES REGIONES DEL(OS) MIEMBRO(S) SUPERIOR(ES)</t>
    </r>
  </si>
  <si>
    <r>
      <rPr>
        <sz val="7.5"/>
        <rFont val="Verdana"/>
        <family val="2"/>
      </rPr>
      <t>T003</t>
    </r>
  </si>
  <si>
    <r>
      <rPr>
        <sz val="7.5"/>
        <rFont val="Verdana"/>
        <family val="2"/>
      </rPr>
      <t>TRAUMATISMOS SUPERFICIALES QUE AFECTAN MULTIPLES REGIONES DEL(OS) MIEMBRO(S) INFERIOR(ES)</t>
    </r>
  </si>
  <si>
    <r>
      <rPr>
        <sz val="7.5"/>
        <rFont val="Verdana"/>
        <family val="2"/>
      </rPr>
      <t>T006</t>
    </r>
  </si>
  <si>
    <r>
      <rPr>
        <sz val="7.5"/>
        <rFont val="Verdana"/>
        <family val="2"/>
      </rPr>
      <t>TRAUMATISMOS SUPERFICIALES QUE AFECTAN MULTIPLES REGIONES DEL(OS) MIEMBRO(S) SUPERIOR(ES) CON MIEMBRO(S) INFERIOR(ES)</t>
    </r>
  </si>
  <si>
    <r>
      <rPr>
        <sz val="7.5"/>
        <rFont val="Verdana"/>
        <family val="2"/>
      </rPr>
      <t>T008</t>
    </r>
  </si>
  <si>
    <r>
      <rPr>
        <sz val="7.5"/>
        <rFont val="Verdana"/>
        <family val="2"/>
      </rPr>
      <t>TRAUMATISMOS SUPERFICIALES QUE AFECTAN OTRAS COMBINACIONES DE REGIONES DEL CUERPO</t>
    </r>
  </si>
  <si>
    <r>
      <rPr>
        <sz val="7.5"/>
        <rFont val="Verdana"/>
        <family val="2"/>
      </rPr>
      <t>T009</t>
    </r>
  </si>
  <si>
    <r>
      <rPr>
        <sz val="7.5"/>
        <rFont val="Verdana"/>
        <family val="2"/>
      </rPr>
      <t xml:space="preserve">TRAUMATISMOS SUPERFICIALES
</t>
    </r>
    <r>
      <rPr>
        <sz val="7.5"/>
        <rFont val="Verdana"/>
        <family val="2"/>
      </rPr>
      <t>MULTIPLES, NO ESPECIFICADOS</t>
    </r>
  </si>
  <si>
    <r>
      <rPr>
        <sz val="7.5"/>
        <rFont val="Verdana"/>
        <family val="2"/>
      </rPr>
      <t>T010</t>
    </r>
  </si>
  <si>
    <r>
      <rPr>
        <sz val="7.5"/>
        <rFont val="Verdana"/>
        <family val="2"/>
      </rPr>
      <t xml:space="preserve">HERIDAS QUE AFECTAN LA CABEZA CON
</t>
    </r>
    <r>
      <rPr>
        <sz val="7.5"/>
        <rFont val="Verdana"/>
        <family val="2"/>
      </rPr>
      <t>EL CUELLO</t>
    </r>
  </si>
  <si>
    <r>
      <rPr>
        <sz val="7.5"/>
        <rFont val="Verdana"/>
        <family val="2"/>
      </rPr>
      <t>T011</t>
    </r>
  </si>
  <si>
    <r>
      <rPr>
        <sz val="7.5"/>
        <rFont val="Verdana"/>
        <family val="2"/>
      </rPr>
      <t xml:space="preserve">HERIDAS QUE AFECTAN EL TORAX CON
</t>
    </r>
    <r>
      <rPr>
        <sz val="7.5"/>
        <rFont val="Verdana"/>
        <family val="2"/>
      </rPr>
      <t>EL ABDOMEN, LA REGION LUMBOSACRA Y LA PELVIS</t>
    </r>
  </si>
  <si>
    <r>
      <rPr>
        <sz val="7.5"/>
        <rFont val="Verdana"/>
        <family val="2"/>
      </rPr>
      <t>T012</t>
    </r>
  </si>
  <si>
    <r>
      <rPr>
        <sz val="7.5"/>
        <rFont val="Verdana"/>
        <family val="2"/>
      </rPr>
      <t xml:space="preserve">HERIDAS QUE AFECTAN MULTIPLES
</t>
    </r>
    <r>
      <rPr>
        <sz val="7.5"/>
        <rFont val="Verdana"/>
        <family val="2"/>
      </rPr>
      <t>REGIONES DEL(DE LOS) MIEMBRO(S) SUPERIOR(ES)</t>
    </r>
  </si>
  <si>
    <r>
      <rPr>
        <sz val="7.5"/>
        <rFont val="Verdana"/>
        <family val="2"/>
      </rPr>
      <t>T013</t>
    </r>
  </si>
  <si>
    <r>
      <rPr>
        <sz val="7.5"/>
        <rFont val="Verdana"/>
        <family val="2"/>
      </rPr>
      <t xml:space="preserve">HERIDAS QUE AFECTAN MULTIPLES
</t>
    </r>
    <r>
      <rPr>
        <sz val="7.5"/>
        <rFont val="Verdana"/>
        <family val="2"/>
      </rPr>
      <t>REGIONES DEL(DE LOS) MIEMBRO(S) INFERIOR(ES)</t>
    </r>
  </si>
  <si>
    <r>
      <rPr>
        <sz val="7.5"/>
        <rFont val="Verdana"/>
        <family val="2"/>
      </rPr>
      <t>T016</t>
    </r>
  </si>
  <si>
    <r>
      <rPr>
        <sz val="7.5"/>
        <rFont val="Verdana"/>
        <family val="2"/>
      </rPr>
      <t xml:space="preserve">HERIDAS QUE AFECTAN MULTIPLES
</t>
    </r>
    <r>
      <rPr>
        <sz val="7.5"/>
        <rFont val="Verdana"/>
        <family val="2"/>
      </rPr>
      <t>REGIONES DEL(DE LOS) MIEMBRO(S) SUPERIOR(ES) CON MIEMBRO(S) INFERIOR(ES)</t>
    </r>
  </si>
  <si>
    <r>
      <rPr>
        <sz val="7.5"/>
        <rFont val="Verdana"/>
        <family val="2"/>
      </rPr>
      <t>T018</t>
    </r>
  </si>
  <si>
    <r>
      <rPr>
        <sz val="7.5"/>
        <rFont val="Verdana"/>
        <family val="2"/>
      </rPr>
      <t xml:space="preserve">HERIDAS QUE AFECTAN OTRAS
</t>
    </r>
    <r>
      <rPr>
        <sz val="7.5"/>
        <rFont val="Verdana"/>
        <family val="2"/>
      </rPr>
      <t>COMBINACIONES DE REGIONES DEL CUERPO</t>
    </r>
  </si>
  <si>
    <r>
      <rPr>
        <sz val="7.5"/>
        <rFont val="Verdana"/>
        <family val="2"/>
      </rPr>
      <t>T019</t>
    </r>
  </si>
  <si>
    <r>
      <rPr>
        <sz val="7.5"/>
        <rFont val="Verdana"/>
        <family val="2"/>
      </rPr>
      <t xml:space="preserve">HERIDAS MULTIPLES, NO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</si>
  <si>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T020</t>
    </r>
  </si>
  <si>
    <r>
      <rPr>
        <sz val="7.5"/>
        <rFont val="Verdana"/>
        <family val="2"/>
      </rPr>
      <t xml:space="preserve">FRACTURAS QUE AFECTAN LA CABEZA
</t>
    </r>
    <r>
      <rPr>
        <sz val="7.5"/>
        <rFont val="Verdana"/>
        <family val="2"/>
      </rPr>
      <t>CON EL CUELLO</t>
    </r>
  </si>
  <si>
    <r>
      <rPr>
        <sz val="7.5"/>
        <rFont val="Verdana"/>
        <family val="2"/>
      </rPr>
      <t>T021</t>
    </r>
  </si>
  <si>
    <r>
      <rPr>
        <sz val="7.5"/>
        <rFont val="Verdana"/>
        <family val="2"/>
      </rPr>
      <t xml:space="preserve">FRACTURAS QUE AFECTAN EL TORAX
</t>
    </r>
    <r>
      <rPr>
        <sz val="7.5"/>
        <rFont val="Verdana"/>
        <family val="2"/>
      </rPr>
      <t>CON EL ABDOMEN, LA REGION LUMBOSACRA Y LA PELVIS</t>
    </r>
  </si>
  <si>
    <r>
      <rPr>
        <sz val="7.5"/>
        <rFont val="Verdana"/>
        <family val="2"/>
      </rPr>
      <t>T022</t>
    </r>
  </si>
  <si>
    <r>
      <rPr>
        <sz val="7.5"/>
        <rFont val="Verdana"/>
        <family val="2"/>
      </rPr>
      <t>FRACTURAS QUE AFECTAN MULTIPLES REGIONES DE UN MIEMBRO SUPERIOR</t>
    </r>
  </si>
  <si>
    <r>
      <rPr>
        <sz val="7.5"/>
        <rFont val="Verdana"/>
        <family val="2"/>
      </rPr>
      <t>T023</t>
    </r>
  </si>
  <si>
    <r>
      <rPr>
        <sz val="7.5"/>
        <rFont val="Verdana"/>
        <family val="2"/>
      </rPr>
      <t>FRACTURAS QUE AFECTAN MULTIPLES REGIONES DE UN MIEMBRO INFERIOR</t>
    </r>
  </si>
  <si>
    <r>
      <rPr>
        <sz val="7.5"/>
        <rFont val="Verdana"/>
        <family val="2"/>
      </rPr>
      <t>T024</t>
    </r>
  </si>
  <si>
    <r>
      <rPr>
        <sz val="7.5"/>
        <rFont val="Verdana"/>
        <family val="2"/>
      </rPr>
      <t xml:space="preserve">FRACTURAS QUE AFECTAN MULTIPLES
</t>
    </r>
    <r>
      <rPr>
        <sz val="7.5"/>
        <rFont val="Verdana"/>
        <family val="2"/>
      </rPr>
      <t>REGIONES DE AMBOS MIEMBROS SUPERIORES</t>
    </r>
  </si>
  <si>
    <r>
      <rPr>
        <sz val="7.5"/>
        <rFont val="Verdana"/>
        <family val="2"/>
      </rPr>
      <t>T025</t>
    </r>
  </si>
  <si>
    <r>
      <rPr>
        <sz val="7.5"/>
        <rFont val="Verdana"/>
        <family val="2"/>
      </rPr>
      <t xml:space="preserve">FRACTURAS QUE AFECTAN MULTIPLES
</t>
    </r>
    <r>
      <rPr>
        <sz val="7.5"/>
        <rFont val="Verdana"/>
        <family val="2"/>
      </rPr>
      <t>REGIONES DE AMBOS MIEMBROS INFERIORES</t>
    </r>
  </si>
  <si>
    <r>
      <rPr>
        <sz val="7.5"/>
        <rFont val="Verdana"/>
        <family val="2"/>
      </rPr>
      <t>T026</t>
    </r>
  </si>
  <si>
    <r>
      <rPr>
        <sz val="7.5"/>
        <rFont val="Verdana"/>
        <family val="2"/>
      </rPr>
      <t xml:space="preserve">FRACTURAS QUE AFECTAN MULTIPLES
</t>
    </r>
    <r>
      <rPr>
        <sz val="7.5"/>
        <rFont val="Verdana"/>
        <family val="2"/>
      </rPr>
      <t>REGIONES DE MIEMBRO(S) SUPERIOR(ES) CON MIEMBRO(S) INFERIOR(ES)</t>
    </r>
  </si>
  <si>
    <r>
      <rPr>
        <sz val="7.5"/>
        <rFont val="Verdana"/>
        <family val="2"/>
      </rPr>
      <t>T027</t>
    </r>
  </si>
  <si>
    <r>
      <rPr>
        <sz val="7.5"/>
        <rFont val="Verdana"/>
        <family val="2"/>
      </rPr>
      <t>FRACTURAS QUE AFECTAN EL TORAX CON LA REGION LUMBOSACRA Y LA PELVIS CON MIEMBRO(S)</t>
    </r>
  </si>
  <si>
    <r>
      <rPr>
        <sz val="7.5"/>
        <rFont val="Verdana"/>
        <family val="2"/>
      </rPr>
      <t>T028</t>
    </r>
  </si>
  <si>
    <r>
      <rPr>
        <sz val="7.5"/>
        <rFont val="Verdana"/>
        <family val="2"/>
      </rPr>
      <t xml:space="preserve">FRACTURAS QUE AFECTAN OTRAS
</t>
    </r>
    <r>
      <rPr>
        <sz val="7.5"/>
        <rFont val="Verdana"/>
        <family val="2"/>
      </rPr>
      <t>COMBINACIONES DE REGIONES DEL CUERPO</t>
    </r>
  </si>
  <si>
    <r>
      <rPr>
        <sz val="7.5"/>
        <rFont val="Verdana"/>
        <family val="2"/>
      </rPr>
      <t>T029</t>
    </r>
  </si>
  <si>
    <r>
      <rPr>
        <sz val="7.5"/>
        <rFont val="Verdana"/>
        <family val="2"/>
      </rPr>
      <t xml:space="preserve">FRACTURAS MULTIPLES, NO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</si>
  <si>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T030</t>
    </r>
  </si>
  <si>
    <r>
      <rPr>
        <sz val="7.5"/>
        <rFont val="Verdana"/>
        <family val="2"/>
      </rPr>
      <t xml:space="preserve">LUXACIONES, TORCEDURAS Y
</t>
    </r>
    <r>
      <rPr>
        <sz val="7.5"/>
        <rFont val="Verdana"/>
        <family val="2"/>
      </rPr>
      <t>ESGUINCES QUE AFECTAN LA CABEZA CON EL CUELLO</t>
    </r>
  </si>
  <si>
    <r>
      <rPr>
        <sz val="7.5"/>
        <rFont val="Verdana"/>
        <family val="2"/>
      </rPr>
      <t>T031</t>
    </r>
  </si>
  <si>
    <r>
      <rPr>
        <sz val="7.5"/>
        <rFont val="Verdana"/>
        <family val="2"/>
      </rPr>
      <t xml:space="preserve">LUXACIONES, TORCEDURAS Y
</t>
    </r>
    <r>
      <rPr>
        <sz val="7.5"/>
        <rFont val="Verdana"/>
        <family val="2"/>
      </rPr>
      <t>ESGUINCES QUE AFECTAN EL TORAX CON LA REGION LUMBOSACRA Y LA PELVIS</t>
    </r>
  </si>
  <si>
    <r>
      <rPr>
        <sz val="7.5"/>
        <rFont val="Verdana"/>
        <family val="2"/>
      </rPr>
      <t>T032</t>
    </r>
  </si>
  <si>
    <r>
      <rPr>
        <sz val="7.5"/>
        <rFont val="Verdana"/>
        <family val="2"/>
      </rPr>
      <t xml:space="preserve">LUXACIONES, TORCEDURAS Y
</t>
    </r>
    <r>
      <rPr>
        <sz val="7.5"/>
        <rFont val="Verdana"/>
        <family val="2"/>
      </rPr>
      <t>ESGUINCES QUE AFECTAN MULTIPLES REGIONES DEL(DE LOS) MIEMBRO(S) SUPERIOR(ES)</t>
    </r>
  </si>
  <si>
    <r>
      <rPr>
        <sz val="7.5"/>
        <rFont val="Verdana"/>
        <family val="2"/>
      </rPr>
      <t>T033</t>
    </r>
  </si>
  <si>
    <r>
      <rPr>
        <sz val="7.5"/>
        <rFont val="Verdana"/>
        <family val="2"/>
      </rPr>
      <t xml:space="preserve">LUXACIONES, TORCEDURAS Y
</t>
    </r>
    <r>
      <rPr>
        <sz val="7.5"/>
        <rFont val="Verdana"/>
        <family val="2"/>
      </rPr>
      <t>ESGUINCES QUE AFECTAN MULTIPLES REGIONES DEL(DE LOS) MIEMBRO(S) INFERIOR(ES)</t>
    </r>
  </si>
  <si>
    <r>
      <rPr>
        <sz val="7.5"/>
        <rFont val="Verdana"/>
        <family val="2"/>
      </rPr>
      <t>T034</t>
    </r>
  </si>
  <si>
    <r>
      <rPr>
        <sz val="7.5"/>
        <rFont val="Verdana"/>
        <family val="2"/>
      </rPr>
      <t xml:space="preserve">LUXACIONES, TORCEDURAS Y
</t>
    </r>
    <r>
      <rPr>
        <sz val="7.5"/>
        <rFont val="Verdana"/>
        <family val="2"/>
      </rPr>
      <t>ESGUINCES QUE AFECTAN MULTIPLES REGIONES DEL(DE LOS) MIEMBRO(S) SUPERIOR(ES) CON MIEMBRO(S) INFERIOR(ES)</t>
    </r>
  </si>
  <si>
    <r>
      <rPr>
        <sz val="7.5"/>
        <rFont val="Verdana"/>
        <family val="2"/>
      </rPr>
      <t>T038</t>
    </r>
  </si>
  <si>
    <r>
      <rPr>
        <sz val="7.5"/>
        <rFont val="Verdana"/>
        <family val="2"/>
      </rPr>
      <t xml:space="preserve">LUXACIONES, TORCEDURAS Y
</t>
    </r>
    <r>
      <rPr>
        <sz val="7.5"/>
        <rFont val="Verdana"/>
        <family val="2"/>
      </rPr>
      <t>ESGUINCES QUE AFECTAN OTRAS COMBINACIONES DE REGIONES DEL CUERPO</t>
    </r>
  </si>
  <si>
    <r>
      <rPr>
        <sz val="7.5"/>
        <rFont val="Verdana"/>
        <family val="2"/>
      </rPr>
      <t>T039</t>
    </r>
  </si>
  <si>
    <r>
      <rPr>
        <sz val="7.5"/>
        <rFont val="Verdana"/>
        <family val="2"/>
      </rPr>
      <t xml:space="preserve">LUXACIONES, TORCEDURAS Y
</t>
    </r>
    <r>
      <rPr>
        <sz val="7.5"/>
        <rFont val="Verdana"/>
        <family val="2"/>
      </rPr>
      <t>ESGUINCES MULTIPLES, NO ESPECIFICADOS</t>
    </r>
  </si>
  <si>
    <r>
      <rPr>
        <sz val="7.5"/>
        <rFont val="Verdana"/>
        <family val="2"/>
      </rPr>
      <t>T040</t>
    </r>
  </si>
  <si>
    <r>
      <rPr>
        <sz val="7.5"/>
        <rFont val="Verdana"/>
        <family val="2"/>
      </rPr>
      <t xml:space="preserve">TRAUMATISMOS POR APLASTAMIENTO
</t>
    </r>
    <r>
      <rPr>
        <sz val="7.5"/>
        <rFont val="Verdana"/>
        <family val="2"/>
      </rPr>
      <t>QUE AFECTAN LA CABEZA CON EL CUELLO</t>
    </r>
  </si>
  <si>
    <r>
      <rPr>
        <sz val="7.5"/>
        <rFont val="Verdana"/>
        <family val="2"/>
      </rPr>
      <t>T041</t>
    </r>
  </si>
  <si>
    <r>
      <rPr>
        <sz val="7.5"/>
        <rFont val="Verdana"/>
        <family val="2"/>
      </rPr>
      <t xml:space="preserve">TRAUMATISMOS POR APLASTAMIENTO
</t>
    </r>
    <r>
      <rPr>
        <sz val="7.5"/>
        <rFont val="Verdana"/>
        <family val="2"/>
      </rPr>
      <t>QUE AFECTAN EL TORAX CON EL ABDOMEN, LA REGION LUMBOSACRA Y LA PELVIS</t>
    </r>
  </si>
  <si>
    <r>
      <rPr>
        <sz val="7.5"/>
        <rFont val="Verdana"/>
        <family val="2"/>
      </rPr>
      <t>T042</t>
    </r>
  </si>
  <si>
    <r>
      <rPr>
        <sz val="7.5"/>
        <rFont val="Verdana"/>
        <family val="2"/>
      </rPr>
      <t xml:space="preserve">TRAUMATISMOS POR APLASTAMIENTO
</t>
    </r>
    <r>
      <rPr>
        <sz val="7.5"/>
        <rFont val="Verdana"/>
        <family val="2"/>
      </rPr>
      <t>QUE AFECTAN MULTIPLES REGIONES DEL(DE LOS) MIEMBRO(S) SUPERIOR(ES)</t>
    </r>
  </si>
  <si>
    <r>
      <rPr>
        <sz val="7.5"/>
        <rFont val="Verdana"/>
        <family val="2"/>
      </rPr>
      <t>T043</t>
    </r>
  </si>
  <si>
    <r>
      <rPr>
        <sz val="7.5"/>
        <rFont val="Verdana"/>
        <family val="2"/>
      </rPr>
      <t>TRAUMATISMOS POR APLASTAMIENTO QUE AFECTAN MULTIPLES REGIONES DEL(DE LOS) MIEMBRO(S) INFERIOR(ES)</t>
    </r>
  </si>
  <si>
    <r>
      <rPr>
        <sz val="7.5"/>
        <rFont val="Verdana"/>
        <family val="2"/>
      </rPr>
      <t>T044</t>
    </r>
  </si>
  <si>
    <r>
      <rPr>
        <sz val="7.5"/>
        <rFont val="Verdana"/>
        <family val="2"/>
      </rPr>
      <t xml:space="preserve">TRAUMATISMOS POR APLASTAMIENTO
</t>
    </r>
    <r>
      <rPr>
        <sz val="7.5"/>
        <rFont val="Verdana"/>
        <family val="2"/>
      </rPr>
      <t>QUE AFECTAN MULTIPLES REGIONES DEL(DE LOS) MIEMBRO(S) SUPERIOR(ES) CON MIEMBRO(S) INFERIOR(ES)</t>
    </r>
  </si>
  <si>
    <r>
      <rPr>
        <sz val="7.5"/>
        <rFont val="Verdana"/>
        <family val="2"/>
      </rPr>
      <t>T047</t>
    </r>
  </si>
  <si>
    <r>
      <rPr>
        <sz val="7.5"/>
        <rFont val="Verdana"/>
        <family val="2"/>
      </rPr>
      <t>TRAUMATISMOS POR APLASTAMIENTO DEL TORAX CON EL ABDOMEN, DE LA REGION LUMBOSACRA Y DE LA PELVIS CON MIEMBRO(S)</t>
    </r>
  </si>
  <si>
    <r>
      <rPr>
        <sz val="7.5"/>
        <rFont val="Verdana"/>
        <family val="2"/>
      </rPr>
      <t>T048</t>
    </r>
  </si>
  <si>
    <r>
      <rPr>
        <sz val="7.5"/>
        <rFont val="Verdana"/>
        <family val="2"/>
      </rPr>
      <t>TRAUMATISMOS POR APLASTAMIENTO QUE AFECTAN OTRAS COMBINACIONES DE REGIONES DEL CUERPO</t>
    </r>
  </si>
  <si>
    <r>
      <rPr>
        <sz val="7.5"/>
        <rFont val="Verdana"/>
        <family val="2"/>
      </rPr>
      <t>T049</t>
    </r>
  </si>
  <si>
    <r>
      <rPr>
        <sz val="7.5"/>
        <rFont val="Verdana"/>
        <family val="2"/>
      </rPr>
      <t>TRAUMATISMOS POR APLASTAMIENTO MULTIPLES, NO ESPECIFICADOS</t>
    </r>
  </si>
  <si>
    <r>
      <rPr>
        <sz val="7.5"/>
        <rFont val="Verdana"/>
        <family val="2"/>
      </rPr>
      <t>T050</t>
    </r>
  </si>
  <si>
    <r>
      <rPr>
        <sz val="7.5"/>
        <rFont val="Verdana"/>
        <family val="2"/>
      </rPr>
      <t xml:space="preserve">AMPUTACION TRAUMATICA DE AMBAS
</t>
    </r>
    <r>
      <rPr>
        <sz val="7.5"/>
        <rFont val="Verdana"/>
        <family val="2"/>
      </rPr>
      <t>MANOS</t>
    </r>
  </si>
  <si>
    <r>
      <rPr>
        <sz val="7.5"/>
        <rFont val="Verdana"/>
        <family val="2"/>
      </rPr>
      <t>T051</t>
    </r>
  </si>
  <si>
    <r>
      <rPr>
        <sz val="7.5"/>
        <rFont val="Verdana"/>
        <family val="2"/>
      </rPr>
      <t>AMPUTACION TRAUMATICA DE UNA MANO Y EL OTRO BRAZO [CUALQUIER NIVEL, EXCEPTO MANO]</t>
    </r>
  </si>
  <si>
    <r>
      <rPr>
        <sz val="7.5"/>
        <rFont val="Verdana"/>
        <family val="2"/>
      </rPr>
      <t>T052</t>
    </r>
  </si>
  <si>
    <r>
      <rPr>
        <sz val="7.5"/>
        <rFont val="Verdana"/>
        <family val="2"/>
      </rPr>
      <t>AMPUTACION TRAUMATICA DE AMBOS BRAZOS [CUALQUIER NIVEL]</t>
    </r>
  </si>
  <si>
    <r>
      <rPr>
        <sz val="7.5"/>
        <rFont val="Verdana"/>
        <family val="2"/>
      </rPr>
      <t>T053</t>
    </r>
  </si>
  <si>
    <r>
      <rPr>
        <sz val="7.5"/>
        <rFont val="Verdana"/>
        <family val="2"/>
      </rPr>
      <t xml:space="preserve">AMPUTACION TRAUMATICA DE AMBOS
</t>
    </r>
    <r>
      <rPr>
        <sz val="7.5"/>
        <rFont val="Verdana"/>
        <family val="2"/>
      </rPr>
      <t>PIES</t>
    </r>
  </si>
  <si>
    <r>
      <rPr>
        <sz val="7.5"/>
        <rFont val="Verdana"/>
        <family val="2"/>
      </rPr>
      <t>T054</t>
    </r>
  </si>
  <si>
    <r>
      <rPr>
        <sz val="7.5"/>
        <rFont val="Verdana"/>
        <family val="2"/>
      </rPr>
      <t xml:space="preserve">AMPUTACION TRAUMATICA DE UN PIE Y
</t>
    </r>
    <r>
      <rPr>
        <sz val="7.5"/>
        <rFont val="Verdana"/>
        <family val="2"/>
      </rPr>
      <t>LA OTRA PIERNA [CUALQUIER NIVEL, EXCEPTO PIE]</t>
    </r>
  </si>
  <si>
    <r>
      <rPr>
        <sz val="7.5"/>
        <rFont val="Verdana"/>
        <family val="2"/>
      </rPr>
      <t>T055</t>
    </r>
  </si>
  <si>
    <r>
      <rPr>
        <sz val="7.5"/>
        <rFont val="Verdana"/>
        <family val="2"/>
      </rPr>
      <t>AMPUTACION TRAUMATICA DE AMBAS PIERNAS [CUALQUIER NIVEL]</t>
    </r>
  </si>
  <si>
    <r>
      <rPr>
        <sz val="7.5"/>
        <rFont val="Verdana"/>
        <family val="2"/>
      </rPr>
      <t>T056</t>
    </r>
  </si>
  <si>
    <r>
      <rPr>
        <sz val="7.5"/>
        <rFont val="Verdana"/>
        <family val="2"/>
      </rPr>
      <t xml:space="preserve">AMPUTACION TRAUMATICA DE
</t>
    </r>
    <r>
      <rPr>
        <sz val="7.5"/>
        <rFont val="Verdana"/>
        <family val="2"/>
      </rPr>
      <t>MIEMBROS SUPERIOR(ES) E INFERIOR(ES), CUALQUIER COMBINACION [CUALQUIER NIVEL]</t>
    </r>
  </si>
  <si>
    <r>
      <rPr>
        <sz val="7.5"/>
        <rFont val="Verdana"/>
        <family val="2"/>
      </rPr>
      <t>T058</t>
    </r>
  </si>
  <si>
    <r>
      <rPr>
        <sz val="7.5"/>
        <rFont val="Verdana"/>
        <family val="2"/>
      </rPr>
      <t xml:space="preserve">AMPUTACION TRAUMATICA QUE AFECTA
</t>
    </r>
    <r>
      <rPr>
        <sz val="7.5"/>
        <rFont val="Verdana"/>
        <family val="2"/>
      </rPr>
      <t>OTRAS COMBINACIONES DE REGIONES DEL CUERPO</t>
    </r>
  </si>
  <si>
    <r>
      <rPr>
        <sz val="7.5"/>
        <rFont val="Verdana"/>
        <family val="2"/>
      </rPr>
      <t>T059</t>
    </r>
  </si>
  <si>
    <r>
      <rPr>
        <sz val="7.5"/>
        <rFont val="Verdana"/>
        <family val="2"/>
      </rPr>
      <t xml:space="preserve">AMPUTACION TRAUMATICA MULTIPLES,
</t>
    </r>
    <r>
      <rPr>
        <sz val="7.5"/>
        <rFont val="Verdana"/>
        <family val="2"/>
      </rPr>
      <t>NO ESPECIFICADAS</t>
    </r>
  </si>
  <si>
    <r>
      <rPr>
        <sz val="7.5"/>
        <rFont val="Verdana"/>
        <family val="2"/>
      </rPr>
      <t>T060</t>
    </r>
  </si>
  <si>
    <r>
      <rPr>
        <sz val="7.5"/>
        <rFont val="Verdana"/>
        <family val="2"/>
      </rPr>
      <t>TRAUMATISMOS DEL ENCEFALO Y DE LOS NERVIOS CRANEALES CON TRAUMATISMO DE NERVIOS Y MEDULA ESPINAL A NIVEL DEL CUELLO</t>
    </r>
  </si>
  <si>
    <r>
      <rPr>
        <sz val="7.5"/>
        <rFont val="Verdana"/>
        <family val="2"/>
      </rPr>
      <t>T061</t>
    </r>
  </si>
  <si>
    <r>
      <rPr>
        <sz val="7.5"/>
        <rFont val="Verdana"/>
        <family val="2"/>
      </rPr>
      <t>TRAUMATISMOS DE NERVIOS Y MEDULA ESPINAL QUE AFECTAN OTRAS MULTIPLES REGIONES DEL CUERPO</t>
    </r>
  </si>
  <si>
    <r>
      <rPr>
        <sz val="7.5"/>
        <rFont val="Verdana"/>
        <family val="2"/>
      </rPr>
      <t>T062</t>
    </r>
  </si>
  <si>
    <r>
      <rPr>
        <sz val="7.5"/>
        <rFont val="Verdana"/>
        <family val="2"/>
      </rPr>
      <t xml:space="preserve">TRAUMATISMOS DE NERVIOS QUE
</t>
    </r>
    <r>
      <rPr>
        <sz val="7.5"/>
        <rFont val="Verdana"/>
        <family val="2"/>
      </rPr>
      <t>AFECTAN MULTIPLES REGIONES DEL CUERPO</t>
    </r>
  </si>
  <si>
    <r>
      <rPr>
        <sz val="7.5"/>
        <rFont val="Verdana"/>
        <family val="2"/>
      </rPr>
      <t>T063</t>
    </r>
  </si>
  <si>
    <r>
      <rPr>
        <sz val="7.5"/>
        <rFont val="Verdana"/>
        <family val="2"/>
      </rPr>
      <t xml:space="preserve">TRAUMATISMOS DE VASOS
</t>
    </r>
    <r>
      <rPr>
        <sz val="7.5"/>
        <rFont val="Verdana"/>
        <family val="2"/>
      </rPr>
      <t>SANGUINEOS QUE AFECTAN MULTIPLES REGIONES DEL CUERPO</t>
    </r>
  </si>
  <si>
    <r>
      <rPr>
        <sz val="7.5"/>
        <rFont val="Verdana"/>
        <family val="2"/>
      </rPr>
      <t>T064</t>
    </r>
  </si>
  <si>
    <r>
      <rPr>
        <sz val="7.5"/>
        <rFont val="Verdana"/>
        <family val="2"/>
      </rPr>
      <t xml:space="preserve">TRAUMATISMOS DE TENDONES Y
</t>
    </r>
    <r>
      <rPr>
        <sz val="7.5"/>
        <rFont val="Verdana"/>
        <family val="2"/>
      </rPr>
      <t>MUSCULOS QUE AFECTAN MULTIPLES REGIONES DEL CUERPO</t>
    </r>
  </si>
  <si>
    <r>
      <rPr>
        <sz val="7.5"/>
        <rFont val="Verdana"/>
        <family val="2"/>
      </rPr>
      <t>T065</t>
    </r>
  </si>
  <si>
    <r>
      <rPr>
        <sz val="7.5"/>
        <rFont val="Verdana"/>
        <family val="2"/>
      </rPr>
      <t xml:space="preserve">TRAUMATISMOS DE ORGANOS
</t>
    </r>
    <r>
      <rPr>
        <sz val="7.5"/>
        <rFont val="Verdana"/>
        <family val="2"/>
      </rPr>
      <t>INTRATORACICOS CON ORGANOS INTRAABDOMINALES Y PELVICOS</t>
    </r>
  </si>
  <si>
    <r>
      <rPr>
        <sz val="7.5"/>
        <rFont val="Verdana"/>
        <family val="2"/>
      </rPr>
      <t>T068</t>
    </r>
  </si>
  <si>
    <r>
      <rPr>
        <sz val="7.5"/>
        <rFont val="Verdana"/>
        <family val="2"/>
      </rPr>
      <t xml:space="preserve">OTROS TRAUMATISMOS ESPECIFICADOS
</t>
    </r>
    <r>
      <rPr>
        <sz val="7.5"/>
        <rFont val="Verdana"/>
        <family val="2"/>
      </rPr>
      <t>QUE AFECTAN MULTIPLES REGIONES DEL CUERPO</t>
    </r>
  </si>
  <si>
    <r>
      <rPr>
        <sz val="7.5"/>
        <rFont val="Verdana"/>
        <family val="2"/>
      </rPr>
      <t>T07X</t>
    </r>
  </si>
  <si>
    <r>
      <rPr>
        <sz val="7.5"/>
        <rFont val="Verdana"/>
        <family val="2"/>
      </rPr>
      <t xml:space="preserve">TRAUMATISMOS MULTIPLES, NO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</si>
  <si>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T08X</t>
    </r>
  </si>
  <si>
    <r>
      <rPr>
        <sz val="7.5"/>
        <rFont val="Verdana"/>
        <family val="2"/>
      </rPr>
      <t>FRACTURA DE LA COLUMNA VERTEBRAL, NIVEL NO ESPECIFICADO</t>
    </r>
  </si>
  <si>
    <r>
      <rPr>
        <sz val="7.5"/>
        <rFont val="Verdana"/>
        <family val="2"/>
      </rPr>
      <t>T090</t>
    </r>
  </si>
  <si>
    <r>
      <rPr>
        <sz val="7.5"/>
        <rFont val="Verdana"/>
        <family val="2"/>
      </rPr>
      <t xml:space="preserve">TRAUMATISMOS SUPERFICIAL DEL
</t>
    </r>
    <r>
      <rPr>
        <sz val="7.5"/>
        <rFont val="Verdana"/>
        <family val="2"/>
      </rPr>
      <t>TRONCO, NIVEL NO ESPECIFICADO</t>
    </r>
  </si>
  <si>
    <r>
      <rPr>
        <sz val="7.5"/>
        <rFont val="Verdana"/>
        <family val="2"/>
      </rPr>
      <t>T091</t>
    </r>
  </si>
  <si>
    <r>
      <rPr>
        <sz val="7.5"/>
        <rFont val="Verdana"/>
        <family val="2"/>
      </rPr>
      <t xml:space="preserve">HERIDA DEL TRONCO, NIVEL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</si>
  <si>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T092</t>
    </r>
  </si>
  <si>
    <r>
      <rPr>
        <sz val="7.5"/>
        <rFont val="Verdana"/>
        <family val="2"/>
      </rPr>
      <t>LUXACION, ESGUINCE O TORCEDURA DE ARTICULACION Y LIGAMENTOS DEL TRONCO, NO ESPECIFICADO</t>
    </r>
  </si>
  <si>
    <r>
      <rPr>
        <sz val="7.5"/>
        <rFont val="Verdana"/>
        <family val="2"/>
      </rPr>
      <t>T093</t>
    </r>
  </si>
  <si>
    <r>
      <rPr>
        <sz val="7.5"/>
        <rFont val="Verdana"/>
        <family val="2"/>
      </rPr>
      <t xml:space="preserve">TRAUMATISMO DE LA MEDULA ESPINAL,
</t>
    </r>
    <r>
      <rPr>
        <sz val="7.5"/>
        <rFont val="Verdana"/>
        <family val="2"/>
      </rPr>
      <t>NIVEL NO ESPECIFICADO</t>
    </r>
  </si>
  <si>
    <r>
      <rPr>
        <sz val="7.5"/>
        <rFont val="Verdana"/>
        <family val="2"/>
      </rPr>
      <t>T094</t>
    </r>
  </si>
  <si>
    <r>
      <rPr>
        <sz val="7.5"/>
        <rFont val="Verdana"/>
        <family val="2"/>
      </rPr>
      <t xml:space="preserve">TRAUMATISMO DE NERVIOS, RAIZ DE
</t>
    </r>
    <r>
      <rPr>
        <sz val="7.5"/>
        <rFont val="Verdana"/>
        <family val="2"/>
      </rPr>
      <t>NERVIO ESPINAL Y PLEXOS DEL TRONCO NO ESPECIFICADOS</t>
    </r>
  </si>
  <si>
    <r>
      <rPr>
        <sz val="7.5"/>
        <rFont val="Verdana"/>
        <family val="2"/>
      </rPr>
      <t>T095</t>
    </r>
  </si>
  <si>
    <r>
      <rPr>
        <sz val="7.5"/>
        <rFont val="Verdana"/>
        <family val="2"/>
      </rPr>
      <t xml:space="preserve">TRAUMATISMO DE TENDONES Y
</t>
    </r>
    <r>
      <rPr>
        <sz val="7.5"/>
        <rFont val="Verdana"/>
        <family val="2"/>
      </rPr>
      <t>MUSCULOS DEL TRONCO NO ESPECIFICADOS</t>
    </r>
  </si>
  <si>
    <r>
      <rPr>
        <sz val="7.5"/>
        <rFont val="Verdana"/>
        <family val="2"/>
      </rPr>
      <t>T096</t>
    </r>
  </si>
  <si>
    <r>
      <rPr>
        <sz val="7.5"/>
        <rFont val="Verdana"/>
        <family val="2"/>
      </rPr>
      <t xml:space="preserve">AMPUTACION TRAUMATICA DEL
</t>
    </r>
    <r>
      <rPr>
        <sz val="7.5"/>
        <rFont val="Verdana"/>
        <family val="2"/>
      </rPr>
      <t>TRONCO, NIVEL NO ESPECIFICADO</t>
    </r>
  </si>
  <si>
    <r>
      <rPr>
        <sz val="7.5"/>
        <rFont val="Verdana"/>
        <family val="2"/>
      </rPr>
      <t>T098</t>
    </r>
  </si>
  <si>
    <r>
      <rPr>
        <sz val="7.5"/>
        <rFont val="Verdana"/>
        <family val="2"/>
      </rPr>
      <t>OTROS TRAUMATISMOS ESPECIFICADOS DEL TRONCO, NIVEL NO ESPECIFICADO</t>
    </r>
  </si>
  <si>
    <r>
      <rPr>
        <sz val="7.5"/>
        <rFont val="Verdana"/>
        <family val="2"/>
      </rPr>
      <t>T099</t>
    </r>
  </si>
  <si>
    <r>
      <rPr>
        <sz val="7.5"/>
        <rFont val="Verdana"/>
        <family val="2"/>
      </rPr>
      <t>TRAUMATISMO NO ESPECIFICADO DEL TRONCO, NIVEL NO ESPECIFICADO</t>
    </r>
  </si>
  <si>
    <r>
      <rPr>
        <sz val="7.5"/>
        <rFont val="Verdana"/>
        <family val="2"/>
      </rPr>
      <t>T10X</t>
    </r>
  </si>
  <si>
    <r>
      <rPr>
        <sz val="7.5"/>
        <rFont val="Verdana"/>
        <family val="2"/>
      </rPr>
      <t xml:space="preserve">FRACTURA DE MIEMBRO SUPERIOR,
</t>
    </r>
    <r>
      <rPr>
        <sz val="7.5"/>
        <rFont val="Verdana"/>
        <family val="2"/>
      </rPr>
      <t>NIVEL NO ESPECIFICADO</t>
    </r>
  </si>
  <si>
    <r>
      <rPr>
        <sz val="7.5"/>
        <rFont val="Verdana"/>
        <family val="2"/>
      </rPr>
      <t>T110</t>
    </r>
  </si>
  <si>
    <r>
      <rPr>
        <sz val="7.5"/>
        <rFont val="Verdana"/>
        <family val="2"/>
      </rPr>
      <t xml:space="preserve">TRAUMATISMOS SUPERFICIAL DE
</t>
    </r>
    <r>
      <rPr>
        <sz val="7.5"/>
        <rFont val="Verdana"/>
        <family val="2"/>
      </rPr>
      <t>MIEMBRO SUPERIOR, NIVEL NO ESPECIFICADO</t>
    </r>
  </si>
  <si>
    <r>
      <rPr>
        <sz val="7.5"/>
        <rFont val="Verdana"/>
        <family val="2"/>
      </rPr>
      <t>T111</t>
    </r>
  </si>
  <si>
    <r>
      <rPr>
        <sz val="7.5"/>
        <rFont val="Verdana"/>
        <family val="2"/>
      </rPr>
      <t xml:space="preserve">HERIDA DE MIEMBRO SUPERIOR, NIVEL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</si>
  <si>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T112</t>
    </r>
  </si>
  <si>
    <r>
      <rPr>
        <sz val="7.5"/>
        <rFont val="Verdana"/>
        <family val="2"/>
      </rPr>
      <t>LUXACION, ESGUINCE O TORCEDURA DE ARTICULACION O LIGAMENTO NO ESPECIFICADO DE MIEMBRO SUPERIOR, NIVEL NO ESPECIFICADO</t>
    </r>
  </si>
  <si>
    <r>
      <rPr>
        <sz val="7.5"/>
        <rFont val="Verdana"/>
        <family val="2"/>
      </rPr>
      <t>T113</t>
    </r>
  </si>
  <si>
    <r>
      <rPr>
        <sz val="7.5"/>
        <rFont val="Verdana"/>
        <family val="2"/>
      </rPr>
      <t>TRAUMATISMO DE NERVIO NO ESPECIFICADO DE MIEMBRO SUPERIOR, NIVEL NO ESPECIFICADO</t>
    </r>
  </si>
  <si>
    <r>
      <rPr>
        <sz val="7.5"/>
        <rFont val="Verdana"/>
        <family val="2"/>
      </rPr>
      <t>T114</t>
    </r>
  </si>
  <si>
    <r>
      <rPr>
        <sz val="7.5"/>
        <rFont val="Verdana"/>
        <family val="2"/>
      </rPr>
      <t>TRAUMATISMO DE VASOS SANGUINEOS NO ESPECIFICADOS DE MIEMBRO SUPERIOR, NIVEL NO ESPECIFICADO</t>
    </r>
  </si>
  <si>
    <r>
      <rPr>
        <sz val="7.5"/>
        <rFont val="Verdana"/>
        <family val="2"/>
      </rPr>
      <t>T115</t>
    </r>
  </si>
  <si>
    <r>
      <rPr>
        <sz val="7.5"/>
        <rFont val="Verdana"/>
        <family val="2"/>
      </rPr>
      <t>TRAUMATISMO DE TENDON Y MUSCULO NO ESPECIFICADOS DE MIEMBRO SUPERIOR, NIVEL NO ESPECIFICADO</t>
    </r>
  </si>
  <si>
    <r>
      <rPr>
        <sz val="7.5"/>
        <rFont val="Verdana"/>
        <family val="2"/>
      </rPr>
      <t>T116</t>
    </r>
  </si>
  <si>
    <r>
      <rPr>
        <sz val="7.5"/>
        <rFont val="Verdana"/>
        <family val="2"/>
      </rPr>
      <t>AMPUTACION TRAUMATICA DE MIEMBRO SUPERIOR, NIVEL NO ESPECIFICADO</t>
    </r>
  </si>
  <si>
    <r>
      <rPr>
        <sz val="7.5"/>
        <rFont val="Verdana"/>
        <family val="2"/>
      </rPr>
      <t>T118</t>
    </r>
  </si>
  <si>
    <r>
      <rPr>
        <sz val="7.5"/>
        <rFont val="Verdana"/>
        <family val="2"/>
      </rPr>
      <t>OTROS TRAUMATISMOS ESPECIFICADOS DE MIEMBRO SUPERIOR, NIVEL NO ESPECIFICADO</t>
    </r>
  </si>
  <si>
    <r>
      <rPr>
        <sz val="7.5"/>
        <rFont val="Verdana"/>
        <family val="2"/>
      </rPr>
      <t>T119</t>
    </r>
  </si>
  <si>
    <r>
      <rPr>
        <sz val="7.5"/>
        <rFont val="Verdana"/>
        <family val="2"/>
      </rPr>
      <t xml:space="preserve">TRAUMATISMO NO ESPECIFICADO DE
</t>
    </r>
    <r>
      <rPr>
        <sz val="7.5"/>
        <rFont val="Verdana"/>
        <family val="2"/>
      </rPr>
      <t>MIEMBRO SUPERIOR, NIVEL NO ESPECIFICADO</t>
    </r>
  </si>
  <si>
    <r>
      <rPr>
        <sz val="7.5"/>
        <rFont val="Verdana"/>
        <family val="2"/>
      </rPr>
      <t>T12X</t>
    </r>
  </si>
  <si>
    <r>
      <rPr>
        <sz val="7.5"/>
        <rFont val="Verdana"/>
        <family val="2"/>
      </rPr>
      <t xml:space="preserve">FRACTURA DE MIEMBRO INFERIOR,
</t>
    </r>
    <r>
      <rPr>
        <sz val="7.5"/>
        <rFont val="Verdana"/>
        <family val="2"/>
      </rPr>
      <t>NIVEL NO ESPECIFICADO</t>
    </r>
  </si>
  <si>
    <r>
      <rPr>
        <sz val="7.5"/>
        <rFont val="Verdana"/>
        <family val="2"/>
      </rPr>
      <t>T130</t>
    </r>
  </si>
  <si>
    <r>
      <rPr>
        <sz val="7.5"/>
        <rFont val="Verdana"/>
        <family val="2"/>
      </rPr>
      <t xml:space="preserve">TRAUMATISMO SUPERFICIAL DE
</t>
    </r>
    <r>
      <rPr>
        <sz val="7.5"/>
        <rFont val="Verdana"/>
        <family val="2"/>
      </rPr>
      <t>MIEMBRO INFERIOR, NIVEL NO ESPECIFICADO</t>
    </r>
  </si>
  <si>
    <r>
      <rPr>
        <sz val="7.5"/>
        <rFont val="Verdana"/>
        <family val="2"/>
      </rPr>
      <t>T131</t>
    </r>
  </si>
  <si>
    <r>
      <rPr>
        <sz val="7.5"/>
        <rFont val="Verdana"/>
        <family val="2"/>
      </rPr>
      <t xml:space="preserve">HERIDA DE MIEMBRO INFERIOR, NIVEL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</si>
  <si>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T132</t>
    </r>
  </si>
  <si>
    <r>
      <rPr>
        <sz val="7.5"/>
        <rFont val="Verdana"/>
        <family val="2"/>
      </rPr>
      <t>LUXACION, ESGUINCE O TORCEDURA DE ARTICULACION Y LIGAMENTOS NO ESPECIFICADOS DE MIEMBRO INFERIOR, NIVEL NO ESPECIFICADO</t>
    </r>
  </si>
  <si>
    <r>
      <rPr>
        <sz val="7.5"/>
        <rFont val="Verdana"/>
        <family val="2"/>
      </rPr>
      <t>T133</t>
    </r>
  </si>
  <si>
    <r>
      <rPr>
        <sz val="7.5"/>
        <rFont val="Verdana"/>
        <family val="2"/>
      </rPr>
      <t>TRAUMATISMO DE NERVIOS NO ESPECIFICADOS DE MIEMBRO INFERIOR, NIVEL NO ESPECIFICADO</t>
    </r>
  </si>
  <si>
    <r>
      <rPr>
        <sz val="7.5"/>
        <rFont val="Verdana"/>
        <family val="2"/>
      </rPr>
      <t>T134</t>
    </r>
  </si>
  <si>
    <r>
      <rPr>
        <sz val="7.5"/>
        <rFont val="Verdana"/>
        <family val="2"/>
      </rPr>
      <t>TRAUMATISMO DE VASOS SANGUINEOS NO ESPECIFICADOS DE MIEMBRO INFERIOR, NIVEL NO ESPECIFICADO</t>
    </r>
  </si>
  <si>
    <r>
      <rPr>
        <sz val="7.5"/>
        <rFont val="Verdana"/>
        <family val="2"/>
      </rPr>
      <t>T135</t>
    </r>
  </si>
  <si>
    <r>
      <rPr>
        <sz val="7.5"/>
        <rFont val="Verdana"/>
        <family val="2"/>
      </rPr>
      <t xml:space="preserve">TRAUMATISMO DE TENDONES Y
</t>
    </r>
    <r>
      <rPr>
        <sz val="7.5"/>
        <rFont val="Verdana"/>
        <family val="2"/>
      </rPr>
      <t>MUSCULOS NO ESPECIFICADOS DE MIEMBRO INFERIOR, NIVEL NO ESPECIFICADO</t>
    </r>
  </si>
  <si>
    <r>
      <rPr>
        <sz val="7.5"/>
        <rFont val="Verdana"/>
        <family val="2"/>
      </rPr>
      <t>T136</t>
    </r>
  </si>
  <si>
    <r>
      <rPr>
        <sz val="7.5"/>
        <rFont val="Verdana"/>
        <family val="2"/>
      </rPr>
      <t>AMPUTACION TRAUMATICA DE MIEMBRO INFERIOR, NIVEL NO ESPECIFICADO</t>
    </r>
  </si>
  <si>
    <r>
      <rPr>
        <sz val="7.5"/>
        <rFont val="Verdana"/>
        <family val="2"/>
      </rPr>
      <t>T138</t>
    </r>
  </si>
  <si>
    <r>
      <rPr>
        <sz val="7.5"/>
        <rFont val="Verdana"/>
        <family val="2"/>
      </rPr>
      <t>OTROS TRAUMATISMOS ESPECIFICADOS DE MIEMBRO INFERIOR, NIVEL NO ESPECIFICADO</t>
    </r>
  </si>
  <si>
    <r>
      <rPr>
        <sz val="7.5"/>
        <rFont val="Verdana"/>
        <family val="2"/>
      </rPr>
      <t>T139</t>
    </r>
  </si>
  <si>
    <r>
      <rPr>
        <sz val="7.5"/>
        <rFont val="Verdana"/>
        <family val="2"/>
      </rPr>
      <t xml:space="preserve">TRAUMATISMO NO ESPECIFICADO DE
</t>
    </r>
    <r>
      <rPr>
        <sz val="7.5"/>
        <rFont val="Verdana"/>
        <family val="2"/>
      </rPr>
      <t>MIEMBRO INFERIOR, NIVEL NO ESPECIFICADO</t>
    </r>
  </si>
  <si>
    <r>
      <rPr>
        <sz val="7.5"/>
        <rFont val="Verdana"/>
        <family val="2"/>
      </rPr>
      <t>T140</t>
    </r>
  </si>
  <si>
    <r>
      <rPr>
        <sz val="7.5"/>
        <rFont val="Verdana"/>
        <family val="2"/>
      </rPr>
      <t>TRAUMATISMOS SUPERFICIAL DE REGION NO ESPECIFICADA DEL CUERPO</t>
    </r>
  </si>
  <si>
    <r>
      <rPr>
        <sz val="7.5"/>
        <rFont val="Verdana"/>
        <family val="2"/>
      </rPr>
      <t>T141</t>
    </r>
  </si>
  <si>
    <r>
      <rPr>
        <sz val="7.5"/>
        <rFont val="Verdana"/>
        <family val="2"/>
      </rPr>
      <t xml:space="preserve">HERIDA DE REGION NO ESPECIFICADA
</t>
    </r>
    <r>
      <rPr>
        <sz val="7.5"/>
        <rFont val="Verdana"/>
        <family val="2"/>
      </rPr>
      <t>DEL CUERPO</t>
    </r>
  </si>
  <si>
    <r>
      <rPr>
        <sz val="7.5"/>
        <rFont val="Verdana"/>
        <family val="2"/>
      </rPr>
      <t>T142</t>
    </r>
  </si>
  <si>
    <r>
      <rPr>
        <sz val="7.5"/>
        <rFont val="Verdana"/>
        <family val="2"/>
      </rPr>
      <t xml:space="preserve">FRACTURA DE REGION NO
</t>
    </r>
    <r>
      <rPr>
        <sz val="7.5"/>
        <rFont val="Verdana"/>
        <family val="2"/>
      </rPr>
      <t>ESPECIFICADA DEL CUERPO</t>
    </r>
  </si>
  <si>
    <r>
      <rPr>
        <sz val="7.5"/>
        <rFont val="Verdana"/>
        <family val="2"/>
      </rPr>
      <t>T143</t>
    </r>
  </si>
  <si>
    <r>
      <rPr>
        <sz val="7.5"/>
        <rFont val="Verdana"/>
        <family val="2"/>
      </rPr>
      <t>LUXACION, ESGUINCE O TORCEDURA DE REGION NO ESPECIFICADA DEL CUERPO</t>
    </r>
  </si>
  <si>
    <r>
      <rPr>
        <sz val="7.5"/>
        <rFont val="Verdana"/>
        <family val="2"/>
      </rPr>
      <t>T144</t>
    </r>
  </si>
  <si>
    <r>
      <rPr>
        <sz val="7.5"/>
        <rFont val="Verdana"/>
        <family val="2"/>
      </rPr>
      <t>TRAUMATISMO DE NERVIO(S) DE REGION NO ESPECIFICADA DEL CUERPO</t>
    </r>
  </si>
  <si>
    <r>
      <rPr>
        <sz val="7.5"/>
        <rFont val="Verdana"/>
        <family val="2"/>
      </rPr>
      <t>T145</t>
    </r>
  </si>
  <si>
    <r>
      <rPr>
        <sz val="7.5"/>
        <rFont val="Verdana"/>
        <family val="2"/>
      </rPr>
      <t xml:space="preserve">TRAUMATISMO DE VASO(S)
</t>
    </r>
    <r>
      <rPr>
        <sz val="7.5"/>
        <rFont val="Verdana"/>
        <family val="2"/>
      </rPr>
      <t>SANGUINEO(S) DE REGION NO ESPECIFICADA DEL CUERPO</t>
    </r>
  </si>
  <si>
    <r>
      <rPr>
        <sz val="7.5"/>
        <rFont val="Verdana"/>
        <family val="2"/>
      </rPr>
      <t>T146</t>
    </r>
  </si>
  <si>
    <r>
      <rPr>
        <sz val="7.5"/>
        <rFont val="Verdana"/>
        <family val="2"/>
      </rPr>
      <t xml:space="preserve">TRAUMATISMO DE TENDONES Y
</t>
    </r>
    <r>
      <rPr>
        <sz val="7.5"/>
        <rFont val="Verdana"/>
        <family val="2"/>
      </rPr>
      <t>MUSCULOS DE REGION NO ESPECIFICADA DEL CUERPO</t>
    </r>
  </si>
  <si>
    <r>
      <rPr>
        <sz val="7.5"/>
        <rFont val="Verdana"/>
        <family val="2"/>
      </rPr>
      <t>T147</t>
    </r>
  </si>
  <si>
    <r>
      <rPr>
        <sz val="7.5"/>
        <rFont val="Verdana"/>
        <family val="2"/>
      </rPr>
      <t xml:space="preserve">TRAUMATISMO POR APLASTAMIENTO Y
</t>
    </r>
    <r>
      <rPr>
        <sz val="7.5"/>
        <rFont val="Verdana"/>
        <family val="2"/>
      </rPr>
      <t>AMPUTACION TRAUMATICA DE REGIONES NO ESPECIFICADAS DEL CUERPO</t>
    </r>
  </si>
  <si>
    <r>
      <rPr>
        <sz val="7.5"/>
        <rFont val="Verdana"/>
        <family val="2"/>
      </rPr>
      <t>T148</t>
    </r>
  </si>
  <si>
    <r>
      <rPr>
        <sz val="7.5"/>
        <rFont val="Verdana"/>
        <family val="2"/>
      </rPr>
      <t xml:space="preserve">OTROS TRAUMATISMOS DE REGION NO
</t>
    </r>
    <r>
      <rPr>
        <sz val="7.5"/>
        <rFont val="Verdana"/>
        <family val="2"/>
      </rPr>
      <t>ESPECIFICADA DEL CUERPO</t>
    </r>
  </si>
  <si>
    <r>
      <rPr>
        <sz val="7.5"/>
        <rFont val="Verdana"/>
        <family val="2"/>
      </rPr>
      <t>T149</t>
    </r>
  </si>
  <si>
    <r>
      <rPr>
        <sz val="7.5"/>
        <rFont val="Verdana"/>
        <family val="2"/>
      </rPr>
      <t>TRAUMATISMO, NO ESPECIFICADO</t>
    </r>
  </si>
  <si>
    <r>
      <rPr>
        <sz val="7.5"/>
        <rFont val="Verdana"/>
        <family val="2"/>
      </rPr>
      <t>T150</t>
    </r>
  </si>
  <si>
    <r>
      <rPr>
        <sz val="7.5"/>
        <rFont val="Verdana"/>
        <family val="2"/>
      </rPr>
      <t>CUERPO EXTRAÑO EN LA CORNEA</t>
    </r>
  </si>
  <si>
    <r>
      <rPr>
        <sz val="7.5"/>
        <rFont val="Verdana"/>
        <family val="2"/>
      </rPr>
      <t>T151</t>
    </r>
  </si>
  <si>
    <r>
      <rPr>
        <sz val="7.5"/>
        <rFont val="Verdana"/>
        <family val="2"/>
      </rPr>
      <t xml:space="preserve">CUERPO EXTRAÑO EN EL SACO
</t>
    </r>
    <r>
      <rPr>
        <sz val="7.5"/>
        <rFont val="Verdana"/>
        <family val="2"/>
      </rPr>
      <t>CONJUNTIVAL</t>
    </r>
  </si>
  <si>
    <r>
      <rPr>
        <sz val="7.5"/>
        <rFont val="Verdana"/>
        <family val="2"/>
      </rPr>
      <t>T158</t>
    </r>
  </si>
  <si>
    <r>
      <rPr>
        <sz val="7.5"/>
        <rFont val="Verdana"/>
        <family val="2"/>
      </rPr>
      <t xml:space="preserve">CUERPO EXTRAÑO EN OTRAS Y EN
</t>
    </r>
    <r>
      <rPr>
        <sz val="7.5"/>
        <rFont val="Verdana"/>
        <family val="2"/>
      </rPr>
      <t>MULTIPLES PARTES DE LA PARTE EXTERNA DEL OJO</t>
    </r>
  </si>
  <si>
    <r>
      <rPr>
        <sz val="7.5"/>
        <rFont val="Verdana"/>
        <family val="2"/>
      </rPr>
      <t>T159</t>
    </r>
  </si>
  <si>
    <r>
      <rPr>
        <sz val="7.5"/>
        <rFont val="Verdana"/>
        <family val="2"/>
      </rPr>
      <t>CUERPO EXTRAÑO EN PARTE EXTERNA DEL OJO, SITIO NO ESPECIFICADO</t>
    </r>
  </si>
  <si>
    <r>
      <rPr>
        <sz val="7.5"/>
        <rFont val="Verdana"/>
        <family val="2"/>
      </rPr>
      <t>T16X</t>
    </r>
  </si>
  <si>
    <r>
      <rPr>
        <sz val="7.5"/>
        <rFont val="Verdana"/>
        <family val="2"/>
      </rPr>
      <t>CUERPO EXTRAÑO EN EL OIDO</t>
    </r>
  </si>
  <si>
    <r>
      <rPr>
        <sz val="7.5"/>
        <rFont val="Verdana"/>
        <family val="2"/>
      </rPr>
      <t>T170</t>
    </r>
  </si>
  <si>
    <r>
      <rPr>
        <sz val="7.5"/>
        <rFont val="Verdana"/>
        <family val="2"/>
      </rPr>
      <t>CUERPO EXTRAÑO EN SENO PARANASAL</t>
    </r>
  </si>
  <si>
    <r>
      <rPr>
        <sz val="7.5"/>
        <rFont val="Verdana"/>
        <family val="2"/>
      </rPr>
      <t>T171</t>
    </r>
  </si>
  <si>
    <r>
      <rPr>
        <sz val="7.5"/>
        <rFont val="Verdana"/>
        <family val="2"/>
      </rPr>
      <t xml:space="preserve">CUERPO EXTRAÑO EN EL ORIFICIO
</t>
    </r>
    <r>
      <rPr>
        <sz val="7.5"/>
        <rFont val="Verdana"/>
        <family val="2"/>
      </rPr>
      <t>NASAL</t>
    </r>
  </si>
  <si>
    <r>
      <rPr>
        <sz val="7.5"/>
        <rFont val="Verdana"/>
        <family val="2"/>
      </rPr>
      <t>T172</t>
    </r>
  </si>
  <si>
    <r>
      <rPr>
        <sz val="7.5"/>
        <rFont val="Verdana"/>
        <family val="2"/>
      </rPr>
      <t>CUERPO EXTRAÑO EN LA FARINGE</t>
    </r>
  </si>
  <si>
    <r>
      <rPr>
        <sz val="7.5"/>
        <rFont val="Verdana"/>
        <family val="2"/>
      </rPr>
      <t>T173</t>
    </r>
  </si>
  <si>
    <r>
      <rPr>
        <sz val="7.5"/>
        <rFont val="Verdana"/>
        <family val="2"/>
      </rPr>
      <t>CUERPO EXTRAÑO EN LA LARINGE</t>
    </r>
  </si>
  <si>
    <r>
      <rPr>
        <sz val="7.5"/>
        <rFont val="Verdana"/>
        <family val="2"/>
      </rPr>
      <t>T174</t>
    </r>
  </si>
  <si>
    <r>
      <rPr>
        <sz val="7.5"/>
        <rFont val="Verdana"/>
        <family val="2"/>
      </rPr>
      <t>CUERPO EXTRAÑO EN LA TRAQUEA</t>
    </r>
  </si>
  <si>
    <r>
      <rPr>
        <sz val="7.5"/>
        <rFont val="Verdana"/>
        <family val="2"/>
      </rPr>
      <t>T175</t>
    </r>
  </si>
  <si>
    <r>
      <rPr>
        <sz val="7.5"/>
        <rFont val="Verdana"/>
        <family val="2"/>
      </rPr>
      <t>CUERPO EXTRAÑO EN BRONQUIOS</t>
    </r>
  </si>
  <si>
    <r>
      <rPr>
        <sz val="7.5"/>
        <rFont val="Verdana"/>
        <family val="2"/>
      </rPr>
      <t>T178</t>
    </r>
  </si>
  <si>
    <r>
      <rPr>
        <sz val="7.5"/>
        <rFont val="Verdana"/>
        <family val="2"/>
      </rPr>
      <t xml:space="preserve">CUERPO EXTRAÑO EN OTRAS Y EN
</t>
    </r>
    <r>
      <rPr>
        <sz val="7.5"/>
        <rFont val="Verdana"/>
        <family val="2"/>
      </rPr>
      <t>MULTIPLES PARTES DE LAS VIAS RESPIRATORIAS</t>
    </r>
  </si>
  <si>
    <r>
      <rPr>
        <sz val="7.5"/>
        <rFont val="Verdana"/>
        <family val="2"/>
      </rPr>
      <t>T179</t>
    </r>
  </si>
  <si>
    <r>
      <rPr>
        <sz val="7.5"/>
        <rFont val="Verdana"/>
        <family val="2"/>
      </rPr>
      <t xml:space="preserve">CUERPO EXTRAÑO EN LAS VIAS
</t>
    </r>
    <r>
      <rPr>
        <sz val="7.5"/>
        <rFont val="Verdana"/>
        <family val="2"/>
      </rPr>
      <t>RESPIRATORIAS, PARTE NO ESPECIFICADA</t>
    </r>
  </si>
  <si>
    <r>
      <rPr>
        <sz val="7.5"/>
        <rFont val="Verdana"/>
        <family val="2"/>
      </rPr>
      <t>T180</t>
    </r>
  </si>
  <si>
    <r>
      <rPr>
        <sz val="7.5"/>
        <rFont val="Verdana"/>
        <family val="2"/>
      </rPr>
      <t>CUERPO EXTRAÑO EN LA BOCA</t>
    </r>
  </si>
  <si>
    <r>
      <rPr>
        <sz val="7.5"/>
        <rFont val="Verdana"/>
        <family val="2"/>
      </rPr>
      <t>T181</t>
    </r>
  </si>
  <si>
    <r>
      <rPr>
        <sz val="7.5"/>
        <rFont val="Verdana"/>
        <family val="2"/>
      </rPr>
      <t>CUERPO EXTRAÑO EN EL ESOFAGO</t>
    </r>
  </si>
  <si>
    <r>
      <rPr>
        <sz val="7.5"/>
        <rFont val="Verdana"/>
        <family val="2"/>
      </rPr>
      <t>T182</t>
    </r>
  </si>
  <si>
    <r>
      <rPr>
        <sz val="7.5"/>
        <rFont val="Verdana"/>
        <family val="2"/>
      </rPr>
      <t>CUERPO EXTRAÑO EN EL ESTOMAGO</t>
    </r>
  </si>
  <si>
    <r>
      <rPr>
        <sz val="7.5"/>
        <rFont val="Verdana"/>
        <family val="2"/>
      </rPr>
      <t>T183</t>
    </r>
  </si>
  <si>
    <r>
      <rPr>
        <sz val="7.5"/>
        <rFont val="Verdana"/>
        <family val="2"/>
      </rPr>
      <t xml:space="preserve">CUERPO EXTRAÑO EN EL INTESTINO
</t>
    </r>
    <r>
      <rPr>
        <sz val="7.5"/>
        <rFont val="Verdana"/>
        <family val="2"/>
      </rPr>
      <t>DELGADO</t>
    </r>
  </si>
  <si>
    <r>
      <rPr>
        <sz val="7.5"/>
        <rFont val="Verdana"/>
        <family val="2"/>
      </rPr>
      <t>T184</t>
    </r>
  </si>
  <si>
    <r>
      <rPr>
        <sz val="7.5"/>
        <rFont val="Verdana"/>
        <family val="2"/>
      </rPr>
      <t>CUERPO EXTRAÑO EN EL COLON</t>
    </r>
  </si>
  <si>
    <r>
      <rPr>
        <sz val="7.5"/>
        <rFont val="Verdana"/>
        <family val="2"/>
      </rPr>
      <t>T185</t>
    </r>
  </si>
  <si>
    <r>
      <rPr>
        <sz val="7.5"/>
        <rFont val="Verdana"/>
        <family val="2"/>
      </rPr>
      <t xml:space="preserve">CUERPO EXTRAÑO EN EL ANO Y EN EL
</t>
    </r>
    <r>
      <rPr>
        <sz val="7.5"/>
        <rFont val="Verdana"/>
        <family val="2"/>
      </rPr>
      <t>RECTO</t>
    </r>
  </si>
  <si>
    <r>
      <rPr>
        <sz val="7.5"/>
        <rFont val="Verdana"/>
        <family val="2"/>
      </rPr>
      <t>T188</t>
    </r>
  </si>
  <si>
    <r>
      <rPr>
        <sz val="7.5"/>
        <rFont val="Verdana"/>
        <family val="2"/>
      </rPr>
      <t xml:space="preserve">CUERPO EXTRAÑO EN OTRAS Y EN
</t>
    </r>
    <r>
      <rPr>
        <sz val="7.5"/>
        <rFont val="Verdana"/>
        <family val="2"/>
      </rPr>
      <t>MULTIPLES PARTES DEL TUBO DIGESTIVO</t>
    </r>
  </si>
  <si>
    <r>
      <rPr>
        <sz val="7.5"/>
        <rFont val="Verdana"/>
        <family val="2"/>
      </rPr>
      <t>T189</t>
    </r>
  </si>
  <si>
    <r>
      <rPr>
        <sz val="7.5"/>
        <rFont val="Verdana"/>
        <family val="2"/>
      </rPr>
      <t>CUERPO EXTRAÑO EN EL TUBO DIGESTIVO, PARTE NO ESPECIFICADA</t>
    </r>
  </si>
  <si>
    <r>
      <rPr>
        <sz val="7.5"/>
        <rFont val="Verdana"/>
        <family val="2"/>
      </rPr>
      <t>T190</t>
    </r>
  </si>
  <si>
    <r>
      <rPr>
        <sz val="7.5"/>
        <rFont val="Verdana"/>
        <family val="2"/>
      </rPr>
      <t>CUERPO EXTRAÑO EN LA URETRA</t>
    </r>
  </si>
  <si>
    <r>
      <rPr>
        <sz val="7.5"/>
        <rFont val="Verdana"/>
        <family val="2"/>
      </rPr>
      <t>T191</t>
    </r>
  </si>
  <si>
    <r>
      <rPr>
        <sz val="7.5"/>
        <rFont val="Verdana"/>
        <family val="2"/>
      </rPr>
      <t>CUERPO EXTRAÑO EN LA VEJIGA</t>
    </r>
  </si>
  <si>
    <r>
      <rPr>
        <sz val="7.5"/>
        <rFont val="Verdana"/>
        <family val="2"/>
      </rPr>
      <t>T192</t>
    </r>
  </si>
  <si>
    <r>
      <rPr>
        <sz val="7.5"/>
        <rFont val="Verdana"/>
        <family val="2"/>
      </rPr>
      <t xml:space="preserve">CUERPO EXTRAÑO EN LA VULVA Y EN LA
</t>
    </r>
    <r>
      <rPr>
        <sz val="7.5"/>
        <rFont val="Verdana"/>
        <family val="2"/>
      </rPr>
      <t>VAGINA</t>
    </r>
  </si>
  <si>
    <r>
      <rPr>
        <sz val="7.5"/>
        <rFont val="Verdana"/>
        <family val="2"/>
      </rPr>
      <t>T193</t>
    </r>
  </si>
  <si>
    <r>
      <rPr>
        <sz val="7.5"/>
        <rFont val="Verdana"/>
        <family val="2"/>
      </rPr>
      <t xml:space="preserve">CUERPO EXTRAÑO EN EL UTERO
</t>
    </r>
    <r>
      <rPr>
        <sz val="7.5"/>
        <rFont val="Verdana"/>
        <family val="2"/>
      </rPr>
      <t>[CUALQUIER PARTE]</t>
    </r>
  </si>
  <si>
    <r>
      <rPr>
        <sz val="7.5"/>
        <rFont val="Verdana"/>
        <family val="2"/>
      </rPr>
      <t>T198</t>
    </r>
  </si>
  <si>
    <r>
      <rPr>
        <sz val="7.5"/>
        <rFont val="Verdana"/>
        <family val="2"/>
      </rPr>
      <t xml:space="preserve">CUERPO EXTRAÑO EN OTRAS Y EN
</t>
    </r>
    <r>
      <rPr>
        <sz val="7.5"/>
        <rFont val="Verdana"/>
        <family val="2"/>
      </rPr>
      <t>MULTIPLES PARTES DE LAS VIAS GENITOURINARIAS</t>
    </r>
  </si>
  <si>
    <r>
      <rPr>
        <sz val="7.5"/>
        <rFont val="Verdana"/>
        <family val="2"/>
      </rPr>
      <t>T199</t>
    </r>
  </si>
  <si>
    <r>
      <rPr>
        <sz val="7.5"/>
        <rFont val="Verdana"/>
        <family val="2"/>
      </rPr>
      <t xml:space="preserve">CUERPO EXTRAÑO EN LAS VIAS
</t>
    </r>
    <r>
      <rPr>
        <sz val="7.5"/>
        <rFont val="Verdana"/>
        <family val="2"/>
      </rPr>
      <t>GENITOURINARIAS, PARTE NO ESPECIFICADA</t>
    </r>
  </si>
  <si>
    <r>
      <rPr>
        <sz val="7.5"/>
        <rFont val="Verdana"/>
        <family val="2"/>
      </rPr>
      <t>T200</t>
    </r>
  </si>
  <si>
    <r>
      <rPr>
        <sz val="7.5"/>
        <rFont val="Verdana"/>
        <family val="2"/>
      </rPr>
      <t>QUEMADURA DE LA CABEZA Y DEL CUELLO, GRADO NO ESPECIFICADO</t>
    </r>
  </si>
  <si>
    <r>
      <rPr>
        <sz val="7.5"/>
        <rFont val="Verdana"/>
        <family val="2"/>
      </rPr>
      <t>T201</t>
    </r>
  </si>
  <si>
    <r>
      <rPr>
        <sz val="7.5"/>
        <rFont val="Verdana"/>
        <family val="2"/>
      </rPr>
      <t xml:space="preserve">QUEMADURA DE LA CABEZA Y DEL
</t>
    </r>
    <r>
      <rPr>
        <sz val="7.5"/>
        <rFont val="Verdana"/>
        <family val="2"/>
      </rPr>
      <t>CUELLO, DE PRIMER GRADO</t>
    </r>
  </si>
  <si>
    <r>
      <rPr>
        <sz val="7.5"/>
        <rFont val="Verdana"/>
        <family val="2"/>
      </rPr>
      <t>T202</t>
    </r>
  </si>
  <si>
    <r>
      <rPr>
        <sz val="7.5"/>
        <rFont val="Verdana"/>
        <family val="2"/>
      </rPr>
      <t xml:space="preserve">QUEMADURA DE LA CABEZA Y DEL
</t>
    </r>
    <r>
      <rPr>
        <sz val="7.5"/>
        <rFont val="Verdana"/>
        <family val="2"/>
      </rPr>
      <t>CUELLO, DE SEGUNDO GRADO</t>
    </r>
  </si>
  <si>
    <r>
      <rPr>
        <sz val="7.5"/>
        <rFont val="Verdana"/>
        <family val="2"/>
      </rPr>
      <t>T203</t>
    </r>
  </si>
  <si>
    <r>
      <rPr>
        <sz val="7.5"/>
        <rFont val="Verdana"/>
        <family val="2"/>
      </rPr>
      <t xml:space="preserve">QUEMADURA DE LA CABEZA Y DEL
</t>
    </r>
    <r>
      <rPr>
        <sz val="7.5"/>
        <rFont val="Verdana"/>
        <family val="2"/>
      </rPr>
      <t>CUELLO, DE TERCER GRADO</t>
    </r>
  </si>
  <si>
    <r>
      <rPr>
        <sz val="7.5"/>
        <rFont val="Verdana"/>
        <family val="2"/>
      </rPr>
      <t>T204</t>
    </r>
  </si>
  <si>
    <r>
      <rPr>
        <sz val="7.5"/>
        <rFont val="Verdana"/>
        <family val="2"/>
      </rPr>
      <t>CORROSION DE LA CABEZA Y DEL CUELLO, GRADO NO ESPECIFICADO</t>
    </r>
  </si>
  <si>
    <r>
      <rPr>
        <sz val="7.5"/>
        <rFont val="Verdana"/>
        <family val="2"/>
      </rPr>
      <t>T205</t>
    </r>
  </si>
  <si>
    <r>
      <rPr>
        <sz val="7.5"/>
        <rFont val="Verdana"/>
        <family val="2"/>
      </rPr>
      <t xml:space="preserve">CORROSION DE LA CABEZA Y DEL
</t>
    </r>
    <r>
      <rPr>
        <sz val="7.5"/>
        <rFont val="Verdana"/>
        <family val="2"/>
      </rPr>
      <t>CUELLO, DE PRIMER GRADO</t>
    </r>
  </si>
  <si>
    <r>
      <rPr>
        <sz val="7.5"/>
        <rFont val="Verdana"/>
        <family val="2"/>
      </rPr>
      <t>T206</t>
    </r>
  </si>
  <si>
    <r>
      <rPr>
        <sz val="7.5"/>
        <rFont val="Verdana"/>
        <family val="2"/>
      </rPr>
      <t xml:space="preserve">CORROSION DE LA CABEZA Y DEL
</t>
    </r>
    <r>
      <rPr>
        <sz val="7.5"/>
        <rFont val="Verdana"/>
        <family val="2"/>
      </rPr>
      <t>CUELLO, DE SEGUNDO GRADO</t>
    </r>
  </si>
  <si>
    <r>
      <rPr>
        <sz val="7.5"/>
        <rFont val="Verdana"/>
        <family val="2"/>
      </rPr>
      <t>T207</t>
    </r>
  </si>
  <si>
    <r>
      <rPr>
        <sz val="7.5"/>
        <rFont val="Verdana"/>
        <family val="2"/>
      </rPr>
      <t xml:space="preserve">CORROSION DE LA CABEZA Y DEL
</t>
    </r>
    <r>
      <rPr>
        <sz val="7.5"/>
        <rFont val="Verdana"/>
        <family val="2"/>
      </rPr>
      <t>CUELLO, DE TERCER GRADO</t>
    </r>
  </si>
  <si>
    <r>
      <rPr>
        <sz val="7.5"/>
        <rFont val="Verdana"/>
        <family val="2"/>
      </rPr>
      <t>T210</t>
    </r>
  </si>
  <si>
    <r>
      <rPr>
        <sz val="7.5"/>
        <rFont val="Verdana"/>
        <family val="2"/>
      </rPr>
      <t xml:space="preserve">QUEMADURA DEL TRONCO, GRADO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</si>
  <si>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T211</t>
    </r>
  </si>
  <si>
    <r>
      <rPr>
        <sz val="7.5"/>
        <rFont val="Verdana"/>
        <family val="2"/>
      </rPr>
      <t xml:space="preserve">QUEMADURA DEL TRONCO, DE PRIMER
</t>
    </r>
    <r>
      <rPr>
        <sz val="7.5"/>
        <rFont val="Verdana"/>
        <family val="2"/>
      </rPr>
      <t>GRADO</t>
    </r>
  </si>
  <si>
    <r>
      <rPr>
        <sz val="7.5"/>
        <rFont val="Verdana"/>
        <family val="2"/>
      </rPr>
      <t>T212</t>
    </r>
  </si>
  <si>
    <r>
      <rPr>
        <sz val="7.5"/>
        <rFont val="Verdana"/>
        <family val="2"/>
      </rPr>
      <t xml:space="preserve">QUEMADURA DEL TRONCO, DE
</t>
    </r>
    <r>
      <rPr>
        <sz val="7.5"/>
        <rFont val="Verdana"/>
        <family val="2"/>
      </rPr>
      <t>SEGUNDO GRADO</t>
    </r>
  </si>
  <si>
    <r>
      <rPr>
        <sz val="7.5"/>
        <rFont val="Verdana"/>
        <family val="2"/>
      </rPr>
      <t>T213</t>
    </r>
  </si>
  <si>
    <r>
      <rPr>
        <sz val="7.5"/>
        <rFont val="Verdana"/>
        <family val="2"/>
      </rPr>
      <t xml:space="preserve">QUEMADURA DEL TRONCO, DE TERCER
</t>
    </r>
    <r>
      <rPr>
        <sz val="7.5"/>
        <rFont val="Verdana"/>
        <family val="2"/>
      </rPr>
      <t>GRADO</t>
    </r>
  </si>
  <si>
    <r>
      <rPr>
        <sz val="7.5"/>
        <rFont val="Verdana"/>
        <family val="2"/>
      </rPr>
      <t>T214</t>
    </r>
  </si>
  <si>
    <r>
      <rPr>
        <sz val="7.5"/>
        <rFont val="Verdana"/>
        <family val="2"/>
      </rPr>
      <t xml:space="preserve">CORROSION DEL TRONCO, GRADO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</si>
  <si>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T215</t>
    </r>
  </si>
  <si>
    <r>
      <rPr>
        <sz val="7.5"/>
        <rFont val="Verdana"/>
        <family val="2"/>
      </rPr>
      <t xml:space="preserve">CORROSION DEL TRONCO, DE PRIMER
</t>
    </r>
    <r>
      <rPr>
        <sz val="7.5"/>
        <rFont val="Verdana"/>
        <family val="2"/>
      </rPr>
      <t>GRADO</t>
    </r>
  </si>
  <si>
    <r>
      <rPr>
        <sz val="7.5"/>
        <rFont val="Verdana"/>
        <family val="2"/>
      </rPr>
      <t>T216</t>
    </r>
  </si>
  <si>
    <r>
      <rPr>
        <sz val="7.5"/>
        <rFont val="Verdana"/>
        <family val="2"/>
      </rPr>
      <t xml:space="preserve">CORROSION DEL TRONCO, DE SEGUNDO
</t>
    </r>
    <r>
      <rPr>
        <sz val="7.5"/>
        <rFont val="Verdana"/>
        <family val="2"/>
      </rPr>
      <t>GRADO</t>
    </r>
  </si>
  <si>
    <r>
      <rPr>
        <sz val="7.5"/>
        <rFont val="Verdana"/>
        <family val="2"/>
      </rPr>
      <t>T217</t>
    </r>
  </si>
  <si>
    <r>
      <rPr>
        <sz val="7.5"/>
        <rFont val="Verdana"/>
        <family val="2"/>
      </rPr>
      <t xml:space="preserve">CORROSION DEL TRONCO, DE TERCER
</t>
    </r>
    <r>
      <rPr>
        <sz val="7.5"/>
        <rFont val="Verdana"/>
        <family val="2"/>
      </rPr>
      <t>GRADO</t>
    </r>
  </si>
  <si>
    <r>
      <rPr>
        <sz val="7.5"/>
        <rFont val="Verdana"/>
        <family val="2"/>
      </rPr>
      <t>T220</t>
    </r>
  </si>
  <si>
    <r>
      <rPr>
        <sz val="7.5"/>
        <rFont val="Verdana"/>
        <family val="2"/>
      </rPr>
      <t>QUEMADURA DEL HOMBRO Y MIEMBRO SUPERIOR, GRADO NO ESPECIFICADO, EXCEPTO DE LA MUÑECA Y DE LA MANO</t>
    </r>
  </si>
  <si>
    <r>
      <rPr>
        <sz val="7.5"/>
        <rFont val="Verdana"/>
        <family val="2"/>
      </rPr>
      <t>T221</t>
    </r>
  </si>
  <si>
    <r>
      <rPr>
        <sz val="7.5"/>
        <rFont val="Verdana"/>
        <family val="2"/>
      </rPr>
      <t>QUEMADURA DEL HOMBRO Y MIEMBRO SUPERIOR, DE PRIMER GRADO, EXCEPTO DE LA MUÑECA Y DE LA MANO</t>
    </r>
  </si>
  <si>
    <r>
      <rPr>
        <sz val="7.5"/>
        <rFont val="Verdana"/>
        <family val="2"/>
      </rPr>
      <t>T222</t>
    </r>
  </si>
  <si>
    <r>
      <rPr>
        <sz val="7.5"/>
        <rFont val="Verdana"/>
        <family val="2"/>
      </rPr>
      <t>QUEMADURA DEL HOMBRO Y MIEMBRO SUPERIOR, DE SEGUNDO GRADO, EXCEPTO DE LA MUÑECA Y DE LA MANO</t>
    </r>
  </si>
  <si>
    <r>
      <rPr>
        <sz val="7.5"/>
        <rFont val="Verdana"/>
        <family val="2"/>
      </rPr>
      <t>T223</t>
    </r>
  </si>
  <si>
    <r>
      <rPr>
        <sz val="7.5"/>
        <rFont val="Verdana"/>
        <family val="2"/>
      </rPr>
      <t>QUEMADURA DEL HOMBRO Y MIEMBRO SUPERIOR, DE TERCER GRADO, EXCEPTO DE LA MUÑECA Y DE LA MANO</t>
    </r>
  </si>
  <si>
    <r>
      <rPr>
        <sz val="7.5"/>
        <rFont val="Verdana"/>
        <family val="2"/>
      </rPr>
      <t>T224</t>
    </r>
  </si>
  <si>
    <r>
      <rPr>
        <sz val="7.5"/>
        <rFont val="Verdana"/>
        <family val="2"/>
      </rPr>
      <t>CORROSION DEL HOMBRO Y MIEMBRO SUPERIOR, GRADO NO ESPECIFICADO, EXCEPTO DE LA MUÑECA Y DE LA MANO</t>
    </r>
  </si>
  <si>
    <r>
      <rPr>
        <sz val="7.5"/>
        <rFont val="Verdana"/>
        <family val="2"/>
      </rPr>
      <t>T225</t>
    </r>
  </si>
  <si>
    <r>
      <rPr>
        <sz val="7.5"/>
        <rFont val="Verdana"/>
        <family val="2"/>
      </rPr>
      <t>CORROSION DEL HOMBRO Y MIEMBRO SUPERIOR, DE PRIMER GRADO, EXCEPTO DE LA MUÑECA Y DE LA MANO</t>
    </r>
  </si>
  <si>
    <r>
      <rPr>
        <sz val="7.5"/>
        <rFont val="Verdana"/>
        <family val="2"/>
      </rPr>
      <t>T226</t>
    </r>
  </si>
  <si>
    <r>
      <rPr>
        <sz val="7.5"/>
        <rFont val="Verdana"/>
        <family val="2"/>
      </rPr>
      <t>CORROSION DEL HOMBRO Y MIEMBRO SUPERIOR, DE SEGUNDO GRADO, EXCEPTO DE LA MUÑECA Y DE LA MANO</t>
    </r>
  </si>
  <si>
    <r>
      <rPr>
        <sz val="7.5"/>
        <rFont val="Verdana"/>
        <family val="2"/>
      </rPr>
      <t>T227</t>
    </r>
  </si>
  <si>
    <r>
      <rPr>
        <sz val="7.5"/>
        <rFont val="Verdana"/>
        <family val="2"/>
      </rPr>
      <t>CORROSION DEL HOMBRO Y MIEMBRO SUPERIOR, DE TERCER GRADO, EXCEPTO DE LA MUÑECA Y DE LA MANO</t>
    </r>
  </si>
  <si>
    <r>
      <rPr>
        <sz val="7.5"/>
        <rFont val="Verdana"/>
        <family val="2"/>
      </rPr>
      <t>T230</t>
    </r>
  </si>
  <si>
    <r>
      <rPr>
        <sz val="7.5"/>
        <rFont val="Verdana"/>
        <family val="2"/>
      </rPr>
      <t>QUEMADURA DE LA MUÑECA Y DE LA MANO, GRADO NO ESPECIFICADO</t>
    </r>
  </si>
  <si>
    <r>
      <rPr>
        <sz val="7.5"/>
        <rFont val="Verdana"/>
        <family val="2"/>
      </rPr>
      <t>T231</t>
    </r>
  </si>
  <si>
    <r>
      <rPr>
        <sz val="7.5"/>
        <rFont val="Verdana"/>
        <family val="2"/>
      </rPr>
      <t xml:space="preserve">QUEMADURA DE LA MUÑECA Y DE LA
</t>
    </r>
    <r>
      <rPr>
        <sz val="7.5"/>
        <rFont val="Verdana"/>
        <family val="2"/>
      </rPr>
      <t>MANO, DE PRIMER GRADO</t>
    </r>
  </si>
  <si>
    <r>
      <rPr>
        <sz val="7.5"/>
        <rFont val="Verdana"/>
        <family val="2"/>
      </rPr>
      <t>T232</t>
    </r>
  </si>
  <si>
    <r>
      <rPr>
        <sz val="7.5"/>
        <rFont val="Verdana"/>
        <family val="2"/>
      </rPr>
      <t xml:space="preserve">QUEMADURA DE LA MUÑECA Y DE LA
</t>
    </r>
    <r>
      <rPr>
        <sz val="7.5"/>
        <rFont val="Verdana"/>
        <family val="2"/>
      </rPr>
      <t>MANO, DE SEGUNDO GRADO</t>
    </r>
  </si>
  <si>
    <r>
      <rPr>
        <sz val="7.5"/>
        <rFont val="Verdana"/>
        <family val="2"/>
      </rPr>
      <t>T233</t>
    </r>
  </si>
  <si>
    <r>
      <rPr>
        <sz val="7.5"/>
        <rFont val="Verdana"/>
        <family val="2"/>
      </rPr>
      <t xml:space="preserve">QUEMADURA DE LA MUÑECA Y DE LA
</t>
    </r>
    <r>
      <rPr>
        <sz val="7.5"/>
        <rFont val="Verdana"/>
        <family val="2"/>
      </rPr>
      <t>MANO, DE TERCER GRADO</t>
    </r>
  </si>
  <si>
    <r>
      <rPr>
        <sz val="7.5"/>
        <rFont val="Verdana"/>
        <family val="2"/>
      </rPr>
      <t>T234</t>
    </r>
  </si>
  <si>
    <r>
      <rPr>
        <sz val="7.5"/>
        <rFont val="Verdana"/>
        <family val="2"/>
      </rPr>
      <t>CORROSION DE LA MUÑECA Y DE LA MANO, GRADO NO ESPECIFICADO</t>
    </r>
  </si>
  <si>
    <r>
      <rPr>
        <sz val="7.5"/>
        <rFont val="Verdana"/>
        <family val="2"/>
      </rPr>
      <t>T235</t>
    </r>
  </si>
  <si>
    <r>
      <rPr>
        <sz val="7.5"/>
        <rFont val="Verdana"/>
        <family val="2"/>
      </rPr>
      <t xml:space="preserve">CORROSION DE LA MUÑECA Y DE LA
</t>
    </r>
    <r>
      <rPr>
        <sz val="7.5"/>
        <rFont val="Verdana"/>
        <family val="2"/>
      </rPr>
      <t>MANO, DE PRIMER GRADO</t>
    </r>
  </si>
  <si>
    <r>
      <rPr>
        <sz val="7.5"/>
        <rFont val="Verdana"/>
        <family val="2"/>
      </rPr>
      <t>T236</t>
    </r>
  </si>
  <si>
    <r>
      <rPr>
        <sz val="7.5"/>
        <rFont val="Verdana"/>
        <family val="2"/>
      </rPr>
      <t xml:space="preserve">CORROSION DE LA MUÑECA Y DE LA
</t>
    </r>
    <r>
      <rPr>
        <sz val="7.5"/>
        <rFont val="Verdana"/>
        <family val="2"/>
      </rPr>
      <t>MANO, DE SEGUNDO GRADO</t>
    </r>
  </si>
  <si>
    <r>
      <rPr>
        <sz val="7.5"/>
        <rFont val="Verdana"/>
        <family val="2"/>
      </rPr>
      <t>T237</t>
    </r>
  </si>
  <si>
    <r>
      <rPr>
        <sz val="7.5"/>
        <rFont val="Verdana"/>
        <family val="2"/>
      </rPr>
      <t xml:space="preserve">CORROSION DE LA MUÑECA Y DE LA
</t>
    </r>
    <r>
      <rPr>
        <sz val="7.5"/>
        <rFont val="Verdana"/>
        <family val="2"/>
      </rPr>
      <t>MANO, DE TERCER GRADO</t>
    </r>
  </si>
  <si>
    <r>
      <rPr>
        <sz val="7.5"/>
        <rFont val="Verdana"/>
        <family val="2"/>
      </rPr>
      <t>T240</t>
    </r>
  </si>
  <si>
    <r>
      <rPr>
        <sz val="7.5"/>
        <rFont val="Verdana"/>
        <family val="2"/>
      </rPr>
      <t>QUEMADURA DE LA CADERA Y DEL MIEMBRO INFERIOR, GRADO NO ESPECIFICADO, EXCEPTO TOBILLO Y PIE</t>
    </r>
  </si>
  <si>
    <r>
      <rPr>
        <sz val="7.5"/>
        <rFont val="Verdana"/>
        <family val="2"/>
      </rPr>
      <t>T241</t>
    </r>
  </si>
  <si>
    <r>
      <rPr>
        <sz val="7.5"/>
        <rFont val="Verdana"/>
        <family val="2"/>
      </rPr>
      <t xml:space="preserve">QUEMADURA DE LA CADERA Y DEL
</t>
    </r>
    <r>
      <rPr>
        <sz val="7.5"/>
        <rFont val="Verdana"/>
        <family val="2"/>
      </rPr>
      <t>MIEMBRO INFERIOR, DE PRIMER GRADO, EXCEPTO TOBILLO Y PIE</t>
    </r>
  </si>
  <si>
    <r>
      <rPr>
        <sz val="7.5"/>
        <rFont val="Verdana"/>
        <family val="2"/>
      </rPr>
      <t>T242</t>
    </r>
  </si>
  <si>
    <r>
      <rPr>
        <sz val="7.5"/>
        <rFont val="Verdana"/>
        <family val="2"/>
      </rPr>
      <t xml:space="preserve">QUEMADURA DE LA CADERA Y DEL
</t>
    </r>
    <r>
      <rPr>
        <sz val="7.5"/>
        <rFont val="Verdana"/>
        <family val="2"/>
      </rPr>
      <t>MIEMBRO INFERIOR, DE SEGUNDO GRADO, EXCEPTO TOBILLO Y PIE</t>
    </r>
  </si>
  <si>
    <r>
      <rPr>
        <sz val="7.5"/>
        <rFont val="Verdana"/>
        <family val="2"/>
      </rPr>
      <t>T243</t>
    </r>
  </si>
  <si>
    <r>
      <rPr>
        <sz val="7.5"/>
        <rFont val="Verdana"/>
        <family val="2"/>
      </rPr>
      <t xml:space="preserve">QUEMADURA DE LA CADERA Y DEL
</t>
    </r>
    <r>
      <rPr>
        <sz val="7.5"/>
        <rFont val="Verdana"/>
        <family val="2"/>
      </rPr>
      <t>MIEMBRO INFERIOR, DE TERCER GRADO, EXCEPTO TOBILLO Y PIE</t>
    </r>
  </si>
  <si>
    <r>
      <rPr>
        <sz val="7.5"/>
        <rFont val="Verdana"/>
        <family val="2"/>
      </rPr>
      <t>T244</t>
    </r>
  </si>
  <si>
    <r>
      <rPr>
        <sz val="7.5"/>
        <rFont val="Verdana"/>
        <family val="2"/>
      </rPr>
      <t>CORROSION DE LA CADERA Y DEL MIEMBRO INFERIOR, GRADO NO ESPECIFICADO, EXCEPTO TOBILLO Y PIE</t>
    </r>
  </si>
  <si>
    <r>
      <rPr>
        <sz val="7.5"/>
        <rFont val="Verdana"/>
        <family val="2"/>
      </rPr>
      <t>T245</t>
    </r>
  </si>
  <si>
    <r>
      <rPr>
        <sz val="7.5"/>
        <rFont val="Verdana"/>
        <family val="2"/>
      </rPr>
      <t xml:space="preserve">CORROSION DE LA CADERA Y DEL
</t>
    </r>
    <r>
      <rPr>
        <sz val="7.5"/>
        <rFont val="Verdana"/>
        <family val="2"/>
      </rPr>
      <t>MIEMBRO INFERIOR, DE PRIMER GRADO, EXCEPTO TOBILLO Y PIE</t>
    </r>
  </si>
  <si>
    <r>
      <rPr>
        <sz val="7.5"/>
        <rFont val="Verdana"/>
        <family val="2"/>
      </rPr>
      <t>T246</t>
    </r>
  </si>
  <si>
    <r>
      <rPr>
        <sz val="7.5"/>
        <rFont val="Verdana"/>
        <family val="2"/>
      </rPr>
      <t xml:space="preserve">CORROSION DE LA CADERA Y DEL
</t>
    </r>
    <r>
      <rPr>
        <sz val="7.5"/>
        <rFont val="Verdana"/>
        <family val="2"/>
      </rPr>
      <t>MIEMBRO INFERIOR, DE SEGUNDO GRADO, EXCEPTO TOBILLO Y PIE</t>
    </r>
  </si>
  <si>
    <r>
      <rPr>
        <sz val="7.5"/>
        <rFont val="Verdana"/>
        <family val="2"/>
      </rPr>
      <t>T247</t>
    </r>
  </si>
  <si>
    <r>
      <rPr>
        <sz val="7.5"/>
        <rFont val="Verdana"/>
        <family val="2"/>
      </rPr>
      <t xml:space="preserve">CORROSION DE LA CADERA Y DEL
</t>
    </r>
    <r>
      <rPr>
        <sz val="7.5"/>
        <rFont val="Verdana"/>
        <family val="2"/>
      </rPr>
      <t>MIEMBRO INFERIOR, DE TERCER GRADO, EXCEPTO TOBILLO Y PIE</t>
    </r>
  </si>
  <si>
    <r>
      <rPr>
        <sz val="7.5"/>
        <rFont val="Verdana"/>
        <family val="2"/>
      </rPr>
      <t>T250</t>
    </r>
  </si>
  <si>
    <r>
      <rPr>
        <sz val="7.5"/>
        <rFont val="Verdana"/>
        <family val="2"/>
      </rPr>
      <t xml:space="preserve">QUEMADURA DEL TOBILLO Y DEL PIE,
</t>
    </r>
    <r>
      <rPr>
        <sz val="7.5"/>
        <rFont val="Verdana"/>
        <family val="2"/>
      </rPr>
      <t>GRADO NO ESPECIFICADO</t>
    </r>
  </si>
  <si>
    <r>
      <rPr>
        <sz val="7.5"/>
        <rFont val="Verdana"/>
        <family val="2"/>
      </rPr>
      <t>T251</t>
    </r>
  </si>
  <si>
    <r>
      <rPr>
        <sz val="7.5"/>
        <rFont val="Verdana"/>
        <family val="2"/>
      </rPr>
      <t xml:space="preserve">QUEMADURA DEL TOBILLO Y DEL PIE, DE
</t>
    </r>
    <r>
      <rPr>
        <sz val="7.5"/>
        <rFont val="Verdana"/>
        <family val="2"/>
      </rPr>
      <t>PRIMER GRADO</t>
    </r>
  </si>
  <si>
    <r>
      <rPr>
        <sz val="7.5"/>
        <rFont val="Verdana"/>
        <family val="2"/>
      </rPr>
      <t>T252</t>
    </r>
  </si>
  <si>
    <r>
      <rPr>
        <sz val="7.5"/>
        <rFont val="Verdana"/>
        <family val="2"/>
      </rPr>
      <t xml:space="preserve">QUEMADURA DEL TOBILLO Y DEL PIE, DE
</t>
    </r>
    <r>
      <rPr>
        <sz val="7.5"/>
        <rFont val="Verdana"/>
        <family val="2"/>
      </rPr>
      <t>SEGUNDO GRADO</t>
    </r>
  </si>
  <si>
    <r>
      <rPr>
        <sz val="7.5"/>
        <rFont val="Verdana"/>
        <family val="2"/>
      </rPr>
      <t>T253</t>
    </r>
  </si>
  <si>
    <r>
      <rPr>
        <sz val="7.5"/>
        <rFont val="Verdana"/>
        <family val="2"/>
      </rPr>
      <t xml:space="preserve">QUEMADURA DEL TOBILLO Y DEL PIE, DE
</t>
    </r>
    <r>
      <rPr>
        <sz val="7.5"/>
        <rFont val="Verdana"/>
        <family val="2"/>
      </rPr>
      <t>TERCER GRADO</t>
    </r>
  </si>
  <si>
    <r>
      <rPr>
        <sz val="7.5"/>
        <rFont val="Verdana"/>
        <family val="2"/>
      </rPr>
      <t>T254</t>
    </r>
  </si>
  <si>
    <r>
      <rPr>
        <sz val="7.5"/>
        <rFont val="Verdana"/>
        <family val="2"/>
      </rPr>
      <t xml:space="preserve">CORROSION DEL TOBILLO Y DEL PIE,
</t>
    </r>
    <r>
      <rPr>
        <sz val="7.5"/>
        <rFont val="Verdana"/>
        <family val="2"/>
      </rPr>
      <t>GRADO NO ESPECIFICADO</t>
    </r>
  </si>
  <si>
    <r>
      <rPr>
        <sz val="7.5"/>
        <rFont val="Verdana"/>
        <family val="2"/>
      </rPr>
      <t>T255</t>
    </r>
  </si>
  <si>
    <r>
      <rPr>
        <sz val="7.5"/>
        <rFont val="Verdana"/>
        <family val="2"/>
      </rPr>
      <t xml:space="preserve">CORROSION DEL TOBILLO Y DEL PIE, DE
</t>
    </r>
    <r>
      <rPr>
        <sz val="7.5"/>
        <rFont val="Verdana"/>
        <family val="2"/>
      </rPr>
      <t>PRIMER GRADO</t>
    </r>
  </si>
  <si>
    <r>
      <rPr>
        <sz val="7.5"/>
        <rFont val="Verdana"/>
        <family val="2"/>
      </rPr>
      <t>T256</t>
    </r>
  </si>
  <si>
    <r>
      <rPr>
        <sz val="7.5"/>
        <rFont val="Verdana"/>
        <family val="2"/>
      </rPr>
      <t xml:space="preserve">CORROSION DEL TOBILLO Y DEL PIE, DE
</t>
    </r>
    <r>
      <rPr>
        <sz val="7.5"/>
        <rFont val="Verdana"/>
        <family val="2"/>
      </rPr>
      <t>SEGUNDO GRADO</t>
    </r>
  </si>
  <si>
    <r>
      <rPr>
        <sz val="7.5"/>
        <rFont val="Verdana"/>
        <family val="2"/>
      </rPr>
      <t>T257</t>
    </r>
  </si>
  <si>
    <r>
      <rPr>
        <sz val="7.5"/>
        <rFont val="Verdana"/>
        <family val="2"/>
      </rPr>
      <t xml:space="preserve">CORROSION DEL TOBILLO Y DEL PIE, DE
</t>
    </r>
    <r>
      <rPr>
        <sz val="7.5"/>
        <rFont val="Verdana"/>
        <family val="2"/>
      </rPr>
      <t>TERCER GRADO</t>
    </r>
  </si>
  <si>
    <r>
      <rPr>
        <sz val="7.5"/>
        <rFont val="Verdana"/>
        <family val="2"/>
      </rPr>
      <t>T260</t>
    </r>
  </si>
  <si>
    <r>
      <rPr>
        <sz val="7.5"/>
        <rFont val="Verdana"/>
        <family val="2"/>
      </rPr>
      <t xml:space="preserve">QUEMADURA DEL PARPADO Y AREA
</t>
    </r>
    <r>
      <rPr>
        <sz val="7.5"/>
        <rFont val="Verdana"/>
        <family val="2"/>
      </rPr>
      <t>PERIOCULAR</t>
    </r>
  </si>
  <si>
    <r>
      <rPr>
        <sz val="7.5"/>
        <rFont val="Verdana"/>
        <family val="2"/>
      </rPr>
      <t>T261</t>
    </r>
  </si>
  <si>
    <r>
      <rPr>
        <sz val="7.5"/>
        <rFont val="Verdana"/>
        <family val="2"/>
      </rPr>
      <t xml:space="preserve">QUEMADURA DE LA CORNEA Y SACO
</t>
    </r>
    <r>
      <rPr>
        <sz val="7.5"/>
        <rFont val="Verdana"/>
        <family val="2"/>
      </rPr>
      <t>CONJUNTIVAL</t>
    </r>
  </si>
  <si>
    <r>
      <rPr>
        <sz val="7.5"/>
        <rFont val="Verdana"/>
        <family val="2"/>
      </rPr>
      <t>T262</t>
    </r>
  </si>
  <si>
    <r>
      <rPr>
        <sz val="7.5"/>
        <rFont val="Verdana"/>
        <family val="2"/>
      </rPr>
      <t xml:space="preserve">QUEMADURA CON RUPTURA Y
</t>
    </r>
    <r>
      <rPr>
        <sz val="7.5"/>
        <rFont val="Verdana"/>
        <family val="2"/>
      </rPr>
      <t>DESTRUCCION RESULTANTES DEL GLOBO OCULAR</t>
    </r>
  </si>
  <si>
    <r>
      <rPr>
        <sz val="7.5"/>
        <rFont val="Verdana"/>
        <family val="2"/>
      </rPr>
      <t>T263</t>
    </r>
  </si>
  <si>
    <r>
      <rPr>
        <sz val="7.5"/>
        <rFont val="Verdana"/>
        <family val="2"/>
      </rPr>
      <t xml:space="preserve">QUEMADURA DE OTRAS PARTES DEL OJO
</t>
    </r>
    <r>
      <rPr>
        <sz val="7.5"/>
        <rFont val="Verdana"/>
        <family val="2"/>
      </rPr>
      <t>Y SUS ANEXOS</t>
    </r>
  </si>
  <si>
    <r>
      <rPr>
        <sz val="7.5"/>
        <rFont val="Verdana"/>
        <family val="2"/>
      </rPr>
      <t>T264</t>
    </r>
  </si>
  <si>
    <r>
      <rPr>
        <sz val="7.5"/>
        <rFont val="Verdana"/>
        <family val="2"/>
      </rPr>
      <t xml:space="preserve">QUEMADURA DEL OJO Y ANEXOS,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</si>
  <si>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T265</t>
    </r>
  </si>
  <si>
    <r>
      <rPr>
        <sz val="7.5"/>
        <rFont val="Verdana"/>
        <family val="2"/>
      </rPr>
      <t xml:space="preserve">CORROSION DEL PARPADO Y AREA
</t>
    </r>
    <r>
      <rPr>
        <sz val="7.5"/>
        <rFont val="Verdana"/>
        <family val="2"/>
      </rPr>
      <t>PERIOCULAR</t>
    </r>
  </si>
  <si>
    <r>
      <rPr>
        <sz val="7.5"/>
        <rFont val="Verdana"/>
        <family val="2"/>
      </rPr>
      <t>T266</t>
    </r>
  </si>
  <si>
    <r>
      <rPr>
        <sz val="7.5"/>
        <rFont val="Verdana"/>
        <family val="2"/>
      </rPr>
      <t xml:space="preserve">CORROSION DE LA CORNEA Y SACO
</t>
    </r>
    <r>
      <rPr>
        <sz val="7.5"/>
        <rFont val="Verdana"/>
        <family val="2"/>
      </rPr>
      <t>CONJUNTIVAL</t>
    </r>
  </si>
  <si>
    <r>
      <rPr>
        <sz val="7.5"/>
        <rFont val="Verdana"/>
        <family val="2"/>
      </rPr>
      <t>T267</t>
    </r>
  </si>
  <si>
    <r>
      <rPr>
        <sz val="7.5"/>
        <rFont val="Verdana"/>
        <family val="2"/>
      </rPr>
      <t xml:space="preserve">CORROSION CON RUPTURA Y
</t>
    </r>
    <r>
      <rPr>
        <sz val="7.5"/>
        <rFont val="Verdana"/>
        <family val="2"/>
      </rPr>
      <t>DESTRUCCION RESULTANTES DEL GLOBO OCULAR</t>
    </r>
  </si>
  <si>
    <r>
      <rPr>
        <sz val="7.5"/>
        <rFont val="Verdana"/>
        <family val="2"/>
      </rPr>
      <t>T268</t>
    </r>
  </si>
  <si>
    <r>
      <rPr>
        <sz val="7.5"/>
        <rFont val="Verdana"/>
        <family val="2"/>
      </rPr>
      <t xml:space="preserve">CORROSION DE OTRAS PARTES DEL OJO
</t>
    </r>
    <r>
      <rPr>
        <sz val="7.5"/>
        <rFont val="Verdana"/>
        <family val="2"/>
      </rPr>
      <t>Y SUS ANEXOS</t>
    </r>
  </si>
  <si>
    <r>
      <rPr>
        <sz val="7.5"/>
        <rFont val="Verdana"/>
        <family val="2"/>
      </rPr>
      <t>T269</t>
    </r>
  </si>
  <si>
    <r>
      <rPr>
        <sz val="7.5"/>
        <rFont val="Verdana"/>
        <family val="2"/>
      </rPr>
      <t xml:space="preserve">CORROSION DEL OJO Y ANEXOS, PARTE
</t>
    </r>
    <r>
      <rPr>
        <sz val="7.5"/>
        <rFont val="Verdana"/>
        <family val="2"/>
      </rPr>
      <t>NO ESPECIFICADA</t>
    </r>
  </si>
  <si>
    <r>
      <rPr>
        <sz val="7.5"/>
        <rFont val="Verdana"/>
        <family val="2"/>
      </rPr>
      <t>T270</t>
    </r>
  </si>
  <si>
    <r>
      <rPr>
        <sz val="7.5"/>
        <rFont val="Verdana"/>
        <family val="2"/>
      </rPr>
      <t xml:space="preserve">QUEMADURA DE LA LARINGE Y LA
</t>
    </r>
    <r>
      <rPr>
        <sz val="7.5"/>
        <rFont val="Verdana"/>
        <family val="2"/>
      </rPr>
      <t>TRAQUEA</t>
    </r>
  </si>
  <si>
    <r>
      <rPr>
        <sz val="7.5"/>
        <rFont val="Verdana"/>
        <family val="2"/>
      </rPr>
      <t>T271</t>
    </r>
  </si>
  <si>
    <r>
      <rPr>
        <sz val="7.5"/>
        <rFont val="Verdana"/>
        <family val="2"/>
      </rPr>
      <t>QUEMADURA QUE AFECTA LA LARINGE Y LA TRAQUEA CON EL PULMON</t>
    </r>
  </si>
  <si>
    <r>
      <rPr>
        <sz val="7.5"/>
        <rFont val="Verdana"/>
        <family val="2"/>
      </rPr>
      <t>T272</t>
    </r>
  </si>
  <si>
    <r>
      <rPr>
        <sz val="7.5"/>
        <rFont val="Verdana"/>
        <family val="2"/>
      </rPr>
      <t xml:space="preserve">QUEMADURA DE OTRAS PARTES DE LAS
</t>
    </r>
    <r>
      <rPr>
        <sz val="7.5"/>
        <rFont val="Verdana"/>
        <family val="2"/>
      </rPr>
      <t>VIAS RESPIRATORIAS</t>
    </r>
  </si>
  <si>
    <r>
      <rPr>
        <sz val="7.5"/>
        <rFont val="Verdana"/>
        <family val="2"/>
      </rPr>
      <t>T273</t>
    </r>
  </si>
  <si>
    <r>
      <rPr>
        <sz val="7.5"/>
        <rFont val="Verdana"/>
        <family val="2"/>
      </rPr>
      <t xml:space="preserve">QUEMADURA DE LAS VIAS
</t>
    </r>
    <r>
      <rPr>
        <sz val="7.5"/>
        <rFont val="Verdana"/>
        <family val="2"/>
      </rPr>
      <t>RESPIRATORIAS, PARTE NO ESPECIFICADA</t>
    </r>
  </si>
  <si>
    <r>
      <rPr>
        <sz val="7.5"/>
        <rFont val="Verdana"/>
        <family val="2"/>
      </rPr>
      <t>T274</t>
    </r>
  </si>
  <si>
    <r>
      <rPr>
        <sz val="7.5"/>
        <rFont val="Verdana"/>
        <family val="2"/>
      </rPr>
      <t xml:space="preserve">CORROSION DE LA LARINGE Y DE LA
</t>
    </r>
    <r>
      <rPr>
        <sz val="7.5"/>
        <rFont val="Verdana"/>
        <family val="2"/>
      </rPr>
      <t>TRAQUEA</t>
    </r>
  </si>
  <si>
    <r>
      <rPr>
        <sz val="7.5"/>
        <rFont val="Verdana"/>
        <family val="2"/>
      </rPr>
      <t>T275</t>
    </r>
  </si>
  <si>
    <r>
      <rPr>
        <sz val="7.5"/>
        <rFont val="Verdana"/>
        <family val="2"/>
      </rPr>
      <t>CORROSION QUE AFECTA LA LARINGE Y LA TRAQUEA CON EL PULMON</t>
    </r>
  </si>
  <si>
    <r>
      <rPr>
        <sz val="7.5"/>
        <rFont val="Verdana"/>
        <family val="2"/>
      </rPr>
      <t>T276</t>
    </r>
  </si>
  <si>
    <r>
      <rPr>
        <sz val="7.5"/>
        <rFont val="Verdana"/>
        <family val="2"/>
      </rPr>
      <t xml:space="preserve">CORROSION DE OTRAS PARTES DE LAS
</t>
    </r>
    <r>
      <rPr>
        <sz val="7.5"/>
        <rFont val="Verdana"/>
        <family val="2"/>
      </rPr>
      <t>VIAS RESPIRATORIAS</t>
    </r>
  </si>
  <si>
    <r>
      <rPr>
        <sz val="7.5"/>
        <rFont val="Verdana"/>
        <family val="2"/>
      </rPr>
      <t>T277</t>
    </r>
  </si>
  <si>
    <r>
      <rPr>
        <sz val="7.5"/>
        <rFont val="Verdana"/>
        <family val="2"/>
      </rPr>
      <t xml:space="preserve">CORROSION DE LAS VIAS
</t>
    </r>
    <r>
      <rPr>
        <sz val="7.5"/>
        <rFont val="Verdana"/>
        <family val="2"/>
      </rPr>
      <t>RESPIRATORIAS, PARTE NO ESPECIFICADA</t>
    </r>
  </si>
  <si>
    <r>
      <rPr>
        <sz val="7.5"/>
        <rFont val="Verdana"/>
        <family val="2"/>
      </rPr>
      <t>T280</t>
    </r>
  </si>
  <si>
    <r>
      <rPr>
        <sz val="7.5"/>
        <rFont val="Verdana"/>
        <family val="2"/>
      </rPr>
      <t xml:space="preserve">QUEMADURA DE LA BOCA Y DE LA
</t>
    </r>
    <r>
      <rPr>
        <sz val="7.5"/>
        <rFont val="Verdana"/>
        <family val="2"/>
      </rPr>
      <t>FARINGE</t>
    </r>
  </si>
  <si>
    <r>
      <rPr>
        <sz val="7.5"/>
        <rFont val="Verdana"/>
        <family val="2"/>
      </rPr>
      <t>T281</t>
    </r>
  </si>
  <si>
    <r>
      <rPr>
        <sz val="7.5"/>
        <rFont val="Verdana"/>
        <family val="2"/>
      </rPr>
      <t>QUEMADURA DEL ESOFAGO</t>
    </r>
  </si>
  <si>
    <r>
      <rPr>
        <sz val="7.5"/>
        <rFont val="Verdana"/>
        <family val="2"/>
      </rPr>
      <t>T282</t>
    </r>
  </si>
  <si>
    <r>
      <rPr>
        <sz val="7.5"/>
        <rFont val="Verdana"/>
        <family val="2"/>
      </rPr>
      <t xml:space="preserve">QUEMADURA DE OTRAS PARTES DEL
</t>
    </r>
    <r>
      <rPr>
        <sz val="7.5"/>
        <rFont val="Verdana"/>
        <family val="2"/>
      </rPr>
      <t>TUBO DIGESTIVO</t>
    </r>
  </si>
  <si>
    <r>
      <rPr>
        <sz val="7.5"/>
        <rFont val="Verdana"/>
        <family val="2"/>
      </rPr>
      <t>T283</t>
    </r>
  </si>
  <si>
    <r>
      <rPr>
        <sz val="7.5"/>
        <rFont val="Verdana"/>
        <family val="2"/>
      </rPr>
      <t xml:space="preserve">QUEMADURA DE ORGANOS
</t>
    </r>
    <r>
      <rPr>
        <sz val="7.5"/>
        <rFont val="Verdana"/>
        <family val="2"/>
      </rPr>
      <t>GENITOURINARIOS INTERNOS</t>
    </r>
  </si>
  <si>
    <r>
      <rPr>
        <sz val="7.5"/>
        <rFont val="Verdana"/>
        <family val="2"/>
      </rPr>
      <t>T284</t>
    </r>
  </si>
  <si>
    <r>
      <rPr>
        <sz val="7.5"/>
        <rFont val="Verdana"/>
        <family val="2"/>
      </rPr>
      <t>QUEMADURA DE OTROS ORGANOS INTERNOS Y DE LOS NO ESPECIFICADOS</t>
    </r>
  </si>
  <si>
    <r>
      <rPr>
        <sz val="7.5"/>
        <rFont val="Verdana"/>
        <family val="2"/>
      </rPr>
      <t>T285</t>
    </r>
  </si>
  <si>
    <r>
      <rPr>
        <sz val="7.5"/>
        <rFont val="Verdana"/>
        <family val="2"/>
      </rPr>
      <t xml:space="preserve">CORROSION DE LA BOCA Y DE LA
</t>
    </r>
    <r>
      <rPr>
        <sz val="7.5"/>
        <rFont val="Verdana"/>
        <family val="2"/>
      </rPr>
      <t>FARINGE</t>
    </r>
  </si>
  <si>
    <r>
      <rPr>
        <sz val="7.5"/>
        <rFont val="Verdana"/>
        <family val="2"/>
      </rPr>
      <t>T286</t>
    </r>
  </si>
  <si>
    <r>
      <rPr>
        <sz val="7.5"/>
        <rFont val="Verdana"/>
        <family val="2"/>
      </rPr>
      <t>CORROSION DEL ESOFAGO</t>
    </r>
  </si>
  <si>
    <r>
      <rPr>
        <sz val="7.5"/>
        <rFont val="Verdana"/>
        <family val="2"/>
      </rPr>
      <t>T287</t>
    </r>
  </si>
  <si>
    <r>
      <rPr>
        <sz val="7.5"/>
        <rFont val="Verdana"/>
        <family val="2"/>
      </rPr>
      <t xml:space="preserve">CORROSION DE OTRAS PARTES DEL
</t>
    </r>
    <r>
      <rPr>
        <sz val="7.5"/>
        <rFont val="Verdana"/>
        <family val="2"/>
      </rPr>
      <t>TUBO DIGESTIVO</t>
    </r>
  </si>
  <si>
    <r>
      <rPr>
        <sz val="7.5"/>
        <rFont val="Verdana"/>
        <family val="2"/>
      </rPr>
      <t>T288</t>
    </r>
  </si>
  <si>
    <r>
      <rPr>
        <sz val="7.5"/>
        <rFont val="Verdana"/>
        <family val="2"/>
      </rPr>
      <t xml:space="preserve">CORROSION DE ORGANOS
</t>
    </r>
    <r>
      <rPr>
        <sz val="7.5"/>
        <rFont val="Verdana"/>
        <family val="2"/>
      </rPr>
      <t>GENITOURINARIOS INTERNOS</t>
    </r>
  </si>
  <si>
    <r>
      <rPr>
        <sz val="7.5"/>
        <rFont val="Verdana"/>
        <family val="2"/>
      </rPr>
      <t>T289</t>
    </r>
  </si>
  <si>
    <r>
      <rPr>
        <sz val="7.5"/>
        <rFont val="Verdana"/>
        <family val="2"/>
      </rPr>
      <t>CORROSION DE OTROS ORGANOS INTERNOS Y DE LOS NO ESPECIFICADOS</t>
    </r>
  </si>
  <si>
    <r>
      <rPr>
        <sz val="7.5"/>
        <rFont val="Verdana"/>
        <family val="2"/>
      </rPr>
      <t>T290</t>
    </r>
  </si>
  <si>
    <r>
      <rPr>
        <sz val="7.5"/>
        <rFont val="Verdana"/>
        <family val="2"/>
      </rPr>
      <t>QUEMADURAS DE MULTIPLES REGIONES, GRADO NO ESPECIFICADO</t>
    </r>
  </si>
  <si>
    <r>
      <rPr>
        <sz val="7.5"/>
        <rFont val="Verdana"/>
        <family val="2"/>
      </rPr>
      <t>T291</t>
    </r>
  </si>
  <si>
    <r>
      <rPr>
        <sz val="7.5"/>
        <rFont val="Verdana"/>
        <family val="2"/>
      </rPr>
      <t xml:space="preserve">QUEMADURAS DE MULTIPLES REGIONES,
</t>
    </r>
    <r>
      <rPr>
        <sz val="7.5"/>
        <rFont val="Verdana"/>
        <family val="2"/>
      </rPr>
      <t>MENCIONADAS COMO DE NO MAS DE PRIMER GRADO</t>
    </r>
  </si>
  <si>
    <r>
      <rPr>
        <sz val="7.5"/>
        <rFont val="Verdana"/>
        <family val="2"/>
      </rPr>
      <t>T292</t>
    </r>
  </si>
  <si>
    <r>
      <rPr>
        <sz val="7.5"/>
        <rFont val="Verdana"/>
        <family val="2"/>
      </rPr>
      <t xml:space="preserve">QUEMADURAS DE MULTIPLES REGIONES,
</t>
    </r>
    <r>
      <rPr>
        <sz val="7.5"/>
        <rFont val="Verdana"/>
        <family val="2"/>
      </rPr>
      <t>MENCIONADAS COMO DE NO MAS DE SEGUNDO GRADO</t>
    </r>
  </si>
  <si>
    <r>
      <rPr>
        <sz val="7.5"/>
        <rFont val="Verdana"/>
        <family val="2"/>
      </rPr>
      <t>T293</t>
    </r>
  </si>
  <si>
    <r>
      <rPr>
        <sz val="7.5"/>
        <rFont val="Verdana"/>
        <family val="2"/>
      </rPr>
      <t>QUEMADURAS DE MULTIPLES REGIONES, CON MENCION AL MENOS DE UNA QUEMADURA DE TERCER GRADO</t>
    </r>
  </si>
  <si>
    <r>
      <rPr>
        <sz val="7.5"/>
        <rFont val="Verdana"/>
        <family val="2"/>
      </rPr>
      <t>T294</t>
    </r>
  </si>
  <si>
    <r>
      <rPr>
        <sz val="7.5"/>
        <rFont val="Verdana"/>
        <family val="2"/>
      </rPr>
      <t>CORROSIONES DE MULTIPLES REGIONES, GRADO NO ESPECIFICADO</t>
    </r>
  </si>
  <si>
    <r>
      <rPr>
        <sz val="7.5"/>
        <rFont val="Verdana"/>
        <family val="2"/>
      </rPr>
      <t>T295</t>
    </r>
  </si>
  <si>
    <r>
      <rPr>
        <sz val="7.5"/>
        <rFont val="Verdana"/>
        <family val="2"/>
      </rPr>
      <t xml:space="preserve">CORROSIONES MULTIPLES,
</t>
    </r>
    <r>
      <rPr>
        <sz val="7.5"/>
        <rFont val="Verdana"/>
        <family val="2"/>
      </rPr>
      <t>MENCIONADAS COMO DE NO MAS DE PRIMER GRADO</t>
    </r>
  </si>
  <si>
    <r>
      <rPr>
        <sz val="7.5"/>
        <rFont val="Verdana"/>
        <family val="2"/>
      </rPr>
      <t>T296</t>
    </r>
  </si>
  <si>
    <r>
      <rPr>
        <sz val="7.5"/>
        <rFont val="Verdana"/>
        <family val="2"/>
      </rPr>
      <t xml:space="preserve">CORROSIONES MULTIPLES,
</t>
    </r>
    <r>
      <rPr>
        <sz val="7.5"/>
        <rFont val="Verdana"/>
        <family val="2"/>
      </rPr>
      <t>MENCIONADAS COMO DE NO MAS DE SEGUNDO GRADO</t>
    </r>
  </si>
  <si>
    <r>
      <rPr>
        <sz val="7.5"/>
        <rFont val="Verdana"/>
        <family val="2"/>
      </rPr>
      <t>T297</t>
    </r>
  </si>
  <si>
    <r>
      <rPr>
        <sz val="7.5"/>
        <rFont val="Verdana"/>
        <family val="2"/>
      </rPr>
      <t xml:space="preserve">CORROSIONES MULTIPLES, CON
</t>
    </r>
    <r>
      <rPr>
        <sz val="7.5"/>
        <rFont val="Verdana"/>
        <family val="2"/>
      </rPr>
      <t>MENCION AL MENOS DE UNA QUEMADURA DE TERCER GRADO</t>
    </r>
  </si>
  <si>
    <r>
      <rPr>
        <sz val="7.5"/>
        <rFont val="Verdana"/>
        <family val="2"/>
      </rPr>
      <t>T300</t>
    </r>
  </si>
  <si>
    <r>
      <rPr>
        <sz val="7.5"/>
        <rFont val="Verdana"/>
        <family val="2"/>
      </rPr>
      <t>QUEMADURA DE REGION DEL CUERPO Y GRADO NO ESPECIFICADOS</t>
    </r>
  </si>
  <si>
    <r>
      <rPr>
        <sz val="7.5"/>
        <rFont val="Verdana"/>
        <family val="2"/>
      </rPr>
      <t>T301</t>
    </r>
  </si>
  <si>
    <r>
      <rPr>
        <sz val="7.5"/>
        <rFont val="Verdana"/>
        <family val="2"/>
      </rPr>
      <t>QUEMADURA DE PRIMER GRADO, REGION DEL CUERPO NO ESPECIFICADA</t>
    </r>
  </si>
  <si>
    <r>
      <rPr>
        <sz val="7.5"/>
        <rFont val="Verdana"/>
        <family val="2"/>
      </rPr>
      <t>T302</t>
    </r>
  </si>
  <si>
    <r>
      <rPr>
        <sz val="7.5"/>
        <rFont val="Verdana"/>
        <family val="2"/>
      </rPr>
      <t>QUEMADURA DE SEGUNDO GRADO, REGION DEL CUERPO NO ESPECIFICADA</t>
    </r>
  </si>
  <si>
    <r>
      <rPr>
        <sz val="7.5"/>
        <rFont val="Verdana"/>
        <family val="2"/>
      </rPr>
      <t>T303</t>
    </r>
  </si>
  <si>
    <r>
      <rPr>
        <sz val="7.5"/>
        <rFont val="Verdana"/>
        <family val="2"/>
      </rPr>
      <t>QUEMADURA DE TERCER GRADO, REGION DEL CUERPO NO ESPECIFICADA</t>
    </r>
  </si>
  <si>
    <r>
      <rPr>
        <sz val="7.5"/>
        <rFont val="Verdana"/>
        <family val="2"/>
      </rPr>
      <t>T304</t>
    </r>
  </si>
  <si>
    <r>
      <rPr>
        <sz val="7.5"/>
        <rFont val="Verdana"/>
        <family val="2"/>
      </rPr>
      <t>CORROSION DE REGION DEL CUERPO Y GRADO NO ESPECIFICADOS</t>
    </r>
  </si>
  <si>
    <r>
      <rPr>
        <sz val="7.5"/>
        <rFont val="Verdana"/>
        <family val="2"/>
      </rPr>
      <t>T305</t>
    </r>
  </si>
  <si>
    <r>
      <rPr>
        <sz val="7.5"/>
        <rFont val="Verdana"/>
        <family val="2"/>
      </rPr>
      <t>CORROSION DE PRIMER GRADO, REGION DEL CUERPO NO ESPECIFICADA</t>
    </r>
  </si>
  <si>
    <r>
      <rPr>
        <sz val="7.5"/>
        <rFont val="Verdana"/>
        <family val="2"/>
      </rPr>
      <t>T306</t>
    </r>
  </si>
  <si>
    <r>
      <rPr>
        <sz val="7.5"/>
        <rFont val="Verdana"/>
        <family val="2"/>
      </rPr>
      <t>CORROSION DE SEGUNDO GRADO, REGION DEL CUERPO NO ESPECIFICADA</t>
    </r>
  </si>
  <si>
    <r>
      <rPr>
        <sz val="7.5"/>
        <rFont val="Verdana"/>
        <family val="2"/>
      </rPr>
      <t>T307</t>
    </r>
  </si>
  <si>
    <r>
      <rPr>
        <sz val="7.5"/>
        <rFont val="Verdana"/>
        <family val="2"/>
      </rPr>
      <t>CORROSION DE TERCER GRADO, REGION DEL CUERPO NO ESPECIFICADA</t>
    </r>
  </si>
  <si>
    <r>
      <rPr>
        <sz val="7.5"/>
        <rFont val="Verdana"/>
        <family val="2"/>
      </rPr>
      <t>T310</t>
    </r>
  </si>
  <si>
    <r>
      <rPr>
        <sz val="7.5"/>
        <rFont val="Verdana"/>
        <family val="2"/>
      </rPr>
      <t>QUEMADURAS QUE AFECTAN MENOS DEL 10% DE LA SUPERFICIE DEL CUERPO</t>
    </r>
  </si>
  <si>
    <r>
      <rPr>
        <sz val="7.5"/>
        <rFont val="Verdana"/>
        <family val="2"/>
      </rPr>
      <t>T311</t>
    </r>
  </si>
  <si>
    <r>
      <rPr>
        <sz val="7.5"/>
        <rFont val="Verdana"/>
        <family val="2"/>
      </rPr>
      <t>QUEMADURAS QUE AFECTAN DEL 10% AL 19% DE LA SUPERFICIE DEL CUERPO</t>
    </r>
  </si>
  <si>
    <r>
      <rPr>
        <sz val="7.5"/>
        <rFont val="Verdana"/>
        <family val="2"/>
      </rPr>
      <t>T312</t>
    </r>
  </si>
  <si>
    <r>
      <rPr>
        <sz val="7.5"/>
        <rFont val="Verdana"/>
        <family val="2"/>
      </rPr>
      <t>QUEMADURAS QUE AFECTAN DEL 20% AL 29% DE LA SUPERFICIE DEL CUERPO</t>
    </r>
  </si>
  <si>
    <r>
      <rPr>
        <sz val="7.5"/>
        <rFont val="Verdana"/>
        <family val="2"/>
      </rPr>
      <t>T313</t>
    </r>
  </si>
  <si>
    <r>
      <rPr>
        <sz val="7.5"/>
        <rFont val="Verdana"/>
        <family val="2"/>
      </rPr>
      <t>QUEMADURAS QUE AFECTAN DEL 30% AL 39% DE LA SUPERFICIE DEL CUERPO</t>
    </r>
  </si>
  <si>
    <r>
      <rPr>
        <sz val="7.5"/>
        <rFont val="Verdana"/>
        <family val="2"/>
      </rPr>
      <t>T314</t>
    </r>
  </si>
  <si>
    <r>
      <rPr>
        <sz val="7.5"/>
        <rFont val="Verdana"/>
        <family val="2"/>
      </rPr>
      <t>QUEMADURAS QUE AFECTAN DEL 40% AL 49% DE LA SUPERFICIE DEL CUERPO</t>
    </r>
  </si>
  <si>
    <r>
      <rPr>
        <sz val="7.5"/>
        <rFont val="Verdana"/>
        <family val="2"/>
      </rPr>
      <t>T315</t>
    </r>
  </si>
  <si>
    <r>
      <rPr>
        <sz val="7.5"/>
        <rFont val="Verdana"/>
        <family val="2"/>
      </rPr>
      <t>QUEMADURAS QUE AFECTAN DEL 50% AL 59% DE LA SUPERFICIE DEL CUERPO</t>
    </r>
  </si>
  <si>
    <r>
      <rPr>
        <sz val="7.5"/>
        <rFont val="Verdana"/>
        <family val="2"/>
      </rPr>
      <t>T316</t>
    </r>
  </si>
  <si>
    <r>
      <rPr>
        <sz val="7.5"/>
        <rFont val="Verdana"/>
        <family val="2"/>
      </rPr>
      <t>QUEMADURAS QUE AFECTAN DEL 60% AL 69% DE LA SUPERFICIE DEL CUERPO</t>
    </r>
  </si>
  <si>
    <r>
      <rPr>
        <sz val="7.5"/>
        <rFont val="Verdana"/>
        <family val="2"/>
      </rPr>
      <t>T317</t>
    </r>
  </si>
  <si>
    <r>
      <rPr>
        <sz val="7.5"/>
        <rFont val="Verdana"/>
        <family val="2"/>
      </rPr>
      <t>QUEMADURAS QUE AFECTAN DEL 70% AL 79% DE LA SUPERFICIE DEL CUERPO</t>
    </r>
  </si>
  <si>
    <r>
      <rPr>
        <sz val="7.5"/>
        <rFont val="Verdana"/>
        <family val="2"/>
      </rPr>
      <t>T318</t>
    </r>
  </si>
  <si>
    <r>
      <rPr>
        <sz val="7.5"/>
        <rFont val="Verdana"/>
        <family val="2"/>
      </rPr>
      <t>QUEMADURAS QUE AFECTAN DEL 80% AL 89% DE LA SUPERFICIE DEL CUERPO</t>
    </r>
  </si>
  <si>
    <r>
      <rPr>
        <sz val="7.5"/>
        <rFont val="Verdana"/>
        <family val="2"/>
      </rPr>
      <t>T319</t>
    </r>
  </si>
  <si>
    <r>
      <rPr>
        <sz val="7.5"/>
        <rFont val="Verdana"/>
        <family val="2"/>
      </rPr>
      <t>QUEMADURAS QUE AFECTAN DEL 90% O MAS DE LA SUPERFICIE DEL CUERPO</t>
    </r>
  </si>
  <si>
    <r>
      <rPr>
        <sz val="7.5"/>
        <rFont val="Verdana"/>
        <family val="2"/>
      </rPr>
      <t>T320</t>
    </r>
  </si>
  <si>
    <r>
      <rPr>
        <sz val="7.5"/>
        <rFont val="Verdana"/>
        <family val="2"/>
      </rPr>
      <t xml:space="preserve">CORROSIONES QUE AFECTAN MENOS
</t>
    </r>
    <r>
      <rPr>
        <sz val="7.5"/>
        <rFont val="Verdana"/>
        <family val="2"/>
      </rPr>
      <t>DEL 10% DE LA SUPERFICIE DEL CUERPO</t>
    </r>
  </si>
  <si>
    <r>
      <rPr>
        <sz val="7.5"/>
        <rFont val="Verdana"/>
        <family val="2"/>
      </rPr>
      <t>T321</t>
    </r>
  </si>
  <si>
    <r>
      <rPr>
        <sz val="7.5"/>
        <rFont val="Verdana"/>
        <family val="2"/>
      </rPr>
      <t>CORROSIONES QUE AFECTAN DEL 10% AL 19% DE LA SUPERFICIE DEL CUERPO</t>
    </r>
  </si>
  <si>
    <r>
      <rPr>
        <sz val="7.5"/>
        <rFont val="Verdana"/>
        <family val="2"/>
      </rPr>
      <t>T322</t>
    </r>
  </si>
  <si>
    <r>
      <rPr>
        <sz val="7.5"/>
        <rFont val="Verdana"/>
        <family val="2"/>
      </rPr>
      <t>CORROSIONES QUE AFECTAN DEL 20% AL 29% DE LA SUPERFICIE DEL CUERPO</t>
    </r>
  </si>
  <si>
    <r>
      <rPr>
        <sz val="7.5"/>
        <rFont val="Verdana"/>
        <family val="2"/>
      </rPr>
      <t>T323</t>
    </r>
  </si>
  <si>
    <r>
      <rPr>
        <sz val="7.5"/>
        <rFont val="Verdana"/>
        <family val="2"/>
      </rPr>
      <t>CORROSIONES QUE AFECTAN DEL 30% AL 39% DE LA SUPERFICIE DEL CUERPO</t>
    </r>
  </si>
  <si>
    <r>
      <rPr>
        <sz val="7.5"/>
        <rFont val="Verdana"/>
        <family val="2"/>
      </rPr>
      <t>T324</t>
    </r>
  </si>
  <si>
    <r>
      <rPr>
        <sz val="7.5"/>
        <rFont val="Verdana"/>
        <family val="2"/>
      </rPr>
      <t>CORROSIONES QUE AFECTAN DEL 40% AL 49% DE LA SUPERFICIE DEL CUERPO</t>
    </r>
  </si>
  <si>
    <r>
      <rPr>
        <sz val="7.5"/>
        <rFont val="Verdana"/>
        <family val="2"/>
      </rPr>
      <t>T325</t>
    </r>
  </si>
  <si>
    <r>
      <rPr>
        <sz val="7.5"/>
        <rFont val="Verdana"/>
        <family val="2"/>
      </rPr>
      <t>CORROSIONES QUE AFECTAN DEL 50% AL 59% DE LA SUPERFICIE DEL CUERPO</t>
    </r>
  </si>
  <si>
    <r>
      <rPr>
        <sz val="7.5"/>
        <rFont val="Verdana"/>
        <family val="2"/>
      </rPr>
      <t>T326</t>
    </r>
  </si>
  <si>
    <r>
      <rPr>
        <sz val="7.5"/>
        <rFont val="Verdana"/>
        <family val="2"/>
      </rPr>
      <t>CORROSIONES QUE AFECTAN DEL 60% AL 69% DE LA SUPERFICIE DEL CUERPO</t>
    </r>
  </si>
  <si>
    <r>
      <rPr>
        <sz val="7.5"/>
        <rFont val="Verdana"/>
        <family val="2"/>
      </rPr>
      <t>T327</t>
    </r>
  </si>
  <si>
    <r>
      <rPr>
        <sz val="7.5"/>
        <rFont val="Verdana"/>
        <family val="2"/>
      </rPr>
      <t>CORROSIONES QUE AFECTAN DEL 70% AL 79% DE LA SUPERFICIE DEL CUERPO</t>
    </r>
  </si>
  <si>
    <r>
      <rPr>
        <sz val="7.5"/>
        <rFont val="Verdana"/>
        <family val="2"/>
      </rPr>
      <t>T328</t>
    </r>
  </si>
  <si>
    <r>
      <rPr>
        <sz val="7.5"/>
        <rFont val="Verdana"/>
        <family val="2"/>
      </rPr>
      <t>CORROSIONES QUE AFECTAN DEL 80% AL 89% DE LA SUPERFICIE DEL CUERPO</t>
    </r>
  </si>
  <si>
    <r>
      <rPr>
        <sz val="7.5"/>
        <rFont val="Verdana"/>
        <family val="2"/>
      </rPr>
      <t>T329</t>
    </r>
  </si>
  <si>
    <r>
      <rPr>
        <sz val="7.5"/>
        <rFont val="Verdana"/>
        <family val="2"/>
      </rPr>
      <t>CORROSIONES QUE AFECTAN DEL 90% O MAS DE LA SUPERFICIE DEL CUERPO</t>
    </r>
  </si>
  <si>
    <r>
      <rPr>
        <sz val="7.5"/>
        <rFont val="Verdana"/>
        <family val="2"/>
      </rPr>
      <t>T330</t>
    </r>
  </si>
  <si>
    <r>
      <rPr>
        <sz val="7.5"/>
        <rFont val="Verdana"/>
        <family val="2"/>
      </rPr>
      <t xml:space="preserve">CONGELAMIENTO SUPERFICIAL DE LA
</t>
    </r>
    <r>
      <rPr>
        <sz val="7.5"/>
        <rFont val="Verdana"/>
        <family val="2"/>
      </rPr>
      <t>CABEZA</t>
    </r>
  </si>
  <si>
    <r>
      <rPr>
        <sz val="7.5"/>
        <rFont val="Verdana"/>
        <family val="2"/>
      </rPr>
      <t>T331</t>
    </r>
  </si>
  <si>
    <r>
      <rPr>
        <sz val="7.5"/>
        <rFont val="Verdana"/>
        <family val="2"/>
      </rPr>
      <t xml:space="preserve">CONGELAMIENTO SUPERFICIAL DEL
</t>
    </r>
    <r>
      <rPr>
        <sz val="7.5"/>
        <rFont val="Verdana"/>
        <family val="2"/>
      </rPr>
      <t>CUELLO</t>
    </r>
  </si>
  <si>
    <r>
      <rPr>
        <sz val="7.5"/>
        <rFont val="Verdana"/>
        <family val="2"/>
      </rPr>
      <t>T332</t>
    </r>
  </si>
  <si>
    <r>
      <rPr>
        <sz val="7.5"/>
        <rFont val="Verdana"/>
        <family val="2"/>
      </rPr>
      <t xml:space="preserve">CONGELAMIENTO SUPERFICIAL DEL
</t>
    </r>
    <r>
      <rPr>
        <sz val="7.5"/>
        <rFont val="Verdana"/>
        <family val="2"/>
      </rPr>
      <t>TORAX</t>
    </r>
  </si>
  <si>
    <r>
      <rPr>
        <sz val="7.5"/>
        <rFont val="Verdana"/>
        <family val="2"/>
      </rPr>
      <t>T333</t>
    </r>
  </si>
  <si>
    <r>
      <rPr>
        <sz val="7.5"/>
        <rFont val="Verdana"/>
        <family val="2"/>
      </rPr>
      <t xml:space="preserve">CONGELAMIENTO SUPERFICIAL DE LA
</t>
    </r>
    <r>
      <rPr>
        <sz val="7.5"/>
        <rFont val="Verdana"/>
        <family val="2"/>
      </rPr>
      <t>PARED ABDOMINAL, REGION LUMBOSACRA Y PELVIS</t>
    </r>
  </si>
  <si>
    <r>
      <rPr>
        <sz val="7.5"/>
        <rFont val="Verdana"/>
        <family val="2"/>
      </rPr>
      <t>T334</t>
    </r>
  </si>
  <si>
    <r>
      <rPr>
        <sz val="7.5"/>
        <rFont val="Verdana"/>
        <family val="2"/>
      </rPr>
      <t xml:space="preserve">CONGELAMIENTO SUPERFICIAL DEL
</t>
    </r>
    <r>
      <rPr>
        <sz val="7.5"/>
        <rFont val="Verdana"/>
        <family val="2"/>
      </rPr>
      <t>BRAZO</t>
    </r>
  </si>
  <si>
    <r>
      <rPr>
        <sz val="7.5"/>
        <rFont val="Verdana"/>
        <family val="2"/>
      </rPr>
      <t>T335</t>
    </r>
  </si>
  <si>
    <r>
      <rPr>
        <sz val="7.5"/>
        <rFont val="Verdana"/>
        <family val="2"/>
      </rPr>
      <t xml:space="preserve">CONGELAMIENTO SUPERFICIAL DE LA
</t>
    </r>
    <r>
      <rPr>
        <sz val="7.5"/>
        <rFont val="Verdana"/>
        <family val="2"/>
      </rPr>
      <t>MUÑECA Y DE LA MANO</t>
    </r>
  </si>
  <si>
    <r>
      <rPr>
        <sz val="7.5"/>
        <rFont val="Verdana"/>
        <family val="2"/>
      </rPr>
      <t>T336</t>
    </r>
  </si>
  <si>
    <r>
      <rPr>
        <sz val="7.5"/>
        <rFont val="Verdana"/>
        <family val="2"/>
      </rPr>
      <t xml:space="preserve">CONGELAMIENTO SUPERFICIAL DE LA
</t>
    </r>
    <r>
      <rPr>
        <sz val="7.5"/>
        <rFont val="Verdana"/>
        <family val="2"/>
      </rPr>
      <t>CADERA Y DEL MUSLO</t>
    </r>
  </si>
  <si>
    <r>
      <rPr>
        <sz val="7.5"/>
        <rFont val="Verdana"/>
        <family val="2"/>
      </rPr>
      <t>T337</t>
    </r>
  </si>
  <si>
    <r>
      <rPr>
        <sz val="7.5"/>
        <rFont val="Verdana"/>
        <family val="2"/>
      </rPr>
      <t xml:space="preserve">CONGELAMIENTO SUPERFICIAL DE LA
</t>
    </r>
    <r>
      <rPr>
        <sz val="7.5"/>
        <rFont val="Verdana"/>
        <family val="2"/>
      </rPr>
      <t>RODILLA Y DE LA PIERNA</t>
    </r>
  </si>
  <si>
    <r>
      <rPr>
        <sz val="7.5"/>
        <rFont val="Verdana"/>
        <family val="2"/>
      </rPr>
      <t>T338</t>
    </r>
  </si>
  <si>
    <r>
      <rPr>
        <sz val="7.5"/>
        <rFont val="Verdana"/>
        <family val="2"/>
      </rPr>
      <t xml:space="preserve">CONGELAMIENTO SUPERFICIAL DEL
</t>
    </r>
    <r>
      <rPr>
        <sz val="7.5"/>
        <rFont val="Verdana"/>
        <family val="2"/>
      </rPr>
      <t>TOBILLO Y DEL PIE</t>
    </r>
  </si>
  <si>
    <r>
      <rPr>
        <sz val="7.5"/>
        <rFont val="Verdana"/>
        <family val="2"/>
      </rPr>
      <t>T339</t>
    </r>
  </si>
  <si>
    <r>
      <rPr>
        <sz val="7.5"/>
        <rFont val="Verdana"/>
        <family val="2"/>
      </rPr>
      <t xml:space="preserve">CONGELAMIENTO SUPERFICIAL DE
</t>
    </r>
    <r>
      <rPr>
        <sz val="7.5"/>
        <rFont val="Verdana"/>
        <family val="2"/>
      </rPr>
      <t>OTROS SITIOS Y DE LOS NO ESPECIFICADOS</t>
    </r>
  </si>
  <si>
    <r>
      <rPr>
        <sz val="7.5"/>
        <rFont val="Verdana"/>
        <family val="2"/>
      </rPr>
      <t>T340</t>
    </r>
  </si>
  <si>
    <r>
      <rPr>
        <sz val="7.5"/>
        <rFont val="Verdana"/>
        <family val="2"/>
      </rPr>
      <t xml:space="preserve">CONGELAMIENTO CON NECROSIS
</t>
    </r>
    <r>
      <rPr>
        <sz val="7.5"/>
        <rFont val="Verdana"/>
        <family val="2"/>
      </rPr>
      <t>TISULAR DE LA CABEZA</t>
    </r>
  </si>
  <si>
    <r>
      <rPr>
        <sz val="7.5"/>
        <rFont val="Verdana"/>
        <family val="2"/>
      </rPr>
      <t>T341</t>
    </r>
  </si>
  <si>
    <r>
      <rPr>
        <sz val="7.5"/>
        <rFont val="Verdana"/>
        <family val="2"/>
      </rPr>
      <t xml:space="preserve">CONGELAMIENTO CON NECROSIS
</t>
    </r>
    <r>
      <rPr>
        <sz val="7.5"/>
        <rFont val="Verdana"/>
        <family val="2"/>
      </rPr>
      <t>TISULAR DEL CUELLO</t>
    </r>
  </si>
  <si>
    <r>
      <rPr>
        <sz val="7.5"/>
        <rFont val="Verdana"/>
        <family val="2"/>
      </rPr>
      <t>T342</t>
    </r>
  </si>
  <si>
    <r>
      <rPr>
        <sz val="7.5"/>
        <rFont val="Verdana"/>
        <family val="2"/>
      </rPr>
      <t xml:space="preserve">CONGELAMIENTO CON NECROSIS
</t>
    </r>
    <r>
      <rPr>
        <sz val="7.5"/>
        <rFont val="Verdana"/>
        <family val="2"/>
      </rPr>
      <t>TISULAR DEL TORAX</t>
    </r>
  </si>
  <si>
    <r>
      <rPr>
        <sz val="7.5"/>
        <rFont val="Verdana"/>
        <family val="2"/>
      </rPr>
      <t>T343</t>
    </r>
  </si>
  <si>
    <r>
      <rPr>
        <sz val="7.5"/>
        <rFont val="Verdana"/>
        <family val="2"/>
      </rPr>
      <t xml:space="preserve">CONGELAMIENTO CON NECROSIS
</t>
    </r>
    <r>
      <rPr>
        <sz val="7.5"/>
        <rFont val="Verdana"/>
        <family val="2"/>
      </rPr>
      <t>TISULAR DE LA PARED ABDOMINAL, REGION LUMBOSACRA Y PELVIS</t>
    </r>
  </si>
  <si>
    <r>
      <rPr>
        <sz val="7.5"/>
        <rFont val="Verdana"/>
        <family val="2"/>
      </rPr>
      <t>T344</t>
    </r>
  </si>
  <si>
    <r>
      <rPr>
        <sz val="7.5"/>
        <rFont val="Verdana"/>
        <family val="2"/>
      </rPr>
      <t xml:space="preserve">CONGELAMIENTO CON NECROSIS
</t>
    </r>
    <r>
      <rPr>
        <sz val="7.5"/>
        <rFont val="Verdana"/>
        <family val="2"/>
      </rPr>
      <t>TISULAR DEL BRAZO</t>
    </r>
  </si>
  <si>
    <r>
      <rPr>
        <sz val="7.5"/>
        <rFont val="Verdana"/>
        <family val="2"/>
      </rPr>
      <t>T345</t>
    </r>
  </si>
  <si>
    <r>
      <rPr>
        <sz val="7.5"/>
        <rFont val="Verdana"/>
        <family val="2"/>
      </rPr>
      <t>CONGELAMIENTO CON NECROSIS TISULAR DE LA MUÑECA Y DE LA MANO</t>
    </r>
  </si>
  <si>
    <r>
      <rPr>
        <sz val="7.5"/>
        <rFont val="Verdana"/>
        <family val="2"/>
      </rPr>
      <t>T346</t>
    </r>
  </si>
  <si>
    <r>
      <rPr>
        <sz val="7.5"/>
        <rFont val="Verdana"/>
        <family val="2"/>
      </rPr>
      <t>CONGELAMIENTO CON NECROSIS TISULAR DE LA CADERA Y DEL MUSLO</t>
    </r>
  </si>
  <si>
    <r>
      <rPr>
        <sz val="7.5"/>
        <rFont val="Verdana"/>
        <family val="2"/>
      </rPr>
      <t>T347</t>
    </r>
  </si>
  <si>
    <r>
      <rPr>
        <sz val="7.5"/>
        <rFont val="Verdana"/>
        <family val="2"/>
      </rPr>
      <t>CONGELAMIENTO CON NECROSIS TISULAR DE LA RODILLA Y DE LA PIERNA</t>
    </r>
  </si>
  <si>
    <r>
      <rPr>
        <sz val="7.5"/>
        <rFont val="Verdana"/>
        <family val="2"/>
      </rPr>
      <t>T348</t>
    </r>
  </si>
  <si>
    <r>
      <rPr>
        <sz val="7.5"/>
        <rFont val="Verdana"/>
        <family val="2"/>
      </rPr>
      <t xml:space="preserve">CONGELAMIENTO CON NECROSIS
</t>
    </r>
    <r>
      <rPr>
        <sz val="7.5"/>
        <rFont val="Verdana"/>
        <family val="2"/>
      </rPr>
      <t>TISULAR DEL TOBILLO Y DEL PIE</t>
    </r>
  </si>
  <si>
    <r>
      <rPr>
        <sz val="7.5"/>
        <rFont val="Verdana"/>
        <family val="2"/>
      </rPr>
      <t>T349</t>
    </r>
  </si>
  <si>
    <r>
      <rPr>
        <sz val="7.5"/>
        <rFont val="Verdana"/>
        <family val="2"/>
      </rPr>
      <t xml:space="preserve">CONGELAMIENTO CON NECROSIS
</t>
    </r>
    <r>
      <rPr>
        <sz val="7.5"/>
        <rFont val="Verdana"/>
        <family val="2"/>
      </rPr>
      <t>TISULAR DE OTROS SITIOS Y DE LOS NO ESPECIFICADOS</t>
    </r>
  </si>
  <si>
    <r>
      <rPr>
        <sz val="7.5"/>
        <rFont val="Verdana"/>
        <family val="2"/>
      </rPr>
      <t>T350</t>
    </r>
  </si>
  <si>
    <r>
      <rPr>
        <sz val="7.5"/>
        <rFont val="Verdana"/>
        <family val="2"/>
      </rPr>
      <t xml:space="preserve">CONGELAMIENTO SUPERFICIAL QUE
</t>
    </r>
    <r>
      <rPr>
        <sz val="7.5"/>
        <rFont val="Verdana"/>
        <family val="2"/>
      </rPr>
      <t>AFECTA MULTIPLES REGIONES DEL CUERPO</t>
    </r>
  </si>
  <si>
    <r>
      <rPr>
        <sz val="7.5"/>
        <rFont val="Verdana"/>
        <family val="2"/>
      </rPr>
      <t>T351</t>
    </r>
  </si>
  <si>
    <r>
      <rPr>
        <sz val="7.5"/>
        <rFont val="Verdana"/>
        <family val="2"/>
      </rPr>
      <t xml:space="preserve">CONGELAMIENTO CON NECROSIS
</t>
    </r>
    <r>
      <rPr>
        <sz val="7.5"/>
        <rFont val="Verdana"/>
        <family val="2"/>
      </rPr>
      <t>TISULAR QUE AFECTA MULTIPLES REGIONES DEL CUERPO</t>
    </r>
  </si>
  <si>
    <r>
      <rPr>
        <sz val="7.5"/>
        <rFont val="Verdana"/>
        <family val="2"/>
      </rPr>
      <t>T352</t>
    </r>
  </si>
  <si>
    <r>
      <rPr>
        <sz val="7.5"/>
        <rFont val="Verdana"/>
        <family val="2"/>
      </rPr>
      <t>CONGELAMIENTO NO ESPECIFICADO DE LA CABEZA Y DEL CUELLO</t>
    </r>
  </si>
  <si>
    <r>
      <rPr>
        <sz val="7.5"/>
        <rFont val="Verdana"/>
        <family val="2"/>
      </rPr>
      <t>T353</t>
    </r>
  </si>
  <si>
    <r>
      <rPr>
        <sz val="7.5"/>
        <rFont val="Verdana"/>
        <family val="2"/>
      </rPr>
      <t>CONGELAMIENTO NO ESPECIFICADO DEL TORAX, DEL ABDOMEN, DE LA REGION LUMBOSACRA Y DE LA PELVIS</t>
    </r>
  </si>
  <si>
    <r>
      <rPr>
        <sz val="7.5"/>
        <rFont val="Verdana"/>
        <family val="2"/>
      </rPr>
      <t>T354</t>
    </r>
  </si>
  <si>
    <r>
      <rPr>
        <sz val="7.5"/>
        <rFont val="Verdana"/>
        <family val="2"/>
      </rPr>
      <t>CONGELAMIENTO NO ESPECIFICADO DEL MIEMBRO SUPERIOR</t>
    </r>
  </si>
  <si>
    <r>
      <rPr>
        <sz val="7.5"/>
        <rFont val="Verdana"/>
        <family val="2"/>
      </rPr>
      <t>T355</t>
    </r>
  </si>
  <si>
    <r>
      <rPr>
        <sz val="7.5"/>
        <rFont val="Verdana"/>
        <family val="2"/>
      </rPr>
      <t>CONGELAMIENTO NO ESPECIFICADO DEL MIEMBRO INFERIOR</t>
    </r>
  </si>
  <si>
    <r>
      <rPr>
        <sz val="7.5"/>
        <rFont val="Verdana"/>
        <family val="2"/>
      </rPr>
      <t>T356</t>
    </r>
  </si>
  <si>
    <r>
      <rPr>
        <sz val="7.5"/>
        <rFont val="Verdana"/>
        <family val="2"/>
      </rPr>
      <t xml:space="preserve">CONGELAMIENTO NO ESPECIFICADO
</t>
    </r>
    <r>
      <rPr>
        <sz val="7.5"/>
        <rFont val="Verdana"/>
        <family val="2"/>
      </rPr>
      <t>QUE AFECTA MULTIPLES REGIONES DEL CUERPO</t>
    </r>
  </si>
  <si>
    <r>
      <rPr>
        <sz val="7.5"/>
        <rFont val="Verdana"/>
        <family val="2"/>
      </rPr>
      <t>T357</t>
    </r>
  </si>
  <si>
    <r>
      <rPr>
        <sz val="7.5"/>
        <rFont val="Verdana"/>
        <family val="2"/>
      </rPr>
      <t>CONGELAMIENTO NO ESPECIFICADO, DE SITIO NO ESPECIFICADO</t>
    </r>
  </si>
  <si>
    <r>
      <rPr>
        <sz val="7.5"/>
        <rFont val="Verdana"/>
        <family val="2"/>
      </rPr>
      <t>T360</t>
    </r>
  </si>
  <si>
    <r>
      <rPr>
        <sz val="7.5"/>
        <rFont val="Verdana"/>
        <family val="2"/>
      </rPr>
      <t>ENVENENAMIENTO POR ANTIBIOTICOS SISTEMICOS: PENICILINAS</t>
    </r>
  </si>
  <si>
    <r>
      <rPr>
        <sz val="7.5"/>
        <rFont val="Verdana"/>
        <family val="2"/>
      </rPr>
      <t>T361</t>
    </r>
  </si>
  <si>
    <r>
      <rPr>
        <sz val="7.5"/>
        <rFont val="Verdana"/>
        <family val="2"/>
      </rPr>
      <t xml:space="preserve">ENVENENAMIENTO POR ANTIBIOTICOS
</t>
    </r>
    <r>
      <rPr>
        <sz val="7.5"/>
        <rFont val="Verdana"/>
        <family val="2"/>
      </rPr>
      <t>SISTEMICOS: CEFALOSPORINAS Y OTROS ANTIBIOTICOS BETA- LACTAMICOS</t>
    </r>
  </si>
  <si>
    <r>
      <rPr>
        <sz val="7.5"/>
        <rFont val="Verdana"/>
        <family val="2"/>
      </rPr>
      <t>T362</t>
    </r>
  </si>
  <si>
    <r>
      <rPr>
        <sz val="7.5"/>
        <rFont val="Verdana"/>
        <family val="2"/>
      </rPr>
      <t xml:space="preserve">ENVENENAMIENTO POR ANTIBIOTICOS
</t>
    </r>
    <r>
      <rPr>
        <sz val="7.5"/>
        <rFont val="Verdana"/>
        <family val="2"/>
      </rPr>
      <t>SISTEMICOS: GRUPO DEL CLORAMFENICOL</t>
    </r>
  </si>
  <si>
    <r>
      <rPr>
        <sz val="7.5"/>
        <rFont val="Verdana"/>
        <family val="2"/>
      </rPr>
      <t>T363</t>
    </r>
  </si>
  <si>
    <r>
      <rPr>
        <sz val="7.5"/>
        <rFont val="Verdana"/>
        <family val="2"/>
      </rPr>
      <t>ENVENENAMIENTO POR ANTIBIOTICOS SISTEMICOS: MACROLIDOS</t>
    </r>
  </si>
  <si>
    <r>
      <rPr>
        <sz val="7.5"/>
        <rFont val="Verdana"/>
        <family val="2"/>
      </rPr>
      <t>T364</t>
    </r>
  </si>
  <si>
    <r>
      <rPr>
        <sz val="7.5"/>
        <rFont val="Verdana"/>
        <family val="2"/>
      </rPr>
      <t>ENVENENAMIENTO POR ANTIBIOTICOS SISTEMICOS: TETRACICLINAS</t>
    </r>
  </si>
  <si>
    <r>
      <rPr>
        <sz val="7.5"/>
        <rFont val="Verdana"/>
        <family val="2"/>
      </rPr>
      <t>T365</t>
    </r>
  </si>
  <si>
    <r>
      <rPr>
        <sz val="7.5"/>
        <rFont val="Verdana"/>
        <family val="2"/>
      </rPr>
      <t>ENVENENAMIENTO POR ANTIBIOTICOS SISTEMICOS: AMINOGLUCOSIDOS</t>
    </r>
  </si>
  <si>
    <r>
      <rPr>
        <sz val="7.5"/>
        <rFont val="Verdana"/>
        <family val="2"/>
      </rPr>
      <t>T366</t>
    </r>
  </si>
  <si>
    <r>
      <rPr>
        <sz val="7.5"/>
        <rFont val="Verdana"/>
        <family val="2"/>
      </rPr>
      <t>ENVENENAMIENTO POR ANTIBIOTICOS SISTEMICOS: RIFAMICINAS</t>
    </r>
  </si>
  <si>
    <r>
      <rPr>
        <sz val="7.5"/>
        <rFont val="Verdana"/>
        <family val="2"/>
      </rPr>
      <t>T367</t>
    </r>
  </si>
  <si>
    <r>
      <rPr>
        <sz val="7.5"/>
        <rFont val="Verdana"/>
        <family val="2"/>
      </rPr>
      <t xml:space="preserve">ENVENENAMIENTO POR ANTIBIOTICOS
</t>
    </r>
    <r>
      <rPr>
        <sz val="7.5"/>
        <rFont val="Verdana"/>
        <family val="2"/>
      </rPr>
      <t>SISTEMICOS: ANTIBIOTICOS ANTIMICOTICOS USADOS SISTEMICAMENTE</t>
    </r>
  </si>
  <si>
    <r>
      <rPr>
        <sz val="7.5"/>
        <rFont val="Verdana"/>
        <family val="2"/>
      </rPr>
      <t>T368</t>
    </r>
  </si>
  <si>
    <r>
      <rPr>
        <sz val="7.5"/>
        <rFont val="Verdana"/>
        <family val="2"/>
      </rPr>
      <t>ENVENENAMIENTO POR ANTIBIOTICOS SISTEMICOS: OTROS ANTIBIOTICOS SISTEMICOS</t>
    </r>
  </si>
  <si>
    <r>
      <rPr>
        <sz val="7.5"/>
        <rFont val="Verdana"/>
        <family val="2"/>
      </rPr>
      <t>T369</t>
    </r>
  </si>
  <si>
    <r>
      <rPr>
        <sz val="7.5"/>
        <rFont val="Verdana"/>
        <family val="2"/>
      </rPr>
      <t>ENVENENAMIENTO POR ANTIBIOTICOS SISTEMICOS: ANTIBIOTICOS SISTEMICOS, NO ESPECIFICADOS</t>
    </r>
  </si>
  <si>
    <r>
      <rPr>
        <sz val="7.5"/>
        <rFont val="Verdana"/>
        <family val="2"/>
      </rPr>
      <t>T370</t>
    </r>
  </si>
  <si>
    <r>
      <rPr>
        <sz val="7.5"/>
        <rFont val="Verdana"/>
        <family val="2"/>
      </rPr>
      <t>ENVENENAMIENTO POR OTROS ANTIINFECCIOSOS Y ANTIPARASITARIOS SISTEMICOS: SULFONAMIDAS</t>
    </r>
  </si>
  <si>
    <r>
      <rPr>
        <sz val="7.5"/>
        <rFont val="Verdana"/>
        <family val="2"/>
      </rPr>
      <t>T371</t>
    </r>
  </si>
  <si>
    <r>
      <rPr>
        <sz val="7.5"/>
        <rFont val="Verdana"/>
        <family val="2"/>
      </rPr>
      <t xml:space="preserve">ENVENENAMIENTO POR OTROS
</t>
    </r>
    <r>
      <rPr>
        <sz val="7.5"/>
        <rFont val="Verdana"/>
        <family val="2"/>
      </rPr>
      <t>ANTIINFECCIOSOS Y ANTIPARASITARIOS SISTEMICOS: DROGAS ANTIMICOBACTERIANAS</t>
    </r>
  </si>
  <si>
    <r>
      <rPr>
        <sz val="7.5"/>
        <rFont val="Verdana"/>
        <family val="2"/>
      </rPr>
      <t>T372</t>
    </r>
  </si>
  <si>
    <r>
      <rPr>
        <sz val="7.5"/>
        <rFont val="Verdana"/>
        <family val="2"/>
      </rPr>
      <t>ENVENENAMIENTO POR OTROS ANTIINFECCIOSOS Y ANTIPARASITARIOS SISTEMICOS: ANTIPALUDICOS Y DROGAS DE ACCION CONTRA OTROS PROTOZOARIOS SANGUINEOS</t>
    </r>
  </si>
  <si>
    <r>
      <rPr>
        <sz val="7.5"/>
        <rFont val="Verdana"/>
        <family val="2"/>
      </rPr>
      <t>T373</t>
    </r>
  </si>
  <si>
    <r>
      <rPr>
        <sz val="7.5"/>
        <rFont val="Verdana"/>
        <family val="2"/>
      </rPr>
      <t>ENVENENAMIENTO POR OTROS ANTIINFECCIOSOS Y ANTIPARASITARIOS SISTEMICOS: OTRAS DROGAS ANTIPROTOZOARIAS</t>
    </r>
  </si>
  <si>
    <r>
      <rPr>
        <sz val="7.5"/>
        <rFont val="Verdana"/>
        <family val="2"/>
      </rPr>
      <t>T374</t>
    </r>
  </si>
  <si>
    <r>
      <rPr>
        <sz val="7.5"/>
        <rFont val="Verdana"/>
        <family val="2"/>
      </rPr>
      <t>ENVENENAMIENTO POR OTROS ANTIINFECCIOSOS Y ANTIPARASITARIOS SISTEMICOS: ANTIHELMINTICOS</t>
    </r>
  </si>
  <si>
    <r>
      <rPr>
        <sz val="7.5"/>
        <rFont val="Verdana"/>
        <family val="2"/>
      </rPr>
      <t>T375</t>
    </r>
  </si>
  <si>
    <r>
      <rPr>
        <sz val="7.5"/>
        <rFont val="Verdana"/>
        <family val="2"/>
      </rPr>
      <t>ENVENENAMIENTO POR OTROS ANTIINFECCIOSOS Y ANTIPARASITARIOS SISTEMICOS: DROGAS ANTIVIRALES</t>
    </r>
  </si>
  <si>
    <r>
      <rPr>
        <sz val="7.5"/>
        <rFont val="Verdana"/>
        <family val="2"/>
      </rPr>
      <t>T378</t>
    </r>
  </si>
  <si>
    <r>
      <rPr>
        <sz val="7.5"/>
        <rFont val="Verdana"/>
        <family val="2"/>
      </rPr>
      <t>ENVENENAMIENTO POR OTROS ANTIINFECCIOSOS Y ANTIPARASITARIOS SISTEMICOS: OTROS ANTIINFECCIOSOS Y ANTIPARASITARIOS SISTEMICOS ESPECIFICADOS</t>
    </r>
  </si>
  <si>
    <r>
      <rPr>
        <sz val="7.5"/>
        <rFont val="Verdana"/>
        <family val="2"/>
      </rPr>
      <t>T379</t>
    </r>
  </si>
  <si>
    <r>
      <rPr>
        <sz val="7.5"/>
        <rFont val="Verdana"/>
        <family val="2"/>
      </rPr>
      <t>ENVENENAMIENTO POR OTROS ANTIINFECCIOSOS Y ANTIPARASITARIOS SISTEMICOS: OTROS ANTIINFECCIOSOS Y ANTIPARASITARIOS SISTEMICOS, NO ESPECIFICADOS</t>
    </r>
  </si>
  <si>
    <r>
      <rPr>
        <sz val="7.5"/>
        <rFont val="Verdana"/>
        <family val="2"/>
      </rPr>
      <t>T380</t>
    </r>
  </si>
  <si>
    <r>
      <rPr>
        <sz val="7.5"/>
        <rFont val="Verdana"/>
        <family val="2"/>
      </rPr>
      <t>ENVENENAMIENTO POR HORMONAS Y SUS SUSTITUTOS Y ANTAGONISTAS SINTETICOS, NO CLASIFICADOS EN OTRA PARTE: GLUCOCORTICOIDES Y ANALOGOS SINTETICOS</t>
    </r>
  </si>
  <si>
    <r>
      <rPr>
        <sz val="7.5"/>
        <rFont val="Verdana"/>
        <family val="2"/>
      </rPr>
      <t>T381</t>
    </r>
  </si>
  <si>
    <r>
      <rPr>
        <sz val="7.5"/>
        <rFont val="Verdana"/>
        <family val="2"/>
      </rPr>
      <t>ENVENENAMIENTO POR HORMONAS Y SUS SUSTITUTOS Y ANTAGONISTAS SINTETICOS, NO CLASIFICADOS EN OTRA PARTE: HORMONAS TIROIDEAS Y SUSTITUTOS</t>
    </r>
  </si>
  <si>
    <r>
      <rPr>
        <sz val="7.5"/>
        <rFont val="Verdana"/>
        <family val="2"/>
      </rPr>
      <t>T382</t>
    </r>
  </si>
  <si>
    <r>
      <rPr>
        <sz val="7.5"/>
        <rFont val="Verdana"/>
        <family val="2"/>
      </rPr>
      <t>ENVENENAMIENTO POR HORMONAS Y SUS SUSTITUTOS Y ANTAGONISTAS SINTETICOS, NO CLASIFICADOS EN OTRA PARTE: DROGAS ANTITIROIDEAS</t>
    </r>
  </si>
  <si>
    <r>
      <rPr>
        <sz val="7.5"/>
        <rFont val="Verdana"/>
        <family val="2"/>
      </rPr>
      <t>T383</t>
    </r>
  </si>
  <si>
    <r>
      <rPr>
        <sz val="7.5"/>
        <rFont val="Verdana"/>
        <family val="2"/>
      </rPr>
      <t>ENVENENAMIENTO POR HORMONAS Y SUS SUSTITUTOS Y ANTAGONISTAS SINTETICOS, NO CLASIFICADOS EN OTRA PARTE: INSULINA Y DROGAS HIPOGLUCEMIANTES ORALES [ANTIDIABETICAS]</t>
    </r>
  </si>
  <si>
    <r>
      <rPr>
        <sz val="7.5"/>
        <rFont val="Verdana"/>
        <family val="2"/>
      </rPr>
      <t>T384</t>
    </r>
  </si>
  <si>
    <r>
      <rPr>
        <sz val="7.5"/>
        <rFont val="Verdana"/>
        <family val="2"/>
      </rPr>
      <t xml:space="preserve">ENVENENAMIENTO POR HORMONAS Y
</t>
    </r>
    <r>
      <rPr>
        <sz val="7.5"/>
        <rFont val="Verdana"/>
        <family val="2"/>
      </rPr>
      <t>SUS SUSTITUTOS Y ANTAGONISTAS SINTETICOS, NO CLASIFICADOS EN OTRA PARTE: ANTICONCEPTIVOS ORALES</t>
    </r>
  </si>
  <si>
    <r>
      <rPr>
        <sz val="7.5"/>
        <rFont val="Verdana"/>
        <family val="2"/>
      </rPr>
      <t>T385</t>
    </r>
  </si>
  <si>
    <r>
      <rPr>
        <sz val="7.5"/>
        <rFont val="Verdana"/>
        <family val="2"/>
      </rPr>
      <t>ENVENENAMIENTO POR HORMONAS Y SUS SUSTITUTOS Y ANTAGONISTAS SINTETICOS, NO CLASIFICADOS EN OTRA PARTE: OTROS ESTROGENOS Y PROGESTOGENOS</t>
    </r>
  </si>
  <si>
    <r>
      <rPr>
        <sz val="7.5"/>
        <rFont val="Verdana"/>
        <family val="2"/>
      </rPr>
      <t>T386</t>
    </r>
  </si>
  <si>
    <r>
      <rPr>
        <sz val="7.5"/>
        <rFont val="Verdana"/>
        <family val="2"/>
      </rPr>
      <t>ENVENENAMIENTO POR HORMONAS Y SUS SUSTITUTOS Y ANTAGONISTAS SINTETICOS, NO CLASIFICADOS EN OTRA PARTE: ANTIGONADOTROFINAS, ANTIESTROGENOS Y ANTIANDROGENOS, NO CLASIFICADOS EN OTRA PARTE</t>
    </r>
  </si>
  <si>
    <r>
      <rPr>
        <sz val="7.5"/>
        <rFont val="Verdana"/>
        <family val="2"/>
      </rPr>
      <t>T387</t>
    </r>
  </si>
  <si>
    <r>
      <rPr>
        <sz val="7.5"/>
        <rFont val="Verdana"/>
        <family val="2"/>
      </rPr>
      <t>ENVENENAMIENTO POR HORMONAS Y SUS SUSTITUTOS Y ANTAGONISTAS SINTETICOS, NO CLASIFICADOS EN OTRA PARTE: ANDROGENOS Y SUS CONGENERES ANABOLICOS</t>
    </r>
  </si>
  <si>
    <r>
      <rPr>
        <sz val="7.5"/>
        <rFont val="Verdana"/>
        <family val="2"/>
      </rPr>
      <t>T388</t>
    </r>
  </si>
  <si>
    <r>
      <rPr>
        <sz val="7.5"/>
        <rFont val="Verdana"/>
        <family val="2"/>
      </rPr>
      <t>ENVENENAMIENTO POR HORMONAS Y SUS SUSTITUTOS Y ANTAGONISTAS SINTETICOS, NO CLASIFICADOS EN OTRA PARTE: OTRAS HORMONAS Y SUSTITUTOS SINTETICOS Y LOS NO ESPECIFICADOS</t>
    </r>
  </si>
  <si>
    <r>
      <rPr>
        <sz val="7.5"/>
        <rFont val="Verdana"/>
        <family val="2"/>
      </rPr>
      <t>T389</t>
    </r>
  </si>
  <si>
    <r>
      <rPr>
        <sz val="7.5"/>
        <rFont val="Verdana"/>
        <family val="2"/>
      </rPr>
      <t>ENVENENAMIENTO POR HORMONAS Y SUS SUSTITUTOS Y ANTAGONISTAS SINTETICOS, NO CLASIFICADOS EN OTRA PARTE: OTROS ANTAGONISTAS DE LAS HORMONAS Y LOS NO ESPECIFICADOS</t>
    </r>
  </si>
  <si>
    <r>
      <rPr>
        <sz val="7.5"/>
        <rFont val="Verdana"/>
        <family val="2"/>
      </rPr>
      <t>T390</t>
    </r>
  </si>
  <si>
    <r>
      <rPr>
        <sz val="7.5"/>
        <rFont val="Verdana"/>
        <family val="2"/>
      </rPr>
      <t>ENVENENAMIENTO POR ANALGESICOS NO NARCOTICOS, ANTIPIRETICOS Y ANTIRREUMATICOS: SALICILATOS</t>
    </r>
  </si>
  <si>
    <r>
      <rPr>
        <sz val="7.5"/>
        <rFont val="Verdana"/>
        <family val="2"/>
      </rPr>
      <t>T391</t>
    </r>
  </si>
  <si>
    <r>
      <rPr>
        <sz val="7.5"/>
        <rFont val="Verdana"/>
        <family val="2"/>
      </rPr>
      <t>ENVENENAMIENTO POR ANALGESICOS NO NARCOTICOS, ANTIPIRETICOS Y ANTIRREUMATICOS: DERIVADOS DEL PARAAMINOFENOL</t>
    </r>
  </si>
  <si>
    <r>
      <rPr>
        <sz val="7.5"/>
        <rFont val="Verdana"/>
        <family val="2"/>
      </rPr>
      <t>T392</t>
    </r>
  </si>
  <si>
    <r>
      <rPr>
        <sz val="7.5"/>
        <rFont val="Verdana"/>
        <family val="2"/>
      </rPr>
      <t>ENVENENAMIENTO POR ANALGESICOS NO NARCOTICOS, ANTIPIRETICOS Y ANTIRREUMATICOS: DERIVADOS DE LA PIRAZOLONA</t>
    </r>
  </si>
  <si>
    <r>
      <rPr>
        <sz val="7.5"/>
        <rFont val="Verdana"/>
        <family val="2"/>
      </rPr>
      <t>T393</t>
    </r>
  </si>
  <si>
    <r>
      <rPr>
        <sz val="7.5"/>
        <rFont val="Verdana"/>
        <family val="2"/>
      </rPr>
      <t>ENVENENAMIENTO POR ANALGESICOS NO NARCOTICOS, ANTIPIRETICOS Y ANTIRREUMATICOS: OTRAS DROGAS ANTIINFLAMATORIAS NO ESTEROIDEAS [DAINE]</t>
    </r>
  </si>
  <si>
    <r>
      <rPr>
        <sz val="7.5"/>
        <rFont val="Verdana"/>
        <family val="2"/>
      </rPr>
      <t>T394</t>
    </r>
  </si>
  <si>
    <r>
      <rPr>
        <sz val="7.5"/>
        <rFont val="Verdana"/>
        <family val="2"/>
      </rPr>
      <t>ENVENENAMIENTO POR ANALGESICOS NO NARCOTICOS, ANTIPIRETICOS Y ANTIRREUMATICOS: ANTIRREUMATICOS, NO CLASIFICADOS EN OTRA PARTE</t>
    </r>
  </si>
  <si>
    <r>
      <rPr>
        <sz val="7.5"/>
        <rFont val="Verdana"/>
        <family val="2"/>
      </rPr>
      <t>T398</t>
    </r>
  </si>
  <si>
    <r>
      <rPr>
        <sz val="7.5"/>
        <rFont val="Verdana"/>
        <family val="2"/>
      </rPr>
      <t>ENVENENAMIENTO POR ANALGESICOS NO NARCOTICOS, ANTIPIRETICOS Y ANTIRREUMATICOS: OTROS ANALGESICOS NO NARCOTICOS Y ANTIPIRETICOS, NO CLASIFICADOS EN OTRA PARTE</t>
    </r>
  </si>
  <si>
    <r>
      <rPr>
        <sz val="7.5"/>
        <rFont val="Verdana"/>
        <family val="2"/>
      </rPr>
      <t>T399</t>
    </r>
  </si>
  <si>
    <r>
      <rPr>
        <sz val="7.5"/>
        <rFont val="Verdana"/>
        <family val="2"/>
      </rPr>
      <t>ENVENENAMIENTO POR ANALGESICOS NO NARCOTICOS, ANTIPIRETICOS Y ANTIRREUMATICOS: ANALGESICOS NO NARCOTICOS, ANTIPIRETICOS Y ANTIRREUMATICOS, NO ESPECIFICADOS</t>
    </r>
  </si>
  <si>
    <r>
      <rPr>
        <sz val="7.5"/>
        <rFont val="Verdana"/>
        <family val="2"/>
      </rPr>
      <t>T400</t>
    </r>
  </si>
  <si>
    <r>
      <rPr>
        <sz val="7.5"/>
        <rFont val="Verdana"/>
        <family val="2"/>
      </rPr>
      <t>ENVENENAMIENTO POR NARCOTICOS Y PSICODISLEPTICOS [ALUCINOGENOS]: OPIO</t>
    </r>
  </si>
  <si>
    <r>
      <rPr>
        <sz val="7.5"/>
        <rFont val="Verdana"/>
        <family val="2"/>
      </rPr>
      <t>T401</t>
    </r>
  </si>
  <si>
    <r>
      <rPr>
        <sz val="7.5"/>
        <rFont val="Verdana"/>
        <family val="2"/>
      </rPr>
      <t>ENVENENAMIENTO POR NARCOTICOS Y PSICODISLEPTICOS [ALUCINOGENOS]: HEROINA</t>
    </r>
  </si>
  <si>
    <r>
      <rPr>
        <sz val="7.5"/>
        <rFont val="Verdana"/>
        <family val="2"/>
      </rPr>
      <t>T402</t>
    </r>
  </si>
  <si>
    <r>
      <rPr>
        <sz val="7.5"/>
        <rFont val="Verdana"/>
        <family val="2"/>
      </rPr>
      <t>ENVENENAMIENTO POR NARCOTICOS Y PSICODISLEPTICOS [ALUCINOGENOS]: OTROS OPIACEOS</t>
    </r>
  </si>
  <si>
    <r>
      <rPr>
        <sz val="7.5"/>
        <rFont val="Verdana"/>
        <family val="2"/>
      </rPr>
      <t>T403</t>
    </r>
  </si>
  <si>
    <r>
      <rPr>
        <sz val="7.5"/>
        <rFont val="Verdana"/>
        <family val="2"/>
      </rPr>
      <t>ENVENENAMIENTO POR NARCOTICOS Y PSICODISLEPTICOS [ALUCINOGENOS]: METADONA</t>
    </r>
  </si>
  <si>
    <r>
      <rPr>
        <sz val="7.5"/>
        <rFont val="Verdana"/>
        <family val="2"/>
      </rPr>
      <t>T404</t>
    </r>
  </si>
  <si>
    <r>
      <rPr>
        <sz val="7.5"/>
        <rFont val="Verdana"/>
        <family val="2"/>
      </rPr>
      <t>ENVENENAMIENTO POR NARCOTICOS Y PSICODISLEPTICOS [ALUCINOGENOS]: OTROS NARCOTICOS SINTETICOS</t>
    </r>
  </si>
  <si>
    <r>
      <rPr>
        <sz val="7.5"/>
        <rFont val="Verdana"/>
        <family val="2"/>
      </rPr>
      <t>T405</t>
    </r>
  </si>
  <si>
    <r>
      <rPr>
        <sz val="7.5"/>
        <rFont val="Verdana"/>
        <family val="2"/>
      </rPr>
      <t>ENVENENAMIENTO POR NARCOTICOS Y PSICODISLEPTICOS [ALUCINOGENOS]: COCAINA</t>
    </r>
  </si>
  <si>
    <r>
      <rPr>
        <sz val="7.5"/>
        <rFont val="Verdana"/>
        <family val="2"/>
      </rPr>
      <t>T406</t>
    </r>
  </si>
  <si>
    <r>
      <rPr>
        <sz val="7.5"/>
        <rFont val="Verdana"/>
        <family val="2"/>
      </rPr>
      <t>ENVENENAMIENTO POR NARCOTICOS Y PSICODISLEPTICOS [ALUCINOGENOS]: OTROS NARCOTICOS Y LOS NO ESPECIFICADOS</t>
    </r>
  </si>
  <si>
    <r>
      <rPr>
        <sz val="7.5"/>
        <rFont val="Verdana"/>
        <family val="2"/>
      </rPr>
      <t>T407</t>
    </r>
  </si>
  <si>
    <r>
      <rPr>
        <sz val="7.5"/>
        <rFont val="Verdana"/>
        <family val="2"/>
      </rPr>
      <t>ENVENENAMIENTO POR NARCOTICOS Y PSICODISLEPTICOS [ALUCINOGENOS]: CANNABIS (DERIVADOS)</t>
    </r>
  </si>
  <si>
    <r>
      <rPr>
        <sz val="7.5"/>
        <rFont val="Verdana"/>
        <family val="2"/>
      </rPr>
      <t>T408</t>
    </r>
  </si>
  <si>
    <r>
      <rPr>
        <sz val="7.5"/>
        <rFont val="Verdana"/>
        <family val="2"/>
      </rPr>
      <t>ENVENENAMIENTO POR NARCOTICOS Y PSICODISLEPTICOS [ALUCINOGENOS]: ACIDO LISERGICO [LSD]</t>
    </r>
  </si>
  <si>
    <r>
      <rPr>
        <sz val="7.5"/>
        <rFont val="Verdana"/>
        <family val="2"/>
      </rPr>
      <t>T409</t>
    </r>
  </si>
  <si>
    <r>
      <rPr>
        <sz val="7.5"/>
        <rFont val="Verdana"/>
        <family val="2"/>
      </rPr>
      <t>ENVENENAMIENTO POR NARCOTICOS Y PSICODISLEPTICOS [ALUCINOGENOS]: OTROS PSICODISLEPTICOS Y LOS NO ESPECIFICADOS [ALUCINOGENOS]</t>
    </r>
  </si>
  <si>
    <r>
      <rPr>
        <sz val="7.5"/>
        <rFont val="Verdana"/>
        <family val="2"/>
      </rPr>
      <t>T410</t>
    </r>
  </si>
  <si>
    <r>
      <rPr>
        <sz val="7.5"/>
        <rFont val="Verdana"/>
        <family val="2"/>
      </rPr>
      <t>ENVENENAMIENTO POR ANESTESICOS Y GASES TERAPEUTICOS: ANESTESICOS POR INHALACION</t>
    </r>
  </si>
  <si>
    <r>
      <rPr>
        <sz val="7.5"/>
        <rFont val="Verdana"/>
        <family val="2"/>
      </rPr>
      <t>T411</t>
    </r>
  </si>
  <si>
    <r>
      <rPr>
        <sz val="7.5"/>
        <rFont val="Verdana"/>
        <family val="2"/>
      </rPr>
      <t>ENVENENAMIENTO POR ANESTESICOS Y GASES TERAPEUTICOS: ANESTESICOS INTRAVENOSOS</t>
    </r>
  </si>
  <si>
    <r>
      <rPr>
        <sz val="7.5"/>
        <rFont val="Verdana"/>
        <family val="2"/>
      </rPr>
      <t>T412</t>
    </r>
  </si>
  <si>
    <r>
      <rPr>
        <sz val="7.5"/>
        <rFont val="Verdana"/>
        <family val="2"/>
      </rPr>
      <t>ENVENENAMIENTO POR ANESTESICOS Y GASES TERAPEUTICOS: OTROS ANESTESICOS GENERALES Y LOS NO ESPECIFICADOS</t>
    </r>
  </si>
  <si>
    <r>
      <rPr>
        <sz val="7.5"/>
        <rFont val="Verdana"/>
        <family val="2"/>
      </rPr>
      <t>T413</t>
    </r>
  </si>
  <si>
    <r>
      <rPr>
        <sz val="7.5"/>
        <rFont val="Verdana"/>
        <family val="2"/>
      </rPr>
      <t>ENVENENAMIENTO POR ANESTESICOS Y GASES TERAPEUTICOS: ANESTESICOS LOCALES</t>
    </r>
  </si>
  <si>
    <r>
      <rPr>
        <sz val="7.5"/>
        <rFont val="Verdana"/>
        <family val="2"/>
      </rPr>
      <t>T414</t>
    </r>
  </si>
  <si>
    <r>
      <rPr>
        <sz val="7.5"/>
        <rFont val="Verdana"/>
        <family val="2"/>
      </rPr>
      <t>ENVENENAMIENTO POR ANESTESICOS Y GASES TERAPEUTICOS: ANESTESICOS, NO ESPECIFICADOS</t>
    </r>
  </si>
  <si>
    <r>
      <rPr>
        <sz val="7.5"/>
        <rFont val="Verdana"/>
        <family val="2"/>
      </rPr>
      <t>T415</t>
    </r>
  </si>
  <si>
    <r>
      <rPr>
        <sz val="7.5"/>
        <rFont val="Verdana"/>
        <family val="2"/>
      </rPr>
      <t>ENVENENAMIENTO POR ANESTESICOS Y GASES TERAPEUTICOS: GASES TERAPEUTICOS</t>
    </r>
  </si>
  <si>
    <r>
      <rPr>
        <sz val="7.5"/>
        <rFont val="Verdana"/>
        <family val="2"/>
      </rPr>
      <t>T420</t>
    </r>
  </si>
  <si>
    <r>
      <rPr>
        <sz val="7.5"/>
        <rFont val="Verdana"/>
        <family val="2"/>
      </rPr>
      <t xml:space="preserve">ENVENENAMIENTO POR
</t>
    </r>
    <r>
      <rPr>
        <sz val="7.5"/>
        <rFont val="Verdana"/>
        <family val="2"/>
      </rPr>
      <t>ANTIEPILEPTICOS, HIPNOTICOS- SEDANTES Y DROGAS ANTIPARKINSONIANAS: DERIVADOS DE LA HIDANTOINA</t>
    </r>
  </si>
  <si>
    <r>
      <rPr>
        <sz val="7.5"/>
        <rFont val="Verdana"/>
        <family val="2"/>
      </rPr>
      <t>T421</t>
    </r>
  </si>
  <si>
    <r>
      <rPr>
        <sz val="7.5"/>
        <rFont val="Verdana"/>
        <family val="2"/>
      </rPr>
      <t xml:space="preserve">ENVENENAMIENTO POR
</t>
    </r>
    <r>
      <rPr>
        <sz val="7.5"/>
        <rFont val="Verdana"/>
        <family val="2"/>
      </rPr>
      <t>ANTIEPILEPTICOS, HIPNOTICOS- SEDANTES Y DROGAS ANTIPARKINSONIANAS: IMINOSTILBENOS</t>
    </r>
  </si>
  <si>
    <r>
      <rPr>
        <sz val="7.5"/>
        <rFont val="Verdana"/>
        <family val="2"/>
      </rPr>
      <t>T422</t>
    </r>
  </si>
  <si>
    <r>
      <rPr>
        <sz val="7.5"/>
        <rFont val="Verdana"/>
        <family val="2"/>
      </rPr>
      <t>ENVENENAMIENTO POR ANTIEPILEPTICOS, HIPNOTICOS- SEDANTES Y DROGAS ANTIPARKINSONIANAS: SUCCINAMIDAS Y DERIVADOS DE LA OXAZOLIDINA</t>
    </r>
  </si>
  <si>
    <r>
      <rPr>
        <sz val="7.5"/>
        <rFont val="Verdana"/>
        <family val="2"/>
      </rPr>
      <t>T423</t>
    </r>
  </si>
  <si>
    <r>
      <rPr>
        <sz val="7.5"/>
        <rFont val="Verdana"/>
        <family val="2"/>
      </rPr>
      <t>ENVENENAMIENTO POR ANTIEPILEPTICOS, HIPNOTICOS- SEDANTES Y DROGAS ANTIPARKINSONIANAS: BARBITURICOS</t>
    </r>
  </si>
  <si>
    <r>
      <rPr>
        <sz val="7.5"/>
        <rFont val="Verdana"/>
        <family val="2"/>
      </rPr>
      <t>T424</t>
    </r>
  </si>
  <si>
    <r>
      <rPr>
        <sz val="7.5"/>
        <rFont val="Verdana"/>
        <family val="2"/>
      </rPr>
      <t xml:space="preserve">ENVENENAMIENTO POR
</t>
    </r>
    <r>
      <rPr>
        <sz val="7.5"/>
        <rFont val="Verdana"/>
        <family val="2"/>
      </rPr>
      <t>ANTIEPILEPTICOS, HIPNOTICOS- SEDANTES Y DROGAS ANTIPARKINSONIANAS: BENZODIAZEPINAS</t>
    </r>
  </si>
  <si>
    <r>
      <rPr>
        <sz val="7.5"/>
        <rFont val="Verdana"/>
        <family val="2"/>
      </rPr>
      <t>T425</t>
    </r>
  </si>
  <si>
    <r>
      <rPr>
        <sz val="7.5"/>
        <rFont val="Verdana"/>
        <family val="2"/>
      </rPr>
      <t xml:space="preserve">ENVENENAMIENTO POR
</t>
    </r>
    <r>
      <rPr>
        <sz val="7.5"/>
        <rFont val="Verdana"/>
        <family val="2"/>
      </rPr>
      <t>ANTIEPILEPTICOS, HIPNOTICOS- SEDANTES Y DROGAS ANTIPARKINSONIANAS: ANTIEPILEPTICOS MIXTOS, NO CLASIFICADOS EN OTRA PARTE</t>
    </r>
  </si>
  <si>
    <r>
      <rPr>
        <sz val="7.5"/>
        <rFont val="Verdana"/>
        <family val="2"/>
      </rPr>
      <t>T426</t>
    </r>
  </si>
  <si>
    <r>
      <rPr>
        <sz val="7.5"/>
        <rFont val="Verdana"/>
        <family val="2"/>
      </rPr>
      <t xml:space="preserve">ENVENENAMIENTO POR
</t>
    </r>
    <r>
      <rPr>
        <sz val="7.5"/>
        <rFont val="Verdana"/>
        <family val="2"/>
      </rPr>
      <t>ANTIEPILEPTICOS, HIPNOTICOS- SEDANTES Y DROGAS ANTIPARKINSONIANAS: OTROS ANTIEPILEPTICOS Y DROGAS HIPNOTICO SEDANTES</t>
    </r>
  </si>
  <si>
    <r>
      <rPr>
        <sz val="7.5"/>
        <rFont val="Verdana"/>
        <family val="2"/>
      </rPr>
      <t>T427</t>
    </r>
  </si>
  <si>
    <r>
      <rPr>
        <sz val="7.5"/>
        <rFont val="Verdana"/>
        <family val="2"/>
      </rPr>
      <t xml:space="preserve">ENVENENAMIENTO POR ANTIEPILEPTICOS, HIPNOTICOS- SEDANTES Y DROGAS ANTIPARKINSONIANAS: ANTIEPILEPTICOS Y DROGAS HIPNOTICO
</t>
    </r>
    <r>
      <rPr>
        <sz val="7.5"/>
        <rFont val="Verdana"/>
        <family val="2"/>
      </rPr>
      <t>- SEDANTES, NO ESPECIFICADOS</t>
    </r>
  </si>
  <si>
    <r>
      <rPr>
        <sz val="7.5"/>
        <rFont val="Verdana"/>
        <family val="2"/>
      </rPr>
      <t>T428</t>
    </r>
  </si>
  <si>
    <r>
      <rPr>
        <sz val="7.5"/>
        <rFont val="Verdana"/>
        <family val="2"/>
      </rPr>
      <t xml:space="preserve">ENVENENAMIENTO POR
</t>
    </r>
    <r>
      <rPr>
        <sz val="7.5"/>
        <rFont val="Verdana"/>
        <family val="2"/>
      </rPr>
      <t>ANTIEPILEPTICOS, HIPNOTICOS- SEDANTES Y DROGAS ANTIPARKINSONIANAS: DROGAS ANTIPARKINSONIANAS Y OTROS DEPRESORES DEL TONO MUSCULAR CENTRAL</t>
    </r>
  </si>
  <si>
    <r>
      <rPr>
        <sz val="7.5"/>
        <rFont val="Verdana"/>
        <family val="2"/>
      </rPr>
      <t>T430</t>
    </r>
  </si>
  <si>
    <r>
      <rPr>
        <sz val="7.5"/>
        <rFont val="Verdana"/>
        <family val="2"/>
      </rPr>
      <t>ENVENENAMIENTO POR PSICOTROPICOS, NO CLASIFICADOS EN OTRA PARTE: ANTIDEPRESIVOS TRICICLICOS Y TETRACICLICOS</t>
    </r>
  </si>
  <si>
    <r>
      <rPr>
        <sz val="7.5"/>
        <rFont val="Verdana"/>
        <family val="2"/>
      </rPr>
      <t>T431</t>
    </r>
  </si>
  <si>
    <r>
      <rPr>
        <sz val="7.5"/>
        <rFont val="Verdana"/>
        <family val="2"/>
      </rPr>
      <t xml:space="preserve">ENVENENAMIENTO POR
</t>
    </r>
    <r>
      <rPr>
        <sz val="7.5"/>
        <rFont val="Verdana"/>
        <family val="2"/>
      </rPr>
      <t>PSICOTROPICOS, NO CLASIFICADOS EN OTRA PARTE: ANTIDEPRESIVOS INHIBIDORES DE LA MONOAMINOXIDASA</t>
    </r>
  </si>
  <si>
    <r>
      <rPr>
        <sz val="7.5"/>
        <rFont val="Verdana"/>
        <family val="2"/>
      </rPr>
      <t>T432</t>
    </r>
  </si>
  <si>
    <r>
      <rPr>
        <sz val="7.5"/>
        <rFont val="Verdana"/>
        <family val="2"/>
      </rPr>
      <t>ENVENENAMIENTO POR PSICOTROPICOS, NO CLASIFICADOS EN OTRA PARTE: OTROS ANTIDEPRESIVOS Y LOS NO ESPECIFICADOS</t>
    </r>
  </si>
  <si>
    <r>
      <rPr>
        <sz val="7.5"/>
        <rFont val="Verdana"/>
        <family val="2"/>
      </rPr>
      <t>T433</t>
    </r>
  </si>
  <si>
    <r>
      <rPr>
        <sz val="7.5"/>
        <rFont val="Verdana"/>
        <family val="2"/>
      </rPr>
      <t>ENVENENAMIENTO POR PSICOTROPICOS, NO CLASIFICADOS EN OTRA PARTE: ANTIPSICOTICOS Y NEUROLEPTICOS FENOTIACINICOS</t>
    </r>
  </si>
  <si>
    <r>
      <rPr>
        <sz val="7.5"/>
        <rFont val="Verdana"/>
        <family val="2"/>
      </rPr>
      <t>T434</t>
    </r>
  </si>
  <si>
    <r>
      <rPr>
        <sz val="7.5"/>
        <rFont val="Verdana"/>
        <family val="2"/>
      </rPr>
      <t>ENVENENAMIENTO POR PSICOTROPICOS, NO CLASIFICADOS EN OTRA PARTE: BUTIROFENONA Y NEUROLEPTICOS TIOXANTENICOS</t>
    </r>
  </si>
  <si>
    <r>
      <rPr>
        <sz val="7.5"/>
        <rFont val="Verdana"/>
        <family val="2"/>
      </rPr>
      <t>T435</t>
    </r>
  </si>
  <si>
    <r>
      <rPr>
        <sz val="7.5"/>
        <rFont val="Verdana"/>
        <family val="2"/>
      </rPr>
      <t>ENVENENAMIENTO POR PSICOTROPICOS, NO CLASIFICADOS EN OTRA PARTE: OTROS ANTIPSICOTICOS Y NEUROLEPTICOS Y LOS NO ESPECIFICADOS</t>
    </r>
  </si>
  <si>
    <r>
      <rPr>
        <sz val="7.5"/>
        <rFont val="Verdana"/>
        <family val="2"/>
      </rPr>
      <t>T436</t>
    </r>
  </si>
  <si>
    <r>
      <rPr>
        <sz val="7.5"/>
        <rFont val="Verdana"/>
        <family val="2"/>
      </rPr>
      <t>ENVENENAMIENTO POR PSICOTROPICOS, NO CLASIFICADOS EN OTRA PARTE: PSICOESTIMULANTES CON ABUSO POTENCIAL</t>
    </r>
  </si>
  <si>
    <r>
      <rPr>
        <sz val="7.5"/>
        <rFont val="Verdana"/>
        <family val="2"/>
      </rPr>
      <t>T438</t>
    </r>
  </si>
  <si>
    <r>
      <rPr>
        <sz val="7.5"/>
        <rFont val="Verdana"/>
        <family val="2"/>
      </rPr>
      <t xml:space="preserve">ENVENENAMIENTO POR
</t>
    </r>
    <r>
      <rPr>
        <sz val="7.5"/>
        <rFont val="Verdana"/>
        <family val="2"/>
      </rPr>
      <t>PSICOTROPICOS, NO CLASIFICADOS EN OTRA PARTE: OTRAS DROGAS PSICOTROPICAS, NO CLASIFICADAS EN OTRA PARTE</t>
    </r>
  </si>
  <si>
    <r>
      <rPr>
        <sz val="7.5"/>
        <rFont val="Verdana"/>
        <family val="2"/>
      </rPr>
      <t>T439</t>
    </r>
  </si>
  <si>
    <r>
      <rPr>
        <sz val="7.5"/>
        <rFont val="Verdana"/>
        <family val="2"/>
      </rPr>
      <t>ENVENENAMIENTO POR PSICOTROPICOS, NO CLASIFICADOS EN OTRA PARTE: DROGA PSICOTROPICA NO ESPECIFICADA</t>
    </r>
  </si>
  <si>
    <r>
      <rPr>
        <sz val="7.5"/>
        <rFont val="Verdana"/>
        <family val="2"/>
      </rPr>
      <t>T440</t>
    </r>
  </si>
  <si>
    <r>
      <rPr>
        <sz val="7.5"/>
        <rFont val="Verdana"/>
        <family val="2"/>
      </rPr>
      <t xml:space="preserve">ENVENENAMIENTO POR DROGAS QUE
</t>
    </r>
    <r>
      <rPr>
        <sz val="7.5"/>
        <rFont val="Verdana"/>
        <family val="2"/>
      </rPr>
      <t>AFECTAN PRINCIPALMENTE EL SISTEMA NERVIOSO AUTONOMO: AGENTES ANTICOLINESTERASA</t>
    </r>
  </si>
  <si>
    <r>
      <rPr>
        <sz val="7.5"/>
        <rFont val="Verdana"/>
        <family val="2"/>
      </rPr>
      <t>T441</t>
    </r>
  </si>
  <si>
    <r>
      <rPr>
        <sz val="7.5"/>
        <rFont val="Verdana"/>
        <family val="2"/>
      </rPr>
      <t>ENVENENAMIENTO POR DROGAS QUE AFECTAN PRINCIPALMENTE EL SISTEMA NERVIOSO AUTONOMO: OTROS PARASIMPATICOMIMETICOS [COLINERGICOS]</t>
    </r>
  </si>
  <si>
    <r>
      <rPr>
        <sz val="7.5"/>
        <rFont val="Verdana"/>
        <family val="2"/>
      </rPr>
      <t>T442</t>
    </r>
  </si>
  <si>
    <r>
      <rPr>
        <sz val="7.5"/>
        <rFont val="Verdana"/>
        <family val="2"/>
      </rPr>
      <t>ENVENENAMIENTO POR DROGAS QUE AFECTAN PRINCIPALMENTE EL SISTEMA NERVIOSO AUTONOMO: DROGAS BLOQUEADORAS GANGLIONARES, NO CLASIFICADAS EN OTRA PARTE</t>
    </r>
  </si>
  <si>
    <r>
      <rPr>
        <sz val="7.5"/>
        <rFont val="Verdana"/>
        <family val="2"/>
      </rPr>
      <t>T443</t>
    </r>
  </si>
  <si>
    <r>
      <rPr>
        <sz val="7.5"/>
        <rFont val="Verdana"/>
        <family val="2"/>
      </rPr>
      <t xml:space="preserve">ENVENENAMIENTO POR DROGAS QUE
</t>
    </r>
    <r>
      <rPr>
        <sz val="7.5"/>
        <rFont val="Verdana"/>
        <family val="2"/>
      </rPr>
      <t>AFECTAN PRINCIPALMENTE EL SISTEMA NERVIOSO AUTONOMO: OTROS PARASIMPATICOLITICOS [ANTICOLINERGICOS Y ANTIMUSCARINICOS] Y ESPASMOLITICOS, NO CLASIFICADOS EN OTRA PARTE</t>
    </r>
  </si>
  <si>
    <r>
      <rPr>
        <sz val="7.5"/>
        <rFont val="Verdana"/>
        <family val="2"/>
      </rPr>
      <t>T444</t>
    </r>
  </si>
  <si>
    <r>
      <rPr>
        <sz val="7.5"/>
        <rFont val="Verdana"/>
        <family val="2"/>
      </rPr>
      <t xml:space="preserve">ENVENENAMIENTO POR DROGAS QUE
</t>
    </r>
    <r>
      <rPr>
        <sz val="7.5"/>
        <rFont val="Verdana"/>
        <family val="2"/>
      </rPr>
      <t>AFECTAN PRINCIPALMENTE EL SISTEMA NERVIOSO AUTONOMO: AGONISTAS, PREDOMINANTEMENTE ALFA- ADRENERGICOS, NO CLASIFICADOS EN OTRA PARTE</t>
    </r>
  </si>
  <si>
    <r>
      <rPr>
        <sz val="7.5"/>
        <rFont val="Verdana"/>
        <family val="2"/>
      </rPr>
      <t>T445</t>
    </r>
  </si>
  <si>
    <r>
      <rPr>
        <sz val="7.5"/>
        <rFont val="Verdana"/>
        <family val="2"/>
      </rPr>
      <t xml:space="preserve">ENVENENAMIENTO POR DROGAS QUE
</t>
    </r>
    <r>
      <rPr>
        <sz val="7.5"/>
        <rFont val="Verdana"/>
        <family val="2"/>
      </rPr>
      <t>AFECTAN PRINCIPALMENTE EL SISTEMA NERVIOSO AUTONOMO: AGONISTAS, PREDOMINANTEMENTE BETA- ADRENERGICOS, NO CLASIFICADOS EN OTRA PARTE</t>
    </r>
  </si>
  <si>
    <r>
      <rPr>
        <sz val="7.5"/>
        <rFont val="Verdana"/>
        <family val="2"/>
      </rPr>
      <t>T446</t>
    </r>
  </si>
  <si>
    <r>
      <rPr>
        <sz val="7.5"/>
        <rFont val="Verdana"/>
        <family val="2"/>
      </rPr>
      <t>ENVENENAMIENTO POR DROGAS QUE AFECTAN PRINCIPALMENTE EL SISTEMA NERVIOSO AUTONOMO: ANTAGONISTAS, ALFA-ADRENERGICOS, NO CLASIFICADOS EN OTRA PARTE</t>
    </r>
  </si>
  <si>
    <r>
      <rPr>
        <sz val="7.5"/>
        <rFont val="Verdana"/>
        <family val="2"/>
      </rPr>
      <t>T447</t>
    </r>
  </si>
  <si>
    <r>
      <rPr>
        <sz val="7.5"/>
        <rFont val="Verdana"/>
        <family val="2"/>
      </rPr>
      <t>ENVENENAMIENTO POR DROGAS QUE AFECTAN PRINCIPALMENTE EL SISTEMA NERVIOSO AUTONOMO: ANTAGONISTAS, BETA-ADRENERGICOS, NO CLASIFICADOS EN OTRA PARTE</t>
    </r>
  </si>
  <si>
    <r>
      <rPr>
        <sz val="7.5"/>
        <rFont val="Verdana"/>
        <family val="2"/>
      </rPr>
      <t>T448</t>
    </r>
  </si>
  <si>
    <r>
      <rPr>
        <sz val="7.5"/>
        <rFont val="Verdana"/>
        <family val="2"/>
      </rPr>
      <t>ENVENENAMIENTO POR DROGAS QUE AFECTAN PRINCIPALMENTE EL SISTEMA NERVIOSO AUTONOMO: AGENTES DE ACCION CENTRAL Y BLOQUEADORES NEURONALES ADRENERGICOS, NO CLASIFICADOS EN OTRA PARTE</t>
    </r>
  </si>
  <si>
    <r>
      <rPr>
        <sz val="7.5"/>
        <rFont val="Verdana"/>
        <family val="2"/>
      </rPr>
      <t>T449</t>
    </r>
  </si>
  <si>
    <r>
      <rPr>
        <sz val="7.5"/>
        <rFont val="Verdana"/>
        <family val="2"/>
      </rPr>
      <t>ENVENENAMIENTO POR DROGAS QUE AFECTAN PRINCIPALMENTE EL SISTEMA NERVIOSO AUTONOMO: OTRAS DROGAS Y LAS NO ESPECIFICADAS QUE AFECTAN PRINCIPALMENTE EL SISTEMA NERVIOSO AUTONOMO</t>
    </r>
  </si>
  <si>
    <r>
      <rPr>
        <sz val="7.5"/>
        <rFont val="Verdana"/>
        <family val="2"/>
      </rPr>
      <t>T450</t>
    </r>
  </si>
  <si>
    <r>
      <rPr>
        <sz val="7.5"/>
        <rFont val="Verdana"/>
        <family val="2"/>
      </rPr>
      <t>ENVENENAMIENTO POR AGENTES PRINCIPALMENTE SISTEMICOS Y HEMATOLOGICOS, NO CLASIFICADOS EN OTRA PARTE: DROGAS ANTIALERGICAS Y ANTIEMETICAS</t>
    </r>
  </si>
  <si>
    <r>
      <rPr>
        <sz val="7.5"/>
        <rFont val="Verdana"/>
        <family val="2"/>
      </rPr>
      <t>T451</t>
    </r>
  </si>
  <si>
    <r>
      <rPr>
        <sz val="7.5"/>
        <rFont val="Verdana"/>
        <family val="2"/>
      </rPr>
      <t xml:space="preserve">ENVENENAMIENTO POR AGENTES
</t>
    </r>
    <r>
      <rPr>
        <sz val="7.5"/>
        <rFont val="Verdana"/>
        <family val="2"/>
      </rPr>
      <t>PRINCIPALMENTE SISTEMICOS Y HEMATOLOGICOS, NO CLASIFICADOS EN OTRA PARTE: DROGAS ANTINEOPLASICAS E INMUNOSUPRESORAS</t>
    </r>
  </si>
  <si>
    <r>
      <rPr>
        <sz val="7.5"/>
        <rFont val="Verdana"/>
        <family val="2"/>
      </rPr>
      <t>T452</t>
    </r>
  </si>
  <si>
    <r>
      <rPr>
        <sz val="7.5"/>
        <rFont val="Verdana"/>
        <family val="2"/>
      </rPr>
      <t>ENVENENAMIENTO POR AGENTES PRINCIPALMENTE SISTEMICOS Y HEMATOLOGICOS, NO CLASIFICADOS EN OTRA PARTE: VITAMINAS, NO CLASIFICADAS EN OTRA PARTE</t>
    </r>
  </si>
  <si>
    <r>
      <rPr>
        <sz val="7.5"/>
        <rFont val="Verdana"/>
        <family val="2"/>
      </rPr>
      <t>T453</t>
    </r>
  </si>
  <si>
    <r>
      <rPr>
        <sz val="7.5"/>
        <rFont val="Verdana"/>
        <family val="2"/>
      </rPr>
      <t>ENVENENAMIENTO POR AGENTES PRINCIPALMENTE SISTEMICOS Y HEMATOLOGICOS, NO CLASIFICADOS EN OTRA PARTE: ENZIMAS, NO CLASIFICADAS EN OTRA PARTE</t>
    </r>
  </si>
  <si>
    <r>
      <rPr>
        <sz val="7.5"/>
        <rFont val="Verdana"/>
        <family val="2"/>
      </rPr>
      <t>T454</t>
    </r>
  </si>
  <si>
    <r>
      <rPr>
        <sz val="7.5"/>
        <rFont val="Verdana"/>
        <family val="2"/>
      </rPr>
      <t xml:space="preserve">ENVENENAMIENTO POR AGENTES
</t>
    </r>
    <r>
      <rPr>
        <sz val="7.5"/>
        <rFont val="Verdana"/>
        <family val="2"/>
      </rPr>
      <t>PRINCIPALMENTE SISTEMICOS Y HEMATOLOGICOS, NO CLASIFICADOS EN OTRA PARTE: HIERRO Y SUS COMPUESTOS</t>
    </r>
  </si>
  <si>
    <r>
      <rPr>
        <sz val="7.5"/>
        <rFont val="Verdana"/>
        <family val="2"/>
      </rPr>
      <t>T455</t>
    </r>
  </si>
  <si>
    <r>
      <rPr>
        <sz val="7.5"/>
        <rFont val="Verdana"/>
        <family val="2"/>
      </rPr>
      <t>ENVENENAMIENTO POR AGENTES PRINCIPALMENTE SISTEMICOS Y HEMATOLOGICOS, NO CLASIFICADOS EN OTRA PARTE: ANTICOAGULANTES</t>
    </r>
  </si>
  <si>
    <r>
      <rPr>
        <sz val="7.5"/>
        <rFont val="Verdana"/>
        <family val="2"/>
      </rPr>
      <t>T456</t>
    </r>
  </si>
  <si>
    <r>
      <rPr>
        <sz val="7.5"/>
        <rFont val="Verdana"/>
        <family val="2"/>
      </rPr>
      <t>ENVENENAMIENTO POR AGENTES PRINCIPALMENTE SISTEMICOS Y HEMATOLOGICOS, NO CLASIFICADOS EN OTRA PARTE: DROGAS QUE AFECTAN LA FIBRINOLISIS</t>
    </r>
  </si>
  <si>
    <r>
      <rPr>
        <sz val="7.5"/>
        <rFont val="Verdana"/>
        <family val="2"/>
      </rPr>
      <t>T457</t>
    </r>
  </si>
  <si>
    <r>
      <rPr>
        <sz val="7.5"/>
        <rFont val="Verdana"/>
        <family val="2"/>
      </rPr>
      <t>ENVENENAMIENTO POR AGENTES PRINCIPALMENTE SISTEMICOS Y HEMATOLOGICOS, NO CLASIFICADOS EN OTRA PARTE: ANTAGONISTAS DE ANTICOAGULANTES, VITAMINA K Y OTROS COAGULANTES</t>
    </r>
  </si>
  <si>
    <r>
      <rPr>
        <sz val="7.5"/>
        <rFont val="Verdana"/>
        <family val="2"/>
      </rPr>
      <t>T458</t>
    </r>
  </si>
  <si>
    <r>
      <rPr>
        <sz val="7.5"/>
        <rFont val="Verdana"/>
        <family val="2"/>
      </rPr>
      <t xml:space="preserve">ENVENENAMIENTO POR AGENTES
</t>
    </r>
    <r>
      <rPr>
        <sz val="7.5"/>
        <rFont val="Verdana"/>
        <family val="2"/>
      </rPr>
      <t>PRINCIPALMENTE SISTEMICOS Y HEMATOLOGICOS, NO CLASIFICADOS EN OTRA PARTE: OTROS AGENTES PRINCIPALMENTE SISTEMICOS Y HEMATOLOGICOS</t>
    </r>
  </si>
  <si>
    <r>
      <rPr>
        <sz val="7.5"/>
        <rFont val="Verdana"/>
        <family val="2"/>
      </rPr>
      <t>T459</t>
    </r>
  </si>
  <si>
    <r>
      <rPr>
        <sz val="7.5"/>
        <rFont val="Verdana"/>
        <family val="2"/>
      </rPr>
      <t>ENVENENAMIENTO POR AGENTES PRINCIPALMENTE SISTEMICOS Y HEMATOLOGICOS, NO CLASIFICADOS EN OTRA PARTE: AGENTES PRINCIPALMENTE SISTEMICOS Y HEMATOLOGICOS, NO ESPECIFICADOS</t>
    </r>
  </si>
  <si>
    <r>
      <rPr>
        <sz val="7.5"/>
        <rFont val="Verdana"/>
        <family val="2"/>
      </rPr>
      <t>T460</t>
    </r>
  </si>
  <si>
    <r>
      <rPr>
        <sz val="7.5"/>
        <rFont val="Verdana"/>
        <family val="2"/>
      </rPr>
      <t>ENVENENAMIENTO POR AGENTES QUE AFECTAN PRINCIPALMENTE EL SISTEMA CARDIOVASCULAR: GLUCOSIDOS CARDIOTONICOS Y MEDICAMENTOS DE ACCION SIMILAR</t>
    </r>
  </si>
  <si>
    <r>
      <rPr>
        <sz val="7.5"/>
        <rFont val="Verdana"/>
        <family val="2"/>
      </rPr>
      <t>T461</t>
    </r>
  </si>
  <si>
    <r>
      <rPr>
        <sz val="7.5"/>
        <rFont val="Verdana"/>
        <family val="2"/>
      </rPr>
      <t>ENVENENAMIENTO POR AGENTES QUE AFECTAN PRINCIPALMENTE EL SISTEMA CARDIOVASCULAR: BLOQUEADORES DEL CANAL DEL CALCIO</t>
    </r>
  </si>
  <si>
    <r>
      <rPr>
        <sz val="7.5"/>
        <rFont val="Verdana"/>
        <family val="2"/>
      </rPr>
      <t>T462</t>
    </r>
  </si>
  <si>
    <r>
      <rPr>
        <sz val="7.5"/>
        <rFont val="Verdana"/>
        <family val="2"/>
      </rPr>
      <t xml:space="preserve">ENVENENAMIENTO POR AGENTES QUE
</t>
    </r>
    <r>
      <rPr>
        <sz val="7.5"/>
        <rFont val="Verdana"/>
        <family val="2"/>
      </rPr>
      <t>AFECTAN PRINCIPALMENTE EL SISTEMA CARDIOVASCULAR: OTRAS DROGAS ANTIARRITMICAS, NO CLASIFICADAS EN OTRA PARTE</t>
    </r>
  </si>
  <si>
    <r>
      <rPr>
        <sz val="7.5"/>
        <rFont val="Verdana"/>
        <family val="2"/>
      </rPr>
      <t>T463</t>
    </r>
  </si>
  <si>
    <r>
      <rPr>
        <sz val="7.5"/>
        <rFont val="Verdana"/>
        <family val="2"/>
      </rPr>
      <t xml:space="preserve">ENVENENAMIENTO POR AGENTES QUE
</t>
    </r>
    <r>
      <rPr>
        <sz val="7.5"/>
        <rFont val="Verdana"/>
        <family val="2"/>
      </rPr>
      <t>AFECTAN PRINCIPALMENTE EL SISTEMA CARDIOVASCULAR: VASODILATADORES CORONARIOS, NO CLASIFICADOS EN OTRA PARTE</t>
    </r>
  </si>
  <si>
    <r>
      <rPr>
        <sz val="7.5"/>
        <rFont val="Verdana"/>
        <family val="2"/>
      </rPr>
      <t>T464</t>
    </r>
  </si>
  <si>
    <r>
      <rPr>
        <sz val="7.5"/>
        <rFont val="Verdana"/>
        <family val="2"/>
      </rPr>
      <t>ENVENENAMIENTO POR AGENTES QUE AFECTAN PRINCIPALMENTE EL SISTEMA CARDIOVASCULAR: INHIBIDORES DE LA ENZIMA CONVERTIDORA DE LA ANGIOTENSINA</t>
    </r>
  </si>
  <si>
    <r>
      <rPr>
        <sz val="7.5"/>
        <rFont val="Verdana"/>
        <family val="2"/>
      </rPr>
      <t>T465</t>
    </r>
  </si>
  <si>
    <r>
      <rPr>
        <sz val="7.5"/>
        <rFont val="Verdana"/>
        <family val="2"/>
      </rPr>
      <t>ENVENENAMIENTO POR AGENTES QUE AFECTAN PRINCIPALMENTE EL SISTEMA CARDIOVASCULAR: OTRAS DROGAS ANTIHIPERTENSIVAS, NO CLASIFICADAS EN OTRA PARTE</t>
    </r>
  </si>
  <si>
    <r>
      <rPr>
        <sz val="7.5"/>
        <rFont val="Verdana"/>
        <family val="2"/>
      </rPr>
      <t>T466</t>
    </r>
  </si>
  <si>
    <r>
      <rPr>
        <sz val="7.5"/>
        <rFont val="Verdana"/>
        <family val="2"/>
      </rPr>
      <t xml:space="preserve">ENVENENAMIENTO POR AGENTES QUE
</t>
    </r>
    <r>
      <rPr>
        <sz val="7.5"/>
        <rFont val="Verdana"/>
        <family val="2"/>
      </rPr>
      <t>AFECTAN PRINCIPALMENTE EL SISTEMA CARDIOVASCULAR: DROGAS ANTILIPEMICAS Y ANTIARTERIOSCLEROTICAS</t>
    </r>
  </si>
  <si>
    <r>
      <rPr>
        <sz val="7.5"/>
        <rFont val="Verdana"/>
        <family val="2"/>
      </rPr>
      <t>T467</t>
    </r>
  </si>
  <si>
    <r>
      <rPr>
        <sz val="7.5"/>
        <rFont val="Verdana"/>
        <family val="2"/>
      </rPr>
      <t xml:space="preserve">ENVENENAMIENTO POR AGENTES QUE
</t>
    </r>
    <r>
      <rPr>
        <sz val="7.5"/>
        <rFont val="Verdana"/>
        <family val="2"/>
      </rPr>
      <t>AFECTAN PRINCIPALMENTE EL SISTEMA CARDIOVASCULAR: VASODILATADORES PERIFERICOS</t>
    </r>
  </si>
  <si>
    <r>
      <rPr>
        <sz val="7.5"/>
        <rFont val="Verdana"/>
        <family val="2"/>
      </rPr>
      <t>T468</t>
    </r>
  </si>
  <si>
    <r>
      <rPr>
        <sz val="7.5"/>
        <rFont val="Verdana"/>
        <family val="2"/>
      </rPr>
      <t>ENVENENAMIENTO POR AGENTES QUE AFECTAN PRINCIPALMENTE EL SISTEMA CARDIOVASCULAR: DROGAS ANTIVARICOSAS, INCLUSIVE AGENTES ESCLEROSANTES</t>
    </r>
  </si>
  <si>
    <r>
      <rPr>
        <sz val="7.5"/>
        <rFont val="Verdana"/>
        <family val="2"/>
      </rPr>
      <t>T469</t>
    </r>
  </si>
  <si>
    <r>
      <rPr>
        <sz val="7.5"/>
        <rFont val="Verdana"/>
        <family val="2"/>
      </rPr>
      <t>ENVENENAMIENTO POR AGENTES QUE AFECTAN PRINCIPALMENTE EL SISTEMA CARDIOVASCULAR: OTROS AGENTES Y LOS NO ESPECIFICADOS QUE AFECTAN PRINCIPALMENTE EL SISTEMA CARDIOVASCULAR</t>
    </r>
  </si>
  <si>
    <r>
      <rPr>
        <sz val="7.5"/>
        <rFont val="Verdana"/>
        <family val="2"/>
      </rPr>
      <t>T470</t>
    </r>
  </si>
  <si>
    <r>
      <rPr>
        <sz val="7.5"/>
        <rFont val="Verdana"/>
        <family val="2"/>
      </rPr>
      <t>ENVENENAMIENTO POR AGENTES QUE AFECTAN PRINCIPALMENTE EL SISTEMA GASTROINTESTINAL: ANTAGONISTAS DEL RECEPTOR H2 DE HISTAMINA</t>
    </r>
  </si>
  <si>
    <r>
      <rPr>
        <sz val="7.5"/>
        <rFont val="Verdana"/>
        <family val="2"/>
      </rPr>
      <t>T471</t>
    </r>
  </si>
  <si>
    <r>
      <rPr>
        <sz val="7.5"/>
        <rFont val="Verdana"/>
        <family val="2"/>
      </rPr>
      <t>ENVENENAMIENTO POR AGENTES QUE AFECTAN PRINCIPALMENTE EL SISTEMA GASTROINTESTINAL: OTRAS DROGAS ANTIACIDAS Y QUE INHIBEN LA SECRECION GASTRICA</t>
    </r>
  </si>
  <si>
    <r>
      <rPr>
        <sz val="7.5"/>
        <rFont val="Verdana"/>
        <family val="2"/>
      </rPr>
      <t>T472</t>
    </r>
  </si>
  <si>
    <r>
      <rPr>
        <sz val="7.5"/>
        <rFont val="Verdana"/>
        <family val="2"/>
      </rPr>
      <t xml:space="preserve">ENVENENAMIENTO POR AGENTES QUE
</t>
    </r>
    <r>
      <rPr>
        <sz val="7.5"/>
        <rFont val="Verdana"/>
        <family val="2"/>
      </rPr>
      <t>AFECTAN PRINCIPALMENTE EL SISTEMA GASTROINTESTINAL: LAXANTES ESTIMULANTES</t>
    </r>
  </si>
  <si>
    <r>
      <rPr>
        <sz val="7.5"/>
        <rFont val="Verdana"/>
        <family val="2"/>
      </rPr>
      <t>T473</t>
    </r>
  </si>
  <si>
    <r>
      <rPr>
        <sz val="7.5"/>
        <rFont val="Verdana"/>
        <family val="2"/>
      </rPr>
      <t xml:space="preserve">ENVENENAMIENTO POR AGENTES QUE
</t>
    </r>
    <r>
      <rPr>
        <sz val="7.5"/>
        <rFont val="Verdana"/>
        <family val="2"/>
      </rPr>
      <t>AFECTAN PRINCIPALMENTE EL SISTEMA GASTROINTESTINAL: LAXANTES SALINOS Y OSMOTICOS</t>
    </r>
  </si>
  <si>
    <r>
      <rPr>
        <sz val="7.5"/>
        <rFont val="Verdana"/>
        <family val="2"/>
      </rPr>
      <t>T474</t>
    </r>
  </si>
  <si>
    <r>
      <rPr>
        <sz val="7.5"/>
        <rFont val="Verdana"/>
        <family val="2"/>
      </rPr>
      <t>ENVENENAMIENTO POR AGENTES QUE AFECTAN PRINCIPALMENTE EL SISTEMA GASTROINTESTINAL: OTROS LAXANTES</t>
    </r>
  </si>
  <si>
    <r>
      <rPr>
        <sz val="7.5"/>
        <rFont val="Verdana"/>
        <family val="2"/>
      </rPr>
      <t>T475</t>
    </r>
  </si>
  <si>
    <r>
      <rPr>
        <sz val="7.5"/>
        <rFont val="Verdana"/>
        <family val="2"/>
      </rPr>
      <t>ENVENENAMIENTO POR AGENTES QUE AFECTAN PRINCIPALMENTE EL SISTEMA GASTROINTESTINAL: DIGESTIVOS</t>
    </r>
  </si>
  <si>
    <r>
      <rPr>
        <sz val="7.5"/>
        <rFont val="Verdana"/>
        <family val="2"/>
      </rPr>
      <t>T476</t>
    </r>
  </si>
  <si>
    <r>
      <rPr>
        <sz val="7.5"/>
        <rFont val="Verdana"/>
        <family val="2"/>
      </rPr>
      <t xml:space="preserve">ENVENENAMIENTO POR AGENTES QUE
</t>
    </r>
    <r>
      <rPr>
        <sz val="7.5"/>
        <rFont val="Verdana"/>
        <family val="2"/>
      </rPr>
      <t>AFECTAN PRINCIPALMENTE EL SISTEMA GASTROINTESTINAL: DROGAS ANTIDIARREICAS</t>
    </r>
  </si>
  <si>
    <r>
      <rPr>
        <sz val="7.5"/>
        <rFont val="Verdana"/>
        <family val="2"/>
      </rPr>
      <t>T477</t>
    </r>
  </si>
  <si>
    <r>
      <rPr>
        <sz val="7.5"/>
        <rFont val="Verdana"/>
        <family val="2"/>
      </rPr>
      <t>ENVENENAMIENTO POR AGENTES QUE AFECTAN PRINCIPALMENTE EL SISTEMA GASTROINTESTINAL: EMETICOS</t>
    </r>
  </si>
  <si>
    <r>
      <rPr>
        <sz val="7.5"/>
        <rFont val="Verdana"/>
        <family val="2"/>
      </rPr>
      <t>T478</t>
    </r>
  </si>
  <si>
    <r>
      <rPr>
        <sz val="7.5"/>
        <rFont val="Verdana"/>
        <family val="2"/>
      </rPr>
      <t>ENVENENAMIENTO POR AGENTES QUE AFECTAN PRINCIPALMENTE EL SISTEMA GASTROINTESTINAL: OTROS AGENTES QUE AFECTAN PRINCIPALMENTE EL SISTEMA GASTROINTESTINAL</t>
    </r>
  </si>
  <si>
    <r>
      <rPr>
        <sz val="7.5"/>
        <rFont val="Verdana"/>
        <family val="2"/>
      </rPr>
      <t>T479</t>
    </r>
  </si>
  <si>
    <r>
      <rPr>
        <sz val="7.5"/>
        <rFont val="Verdana"/>
        <family val="2"/>
      </rPr>
      <t xml:space="preserve">ENVENENAMIENTO POR AGENTES QUE
</t>
    </r>
    <r>
      <rPr>
        <sz val="7.5"/>
        <rFont val="Verdana"/>
        <family val="2"/>
      </rPr>
      <t>AFECTAN PRINCIPALMENTE EL SISTEMA GASTROINTESTINAL: AGENTES NO ESPECIFICADOS QUE AFECTAN PRINCIPALMENTE EL SISTEMA GASTROINTESTINAL</t>
    </r>
  </si>
  <si>
    <r>
      <rPr>
        <sz val="7.5"/>
        <rFont val="Verdana"/>
        <family val="2"/>
      </rPr>
      <t>T480</t>
    </r>
  </si>
  <si>
    <r>
      <rPr>
        <sz val="7.5"/>
        <rFont val="Verdana"/>
        <family val="2"/>
      </rPr>
      <t>ENVENENAMIENTO POR AGENTES CON ACCION PRINCIPAL SOBRE LOS MUSCULOS LISOS Y ESQUELETICOS Y SOBRE EL SISTEMA RESPIRATORIO: DROGAS OXITOCICAS</t>
    </r>
  </si>
  <si>
    <r>
      <rPr>
        <sz val="7.5"/>
        <rFont val="Verdana"/>
        <family val="2"/>
      </rPr>
      <t>T481</t>
    </r>
  </si>
  <si>
    <r>
      <rPr>
        <sz val="7.5"/>
        <rFont val="Verdana"/>
        <family val="2"/>
      </rPr>
      <t>ENVENENAMIENTO POR AGENTES CON ACCION PRINCIPAL SOBRE LOS MUSCULOS LISOS Y ESQUELETICOS Y SOBRE EL SISTEMA RESPIRATORIO: RELAJANTES MUSCULOESQUELETICOS [AGENTES BLOQUEADORES NEUROMUSCULARES]</t>
    </r>
  </si>
  <si>
    <r>
      <rPr>
        <sz val="7.5"/>
        <rFont val="Verdana"/>
        <family val="2"/>
      </rPr>
      <t>T482</t>
    </r>
  </si>
  <si>
    <r>
      <rPr>
        <sz val="7.5"/>
        <rFont val="Verdana"/>
        <family val="2"/>
      </rPr>
      <t>ENVENENAMIENTO POR AGENTES CON ACCION PRINCIPAL SOBRE LOS MUSCULOS LISOS Y ESQUELETICOS Y SOBRE EL SISTEMA RESPIRATORIO: OTROS MEDICAMENTOS Y LOS NO ESPECIFICADOS DE ACCION PRINCIPAL SOBRE LOS MUSCULOS</t>
    </r>
  </si>
  <si>
    <r>
      <rPr>
        <sz val="7.5"/>
        <rFont val="Verdana"/>
        <family val="2"/>
      </rPr>
      <t>T483</t>
    </r>
  </si>
  <si>
    <r>
      <rPr>
        <sz val="7.5"/>
        <rFont val="Verdana"/>
        <family val="2"/>
      </rPr>
      <t>ENVENENAMIENTO POR AGENTES CON ACCION PRINCIPAL SOBRE LOS MUSCULOS LISOS Y ESQUELETICOS Y SOBRE EL SISTEMA RESPIRATORIO: ANTITUSIGENOS</t>
    </r>
  </si>
  <si>
    <r>
      <rPr>
        <sz val="7.5"/>
        <rFont val="Verdana"/>
        <family val="2"/>
      </rPr>
      <t>T484</t>
    </r>
  </si>
  <si>
    <r>
      <rPr>
        <sz val="7.5"/>
        <rFont val="Verdana"/>
        <family val="2"/>
      </rPr>
      <t>ENVENENAMIENTO POR AGENTES CON ACCION PRINCIPAL SOBRE LOS MUSCULOS LISOS Y ESQUELETICOS Y SOBRE EL SISTEMA RESPIRATORIO: EXPECTORANTES</t>
    </r>
  </si>
  <si>
    <r>
      <rPr>
        <sz val="7.5"/>
        <rFont val="Verdana"/>
        <family val="2"/>
      </rPr>
      <t>T485</t>
    </r>
  </si>
  <si>
    <r>
      <rPr>
        <sz val="7.5"/>
        <rFont val="Verdana"/>
        <family val="2"/>
      </rPr>
      <t>ENVENENAMIENTO POR AGENTES CON ACCION PRINCIPAL SOBRE LOS MUSCULOS LISOS Y ESQUELETICOS Y SOBRE EL SISTEMA RESPIRATORIO: DROGAS CONTRA EL CATARRO COMUN</t>
    </r>
  </si>
  <si>
    <r>
      <rPr>
        <sz val="7.5"/>
        <rFont val="Verdana"/>
        <family val="2"/>
      </rPr>
      <t>T486</t>
    </r>
  </si>
  <si>
    <r>
      <rPr>
        <sz val="7.5"/>
        <rFont val="Verdana"/>
        <family val="2"/>
      </rPr>
      <t>ENVENENAMIENTO POR AGENTES CON ACCION PRINCIPAL SOBRE LOS MUSCULOS LISOS Y ESQUELETICOS Y SOBRE EL SISTEMA RESPIRATORIO: ANTIASMATICOS, NO CLASIFICADOS EN OTRA PARTE</t>
    </r>
  </si>
  <si>
    <r>
      <rPr>
        <sz val="7.5"/>
        <rFont val="Verdana"/>
        <family val="2"/>
      </rPr>
      <t>T487</t>
    </r>
  </si>
  <si>
    <r>
      <rPr>
        <sz val="7.5"/>
        <rFont val="Verdana"/>
        <family val="2"/>
      </rPr>
      <t>ENVENENAMIENTO POR AGENTES CON ACCION PRINCIPAL SOBRE LOS MUSCULOS LISOS Y ESQUELETICOS Y SOBRE EL SISTEMA RESPIRATORIO: OTROS AGENTES Y LOS NO ESPECIFICADOS DE ACCION PRINCIPAL SOBRE EL SISTEMA RESPIRATORIO</t>
    </r>
  </si>
  <si>
    <r>
      <rPr>
        <sz val="7.5"/>
        <rFont val="Verdana"/>
        <family val="2"/>
      </rPr>
      <t>T490</t>
    </r>
  </si>
  <si>
    <r>
      <rPr>
        <sz val="7.5"/>
        <rFont val="Verdana"/>
        <family val="2"/>
      </rPr>
      <t>ENVENENAMIENTO POR AGENTES TOPICOS QUE AFECTAN PRINCIPALMENTE LA PIEL Y LAS MEMBRANAS MUCOSAS Y POR DROGAS OFTALMOLOGICAS, OTORRINOLARINGOLOGICAS Y DENTALES: DROGAS LOCALES ANTIMICOTICAS, ANTIINFECCIOSAS Y ANTIINFLAMATORIAS, NO CLASIFICADAS EN OTRA PARTE</t>
    </r>
  </si>
  <si>
    <r>
      <rPr>
        <sz val="7.5"/>
        <rFont val="Verdana"/>
        <family val="2"/>
      </rPr>
      <t>T491</t>
    </r>
  </si>
  <si>
    <r>
      <rPr>
        <sz val="7.5"/>
        <rFont val="Verdana"/>
        <family val="2"/>
      </rPr>
      <t xml:space="preserve">ENVENENAMIENTO POR AGENTES
</t>
    </r>
    <r>
      <rPr>
        <sz val="7.5"/>
        <rFont val="Verdana"/>
        <family val="2"/>
      </rPr>
      <t>TOPICOS QUE AFECTAN PRINCIPALMENTE LA PIEL Y LAS MEMBRANAS MUCOSAS Y POR DROGAS OFTALMOLOGICAS, OTORRINOLARINGOLOGICAS Y DENTALES: ANTIPRURITICOS</t>
    </r>
  </si>
  <si>
    <r>
      <rPr>
        <sz val="7.5"/>
        <rFont val="Verdana"/>
        <family val="2"/>
      </rPr>
      <t>T492</t>
    </r>
  </si>
  <si>
    <r>
      <rPr>
        <sz val="7.5"/>
        <rFont val="Verdana"/>
        <family val="2"/>
      </rPr>
      <t xml:space="preserve">ENVENENAMIENTO POR AGENTES
</t>
    </r>
    <r>
      <rPr>
        <sz val="7.5"/>
        <rFont val="Verdana"/>
        <family val="2"/>
      </rPr>
      <t>TOPICOS QUE AFECTAN PRINCIPALMENTE LA PIEL Y LAS MEMBRANAS MUCOSAS Y POR DROGAS OFTALMOLOGICAS, OTORRINOLARINGOLOGICAS Y DENTALES: ASTRINGENTES Y DETERGENTES LOCALES</t>
    </r>
  </si>
  <si>
    <r>
      <rPr>
        <sz val="7.5"/>
        <rFont val="Verdana"/>
        <family val="2"/>
      </rPr>
      <t>T493</t>
    </r>
  </si>
  <si>
    <r>
      <rPr>
        <sz val="7.5"/>
        <rFont val="Verdana"/>
        <family val="2"/>
      </rPr>
      <t xml:space="preserve">ENVENENAMIENTO POR AGENTES
</t>
    </r>
    <r>
      <rPr>
        <sz val="7.5"/>
        <rFont val="Verdana"/>
        <family val="2"/>
      </rPr>
      <t>TOPICOS QUE AFECTAN PRINCIPALMENTE LA PIEL Y LAS MEMBRANAS MUCOSAS Y POR DROGAS OFTALMOLOGICAS, OTORRINOLARINGOLOGICAS Y DENTALES: EMOLIENTES, DEMULCENTES Y PROTECTORES</t>
    </r>
  </si>
  <si>
    <r>
      <rPr>
        <sz val="7.5"/>
        <rFont val="Verdana"/>
        <family val="2"/>
      </rPr>
      <t>T494</t>
    </r>
  </si>
  <si>
    <r>
      <rPr>
        <sz val="7.5"/>
        <rFont val="Verdana"/>
        <family val="2"/>
      </rPr>
      <t xml:space="preserve">ENVENENAMIENTO POR AGENTES
</t>
    </r>
    <r>
      <rPr>
        <sz val="7.5"/>
        <rFont val="Verdana"/>
        <family val="2"/>
      </rPr>
      <t>TOPICOS QUE AFECTAN PRINCIPALMENTE LA PIEL Y LAS MEMBRANAS MUCOSAS Y POR DROGAS OFTALMOLOGICAS, OTORRINOLARINGOLOGICAS Y DENTALES: QUERATOLITICOS, QUERATOPLASTICOS, DROGAS Y OTRAS PREPARACIONES PARA EL TRATAMIENTO DEL CABELLO</t>
    </r>
  </si>
  <si>
    <r>
      <rPr>
        <sz val="7.5"/>
        <rFont val="Verdana"/>
        <family val="2"/>
      </rPr>
      <t>T495</t>
    </r>
  </si>
  <si>
    <r>
      <rPr>
        <sz val="7.5"/>
        <rFont val="Verdana"/>
        <family val="2"/>
      </rPr>
      <t>ENVENENAMIENTO POR AGENTES TOPICOS QUE AFECTAN PRINCIPALMENTE LA PIEL Y LAS MEMBRANAS MUCOSAS Y POR DROGAS OFTALMOLOGICAS, OTORRINOLARINGOLOGICAS Y DENTALES: DROGAS Y PREPARACIONES OFTALMOLOGICAS</t>
    </r>
  </si>
  <si>
    <r>
      <rPr>
        <sz val="7.5"/>
        <rFont val="Verdana"/>
        <family val="2"/>
      </rPr>
      <t>T496</t>
    </r>
  </si>
  <si>
    <r>
      <rPr>
        <sz val="7.5"/>
        <rFont val="Verdana"/>
        <family val="2"/>
      </rPr>
      <t>ENVENENAMIENTO POR AGENTES TOPICOS QUE AFECTAN PRINCIPALMENTE LA PIEL Y LAS MEMBRANAS MUCOSAS Y POR DROGAS OFTALMOLOGICAS, OTORRINOLARINGOLOGICAS Y DENTALES: DROGAS Y PREPARACIONES OTORRINOLARINGOLOGICAS</t>
    </r>
  </si>
  <si>
    <r>
      <rPr>
        <sz val="7.5"/>
        <rFont val="Verdana"/>
        <family val="2"/>
      </rPr>
      <t>T497</t>
    </r>
  </si>
  <si>
    <r>
      <rPr>
        <sz val="7.5"/>
        <rFont val="Verdana"/>
        <family val="2"/>
      </rPr>
      <t xml:space="preserve">ENVENENAMIENTO POR AGENTES
</t>
    </r>
    <r>
      <rPr>
        <sz val="7.5"/>
        <rFont val="Verdana"/>
        <family val="2"/>
      </rPr>
      <t>TOPICOS QUE AFECTAN PRINCIPALMENTE LA PIEL Y LAS MEMBRANAS MUCOSAS Y POR DROGAS OFTALMOLOGICAS, OTORRINOLARINGOLOGICAS Y DENTALES: DROGAS DENTALES, APLICADAS TOPICAMENTE</t>
    </r>
  </si>
  <si>
    <r>
      <rPr>
        <sz val="7.5"/>
        <rFont val="Verdana"/>
        <family val="2"/>
      </rPr>
      <t>T498</t>
    </r>
  </si>
  <si>
    <r>
      <rPr>
        <sz val="7.5"/>
        <rFont val="Verdana"/>
        <family val="2"/>
      </rPr>
      <t>ENVENENAMIENTO POR AGENTES TOPICOS QUE AFECTAN PRINCIPALMENTE LA PIEL Y LAS MEMBRANAS MUCOSAS Y POR DROGAS OFTALMOLOGICAS, OTORRINOLARINGOLOGICAS Y DENTALES: OTROS AGENTES TOPICOS</t>
    </r>
  </si>
  <si>
    <r>
      <rPr>
        <sz val="7.5"/>
        <rFont val="Verdana"/>
        <family val="2"/>
      </rPr>
      <t>T499</t>
    </r>
  </si>
  <si>
    <r>
      <rPr>
        <sz val="7.5"/>
        <rFont val="Verdana"/>
        <family val="2"/>
      </rPr>
      <t xml:space="preserve">ENVENENAMIENTO POR AGENTES
</t>
    </r>
    <r>
      <rPr>
        <sz val="7.5"/>
        <rFont val="Verdana"/>
        <family val="2"/>
      </rPr>
      <t>TOPICOS QUE AFECTAN PRINCIPALMENTE LA PIEL Y LAS MEMBRANAS MUCOSAS Y POR DROGAS OFTALMOLOGICAS, OTORRINOLARINGOLOGICAS Y DENTALES: AGENTES TOPICOS, NO ESPECIFICADOS</t>
    </r>
  </si>
  <si>
    <r>
      <rPr>
        <sz val="7.5"/>
        <rFont val="Verdana"/>
        <family val="2"/>
      </rPr>
      <t>T500</t>
    </r>
  </si>
  <si>
    <r>
      <rPr>
        <sz val="7.5"/>
        <rFont val="Verdana"/>
        <family val="2"/>
      </rPr>
      <t xml:space="preserve">ENVENENAMIENTO POR DIURETICOS Y
</t>
    </r>
    <r>
      <rPr>
        <sz val="7.5"/>
        <rFont val="Verdana"/>
        <family val="2"/>
      </rPr>
      <t>OTRAS DROGAS, MEDICAMENTOS Y SUSTANCIAS BIOLOGICAS NO ESPECIFICADAS: MINERALOCORTICOIDES Y SUS ANTAGONISTAS</t>
    </r>
  </si>
  <si>
    <r>
      <rPr>
        <sz val="7.5"/>
        <rFont val="Verdana"/>
        <family val="2"/>
      </rPr>
      <t>T501</t>
    </r>
  </si>
  <si>
    <r>
      <rPr>
        <sz val="7.5"/>
        <rFont val="Verdana"/>
        <family val="2"/>
      </rPr>
      <t>ENVENENAMIENTO POR DIURETICOS Y OTRAS DROGAS, MEDICAMENTOS Y SUSTANCIAS BIOLOGICAS NO ESPECIFICADAS: DIURETICOS DEL ASA [DINTEL ALTO]</t>
    </r>
  </si>
  <si>
    <r>
      <rPr>
        <sz val="7.5"/>
        <rFont val="Verdana"/>
        <family val="2"/>
      </rPr>
      <t>T502</t>
    </r>
  </si>
  <si>
    <r>
      <rPr>
        <sz val="7.5"/>
        <rFont val="Verdana"/>
        <family val="2"/>
      </rPr>
      <t>ENVENENAMIENTO POR DIURETICOS Y OTRAS DROGAS, MEDICAMENTOS Y SUSTANCIAS BIOLOGICAS NO ESPECIFICADAS: INHIBIDORES DE LA ANHIDRASA DEL ACIDO CARBONICO, BENZOTIAZIDAS Y OTROS DIURETICOS</t>
    </r>
  </si>
  <si>
    <r>
      <rPr>
        <sz val="7.5"/>
        <rFont val="Verdana"/>
        <family val="2"/>
      </rPr>
      <t>T503</t>
    </r>
  </si>
  <si>
    <r>
      <rPr>
        <sz val="7.5"/>
        <rFont val="Verdana"/>
        <family val="2"/>
      </rPr>
      <t>ENVENENAMIENTO POR DIURETICOS Y OTRAS DROGAS, MEDICAMENTOS Y SUSTANCIAS BIOLOGICAS NO ESPECIFICADAS: AGENTES DEL EQUILIBRIO HIDROELECTROLITICO, ELECTROLITICO Y CALORICO</t>
    </r>
  </si>
  <si>
    <r>
      <rPr>
        <sz val="7.5"/>
        <rFont val="Verdana"/>
        <family val="2"/>
      </rPr>
      <t>T504</t>
    </r>
  </si>
  <si>
    <r>
      <rPr>
        <sz val="7.5"/>
        <rFont val="Verdana"/>
        <family val="2"/>
      </rPr>
      <t>ENVENENAMIENTO POR DIURETICOS Y OTRAS DROGAS, MEDICAMENTOS Y SUSTANCIAS BIOLOGICAS NO ESPECIFICADAS: DROGAS QUE AFECTAN EL METABOLISMO DEL ACIDO URICO</t>
    </r>
  </si>
  <si>
    <r>
      <rPr>
        <sz val="7.5"/>
        <rFont val="Verdana"/>
        <family val="2"/>
      </rPr>
      <t>T505</t>
    </r>
  </si>
  <si>
    <r>
      <rPr>
        <sz val="7.5"/>
        <rFont val="Verdana"/>
        <family val="2"/>
      </rPr>
      <t xml:space="preserve">ENVENENAMIENTO POR DIURETICOS Y
</t>
    </r>
    <r>
      <rPr>
        <sz val="7.5"/>
        <rFont val="Verdana"/>
        <family val="2"/>
      </rPr>
      <t>OTRAS DROGAS, MEDICAMENTOS Y SUSTANCIAS BIOLOGICAS NO ESPECIFICADAS: DEPRESORES DEL APETITO</t>
    </r>
  </si>
  <si>
    <r>
      <rPr>
        <sz val="7.5"/>
        <rFont val="Verdana"/>
        <family val="2"/>
      </rPr>
      <t>T506</t>
    </r>
  </si>
  <si>
    <r>
      <rPr>
        <sz val="7.5"/>
        <rFont val="Verdana"/>
        <family val="2"/>
      </rPr>
      <t>ENVENENAMIENTO POR DIURETICOS Y OTRAS DROGAS, MEDICAMENTOS Y SUSTANCIAS BIOLOGICAS NO ESPECIFICADAS: ANTIDOTOS Y AGENTES QUELANTES, NO CLASIFICADOS EN OTRA PARTE</t>
    </r>
  </si>
  <si>
    <r>
      <rPr>
        <sz val="7.5"/>
        <rFont val="Verdana"/>
        <family val="2"/>
      </rPr>
      <t>T507</t>
    </r>
  </si>
  <si>
    <r>
      <rPr>
        <sz val="7.5"/>
        <rFont val="Verdana"/>
        <family val="2"/>
      </rPr>
      <t>ENVENENAMIENTO POR DIURETICOS Y OTRAS DROGAS, MEDICAMENTOS Y SUSTANCIAS BIOLOGICAS NO ESPECIFICADAS: ANALEPTICOS Y ANTAGONISTAS DEL OPIO</t>
    </r>
  </si>
  <si>
    <r>
      <rPr>
        <sz val="7.5"/>
        <rFont val="Verdana"/>
        <family val="2"/>
      </rPr>
      <t>T508</t>
    </r>
  </si>
  <si>
    <r>
      <rPr>
        <sz val="7.5"/>
        <rFont val="Verdana"/>
        <family val="2"/>
      </rPr>
      <t xml:space="preserve">ENVENENAMIENTO POR DIURETICOS Y
</t>
    </r>
    <r>
      <rPr>
        <sz val="7.5"/>
        <rFont val="Verdana"/>
        <family val="2"/>
      </rPr>
      <t>OTRAS DROGAS, MEDICAMENTOS Y SUSTANCIAS BIOLOGICAS NO ESPECIFICADAS: AGENTES DIAGNOSTICOS</t>
    </r>
  </si>
  <si>
    <r>
      <rPr>
        <sz val="7.5"/>
        <rFont val="Verdana"/>
        <family val="2"/>
      </rPr>
      <t>T509</t>
    </r>
  </si>
  <si>
    <r>
      <rPr>
        <sz val="7.5"/>
        <rFont val="Verdana"/>
        <family val="2"/>
      </rPr>
      <t>ENVENENAMIENTO POR DIURETICOS Y OTRAS DROGAS, MEDICAMENTOS Y SUSTANCIAS BIOLOGICAS NO ESPECIFICADAS: OTRAS DROGAS Y SUSTANCIAS BIOLOGICAS, Y LAS NO ESPECIFICADAS</t>
    </r>
  </si>
  <si>
    <r>
      <rPr>
        <sz val="7.5"/>
        <rFont val="Verdana"/>
        <family val="2"/>
      </rPr>
      <t>T510</t>
    </r>
  </si>
  <si>
    <r>
      <rPr>
        <sz val="7.5"/>
        <rFont val="Verdana"/>
        <family val="2"/>
      </rPr>
      <t>EFECTO TOXICO DEL ALCOHOL: ETANOL</t>
    </r>
  </si>
  <si>
    <r>
      <rPr>
        <sz val="7.5"/>
        <rFont val="Verdana"/>
        <family val="2"/>
      </rPr>
      <t>T511</t>
    </r>
  </si>
  <si>
    <r>
      <rPr>
        <sz val="7.5"/>
        <rFont val="Verdana"/>
        <family val="2"/>
      </rPr>
      <t xml:space="preserve">EFECTO TOXICO DEL ALCOHOL:
</t>
    </r>
    <r>
      <rPr>
        <sz val="7.5"/>
        <rFont val="Verdana"/>
        <family val="2"/>
      </rPr>
      <t>METANOL</t>
    </r>
  </si>
  <si>
    <r>
      <rPr>
        <sz val="7.5"/>
        <rFont val="Verdana"/>
        <family val="2"/>
      </rPr>
      <t>T512</t>
    </r>
  </si>
  <si>
    <r>
      <rPr>
        <sz val="7.5"/>
        <rFont val="Verdana"/>
        <family val="2"/>
      </rPr>
      <t xml:space="preserve">EFECTO TOXICO DEL ALCOHOL:
</t>
    </r>
    <r>
      <rPr>
        <sz val="7.5"/>
        <rFont val="Verdana"/>
        <family val="2"/>
      </rPr>
      <t>PROPANOL-2</t>
    </r>
  </si>
  <si>
    <r>
      <rPr>
        <sz val="7.5"/>
        <rFont val="Verdana"/>
        <family val="2"/>
      </rPr>
      <t>T513</t>
    </r>
  </si>
  <si>
    <r>
      <rPr>
        <sz val="7.5"/>
        <rFont val="Verdana"/>
        <family val="2"/>
      </rPr>
      <t xml:space="preserve">EFECTO TOXICO DEL ALCOHOL: LICOR
</t>
    </r>
    <r>
      <rPr>
        <sz val="7.5"/>
        <rFont val="Verdana"/>
        <family val="2"/>
      </rPr>
      <t>DE ALCOHOL INSUFICIENTEMENTE DESTILADO</t>
    </r>
  </si>
  <si>
    <r>
      <rPr>
        <sz val="7.5"/>
        <rFont val="Verdana"/>
        <family val="2"/>
      </rPr>
      <t>T518</t>
    </r>
  </si>
  <si>
    <r>
      <rPr>
        <sz val="7.5"/>
        <rFont val="Verdana"/>
        <family val="2"/>
      </rPr>
      <t xml:space="preserve">EFECTO TOXICO DEL ALCOHOL: OTROS
</t>
    </r>
    <r>
      <rPr>
        <sz val="7.5"/>
        <rFont val="Verdana"/>
        <family val="2"/>
      </rPr>
      <t>ALCOHOLES</t>
    </r>
  </si>
  <si>
    <r>
      <rPr>
        <sz val="7.5"/>
        <rFont val="Verdana"/>
        <family val="2"/>
      </rPr>
      <t>T519</t>
    </r>
  </si>
  <si>
    <r>
      <rPr>
        <sz val="7.5"/>
        <rFont val="Verdana"/>
        <family val="2"/>
      </rPr>
      <t xml:space="preserve">EFECTO TOXICO DEL ALCOHOL:
</t>
    </r>
    <r>
      <rPr>
        <sz val="7.5"/>
        <rFont val="Verdana"/>
        <family val="2"/>
      </rPr>
      <t>ALCOHOL, NO ESPECIFICADO</t>
    </r>
  </si>
  <si>
    <r>
      <rPr>
        <sz val="7.5"/>
        <rFont val="Verdana"/>
        <family val="2"/>
      </rPr>
      <t>T520</t>
    </r>
  </si>
  <si>
    <r>
      <rPr>
        <sz val="7.5"/>
        <rFont val="Verdana"/>
        <family val="2"/>
      </rPr>
      <t xml:space="preserve">EFECTO TOXICO DE DISOLVENTES
</t>
    </r>
    <r>
      <rPr>
        <sz val="7.5"/>
        <rFont val="Verdana"/>
        <family val="2"/>
      </rPr>
      <t>ORGANICOS: PRODUCTOS DEL PETROLEO</t>
    </r>
  </si>
  <si>
    <r>
      <rPr>
        <sz val="7.5"/>
        <rFont val="Verdana"/>
        <family val="2"/>
      </rPr>
      <t>T521</t>
    </r>
  </si>
  <si>
    <r>
      <rPr>
        <sz val="7.5"/>
        <rFont val="Verdana"/>
        <family val="2"/>
      </rPr>
      <t xml:space="preserve">EFECTO TOXICO DE DISOLVENTES
</t>
    </r>
    <r>
      <rPr>
        <sz val="7.5"/>
        <rFont val="Verdana"/>
        <family val="2"/>
      </rPr>
      <t>ORGANICOS: BENCENO</t>
    </r>
  </si>
  <si>
    <r>
      <rPr>
        <sz val="7.5"/>
        <rFont val="Verdana"/>
        <family val="2"/>
      </rPr>
      <t>T522</t>
    </r>
  </si>
  <si>
    <r>
      <rPr>
        <sz val="7.5"/>
        <rFont val="Verdana"/>
        <family val="2"/>
      </rPr>
      <t xml:space="preserve">EFECTO TOXICO DE DISOLVENTES
</t>
    </r>
    <r>
      <rPr>
        <sz val="7.5"/>
        <rFont val="Verdana"/>
        <family val="2"/>
      </rPr>
      <t>ORGANICOS: HOMOLOGOS DEL BENCENO</t>
    </r>
  </si>
  <si>
    <r>
      <rPr>
        <sz val="7.5"/>
        <rFont val="Verdana"/>
        <family val="2"/>
      </rPr>
      <t>T523</t>
    </r>
  </si>
  <si>
    <r>
      <rPr>
        <sz val="7.5"/>
        <rFont val="Verdana"/>
        <family val="2"/>
      </rPr>
      <t xml:space="preserve">EFECTO TOXICO DE DISOLVENTES
</t>
    </r>
    <r>
      <rPr>
        <sz val="7.5"/>
        <rFont val="Verdana"/>
        <family val="2"/>
      </rPr>
      <t>ORGANICOS: GLICOLES</t>
    </r>
  </si>
  <si>
    <r>
      <rPr>
        <sz val="7.5"/>
        <rFont val="Verdana"/>
        <family val="2"/>
      </rPr>
      <t>T524</t>
    </r>
  </si>
  <si>
    <r>
      <rPr>
        <sz val="7.5"/>
        <rFont val="Verdana"/>
        <family val="2"/>
      </rPr>
      <t xml:space="preserve">EFECTO TOXICO DE DISOLVENTES
</t>
    </r>
    <r>
      <rPr>
        <sz val="7.5"/>
        <rFont val="Verdana"/>
        <family val="2"/>
      </rPr>
      <t>ORGANICOS: CETONAS</t>
    </r>
  </si>
  <si>
    <r>
      <rPr>
        <sz val="7.5"/>
        <rFont val="Verdana"/>
        <family val="2"/>
      </rPr>
      <t>T528</t>
    </r>
  </si>
  <si>
    <r>
      <rPr>
        <sz val="7.5"/>
        <rFont val="Verdana"/>
        <family val="2"/>
      </rPr>
      <t xml:space="preserve">EFECTO TOXICO DE DISOLVENTES
</t>
    </r>
    <r>
      <rPr>
        <sz val="7.5"/>
        <rFont val="Verdana"/>
        <family val="2"/>
      </rPr>
      <t>ORGANICOS: OTROS DISOLVENTES ORGANICOS</t>
    </r>
  </si>
  <si>
    <r>
      <rPr>
        <sz val="7.5"/>
        <rFont val="Verdana"/>
        <family val="2"/>
      </rPr>
      <t>T529</t>
    </r>
  </si>
  <si>
    <r>
      <rPr>
        <sz val="7.5"/>
        <rFont val="Verdana"/>
        <family val="2"/>
      </rPr>
      <t xml:space="preserve">EFECTO TOXICO DE DISOLVENTES
</t>
    </r>
    <r>
      <rPr>
        <sz val="7.5"/>
        <rFont val="Verdana"/>
        <family val="2"/>
      </rPr>
      <t>ORGANICOS: DISOLVENTES ORGANICOS, NO ESPECIFICADOS</t>
    </r>
  </si>
  <si>
    <r>
      <rPr>
        <sz val="7.5"/>
        <rFont val="Verdana"/>
        <family val="2"/>
      </rPr>
      <t>T530</t>
    </r>
  </si>
  <si>
    <r>
      <rPr>
        <sz val="7.5"/>
        <rFont val="Verdana"/>
        <family val="2"/>
      </rPr>
      <t xml:space="preserve">EFECTO TOXICO DE LOS DERIVADOS
</t>
    </r>
    <r>
      <rPr>
        <sz val="7.5"/>
        <rFont val="Verdana"/>
        <family val="2"/>
      </rPr>
      <t>HALOGENADOS DE LOS HIDROCARBUROS ALIFATICOS Y AROMATICOS: TETRACLORURO DE CARBONO</t>
    </r>
  </si>
  <si>
    <r>
      <rPr>
        <sz val="7.5"/>
        <rFont val="Verdana"/>
        <family val="2"/>
      </rPr>
      <t>T531</t>
    </r>
  </si>
  <si>
    <r>
      <rPr>
        <sz val="7.5"/>
        <rFont val="Verdana"/>
        <family val="2"/>
      </rPr>
      <t xml:space="preserve">EFECTO TOXICO DE LOS DERIVADOS
</t>
    </r>
    <r>
      <rPr>
        <sz val="7.5"/>
        <rFont val="Verdana"/>
        <family val="2"/>
      </rPr>
      <t>HALOGENADOS DE LOS HIDROCARBUROS ALIFATICOS Y AROMATICOS: CLOROFORMO</t>
    </r>
  </si>
  <si>
    <r>
      <rPr>
        <sz val="7.5"/>
        <rFont val="Verdana"/>
        <family val="2"/>
      </rPr>
      <t>T532</t>
    </r>
  </si>
  <si>
    <r>
      <rPr>
        <sz val="7.5"/>
        <rFont val="Verdana"/>
        <family val="2"/>
      </rPr>
      <t>EFECTO TOXICO DE LOS DERIVADOS HALOGENADOS DE LOS HIDROCARBUROS ALIFATICOS Y AROMATICOS: TRICLOROETILENO</t>
    </r>
  </si>
  <si>
    <r>
      <rPr>
        <sz val="7.5"/>
        <rFont val="Verdana"/>
        <family val="2"/>
      </rPr>
      <t>T533</t>
    </r>
  </si>
  <si>
    <r>
      <rPr>
        <sz val="7.5"/>
        <rFont val="Verdana"/>
        <family val="2"/>
      </rPr>
      <t>EFECTO TOXICO DE LOS DERIVADOS HALOGENADOS DE LOS HIDROCARBUROS ALIFATICOS Y AROMATICOS: TETRACLOROETILENO</t>
    </r>
  </si>
  <si>
    <r>
      <rPr>
        <sz val="7.5"/>
        <rFont val="Verdana"/>
        <family val="2"/>
      </rPr>
      <t>T534</t>
    </r>
  </si>
  <si>
    <r>
      <rPr>
        <sz val="7.5"/>
        <rFont val="Verdana"/>
        <family val="2"/>
      </rPr>
      <t xml:space="preserve">EFECTO TOXICO DE LOS DERIVADOS
</t>
    </r>
    <r>
      <rPr>
        <sz val="7.5"/>
        <rFont val="Verdana"/>
        <family val="2"/>
      </rPr>
      <t>HALOGENADOS DE LOS HIDROCARBUROS ALIFATICOS Y AROMATICOS: DICLOROETANO</t>
    </r>
  </si>
  <si>
    <r>
      <rPr>
        <sz val="7.5"/>
        <rFont val="Verdana"/>
        <family val="2"/>
      </rPr>
      <t>T535</t>
    </r>
  </si>
  <si>
    <r>
      <rPr>
        <sz val="7.5"/>
        <rFont val="Verdana"/>
        <family val="2"/>
      </rPr>
      <t>EFECTO TOXICO DE LOS DERIVADOS HALOGENADOS DE LOS HIDROCARBUROS ALIFATICOS Y AROMATICOS: CLOROFLUORCARBUROS</t>
    </r>
  </si>
  <si>
    <r>
      <rPr>
        <sz val="7.5"/>
        <rFont val="Verdana"/>
        <family val="2"/>
      </rPr>
      <t>T536</t>
    </r>
  </si>
  <si>
    <r>
      <rPr>
        <sz val="7.5"/>
        <rFont val="Verdana"/>
        <family val="2"/>
      </rPr>
      <t xml:space="preserve">EFECTO TOXICO DE LOS DERIVADOS
</t>
    </r>
    <r>
      <rPr>
        <sz val="7.5"/>
        <rFont val="Verdana"/>
        <family val="2"/>
      </rPr>
      <t>HALOGENADOS DE LOS HIDROCARBUROS ALIFATICOS Y AROMATICOS: OTROS DERIVADOS HALOGENADOS DE LOS HIDROCARBUROS ALIFATICOS</t>
    </r>
  </si>
  <si>
    <r>
      <rPr>
        <sz val="7.5"/>
        <rFont val="Verdana"/>
        <family val="2"/>
      </rPr>
      <t>T537</t>
    </r>
  </si>
  <si>
    <r>
      <rPr>
        <sz val="7.5"/>
        <rFont val="Verdana"/>
        <family val="2"/>
      </rPr>
      <t>EFECTO TOXICO DE LOS DERIVADOS HALOGENADOS DE LOS HIDROCARBUROS ALIFATICOS Y AROMATICOS: OTROS DERIVADOS HALOGENADOS DE LOS HIDROCARBUROS AROMATICOS</t>
    </r>
  </si>
  <si>
    <r>
      <rPr>
        <sz val="7.5"/>
        <rFont val="Verdana"/>
        <family val="2"/>
      </rPr>
      <t>T539</t>
    </r>
  </si>
  <si>
    <r>
      <rPr>
        <sz val="7.5"/>
        <rFont val="Verdana"/>
        <family val="2"/>
      </rPr>
      <t xml:space="preserve">EFECTO TOXICO DE LOS DERIVADOS
</t>
    </r>
    <r>
      <rPr>
        <sz val="7.5"/>
        <rFont val="Verdana"/>
        <family val="2"/>
      </rPr>
      <t>HALOGENADOS DE LOS HIDROCARBUROS ALIFATICOS Y AROMATICOS: DERIVADOS HALOGENADOS DE HIDROCARBUROS ALIFATICOS Y AROMATICOS, NO ESPECIFICADOS</t>
    </r>
  </si>
  <si>
    <r>
      <rPr>
        <sz val="7.5"/>
        <rFont val="Verdana"/>
        <family val="2"/>
      </rPr>
      <t>T540</t>
    </r>
  </si>
  <si>
    <r>
      <rPr>
        <sz val="7.5"/>
        <rFont val="Verdana"/>
        <family val="2"/>
      </rPr>
      <t xml:space="preserve">EFECTO TOXICO DE SUSTANCIAS
</t>
    </r>
    <r>
      <rPr>
        <sz val="7.5"/>
        <rFont val="Verdana"/>
        <family val="2"/>
      </rPr>
      <t>CORROSIVAS: FENOL Y HOMOLOGOS DEL FENOL</t>
    </r>
  </si>
  <si>
    <r>
      <rPr>
        <sz val="7.5"/>
        <rFont val="Verdana"/>
        <family val="2"/>
      </rPr>
      <t>T541</t>
    </r>
  </si>
  <si>
    <r>
      <rPr>
        <sz val="7.5"/>
        <rFont val="Verdana"/>
        <family val="2"/>
      </rPr>
      <t>EFECTO TOXICO DE SUSTANCIAS CORROSIVAS: OTROS COMPUESTOS ORGANICOS CORROSIVOS</t>
    </r>
  </si>
  <si>
    <r>
      <rPr>
        <sz val="7.5"/>
        <rFont val="Verdana"/>
        <family val="2"/>
      </rPr>
      <t>T542</t>
    </r>
  </si>
  <si>
    <r>
      <rPr>
        <sz val="7.5"/>
        <rFont val="Verdana"/>
        <family val="2"/>
      </rPr>
      <t>EFECTO TOXICO DE SUSTANCIAS CORROSIVAS: ACIDOS CORROSIVOS Y SUSTANCIAS ACIDAS SIMILARES</t>
    </r>
  </si>
  <si>
    <r>
      <rPr>
        <sz val="7.5"/>
        <rFont val="Verdana"/>
        <family val="2"/>
      </rPr>
      <t>T543</t>
    </r>
  </si>
  <si>
    <r>
      <rPr>
        <sz val="7.5"/>
        <rFont val="Verdana"/>
        <family val="2"/>
      </rPr>
      <t>EFECTO TOXICO DE SUSTANCIAS CORROSIVAS: ALCALIS CAUSTICOS Y SUSTANCIAS ALCALINAS SIMILARES</t>
    </r>
  </si>
  <si>
    <r>
      <rPr>
        <sz val="7.5"/>
        <rFont val="Verdana"/>
        <family val="2"/>
      </rPr>
      <t>T549</t>
    </r>
  </si>
  <si>
    <r>
      <rPr>
        <sz val="7.5"/>
        <rFont val="Verdana"/>
        <family val="2"/>
      </rPr>
      <t xml:space="preserve">EFECTO TOXICO DE SUSTANCIAS
</t>
    </r>
    <r>
      <rPr>
        <sz val="7.5"/>
        <rFont val="Verdana"/>
        <family val="2"/>
      </rPr>
      <t>CORROSIVAS: EFECTO TOXICO DE SUSTANCIA CORROSIVA, NO ESPECIFICADA</t>
    </r>
  </si>
  <si>
    <r>
      <rPr>
        <sz val="7.5"/>
        <rFont val="Verdana"/>
        <family val="2"/>
      </rPr>
      <t>T55X</t>
    </r>
  </si>
  <si>
    <r>
      <rPr>
        <sz val="7.5"/>
        <rFont val="Verdana"/>
        <family val="2"/>
      </rPr>
      <t xml:space="preserve">EFECTO TOXICO DE DETERGENTES Y
</t>
    </r>
    <r>
      <rPr>
        <sz val="7.5"/>
        <rFont val="Verdana"/>
        <family val="2"/>
      </rPr>
      <t>JABONES</t>
    </r>
  </si>
  <si>
    <r>
      <rPr>
        <sz val="7.5"/>
        <rFont val="Verdana"/>
        <family val="2"/>
      </rPr>
      <t>T560</t>
    </r>
  </si>
  <si>
    <r>
      <rPr>
        <sz val="7.5"/>
        <rFont val="Verdana"/>
        <family val="2"/>
      </rPr>
      <t xml:space="preserve">EFECTO TOXICO DE METALES: PLOMO Y
</t>
    </r>
    <r>
      <rPr>
        <sz val="7.5"/>
        <rFont val="Verdana"/>
        <family val="2"/>
      </rPr>
      <t>SUS COMPUESTOS</t>
    </r>
  </si>
  <si>
    <r>
      <rPr>
        <sz val="7.5"/>
        <rFont val="Verdana"/>
        <family val="2"/>
      </rPr>
      <t>T561</t>
    </r>
  </si>
  <si>
    <r>
      <rPr>
        <sz val="7.5"/>
        <rFont val="Verdana"/>
        <family val="2"/>
      </rPr>
      <t xml:space="preserve">EFECTO TOXICO DE METALES:
</t>
    </r>
    <r>
      <rPr>
        <sz val="7.5"/>
        <rFont val="Verdana"/>
        <family val="2"/>
      </rPr>
      <t>MERCURIO Y SUS COMPUESTOS</t>
    </r>
  </si>
  <si>
    <r>
      <rPr>
        <sz val="7.5"/>
        <rFont val="Verdana"/>
        <family val="2"/>
      </rPr>
      <t>T562</t>
    </r>
  </si>
  <si>
    <r>
      <rPr>
        <sz val="7.5"/>
        <rFont val="Verdana"/>
        <family val="2"/>
      </rPr>
      <t xml:space="preserve">EFECTO TOXICO DE METALES: CROMO Y
</t>
    </r>
    <r>
      <rPr>
        <sz val="7.5"/>
        <rFont val="Verdana"/>
        <family val="2"/>
      </rPr>
      <t>SUS COMPUESTOS</t>
    </r>
  </si>
  <si>
    <r>
      <rPr>
        <sz val="7.5"/>
        <rFont val="Verdana"/>
        <family val="2"/>
      </rPr>
      <t>T563</t>
    </r>
  </si>
  <si>
    <r>
      <rPr>
        <sz val="7.5"/>
        <rFont val="Verdana"/>
        <family val="2"/>
      </rPr>
      <t xml:space="preserve">EFECTO TOXICO DE METALES: CADMIO Y
</t>
    </r>
    <r>
      <rPr>
        <sz val="7.5"/>
        <rFont val="Verdana"/>
        <family val="2"/>
      </rPr>
      <t>SUS COMPUESTOS</t>
    </r>
  </si>
  <si>
    <r>
      <rPr>
        <sz val="7.5"/>
        <rFont val="Verdana"/>
        <family val="2"/>
      </rPr>
      <t>T564</t>
    </r>
  </si>
  <si>
    <r>
      <rPr>
        <sz val="7.5"/>
        <rFont val="Verdana"/>
        <family val="2"/>
      </rPr>
      <t xml:space="preserve">EFECTO TOXICO DE METALES: COBRE Y
</t>
    </r>
    <r>
      <rPr>
        <sz val="7.5"/>
        <rFont val="Verdana"/>
        <family val="2"/>
      </rPr>
      <t>SUS COMPUESTOS</t>
    </r>
  </si>
  <si>
    <r>
      <rPr>
        <sz val="7.5"/>
        <rFont val="Verdana"/>
        <family val="2"/>
      </rPr>
      <t>T565</t>
    </r>
  </si>
  <si>
    <r>
      <rPr>
        <sz val="7.5"/>
        <rFont val="Verdana"/>
        <family val="2"/>
      </rPr>
      <t xml:space="preserve">EFECTO TOXICO DE METALES: ZINC Y
</t>
    </r>
    <r>
      <rPr>
        <sz val="7.5"/>
        <rFont val="Verdana"/>
        <family val="2"/>
      </rPr>
      <t>SUS COMPUESTOS</t>
    </r>
  </si>
  <si>
    <r>
      <rPr>
        <sz val="7.5"/>
        <rFont val="Verdana"/>
        <family val="2"/>
      </rPr>
      <t>T566</t>
    </r>
  </si>
  <si>
    <r>
      <rPr>
        <sz val="7.5"/>
        <rFont val="Verdana"/>
        <family val="2"/>
      </rPr>
      <t xml:space="preserve">EFECTO TOXICO DE METALES: ESTAÑO Y
</t>
    </r>
    <r>
      <rPr>
        <sz val="7.5"/>
        <rFont val="Verdana"/>
        <family val="2"/>
      </rPr>
      <t>SUS COMPUESTOS</t>
    </r>
  </si>
  <si>
    <r>
      <rPr>
        <sz val="7.5"/>
        <rFont val="Verdana"/>
        <family val="2"/>
      </rPr>
      <t>T567</t>
    </r>
  </si>
  <si>
    <r>
      <rPr>
        <sz val="7.5"/>
        <rFont val="Verdana"/>
        <family val="2"/>
      </rPr>
      <t xml:space="preserve">EFECTO TOXICO DE METALES: BERILIO Y
</t>
    </r>
    <r>
      <rPr>
        <sz val="7.5"/>
        <rFont val="Verdana"/>
        <family val="2"/>
      </rPr>
      <t>SUS COMPUESTOS</t>
    </r>
  </si>
  <si>
    <r>
      <rPr>
        <sz val="7.5"/>
        <rFont val="Verdana"/>
        <family val="2"/>
      </rPr>
      <t>T568</t>
    </r>
  </si>
  <si>
    <r>
      <rPr>
        <sz val="7.5"/>
        <rFont val="Verdana"/>
        <family val="2"/>
      </rPr>
      <t xml:space="preserve">EFECTO TOXICO DE METALES: OTROS
</t>
    </r>
    <r>
      <rPr>
        <sz val="7.5"/>
        <rFont val="Verdana"/>
        <family val="2"/>
      </rPr>
      <t>METALES</t>
    </r>
  </si>
  <si>
    <r>
      <rPr>
        <sz val="7.5"/>
        <rFont val="Verdana"/>
        <family val="2"/>
      </rPr>
      <t>T569</t>
    </r>
  </si>
  <si>
    <r>
      <rPr>
        <sz val="7.5"/>
        <rFont val="Verdana"/>
        <family val="2"/>
      </rPr>
      <t xml:space="preserve">EFECTO TOXICO DE METALES: METAL,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</si>
  <si>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T570</t>
    </r>
  </si>
  <si>
    <r>
      <rPr>
        <sz val="7.5"/>
        <rFont val="Verdana"/>
        <family val="2"/>
      </rPr>
      <t xml:space="preserve">EFECTO TOXICO DE OTRAS SUSTANCIAS
</t>
    </r>
    <r>
      <rPr>
        <sz val="7.5"/>
        <rFont val="Verdana"/>
        <family val="2"/>
      </rPr>
      <t>INORGANICAS: ARSENICO Y SUS COMPUESTOS</t>
    </r>
  </si>
  <si>
    <r>
      <rPr>
        <sz val="7.5"/>
        <rFont val="Verdana"/>
        <family val="2"/>
      </rPr>
      <t>T571</t>
    </r>
  </si>
  <si>
    <r>
      <rPr>
        <sz val="7.5"/>
        <rFont val="Verdana"/>
        <family val="2"/>
      </rPr>
      <t xml:space="preserve">EFECTO TOXICO DE OTRAS SUSTANCIAS
</t>
    </r>
    <r>
      <rPr>
        <sz val="7.5"/>
        <rFont val="Verdana"/>
        <family val="2"/>
      </rPr>
      <t>INORGANICAS: FOSFORO Y SUS COMPUESTOS</t>
    </r>
  </si>
  <si>
    <r>
      <rPr>
        <sz val="7.5"/>
        <rFont val="Verdana"/>
        <family val="2"/>
      </rPr>
      <t>T572</t>
    </r>
  </si>
  <si>
    <r>
      <rPr>
        <sz val="7.5"/>
        <rFont val="Verdana"/>
        <family val="2"/>
      </rPr>
      <t xml:space="preserve">EFECTO TOXICO DE OTRAS SUSTANCIAS
</t>
    </r>
    <r>
      <rPr>
        <sz val="7.5"/>
        <rFont val="Verdana"/>
        <family val="2"/>
      </rPr>
      <t>INORGANICAS: MANGANESO Y SUS COMPUESTOS</t>
    </r>
  </si>
  <si>
    <r>
      <rPr>
        <sz val="7.5"/>
        <rFont val="Verdana"/>
        <family val="2"/>
      </rPr>
      <t>T573</t>
    </r>
  </si>
  <si>
    <r>
      <rPr>
        <sz val="7.5"/>
        <rFont val="Verdana"/>
        <family val="2"/>
      </rPr>
      <t>EFECTO TOXICO DE OTRAS SUSTANCIAS INORGANICAS: ACIDO CIANHIDRICO</t>
    </r>
  </si>
  <si>
    <r>
      <rPr>
        <sz val="7.5"/>
        <rFont val="Verdana"/>
        <family val="2"/>
      </rPr>
      <t>T578</t>
    </r>
  </si>
  <si>
    <r>
      <rPr>
        <sz val="7.5"/>
        <rFont val="Verdana"/>
        <family val="2"/>
      </rPr>
      <t>EFECTO TOXICO DE OTRAS SUSTANCIAS INORGANICAS: OTRAS SUSTANCIAS INORGANICAS, ESPECIFICADAS</t>
    </r>
  </si>
  <si>
    <r>
      <rPr>
        <sz val="7.5"/>
        <rFont val="Verdana"/>
        <family val="2"/>
      </rPr>
      <t>T579</t>
    </r>
  </si>
  <si>
    <r>
      <rPr>
        <sz val="7.5"/>
        <rFont val="Verdana"/>
        <family val="2"/>
      </rPr>
      <t>EFECTO TOXICO DE OTRAS SUSTANCIAS INORGANICAS: SUSTANCIA INORGANICAS, NO ESPECIFICADA</t>
    </r>
  </si>
  <si>
    <r>
      <rPr>
        <sz val="7.5"/>
        <rFont val="Verdana"/>
        <family val="2"/>
      </rPr>
      <t>T58X</t>
    </r>
  </si>
  <si>
    <r>
      <rPr>
        <sz val="7.5"/>
        <rFont val="Verdana"/>
        <family val="2"/>
      </rPr>
      <t xml:space="preserve">EFECTO TOXICO DEL MONOXIDO DE
</t>
    </r>
    <r>
      <rPr>
        <sz val="7.5"/>
        <rFont val="Verdana"/>
        <family val="2"/>
      </rPr>
      <t>CARBONO</t>
    </r>
  </si>
  <si>
    <r>
      <rPr>
        <sz val="7.5"/>
        <rFont val="Verdana"/>
        <family val="2"/>
      </rPr>
      <t>T590</t>
    </r>
  </si>
  <si>
    <r>
      <rPr>
        <sz val="7.5"/>
        <rFont val="Verdana"/>
        <family val="2"/>
      </rPr>
      <t>EFECTO TOXICO DE GASES, HUMOS Y VAPORES: OXIDOS DE NITROGENO</t>
    </r>
  </si>
  <si>
    <r>
      <rPr>
        <sz val="7.5"/>
        <rFont val="Verdana"/>
        <family val="2"/>
      </rPr>
      <t>T591</t>
    </r>
  </si>
  <si>
    <r>
      <rPr>
        <sz val="7.5"/>
        <rFont val="Verdana"/>
        <family val="2"/>
      </rPr>
      <t>EFECTO TOXICO DE GASES, HUMOS Y VAPORES: DIOXIDO DE SULFURO</t>
    </r>
  </si>
  <si>
    <r>
      <rPr>
        <sz val="7.5"/>
        <rFont val="Verdana"/>
        <family val="2"/>
      </rPr>
      <t>T592</t>
    </r>
  </si>
  <si>
    <r>
      <rPr>
        <sz val="7.5"/>
        <rFont val="Verdana"/>
        <family val="2"/>
      </rPr>
      <t>EFECTO TOXICO DE GASES, HUMOS Y VAPORES: FORMALDEHIDO</t>
    </r>
  </si>
  <si>
    <r>
      <rPr>
        <sz val="7.5"/>
        <rFont val="Verdana"/>
        <family val="2"/>
      </rPr>
      <t>T593</t>
    </r>
  </si>
  <si>
    <r>
      <rPr>
        <sz val="7.5"/>
        <rFont val="Verdana"/>
        <family val="2"/>
      </rPr>
      <t>EFECTO TOXICO DE GASES, HUMOS Y VAPORES: GAS LACRIMOGENO</t>
    </r>
  </si>
  <si>
    <r>
      <rPr>
        <sz val="7.5"/>
        <rFont val="Verdana"/>
        <family val="2"/>
      </rPr>
      <t>T594</t>
    </r>
  </si>
  <si>
    <r>
      <rPr>
        <sz val="7.5"/>
        <rFont val="Verdana"/>
        <family val="2"/>
      </rPr>
      <t>EFECTO TOXICO DE GASES, HUMOS Y VAPORES: CLORO GASEOSO</t>
    </r>
  </si>
  <si>
    <r>
      <rPr>
        <sz val="7.5"/>
        <rFont val="Verdana"/>
        <family val="2"/>
      </rPr>
      <t>T595</t>
    </r>
  </si>
  <si>
    <r>
      <rPr>
        <sz val="7.5"/>
        <rFont val="Verdana"/>
        <family val="2"/>
      </rPr>
      <t xml:space="preserve">EFECTO TOXICO DE GASES, HUMOS Y
</t>
    </r>
    <r>
      <rPr>
        <sz val="7.5"/>
        <rFont val="Verdana"/>
        <family val="2"/>
      </rPr>
      <t>VAPORES: GAS DE FLUOR Y FLUORURO DE HIDROGENO</t>
    </r>
  </si>
  <si>
    <r>
      <rPr>
        <sz val="7.5"/>
        <rFont val="Verdana"/>
        <family val="2"/>
      </rPr>
      <t>T596</t>
    </r>
  </si>
  <si>
    <r>
      <rPr>
        <sz val="7.5"/>
        <rFont val="Verdana"/>
        <family val="2"/>
      </rPr>
      <t>EFECTO TOXICO DE GASES, HUMOS Y VAPORES: SULFURO DE HIDROGENO</t>
    </r>
  </si>
  <si>
    <r>
      <rPr>
        <sz val="7.5"/>
        <rFont val="Verdana"/>
        <family val="2"/>
      </rPr>
      <t>T597</t>
    </r>
  </si>
  <si>
    <r>
      <rPr>
        <sz val="7.5"/>
        <rFont val="Verdana"/>
        <family val="2"/>
      </rPr>
      <t>EFECTO TOXICO DE GASES, HUMOS Y VAPORES: DIOXIDO DE CARBONO</t>
    </r>
  </si>
  <si>
    <r>
      <rPr>
        <sz val="7.5"/>
        <rFont val="Verdana"/>
        <family val="2"/>
      </rPr>
      <t>T598</t>
    </r>
  </si>
  <si>
    <r>
      <rPr>
        <sz val="7.5"/>
        <rFont val="Verdana"/>
        <family val="2"/>
      </rPr>
      <t>EFECTO TOXICO DE GASES, HUMOS Y VAPORES: OTROS GASES, HUMOS Y VAPORES ESPECIFICADOS</t>
    </r>
  </si>
  <si>
    <r>
      <rPr>
        <sz val="7.5"/>
        <rFont val="Verdana"/>
        <family val="2"/>
      </rPr>
      <t>T599</t>
    </r>
  </si>
  <si>
    <r>
      <rPr>
        <sz val="7.5"/>
        <rFont val="Verdana"/>
        <family val="2"/>
      </rPr>
      <t>EFECTO TOXICO DE GASES, HUMOS Y VAPORES: GASES, HUMOS Y VAPORES NO ESPECIFICADOS</t>
    </r>
  </si>
  <si>
    <r>
      <rPr>
        <sz val="7.5"/>
        <rFont val="Verdana"/>
        <family val="2"/>
      </rPr>
      <t>T600</t>
    </r>
  </si>
  <si>
    <r>
      <rPr>
        <sz val="7.5"/>
        <rFont val="Verdana"/>
        <family val="2"/>
      </rPr>
      <t xml:space="preserve">EFECTO TOXICO DE PLAGUICIDAS
</t>
    </r>
    <r>
      <rPr>
        <sz val="7.5"/>
        <rFont val="Verdana"/>
        <family val="2"/>
      </rPr>
      <t>[PESTICIDAS]: INSECTICIDAS FOSFORADOS Y CARBAMATOS</t>
    </r>
  </si>
  <si>
    <r>
      <rPr>
        <sz val="7.5"/>
        <rFont val="Verdana"/>
        <family val="2"/>
      </rPr>
      <t>T601</t>
    </r>
  </si>
  <si>
    <r>
      <rPr>
        <sz val="7.5"/>
        <rFont val="Verdana"/>
        <family val="2"/>
      </rPr>
      <t xml:space="preserve">EFECTO TOXICO DE PLAGUICIDAS
</t>
    </r>
    <r>
      <rPr>
        <sz val="7.5"/>
        <rFont val="Verdana"/>
        <family val="2"/>
      </rPr>
      <t>[PESTICIDAS]: INSECTICIDAS HALOGENADOS</t>
    </r>
  </si>
  <si>
    <r>
      <rPr>
        <sz val="7.5"/>
        <rFont val="Verdana"/>
        <family val="2"/>
      </rPr>
      <t>T602</t>
    </r>
  </si>
  <si>
    <r>
      <rPr>
        <sz val="7.5"/>
        <rFont val="Verdana"/>
        <family val="2"/>
      </rPr>
      <t>EFECTO TOXICO DE PLAGUICIDAS [PESTICIDAS]: OTROS INSECTICIDAS</t>
    </r>
  </si>
  <si>
    <r>
      <rPr>
        <sz val="7.5"/>
        <rFont val="Verdana"/>
        <family val="2"/>
      </rPr>
      <t>T603</t>
    </r>
  </si>
  <si>
    <r>
      <rPr>
        <sz val="7.5"/>
        <rFont val="Verdana"/>
        <family val="2"/>
      </rPr>
      <t xml:space="preserve">EFECTO TOXICO DE PLAGUICIDAS
</t>
    </r>
    <r>
      <rPr>
        <sz val="7.5"/>
        <rFont val="Verdana"/>
        <family val="2"/>
      </rPr>
      <t>[PESTICIDAS]: HERBICIDAS Y FUNGICIDAS</t>
    </r>
  </si>
  <si>
    <r>
      <rPr>
        <sz val="7.5"/>
        <rFont val="Verdana"/>
        <family val="2"/>
      </rPr>
      <t>T604</t>
    </r>
  </si>
  <si>
    <r>
      <rPr>
        <sz val="7.5"/>
        <rFont val="Verdana"/>
        <family val="2"/>
      </rPr>
      <t xml:space="preserve">EFECTO TOXICO DE PLAGUICIDAS
</t>
    </r>
    <r>
      <rPr>
        <sz val="7.5"/>
        <rFont val="Verdana"/>
        <family val="2"/>
      </rPr>
      <t>[PESTICIDAS]: RODENTICIDAS</t>
    </r>
  </si>
  <si>
    <r>
      <rPr>
        <sz val="7.5"/>
        <rFont val="Verdana"/>
        <family val="2"/>
      </rPr>
      <t>T608</t>
    </r>
  </si>
  <si>
    <r>
      <rPr>
        <sz val="7.5"/>
        <rFont val="Verdana"/>
        <family val="2"/>
      </rPr>
      <t>EFECTO TOXICO DE PLAGUICIDAS [PESTICIDAS]: OTROS PLAGUICIDAS</t>
    </r>
  </si>
  <si>
    <r>
      <rPr>
        <sz val="7.5"/>
        <rFont val="Verdana"/>
        <family val="2"/>
      </rPr>
      <t>T609</t>
    </r>
  </si>
  <si>
    <r>
      <rPr>
        <sz val="7.5"/>
        <rFont val="Verdana"/>
        <family val="2"/>
      </rPr>
      <t xml:space="preserve">EFECTO TOXICO DE PLAGUICIDAS
</t>
    </r>
    <r>
      <rPr>
        <sz val="7.5"/>
        <rFont val="Verdana"/>
        <family val="2"/>
      </rPr>
      <t>[PESTICIDAS]: PLAGUICIDA NO ESPECIFICADO</t>
    </r>
  </si>
  <si>
    <r>
      <rPr>
        <sz val="7.5"/>
        <rFont val="Verdana"/>
        <family val="2"/>
      </rPr>
      <t>T610</t>
    </r>
  </si>
  <si>
    <r>
      <rPr>
        <sz val="7.5"/>
        <rFont val="Verdana"/>
        <family val="2"/>
      </rPr>
      <t>EFECTO TOXICO DE SUSTANCIAS NOCIVAS INGERIDAS COMO ALIMENTOS MARINOS: ENVENENAMIENTO CIGUATERO POR PESCADO</t>
    </r>
  </si>
  <si>
    <r>
      <rPr>
        <sz val="7.5"/>
        <rFont val="Verdana"/>
        <family val="2"/>
      </rPr>
      <t>T611</t>
    </r>
  </si>
  <si>
    <r>
      <rPr>
        <sz val="7.5"/>
        <rFont val="Verdana"/>
        <family val="2"/>
      </rPr>
      <t>EFECTO TOXICO DE SUSTANCIAS NOCIVAS INGERIDAS COMO ALIMENTOS MARINOS: ENVENENAMIENTO ESCOMBROIDEO POR PESCADO</t>
    </r>
  </si>
  <si>
    <r>
      <rPr>
        <sz val="7.5"/>
        <rFont val="Verdana"/>
        <family val="2"/>
      </rPr>
      <t>T612</t>
    </r>
  </si>
  <si>
    <r>
      <rPr>
        <sz val="7.5"/>
        <rFont val="Verdana"/>
        <family val="2"/>
      </rPr>
      <t>EFECTO TOXICO DE SUSTANCIAS NOCIVAS INGERIDAS COMO ALIMENTOS MARINOS: OTROS ENVENENAMIENTOS POR PESCADO Y MARISCOS</t>
    </r>
  </si>
  <si>
    <r>
      <rPr>
        <sz val="7.5"/>
        <rFont val="Verdana"/>
        <family val="2"/>
      </rPr>
      <t>T618</t>
    </r>
  </si>
  <si>
    <r>
      <rPr>
        <sz val="7.5"/>
        <rFont val="Verdana"/>
        <family val="2"/>
      </rPr>
      <t>EFECTO TOXICO DE SUSTANCIAS NOCIVAS INGERIDAS COMO ALIMENTOS MARINOS: EFECTO TOXICO DE OTROS ALIMENTOS MARINOS</t>
    </r>
  </si>
  <si>
    <r>
      <rPr>
        <sz val="7.5"/>
        <rFont val="Verdana"/>
        <family val="2"/>
      </rPr>
      <t>T619</t>
    </r>
  </si>
  <si>
    <r>
      <rPr>
        <sz val="7.5"/>
        <rFont val="Verdana"/>
        <family val="2"/>
      </rPr>
      <t xml:space="preserve">EFECTO TOXICO DE SUSTANCIAS
</t>
    </r>
    <r>
      <rPr>
        <sz val="7.5"/>
        <rFont val="Verdana"/>
        <family val="2"/>
      </rPr>
      <t>NOCIVAS INGERIDAS COMO ALIMENTOS MARINOS: EFECTO TOXICO DE ALIMENTOS MARINOS NO ESPECIFICADOS</t>
    </r>
  </si>
  <si>
    <r>
      <rPr>
        <sz val="7.5"/>
        <rFont val="Verdana"/>
        <family val="2"/>
      </rPr>
      <t>T620</t>
    </r>
  </si>
  <si>
    <r>
      <rPr>
        <sz val="7.5"/>
        <rFont val="Verdana"/>
        <family val="2"/>
      </rPr>
      <t>EFECTO TOXICO DE OTRAS SUSTANCIAS NOCIVAS INGERIDAS COMO ALIMENTO: HONGOS INGERIDOS</t>
    </r>
  </si>
  <si>
    <r>
      <rPr>
        <sz val="7.5"/>
        <rFont val="Verdana"/>
        <family val="2"/>
      </rPr>
      <t>T621</t>
    </r>
  </si>
  <si>
    <r>
      <rPr>
        <sz val="7.5"/>
        <rFont val="Verdana"/>
        <family val="2"/>
      </rPr>
      <t>EFECTO TOXICO DE OTRAS SUSTANCIAS NOCIVAS INGERIDAS COMO ALIMENTO: BAYAS INGERIDAS</t>
    </r>
  </si>
  <si>
    <r>
      <rPr>
        <sz val="7.5"/>
        <rFont val="Verdana"/>
        <family val="2"/>
      </rPr>
      <t>T622</t>
    </r>
  </si>
  <si>
    <r>
      <rPr>
        <sz val="7.5"/>
        <rFont val="Verdana"/>
        <family val="2"/>
      </rPr>
      <t>EFECTO TOXICO DE OTRAS SUSTANCIAS NOCIVAS INGERIDAS COMO ALIMENTO: OTRA(S) (PARTES DE) PLANTA(S) INGERIDA(S)</t>
    </r>
  </si>
  <si>
    <r>
      <rPr>
        <sz val="7.5"/>
        <rFont val="Verdana"/>
        <family val="2"/>
      </rPr>
      <t>T628</t>
    </r>
  </si>
  <si>
    <r>
      <rPr>
        <sz val="7.5"/>
        <rFont val="Verdana"/>
        <family val="2"/>
      </rPr>
      <t>EFECTO TOXICO DE OTRAS SUSTANCIAS NOCIVAS INGERIDAS COMO ALIMENTO: OTRAS SUSTANCIAS NOCIVAS INGERIDAS COMO ALIMENTO</t>
    </r>
  </si>
  <si>
    <r>
      <rPr>
        <sz val="7.5"/>
        <rFont val="Verdana"/>
        <family val="2"/>
      </rPr>
      <t>T629</t>
    </r>
  </si>
  <si>
    <r>
      <rPr>
        <sz val="7.5"/>
        <rFont val="Verdana"/>
        <family val="2"/>
      </rPr>
      <t>EFECTO TOXICO DE OTRAS SUSTANCIAS NOCIVAS INGERIDAS COMO ALIMENTO: SUSTANCIA NOCIVA INGERIDA COMO ALIMENTO, NO ESPECIFICADA</t>
    </r>
  </si>
  <si>
    <r>
      <rPr>
        <sz val="7.5"/>
        <rFont val="Verdana"/>
        <family val="2"/>
      </rPr>
      <t>T630</t>
    </r>
  </si>
  <si>
    <r>
      <rPr>
        <sz val="7.5"/>
        <rFont val="Verdana"/>
        <family val="2"/>
      </rPr>
      <t xml:space="preserve">EFECTO TOXICO DEL CONTACTO CON
</t>
    </r>
    <r>
      <rPr>
        <sz val="7.5"/>
        <rFont val="Verdana"/>
        <family val="2"/>
      </rPr>
      <t>ANIMALES VENENOSOS: VENENO DE SERPIENTE</t>
    </r>
  </si>
  <si>
    <r>
      <rPr>
        <sz val="7.5"/>
        <rFont val="Verdana"/>
        <family val="2"/>
      </rPr>
      <t>T631</t>
    </r>
  </si>
  <si>
    <r>
      <rPr>
        <sz val="7.5"/>
        <rFont val="Verdana"/>
        <family val="2"/>
      </rPr>
      <t xml:space="preserve">EFECTO TOXICO DEL CONTACTO CON
</t>
    </r>
    <r>
      <rPr>
        <sz val="7.5"/>
        <rFont val="Verdana"/>
        <family val="2"/>
      </rPr>
      <t>ANIMALES VENENOSOS: VENENO DE OTROS REPTILES</t>
    </r>
  </si>
  <si>
    <r>
      <rPr>
        <sz val="7.5"/>
        <rFont val="Verdana"/>
        <family val="2"/>
      </rPr>
      <t>T632</t>
    </r>
  </si>
  <si>
    <r>
      <rPr>
        <sz val="7.5"/>
        <rFont val="Verdana"/>
        <family val="2"/>
      </rPr>
      <t xml:space="preserve">EFECTO TOXICO DEL CONTACTO CON
</t>
    </r>
    <r>
      <rPr>
        <sz val="7.5"/>
        <rFont val="Verdana"/>
        <family val="2"/>
      </rPr>
      <t>ANIMALES VENENOSOS: VENENO DE ESCORPION</t>
    </r>
  </si>
  <si>
    <r>
      <rPr>
        <sz val="7.5"/>
        <rFont val="Verdana"/>
        <family val="2"/>
      </rPr>
      <t>T633</t>
    </r>
  </si>
  <si>
    <r>
      <rPr>
        <sz val="7.5"/>
        <rFont val="Verdana"/>
        <family val="2"/>
      </rPr>
      <t xml:space="preserve">EFECTO TOXICO DEL CONTACTO CON
</t>
    </r>
    <r>
      <rPr>
        <sz val="7.5"/>
        <rFont val="Verdana"/>
        <family val="2"/>
      </rPr>
      <t>ANIMALES VENENOSOS: VENENO DE ARAÑAS</t>
    </r>
  </si>
  <si>
    <r>
      <rPr>
        <sz val="7.5"/>
        <rFont val="Verdana"/>
        <family val="2"/>
      </rPr>
      <t>T634</t>
    </r>
  </si>
  <si>
    <r>
      <rPr>
        <sz val="7.5"/>
        <rFont val="Verdana"/>
        <family val="2"/>
      </rPr>
      <t xml:space="preserve">EFECTO TOXICO DEL CONTACTO CON
</t>
    </r>
    <r>
      <rPr>
        <sz val="7.5"/>
        <rFont val="Verdana"/>
        <family val="2"/>
      </rPr>
      <t>ANIMALES VENENOSOS: VENENO DE OTROS ARTROPODOS</t>
    </r>
  </si>
  <si>
    <r>
      <rPr>
        <sz val="7.5"/>
        <rFont val="Verdana"/>
        <family val="2"/>
      </rPr>
      <t>T635</t>
    </r>
  </si>
  <si>
    <r>
      <rPr>
        <sz val="7.5"/>
        <rFont val="Verdana"/>
        <family val="2"/>
      </rPr>
      <t>EFECTO TOXICO DEL CONTACTO CON ANIMALES VENENOSOS: EFECTO TOXICO DEL CONTACTO CON PECES</t>
    </r>
  </si>
  <si>
    <r>
      <rPr>
        <sz val="7.5"/>
        <rFont val="Verdana"/>
        <family val="2"/>
      </rPr>
      <t>T636</t>
    </r>
  </si>
  <si>
    <r>
      <rPr>
        <sz val="7.5"/>
        <rFont val="Verdana"/>
        <family val="2"/>
      </rPr>
      <t xml:space="preserve">EFECTO TOXICO DEL CONTACTO CON
</t>
    </r>
    <r>
      <rPr>
        <sz val="7.5"/>
        <rFont val="Verdana"/>
        <family val="2"/>
      </rPr>
      <t>ANIMALES VENENOSOS: EFECTO TOXICO DEL CONTACTO CON OTROS ANIMALES MARINOS</t>
    </r>
  </si>
  <si>
    <r>
      <rPr>
        <sz val="7.5"/>
        <rFont val="Verdana"/>
        <family val="2"/>
      </rPr>
      <t>T638</t>
    </r>
  </si>
  <si>
    <r>
      <rPr>
        <sz val="7.5"/>
        <rFont val="Verdana"/>
        <family val="2"/>
      </rPr>
      <t>EFECTO TOXICO DEL CONTACTO CON ANIMALES VENENOSOS: EFECTO TOXICO DEL CONTACTO CON OTROS ANIMALES VENENOSOS</t>
    </r>
  </si>
  <si>
    <r>
      <rPr>
        <sz val="7.5"/>
        <rFont val="Verdana"/>
        <family val="2"/>
      </rPr>
      <t>T639</t>
    </r>
  </si>
  <si>
    <r>
      <rPr>
        <sz val="7.5"/>
        <rFont val="Verdana"/>
        <family val="2"/>
      </rPr>
      <t>EFECTO TOXICO DEL CONTACTO CON ANIMALES VENENOSOS: EFECTO TOXICO DEL CONTACTO CON ANIMAL VENENOSO NO ESPECIFICADO</t>
    </r>
  </si>
  <si>
    <r>
      <rPr>
        <sz val="7.5"/>
        <rFont val="Verdana"/>
        <family val="2"/>
      </rPr>
      <t>T64X</t>
    </r>
  </si>
  <si>
    <r>
      <rPr>
        <sz val="7.5"/>
        <rFont val="Verdana"/>
        <family val="2"/>
      </rPr>
      <t xml:space="preserve">EFECTO TOXICO DE AFLATOXINA Y
</t>
    </r>
    <r>
      <rPr>
        <sz val="7.5"/>
        <rFont val="Verdana"/>
        <family val="2"/>
      </rPr>
      <t>OTRAS MICOTOXINAS CONTAMINANTES DE ALIMENTOS</t>
    </r>
  </si>
  <si>
    <r>
      <rPr>
        <sz val="7.5"/>
        <rFont val="Verdana"/>
        <family val="2"/>
      </rPr>
      <t>T650</t>
    </r>
  </si>
  <si>
    <r>
      <rPr>
        <sz val="7.5"/>
        <rFont val="Verdana"/>
        <family val="2"/>
      </rPr>
      <t>EFECTO TOXICO DE OTRAS SUSTANCIAS Y LAS NO ESPECIFICADAS: CIANURO</t>
    </r>
  </si>
  <si>
    <r>
      <rPr>
        <sz val="7.5"/>
        <rFont val="Verdana"/>
        <family val="2"/>
      </rPr>
      <t>T651</t>
    </r>
  </si>
  <si>
    <r>
      <rPr>
        <sz val="7.5"/>
        <rFont val="Verdana"/>
        <family val="2"/>
      </rPr>
      <t>EFECTO TOXICO DE OTRAS SUSTANCIAS Y LAS NO ESPECIFICADAS: ESTRICNINA Y SUS SALES</t>
    </r>
  </si>
  <si>
    <r>
      <rPr>
        <sz val="7.5"/>
        <rFont val="Verdana"/>
        <family val="2"/>
      </rPr>
      <t>T652</t>
    </r>
  </si>
  <si>
    <r>
      <rPr>
        <sz val="7.5"/>
        <rFont val="Verdana"/>
        <family val="2"/>
      </rPr>
      <t>EFECTO TOXICO DE OTRAS SUSTANCIAS Y LAS NO ESPECIFICADAS: TABACO Y NICOTINA</t>
    </r>
  </si>
  <si>
    <r>
      <rPr>
        <sz val="7.5"/>
        <rFont val="Verdana"/>
        <family val="2"/>
      </rPr>
      <t>T653</t>
    </r>
  </si>
  <si>
    <r>
      <rPr>
        <sz val="7.5"/>
        <rFont val="Verdana"/>
        <family val="2"/>
      </rPr>
      <t>EFECTO TOXICO DE OTRAS SUSTANCIAS Y LAS NO ESPECIFICADAS: NITRODERIVADOS Y AMINODERIVADOS DEL BENCENO Y SUS HOMOLOGOS</t>
    </r>
  </si>
  <si>
    <r>
      <rPr>
        <sz val="7.5"/>
        <rFont val="Verdana"/>
        <family val="2"/>
      </rPr>
      <t>T654</t>
    </r>
  </si>
  <si>
    <r>
      <rPr>
        <sz val="7.5"/>
        <rFont val="Verdana"/>
        <family val="2"/>
      </rPr>
      <t>EFECTO TOXICO DE OTRAS SUSTANCIAS Y LAS NO ESPECIFICADAS: BISULFURO DE CARBONO</t>
    </r>
  </si>
  <si>
    <r>
      <rPr>
        <sz val="7.5"/>
        <rFont val="Verdana"/>
        <family val="2"/>
      </rPr>
      <t>T655</t>
    </r>
  </si>
  <si>
    <r>
      <rPr>
        <sz val="7.5"/>
        <rFont val="Verdana"/>
        <family val="2"/>
      </rPr>
      <t>EFECTO TOXICO DE OTRAS SUSTANCIAS Y LAS NO ESPECIFICADAS: NITROGLICERINA Y OTROS ACIDOS Y ESTERES NITRICOS</t>
    </r>
  </si>
  <si>
    <r>
      <rPr>
        <sz val="7.5"/>
        <rFont val="Verdana"/>
        <family val="2"/>
      </rPr>
      <t>T656</t>
    </r>
  </si>
  <si>
    <r>
      <rPr>
        <sz val="7.5"/>
        <rFont val="Verdana"/>
        <family val="2"/>
      </rPr>
      <t>EFECTO TOXICO DE OTRAS SUSTANCIAS Y LAS NO ESPECIFICADAS: PINTURAS Y COLORANTES, NO CLASIFICADOS EN OTRA PARTE</t>
    </r>
  </si>
  <si>
    <r>
      <rPr>
        <sz val="7.5"/>
        <rFont val="Verdana"/>
        <family val="2"/>
      </rPr>
      <t>T658</t>
    </r>
  </si>
  <si>
    <r>
      <rPr>
        <sz val="7.5"/>
        <rFont val="Verdana"/>
        <family val="2"/>
      </rPr>
      <t>EFECTO TOXICO DE OTRAS SUSTANCIAS Y LAS NO ESPECIFICADAS: EFECTOS TOXICOS DE OTRAS SUSTANCIAS ESPECIFICADAS</t>
    </r>
  </si>
  <si>
    <r>
      <rPr>
        <sz val="7.5"/>
        <rFont val="Verdana"/>
        <family val="2"/>
      </rPr>
      <t>T659</t>
    </r>
  </si>
  <si>
    <r>
      <rPr>
        <sz val="7.5"/>
        <rFont val="Verdana"/>
        <family val="2"/>
      </rPr>
      <t xml:space="preserve">EFECTO TOXICO DE OTRAS SUSTANCIAS
</t>
    </r>
    <r>
      <rPr>
        <sz val="7.5"/>
        <rFont val="Verdana"/>
        <family val="2"/>
      </rPr>
      <t>Y LAS NO ESPECIFICADAS: EFECTO TOXICO DE SUSTANCIA NO ESPECIFICADA</t>
    </r>
  </si>
  <si>
    <r>
      <rPr>
        <sz val="7.5"/>
        <rFont val="Verdana"/>
        <family val="2"/>
      </rPr>
      <t>T66X</t>
    </r>
  </si>
  <si>
    <r>
      <rPr>
        <sz val="7.5"/>
        <rFont val="Verdana"/>
        <family val="2"/>
      </rPr>
      <t xml:space="preserve">EFECTOS NO ESPECIFICADOS DE LA
</t>
    </r>
    <r>
      <rPr>
        <sz val="7.5"/>
        <rFont val="Verdana"/>
        <family val="2"/>
      </rPr>
      <t>RADIACION</t>
    </r>
  </si>
  <si>
    <r>
      <rPr>
        <sz val="7.5"/>
        <rFont val="Verdana"/>
        <family val="2"/>
      </rPr>
      <t>T670</t>
    </r>
  </si>
  <si>
    <r>
      <rPr>
        <sz val="7.5"/>
        <rFont val="Verdana"/>
        <family val="2"/>
      </rPr>
      <t>GOLPE DE CALOR E INSOLACION</t>
    </r>
  </si>
  <si>
    <r>
      <rPr>
        <sz val="7.5"/>
        <rFont val="Verdana"/>
        <family val="2"/>
      </rPr>
      <t>T671</t>
    </r>
  </si>
  <si>
    <r>
      <rPr>
        <sz val="7.5"/>
        <rFont val="Verdana"/>
        <family val="2"/>
      </rPr>
      <t>SINCOPE DE CALOR</t>
    </r>
  </si>
  <si>
    <r>
      <rPr>
        <sz val="7.5"/>
        <rFont val="Verdana"/>
        <family val="2"/>
      </rPr>
      <t>T672</t>
    </r>
  </si>
  <si>
    <r>
      <rPr>
        <sz val="7.5"/>
        <rFont val="Verdana"/>
        <family val="2"/>
      </rPr>
      <t>CALAMBRE POR CALOR</t>
    </r>
  </si>
  <si>
    <r>
      <rPr>
        <sz val="7.5"/>
        <rFont val="Verdana"/>
        <family val="2"/>
      </rPr>
      <t>T673</t>
    </r>
  </si>
  <si>
    <r>
      <rPr>
        <sz val="7.5"/>
        <rFont val="Verdana"/>
        <family val="2"/>
      </rPr>
      <t xml:space="preserve">AGOTAMIENTO POR CALOR,
</t>
    </r>
    <r>
      <rPr>
        <sz val="7.5"/>
        <rFont val="Verdana"/>
        <family val="2"/>
      </rPr>
      <t>ANHIDROTICO</t>
    </r>
  </si>
  <si>
    <r>
      <rPr>
        <sz val="7.5"/>
        <rFont val="Verdana"/>
        <family val="2"/>
      </rPr>
      <t>T674</t>
    </r>
  </si>
  <si>
    <r>
      <rPr>
        <sz val="7.5"/>
        <rFont val="Verdana"/>
        <family val="2"/>
      </rPr>
      <t xml:space="preserve">AGOTAMIENTO POR CALOR DEBIDO A
</t>
    </r>
    <r>
      <rPr>
        <sz val="7.5"/>
        <rFont val="Verdana"/>
        <family val="2"/>
      </rPr>
      <t>DEPLECION DE SAL</t>
    </r>
  </si>
  <si>
    <r>
      <rPr>
        <sz val="7.5"/>
        <rFont val="Verdana"/>
        <family val="2"/>
      </rPr>
      <t>T675</t>
    </r>
  </si>
  <si>
    <r>
      <rPr>
        <sz val="7.5"/>
        <rFont val="Verdana"/>
        <family val="2"/>
      </rPr>
      <t xml:space="preserve">AGOTAMIENTO POR CALOR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</si>
  <si>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T676</t>
    </r>
  </si>
  <si>
    <r>
      <rPr>
        <sz val="7.5"/>
        <rFont val="Verdana"/>
        <family val="2"/>
      </rPr>
      <t>FATIGA POR CALOR, TRANSITORIA</t>
    </r>
  </si>
  <si>
    <r>
      <rPr>
        <sz val="7.5"/>
        <rFont val="Verdana"/>
        <family val="2"/>
      </rPr>
      <t>T677</t>
    </r>
  </si>
  <si>
    <r>
      <rPr>
        <sz val="7.5"/>
        <rFont val="Verdana"/>
        <family val="2"/>
      </rPr>
      <t>EDEMA POR CALOR</t>
    </r>
  </si>
  <si>
    <r>
      <rPr>
        <sz val="7.5"/>
        <rFont val="Verdana"/>
        <family val="2"/>
      </rPr>
      <t>T678</t>
    </r>
  </si>
  <si>
    <r>
      <rPr>
        <sz val="7.5"/>
        <rFont val="Verdana"/>
        <family val="2"/>
      </rPr>
      <t xml:space="preserve">OTROS EFECTOS DEL CALOR Y DE LA
</t>
    </r>
    <r>
      <rPr>
        <sz val="7.5"/>
        <rFont val="Verdana"/>
        <family val="2"/>
      </rPr>
      <t>LUZ</t>
    </r>
  </si>
  <si>
    <r>
      <rPr>
        <sz val="7.5"/>
        <rFont val="Verdana"/>
        <family val="2"/>
      </rPr>
      <t>T679</t>
    </r>
  </si>
  <si>
    <r>
      <rPr>
        <sz val="7.5"/>
        <rFont val="Verdana"/>
        <family val="2"/>
      </rPr>
      <t xml:space="preserve">EFECTO DEL CALOR Y DE LA LUZ,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</si>
  <si>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T68X</t>
    </r>
  </si>
  <si>
    <r>
      <rPr>
        <sz val="7.5"/>
        <rFont val="Verdana"/>
        <family val="2"/>
      </rPr>
      <t>HIPOTERMIA</t>
    </r>
  </si>
  <si>
    <r>
      <rPr>
        <sz val="7.5"/>
        <rFont val="Verdana"/>
        <family val="2"/>
      </rPr>
      <t>T690</t>
    </r>
  </si>
  <si>
    <r>
      <rPr>
        <sz val="7.5"/>
        <rFont val="Verdana"/>
        <family val="2"/>
      </rPr>
      <t>MANO Y PIE DE INMERSION</t>
    </r>
  </si>
  <si>
    <r>
      <rPr>
        <sz val="7.5"/>
        <rFont val="Verdana"/>
        <family val="2"/>
      </rPr>
      <t>T691</t>
    </r>
  </si>
  <si>
    <r>
      <rPr>
        <sz val="7.5"/>
        <rFont val="Verdana"/>
        <family val="2"/>
      </rPr>
      <t>SABAÑON(ES)</t>
    </r>
  </si>
  <si>
    <r>
      <rPr>
        <sz val="7.5"/>
        <rFont val="Verdana"/>
        <family val="2"/>
      </rPr>
      <t>T698</t>
    </r>
  </si>
  <si>
    <r>
      <rPr>
        <sz val="7.5"/>
        <rFont val="Verdana"/>
        <family val="2"/>
      </rPr>
      <t>OTROS EFECTOS ESPECIFICADOS DE LA REDUCCION DE LA TEMPERATURA</t>
    </r>
  </si>
  <si>
    <r>
      <rPr>
        <sz val="7.5"/>
        <rFont val="Verdana"/>
        <family val="2"/>
      </rPr>
      <t>T699</t>
    </r>
  </si>
  <si>
    <r>
      <rPr>
        <sz val="7.5"/>
        <rFont val="Verdana"/>
        <family val="2"/>
      </rPr>
      <t xml:space="preserve">EFECTO DE LA REDUCCION DE LA
</t>
    </r>
    <r>
      <rPr>
        <sz val="7.5"/>
        <rFont val="Verdana"/>
        <family val="2"/>
      </rPr>
      <t>TEMPERATURA, NO ESPECIFICADO</t>
    </r>
  </si>
  <si>
    <r>
      <rPr>
        <sz val="7.5"/>
        <rFont val="Verdana"/>
        <family val="2"/>
      </rPr>
      <t>T700</t>
    </r>
  </si>
  <si>
    <r>
      <rPr>
        <sz val="7.5"/>
        <rFont val="Verdana"/>
        <family val="2"/>
      </rPr>
      <t>BAROTRAUMA OTITICO</t>
    </r>
  </si>
  <si>
    <r>
      <rPr>
        <sz val="7.5"/>
        <rFont val="Verdana"/>
        <family val="2"/>
      </rPr>
      <t>T701</t>
    </r>
  </si>
  <si>
    <r>
      <rPr>
        <sz val="7.5"/>
        <rFont val="Verdana"/>
        <family val="2"/>
      </rPr>
      <t>BAROTRAUMA SINUSAL</t>
    </r>
  </si>
  <si>
    <r>
      <rPr>
        <sz val="7.5"/>
        <rFont val="Verdana"/>
        <family val="2"/>
      </rPr>
      <t>T702</t>
    </r>
  </si>
  <si>
    <r>
      <rPr>
        <sz val="7.5"/>
        <rFont val="Verdana"/>
        <family val="2"/>
      </rPr>
      <t>OTROS EFECTOS Y LOS NO ESPECIFICADOS DE LA GRAN ALTITUD</t>
    </r>
  </si>
  <si>
    <r>
      <rPr>
        <sz val="7.5"/>
        <rFont val="Verdana"/>
        <family val="2"/>
      </rPr>
      <t>T703</t>
    </r>
  </si>
  <si>
    <r>
      <rPr>
        <sz val="7.5"/>
        <rFont val="Verdana"/>
        <family val="2"/>
      </rPr>
      <t>ENFERMEDAD POR DESCOMPRESION [DE LOS CAJONES SUMERGIDOS]</t>
    </r>
  </si>
  <si>
    <r>
      <rPr>
        <sz val="7.5"/>
        <rFont val="Verdana"/>
        <family val="2"/>
      </rPr>
      <t>T704</t>
    </r>
  </si>
  <si>
    <r>
      <rPr>
        <sz val="7.5"/>
        <rFont val="Verdana"/>
        <family val="2"/>
      </rPr>
      <t xml:space="preserve">EFECTOS DE LIQUIDOS CON ALTA
</t>
    </r>
    <r>
      <rPr>
        <sz val="7.5"/>
        <rFont val="Verdana"/>
        <family val="2"/>
      </rPr>
      <t>PRESION</t>
    </r>
  </si>
  <si>
    <r>
      <rPr>
        <sz val="7.5"/>
        <rFont val="Verdana"/>
        <family val="2"/>
      </rPr>
      <t>T708</t>
    </r>
  </si>
  <si>
    <r>
      <rPr>
        <sz val="7.5"/>
        <rFont val="Verdana"/>
        <family val="2"/>
      </rPr>
      <t xml:space="preserve">OTROS EFECTOS DE LA PRESION DEL
</t>
    </r>
    <r>
      <rPr>
        <sz val="7.5"/>
        <rFont val="Verdana"/>
        <family val="2"/>
      </rPr>
      <t>AIRE Y DEL AGUA</t>
    </r>
  </si>
  <si>
    <r>
      <rPr>
        <sz val="7.5"/>
        <rFont val="Verdana"/>
        <family val="2"/>
      </rPr>
      <t>T709</t>
    </r>
  </si>
  <si>
    <r>
      <rPr>
        <sz val="7.5"/>
        <rFont val="Verdana"/>
        <family val="2"/>
      </rPr>
      <t xml:space="preserve">EFECTO DE LA PRESION DEL AIRE Y DEL
</t>
    </r>
    <r>
      <rPr>
        <sz val="7.5"/>
        <rFont val="Verdana"/>
        <family val="2"/>
      </rPr>
      <t>AGUA, NO ESPECIFICADO</t>
    </r>
  </si>
  <si>
    <r>
      <rPr>
        <sz val="7.5"/>
        <rFont val="Verdana"/>
        <family val="2"/>
      </rPr>
      <t>T71X</t>
    </r>
  </si>
  <si>
    <r>
      <rPr>
        <sz val="7.5"/>
        <rFont val="Verdana"/>
        <family val="2"/>
      </rPr>
      <t>T730</t>
    </r>
  </si>
  <si>
    <r>
      <rPr>
        <sz val="7.5"/>
        <rFont val="Verdana"/>
        <family val="2"/>
      </rPr>
      <t>EFECTOS DEL HAMBRE</t>
    </r>
  </si>
  <si>
    <r>
      <rPr>
        <sz val="7.5"/>
        <rFont val="Verdana"/>
        <family val="2"/>
      </rPr>
      <t>T731</t>
    </r>
  </si>
  <si>
    <r>
      <rPr>
        <sz val="7.5"/>
        <rFont val="Verdana"/>
        <family val="2"/>
      </rPr>
      <t>EFECTOS DE LA SED</t>
    </r>
  </si>
  <si>
    <r>
      <rPr>
        <sz val="7.5"/>
        <rFont val="Verdana"/>
        <family val="2"/>
      </rPr>
      <t>T732</t>
    </r>
  </si>
  <si>
    <r>
      <rPr>
        <sz val="7.5"/>
        <rFont val="Verdana"/>
        <family val="2"/>
      </rPr>
      <t xml:space="preserve">AGOTAMIENTO DEBIDO A EXPOSICION A
</t>
    </r>
    <r>
      <rPr>
        <sz val="7.5"/>
        <rFont val="Verdana"/>
        <family val="2"/>
      </rPr>
      <t>LA INTEMPERIE</t>
    </r>
  </si>
  <si>
    <r>
      <rPr>
        <sz val="7.5"/>
        <rFont val="Verdana"/>
        <family val="2"/>
      </rPr>
      <t>T733</t>
    </r>
  </si>
  <si>
    <r>
      <rPr>
        <sz val="7.5"/>
        <rFont val="Verdana"/>
        <family val="2"/>
      </rPr>
      <t xml:space="preserve">AGOTAMIENTO DEBIDO A ESFUERZO
</t>
    </r>
    <r>
      <rPr>
        <sz val="7.5"/>
        <rFont val="Verdana"/>
        <family val="2"/>
      </rPr>
      <t>EXCESIVO</t>
    </r>
  </si>
  <si>
    <r>
      <rPr>
        <sz val="7.5"/>
        <rFont val="Verdana"/>
        <family val="2"/>
      </rPr>
      <t>T738</t>
    </r>
  </si>
  <si>
    <r>
      <rPr>
        <sz val="7.5"/>
        <rFont val="Verdana"/>
        <family val="2"/>
      </rPr>
      <t>OTROS EFECTOS DE PRIVACION</t>
    </r>
  </si>
  <si>
    <r>
      <rPr>
        <sz val="7.5"/>
        <rFont val="Verdana"/>
        <family val="2"/>
      </rPr>
      <t>T739</t>
    </r>
  </si>
  <si>
    <r>
      <rPr>
        <sz val="7.5"/>
        <rFont val="Verdana"/>
        <family val="2"/>
      </rPr>
      <t xml:space="preserve">EFECTOS DE PRIVACION, NO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</si>
  <si>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T740</t>
    </r>
  </si>
  <si>
    <r>
      <rPr>
        <sz val="7.5"/>
        <rFont val="Verdana"/>
        <family val="2"/>
      </rPr>
      <t>NEGLIGENCIA O ABANDONO</t>
    </r>
  </si>
  <si>
    <r>
      <rPr>
        <sz val="7.5"/>
        <rFont val="Verdana"/>
        <family val="2"/>
      </rPr>
      <t>T741</t>
    </r>
  </si>
  <si>
    <r>
      <rPr>
        <sz val="7.5"/>
        <rFont val="Verdana"/>
        <family val="2"/>
      </rPr>
      <t>ABUSO FISICO</t>
    </r>
  </si>
  <si>
    <r>
      <rPr>
        <sz val="7.5"/>
        <rFont val="Verdana"/>
        <family val="2"/>
      </rPr>
      <t>T742</t>
    </r>
  </si>
  <si>
    <r>
      <rPr>
        <sz val="7.5"/>
        <rFont val="Verdana"/>
        <family val="2"/>
      </rPr>
      <t>ABUSO SEXUAL</t>
    </r>
  </si>
  <si>
    <r>
      <rPr>
        <sz val="7.5"/>
        <rFont val="Verdana"/>
        <family val="2"/>
      </rPr>
      <t>T743</t>
    </r>
  </si>
  <si>
    <r>
      <rPr>
        <sz val="7.5"/>
        <rFont val="Verdana"/>
        <family val="2"/>
      </rPr>
      <t>ABUSO PSICOLOGICO</t>
    </r>
  </si>
  <si>
    <r>
      <rPr>
        <sz val="7.5"/>
        <rFont val="Verdana"/>
        <family val="2"/>
      </rPr>
      <t>T748</t>
    </r>
  </si>
  <si>
    <r>
      <rPr>
        <sz val="7.5"/>
        <rFont val="Verdana"/>
        <family val="2"/>
      </rPr>
      <t>OTROS SINDROMES DE MALTRATO</t>
    </r>
  </si>
  <si>
    <r>
      <rPr>
        <sz val="7.5"/>
        <rFont val="Verdana"/>
        <family val="2"/>
      </rPr>
      <t>T749</t>
    </r>
  </si>
  <si>
    <r>
      <rPr>
        <sz val="7.5"/>
        <rFont val="Verdana"/>
        <family val="2"/>
      </rPr>
      <t xml:space="preserve">SINDROME DE MALTRATO,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</si>
  <si>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T750</t>
    </r>
  </si>
  <si>
    <r>
      <rPr>
        <sz val="7.5"/>
        <rFont val="Verdana"/>
        <family val="2"/>
      </rPr>
      <t>EFECTOS DEL RAYO</t>
    </r>
  </si>
  <si>
    <r>
      <rPr>
        <sz val="7.5"/>
        <rFont val="Verdana"/>
        <family val="2"/>
      </rPr>
      <t>T751</t>
    </r>
  </si>
  <si>
    <r>
      <rPr>
        <sz val="7.5"/>
        <rFont val="Verdana"/>
        <family val="2"/>
      </rPr>
      <t xml:space="preserve">AHOGAMIENTO Y SUMERSION NO
</t>
    </r>
    <r>
      <rPr>
        <sz val="7.5"/>
        <rFont val="Verdana"/>
        <family val="2"/>
      </rPr>
      <t>MORTAL</t>
    </r>
  </si>
  <si>
    <r>
      <rPr>
        <sz val="7.5"/>
        <rFont val="Verdana"/>
        <family val="2"/>
      </rPr>
      <t>T752</t>
    </r>
  </si>
  <si>
    <r>
      <rPr>
        <sz val="7.5"/>
        <rFont val="Verdana"/>
        <family val="2"/>
      </rPr>
      <t>EFECTOS DE LA VIBRACION</t>
    </r>
  </si>
  <si>
    <r>
      <rPr>
        <sz val="7.5"/>
        <rFont val="Verdana"/>
        <family val="2"/>
      </rPr>
      <t>T753</t>
    </r>
  </si>
  <si>
    <r>
      <rPr>
        <sz val="7.5"/>
        <rFont val="Verdana"/>
        <family val="2"/>
      </rPr>
      <t>MAL DEL MOVIMIENTO</t>
    </r>
  </si>
  <si>
    <r>
      <rPr>
        <sz val="7.5"/>
        <rFont val="Verdana"/>
        <family val="2"/>
      </rPr>
      <t>T754</t>
    </r>
  </si>
  <si>
    <r>
      <rPr>
        <sz val="7.5"/>
        <rFont val="Verdana"/>
        <family val="2"/>
      </rPr>
      <t>EFECTOS DE LA CORRIENTE ELECTRICA</t>
    </r>
  </si>
  <si>
    <r>
      <rPr>
        <sz val="7.5"/>
        <rFont val="Verdana"/>
        <family val="2"/>
      </rPr>
      <t>T758</t>
    </r>
  </si>
  <si>
    <r>
      <rPr>
        <sz val="7.5"/>
        <rFont val="Verdana"/>
        <family val="2"/>
      </rPr>
      <t xml:space="preserve">OTROS EFECTOS ESPECIFICADOS DE
</t>
    </r>
    <r>
      <rPr>
        <sz val="7.5"/>
        <rFont val="Verdana"/>
        <family val="2"/>
      </rPr>
      <t>CAUSAS EXTERNAS</t>
    </r>
  </si>
  <si>
    <r>
      <rPr>
        <sz val="7.5"/>
        <rFont val="Verdana"/>
        <family val="2"/>
      </rPr>
      <t>T780</t>
    </r>
  </si>
  <si>
    <r>
      <rPr>
        <sz val="7.5"/>
        <rFont val="Verdana"/>
        <family val="2"/>
      </rPr>
      <t xml:space="preserve">CHOQUE ANAFILACTICO DEBIDO A
</t>
    </r>
    <r>
      <rPr>
        <sz val="7.5"/>
        <rFont val="Verdana"/>
        <family val="2"/>
      </rPr>
      <t>REACCION ADVERSA A ALIMENTOS</t>
    </r>
  </si>
  <si>
    <r>
      <rPr>
        <sz val="7.5"/>
        <rFont val="Verdana"/>
        <family val="2"/>
      </rPr>
      <t>T781</t>
    </r>
  </si>
  <si>
    <r>
      <rPr>
        <sz val="7.5"/>
        <rFont val="Verdana"/>
        <family val="2"/>
      </rPr>
      <t xml:space="preserve">OTRA REACCION ADVERSA A
</t>
    </r>
    <r>
      <rPr>
        <sz val="7.5"/>
        <rFont val="Verdana"/>
        <family val="2"/>
      </rPr>
      <t>ALIMENTOS, NO CLASIFICADA EN OTRA PARTE</t>
    </r>
  </si>
  <si>
    <r>
      <rPr>
        <sz val="7.5"/>
        <rFont val="Verdana"/>
        <family val="2"/>
      </rPr>
      <t>T782</t>
    </r>
  </si>
  <si>
    <r>
      <rPr>
        <sz val="7.5"/>
        <rFont val="Verdana"/>
        <family val="2"/>
      </rPr>
      <t xml:space="preserve">CHOQUE ANAFILACTICO,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</si>
  <si>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T783</t>
    </r>
  </si>
  <si>
    <r>
      <rPr>
        <sz val="7.5"/>
        <rFont val="Verdana"/>
        <family val="2"/>
      </rPr>
      <t>EDEMA ANGIONEUROTICO</t>
    </r>
  </si>
  <si>
    <r>
      <rPr>
        <sz val="7.5"/>
        <rFont val="Verdana"/>
        <family val="2"/>
      </rPr>
      <t>T784</t>
    </r>
  </si>
  <si>
    <r>
      <rPr>
        <sz val="7.5"/>
        <rFont val="Verdana"/>
        <family val="2"/>
      </rPr>
      <t>ALERGIA NO ESPECIFICADA</t>
    </r>
  </si>
  <si>
    <r>
      <rPr>
        <sz val="7.5"/>
        <rFont val="Verdana"/>
        <family val="2"/>
      </rPr>
      <t>T788</t>
    </r>
  </si>
  <si>
    <r>
      <rPr>
        <sz val="7.5"/>
        <rFont val="Verdana"/>
        <family val="2"/>
      </rPr>
      <t xml:space="preserve">OTROS EFECTOS ADVERSOS, NO
</t>
    </r>
    <r>
      <rPr>
        <sz val="7.5"/>
        <rFont val="Verdana"/>
        <family val="2"/>
      </rPr>
      <t>CLASIFICADOS EN OTRA PARTE</t>
    </r>
  </si>
  <si>
    <r>
      <rPr>
        <sz val="7.5"/>
        <rFont val="Verdana"/>
        <family val="2"/>
      </rPr>
      <t>T789</t>
    </r>
  </si>
  <si>
    <r>
      <rPr>
        <sz val="7.5"/>
        <rFont val="Verdana"/>
        <family val="2"/>
      </rPr>
      <t>EFECTOS ADVERSOS NO ESPECIFICADO</t>
    </r>
  </si>
  <si>
    <r>
      <rPr>
        <sz val="7.5"/>
        <rFont val="Verdana"/>
        <family val="2"/>
      </rPr>
      <t>T790</t>
    </r>
  </si>
  <si>
    <r>
      <rPr>
        <sz val="7.5"/>
        <rFont val="Verdana"/>
        <family val="2"/>
      </rPr>
      <t>EMBOLIA GASEOSA (TRAUMATICA)</t>
    </r>
  </si>
  <si>
    <r>
      <rPr>
        <sz val="7.5"/>
        <rFont val="Verdana"/>
        <family val="2"/>
      </rPr>
      <t>T791</t>
    </r>
  </si>
  <si>
    <r>
      <rPr>
        <sz val="7.5"/>
        <rFont val="Verdana"/>
        <family val="2"/>
      </rPr>
      <t>EMBOLIA GRASA (TRAUMATICA)</t>
    </r>
  </si>
  <si>
    <r>
      <rPr>
        <sz val="7.5"/>
        <rFont val="Verdana"/>
        <family val="2"/>
      </rPr>
      <t>T792</t>
    </r>
  </si>
  <si>
    <r>
      <rPr>
        <sz val="7.5"/>
        <rFont val="Verdana"/>
        <family val="2"/>
      </rPr>
      <t xml:space="preserve">HEMORRAGIA TRAUMATICA SECUNDARIA
</t>
    </r>
    <r>
      <rPr>
        <sz val="7.5"/>
        <rFont val="Verdana"/>
        <family val="2"/>
      </rPr>
      <t>Y RECURRENTE</t>
    </r>
  </si>
  <si>
    <r>
      <rPr>
        <sz val="7.5"/>
        <rFont val="Verdana"/>
        <family val="2"/>
      </rPr>
      <t>T793</t>
    </r>
  </si>
  <si>
    <r>
      <rPr>
        <sz val="7.5"/>
        <rFont val="Verdana"/>
        <family val="2"/>
      </rPr>
      <t xml:space="preserve">INFECCION POSTRAUMATICA DE
</t>
    </r>
    <r>
      <rPr>
        <sz val="7.5"/>
        <rFont val="Verdana"/>
        <family val="2"/>
      </rPr>
      <t>HERIDA, NO CLASIFICADA EN OTRA PARTE</t>
    </r>
  </si>
  <si>
    <r>
      <rPr>
        <sz val="7.5"/>
        <rFont val="Verdana"/>
        <family val="2"/>
      </rPr>
      <t>T794</t>
    </r>
  </si>
  <si>
    <r>
      <rPr>
        <sz val="7.5"/>
        <rFont val="Verdana"/>
        <family val="2"/>
      </rPr>
      <t>CHOQUE TRAUMATICO</t>
    </r>
  </si>
  <si>
    <r>
      <rPr>
        <sz val="7.5"/>
        <rFont val="Verdana"/>
        <family val="2"/>
      </rPr>
      <t>T795</t>
    </r>
  </si>
  <si>
    <r>
      <rPr>
        <sz val="7.5"/>
        <rFont val="Verdana"/>
        <family val="2"/>
      </rPr>
      <t>ANURIA TRAUMATICA</t>
    </r>
  </si>
  <si>
    <r>
      <rPr>
        <sz val="7.5"/>
        <rFont val="Verdana"/>
        <family val="2"/>
      </rPr>
      <t>T796</t>
    </r>
  </si>
  <si>
    <r>
      <rPr>
        <sz val="7.5"/>
        <rFont val="Verdana"/>
        <family val="2"/>
      </rPr>
      <t>ISQUEMIA TRAUMATICA DEL MUSCULO</t>
    </r>
  </si>
  <si>
    <r>
      <rPr>
        <sz val="7.5"/>
        <rFont val="Verdana"/>
        <family val="2"/>
      </rPr>
      <t>T797</t>
    </r>
  </si>
  <si>
    <r>
      <rPr>
        <sz val="7.5"/>
        <rFont val="Verdana"/>
        <family val="2"/>
      </rPr>
      <t>ENFISEMA SUBCUTANEO TRAUMATICO</t>
    </r>
  </si>
  <si>
    <r>
      <rPr>
        <sz val="7.5"/>
        <rFont val="Verdana"/>
        <family val="2"/>
      </rPr>
      <t>T798</t>
    </r>
  </si>
  <si>
    <r>
      <rPr>
        <sz val="7.5"/>
        <rFont val="Verdana"/>
        <family val="2"/>
      </rPr>
      <t xml:space="preserve">OTRAS COMPLICACIONES PRECOCES DE
</t>
    </r>
    <r>
      <rPr>
        <sz val="7.5"/>
        <rFont val="Verdana"/>
        <family val="2"/>
      </rPr>
      <t>LOS TRAUMATISMOS</t>
    </r>
  </si>
  <si>
    <r>
      <rPr>
        <sz val="7.5"/>
        <rFont val="Verdana"/>
        <family val="2"/>
      </rPr>
      <t>T799</t>
    </r>
  </si>
  <si>
    <r>
      <rPr>
        <sz val="7.5"/>
        <rFont val="Verdana"/>
        <family val="2"/>
      </rPr>
      <t>COMPLICACIONES PRECOCES NO ESPECIFICADAS DE LOS TRAUMATISMOS</t>
    </r>
  </si>
  <si>
    <r>
      <rPr>
        <sz val="7.5"/>
        <rFont val="Verdana"/>
        <family val="2"/>
      </rPr>
      <t>T800</t>
    </r>
  </si>
  <si>
    <r>
      <rPr>
        <sz val="7.5"/>
        <rFont val="Verdana"/>
        <family val="2"/>
      </rPr>
      <t>EMBOLIA GASEOSA CONSECUTIVAS A INFUSION, TRANSFUSION E INYECCION TERAPEUTICA</t>
    </r>
  </si>
  <si>
    <r>
      <rPr>
        <sz val="7.5"/>
        <rFont val="Verdana"/>
        <family val="2"/>
      </rPr>
      <t>T801</t>
    </r>
  </si>
  <si>
    <r>
      <rPr>
        <sz val="7.5"/>
        <rFont val="Verdana"/>
        <family val="2"/>
      </rPr>
      <t xml:space="preserve">COMPLICACIONES VASCULARES
</t>
    </r>
    <r>
      <rPr>
        <sz val="7.5"/>
        <rFont val="Verdana"/>
        <family val="2"/>
      </rPr>
      <t>CONSECUTIVAS A INFUSION, TRANSFUSION E INYECCION TERAPEUTICA</t>
    </r>
  </si>
  <si>
    <r>
      <rPr>
        <sz val="7.5"/>
        <rFont val="Verdana"/>
        <family val="2"/>
      </rPr>
      <t>T802</t>
    </r>
  </si>
  <si>
    <r>
      <rPr>
        <sz val="7.5"/>
        <rFont val="Verdana"/>
        <family val="2"/>
      </rPr>
      <t xml:space="preserve">INFECCIONES CONSECUTIVAS A
</t>
    </r>
    <r>
      <rPr>
        <sz val="7.5"/>
        <rFont val="Verdana"/>
        <family val="2"/>
      </rPr>
      <t>INFUSION, TRANSFUSION E INYECCION TERAPEUTICA</t>
    </r>
  </si>
  <si>
    <r>
      <rPr>
        <sz val="7.5"/>
        <rFont val="Verdana"/>
        <family val="2"/>
      </rPr>
      <t>T803</t>
    </r>
  </si>
  <si>
    <r>
      <rPr>
        <sz val="7.5"/>
        <rFont val="Verdana"/>
        <family val="2"/>
      </rPr>
      <t xml:space="preserve">REACCION DE INCOMPATIBILIDAD AL
</t>
    </r>
    <r>
      <rPr>
        <sz val="7.5"/>
        <rFont val="Verdana"/>
        <family val="2"/>
      </rPr>
      <t>GRUPO ABO</t>
    </r>
  </si>
  <si>
    <r>
      <rPr>
        <sz val="7.5"/>
        <rFont val="Verdana"/>
        <family val="2"/>
      </rPr>
      <t>T804</t>
    </r>
  </si>
  <si>
    <r>
      <rPr>
        <sz val="7.5"/>
        <rFont val="Verdana"/>
        <family val="2"/>
      </rPr>
      <t>REACCION DE INCOMPATIBILIDAD A Rh</t>
    </r>
  </si>
  <si>
    <r>
      <rPr>
        <sz val="7.5"/>
        <rFont val="Verdana"/>
        <family val="2"/>
      </rPr>
      <t>T805</t>
    </r>
  </si>
  <si>
    <r>
      <rPr>
        <sz val="7.5"/>
        <rFont val="Verdana"/>
        <family val="2"/>
      </rPr>
      <t xml:space="preserve">CHOQUE ANAFILACTICO DEBIDO A
</t>
    </r>
    <r>
      <rPr>
        <sz val="7.5"/>
        <rFont val="Verdana"/>
        <family val="2"/>
      </rPr>
      <t>SUERO</t>
    </r>
  </si>
  <si>
    <r>
      <rPr>
        <sz val="7.5"/>
        <rFont val="Verdana"/>
        <family val="2"/>
      </rPr>
      <t>T806</t>
    </r>
  </si>
  <si>
    <r>
      <rPr>
        <sz val="7.5"/>
        <rFont val="Verdana"/>
        <family val="2"/>
      </rPr>
      <t>OTRAS REACCIONES AL SUERO</t>
    </r>
  </si>
  <si>
    <r>
      <rPr>
        <sz val="7.5"/>
        <rFont val="Verdana"/>
        <family val="2"/>
      </rPr>
      <t>T808</t>
    </r>
  </si>
  <si>
    <r>
      <rPr>
        <sz val="7.5"/>
        <rFont val="Verdana"/>
        <family val="2"/>
      </rPr>
      <t xml:space="preserve">OTRAS COMPLICACIONES
</t>
    </r>
    <r>
      <rPr>
        <sz val="7.5"/>
        <rFont val="Verdana"/>
        <family val="2"/>
      </rPr>
      <t>CONSECUTIVAS A INFUSION, TRANSFUSION E INYECCION TERAPEUTICA</t>
    </r>
  </si>
  <si>
    <r>
      <rPr>
        <sz val="7.5"/>
        <rFont val="Verdana"/>
        <family val="2"/>
      </rPr>
      <t>T809</t>
    </r>
  </si>
  <si>
    <r>
      <rPr>
        <sz val="7.5"/>
        <rFont val="Verdana"/>
        <family val="2"/>
      </rPr>
      <t xml:space="preserve">COMPLICACIONES NO ESPECIFICADAS
</t>
    </r>
    <r>
      <rPr>
        <sz val="7.5"/>
        <rFont val="Verdana"/>
        <family val="2"/>
      </rPr>
      <t>CONSECUTIVAS A INFUSION, TRANSFUSION E INYECCION TERAPEUTICA</t>
    </r>
  </si>
  <si>
    <r>
      <rPr>
        <sz val="7.5"/>
        <rFont val="Verdana"/>
        <family val="2"/>
      </rPr>
      <t>T810</t>
    </r>
  </si>
  <si>
    <r>
      <rPr>
        <sz val="7.5"/>
        <rFont val="Verdana"/>
        <family val="2"/>
      </rPr>
      <t xml:space="preserve">HEMORRAGIA Y HEMATOMA QUE
</t>
    </r>
    <r>
      <rPr>
        <sz val="7.5"/>
        <rFont val="Verdana"/>
        <family val="2"/>
      </rPr>
      <t>COMPLICAN UN PROCEDIMIENTO, NO CLASIFICADOS EN OTRA PARTE</t>
    </r>
  </si>
  <si>
    <r>
      <rPr>
        <sz val="7.5"/>
        <rFont val="Verdana"/>
        <family val="2"/>
      </rPr>
      <t>T811</t>
    </r>
  </si>
  <si>
    <r>
      <rPr>
        <sz val="7.5"/>
        <rFont val="Verdana"/>
        <family val="2"/>
      </rPr>
      <t xml:space="preserve">CHOQUE DURANTE O RESULTANTE DE
</t>
    </r>
    <r>
      <rPr>
        <sz val="7.5"/>
        <rFont val="Verdana"/>
        <family val="2"/>
      </rPr>
      <t>UN PROCEDIMIENTO, NO CLASIFICADO EN OTRA PARTE</t>
    </r>
  </si>
  <si>
    <r>
      <rPr>
        <sz val="7.5"/>
        <rFont val="Verdana"/>
        <family val="2"/>
      </rPr>
      <t>T812</t>
    </r>
  </si>
  <si>
    <r>
      <rPr>
        <sz val="7.5"/>
        <rFont val="Verdana"/>
        <family val="2"/>
      </rPr>
      <t>PUNCION O LACERACION ACCIDENTAL DURANTE UN PROCEDIMIENTO, NO CLASIFICADAS EN OTRA PARTE</t>
    </r>
  </si>
  <si>
    <r>
      <rPr>
        <sz val="7.5"/>
        <rFont val="Verdana"/>
        <family val="2"/>
      </rPr>
      <t>T813</t>
    </r>
  </si>
  <si>
    <r>
      <rPr>
        <sz val="7.5"/>
        <rFont val="Verdana"/>
        <family val="2"/>
      </rPr>
      <t>DESGARRO DE HERIDA OPERATORIA, NO CLASIFICADO EN OTRA PARTE</t>
    </r>
  </si>
  <si>
    <r>
      <rPr>
        <sz val="7.5"/>
        <rFont val="Verdana"/>
        <family val="2"/>
      </rPr>
      <t>T814</t>
    </r>
  </si>
  <si>
    <r>
      <rPr>
        <sz val="7.5"/>
        <rFont val="Verdana"/>
        <family val="2"/>
      </rPr>
      <t xml:space="preserve">INFECCION CONSECUTIVA A
</t>
    </r>
    <r>
      <rPr>
        <sz val="7.5"/>
        <rFont val="Verdana"/>
        <family val="2"/>
      </rPr>
      <t>PROCEDIMIENTO, NO CLASIFICADA EN OTRA PARTE</t>
    </r>
  </si>
  <si>
    <r>
      <rPr>
        <sz val="7.5"/>
        <rFont val="Verdana"/>
        <family val="2"/>
      </rPr>
      <t>T815</t>
    </r>
  </si>
  <si>
    <r>
      <rPr>
        <sz val="7.5"/>
        <rFont val="Verdana"/>
        <family val="2"/>
      </rPr>
      <t>CUERPO EXTRAÑO DEJADO ACCIDENTALMENTE EN CAVIDAD CORPORAL O EN HERIDA OPERATORIA CONSECUTIVA A PROCEDIMIENTO</t>
    </r>
  </si>
  <si>
    <r>
      <rPr>
        <sz val="7.5"/>
        <rFont val="Verdana"/>
        <family val="2"/>
      </rPr>
      <t>T816</t>
    </r>
  </si>
  <si>
    <r>
      <rPr>
        <sz val="7.5"/>
        <rFont val="Verdana"/>
        <family val="2"/>
      </rPr>
      <t>REACCIÓN AGUDA A SUSTANCIA EXTRAÑA DEJADA ACCIDENTALMENTE DURANTE UN PROCEDIMIENTO</t>
    </r>
  </si>
  <si>
    <r>
      <rPr>
        <sz val="7.5"/>
        <rFont val="Verdana"/>
        <family val="2"/>
      </rPr>
      <t>T817</t>
    </r>
  </si>
  <si>
    <r>
      <rPr>
        <sz val="7.5"/>
        <rFont val="Verdana"/>
        <family val="2"/>
      </rPr>
      <t>COMPLICACIONES VASCULARES CONSECUTIVAS A PROCEDIMIENTOS, NO CLASIFICADAS EN OTRA PARTE</t>
    </r>
  </si>
  <si>
    <r>
      <rPr>
        <sz val="7.5"/>
        <rFont val="Verdana"/>
        <family val="2"/>
      </rPr>
      <t>T818</t>
    </r>
  </si>
  <si>
    <r>
      <rPr>
        <sz val="7.5"/>
        <rFont val="Verdana"/>
        <family val="2"/>
      </rPr>
      <t xml:space="preserve">OTRAS COMPLICACIONES DE
</t>
    </r>
    <r>
      <rPr>
        <sz val="7.5"/>
        <rFont val="Verdana"/>
        <family val="2"/>
      </rPr>
      <t>PROCEDIMIENTOS, NO CLASIFICADAS EN OTRA PARTE</t>
    </r>
  </si>
  <si>
    <r>
      <rPr>
        <sz val="7.5"/>
        <rFont val="Verdana"/>
        <family val="2"/>
      </rPr>
      <t>T819</t>
    </r>
  </si>
  <si>
    <r>
      <rPr>
        <sz val="7.5"/>
        <rFont val="Verdana"/>
        <family val="2"/>
      </rPr>
      <t>COMPLICACIONES DE PROCEDIMIENTOS, NO ESPECIFICADA</t>
    </r>
  </si>
  <si>
    <r>
      <rPr>
        <sz val="7.5"/>
        <rFont val="Verdana"/>
        <family val="2"/>
      </rPr>
      <t>T820</t>
    </r>
  </si>
  <si>
    <r>
      <rPr>
        <sz val="7.5"/>
        <rFont val="Verdana"/>
        <family val="2"/>
      </rPr>
      <t xml:space="preserve">COMPLICACION MECANICA DE PROTESIS
</t>
    </r>
    <r>
      <rPr>
        <sz val="7.5"/>
        <rFont val="Verdana"/>
        <family val="2"/>
      </rPr>
      <t>DE VALVULA CARDIACA</t>
    </r>
  </si>
  <si>
    <r>
      <rPr>
        <sz val="7.5"/>
        <rFont val="Verdana"/>
        <family val="2"/>
      </rPr>
      <t>T821</t>
    </r>
  </si>
  <si>
    <r>
      <rPr>
        <sz val="7.5"/>
        <rFont val="Verdana"/>
        <family val="2"/>
      </rPr>
      <t>COMPLICACION MECANICA DE DISPOSITIVO ELECTRONICO CARDIACO</t>
    </r>
  </si>
  <si>
    <r>
      <rPr>
        <sz val="7.5"/>
        <rFont val="Verdana"/>
        <family val="2"/>
      </rPr>
      <t>T822</t>
    </r>
  </si>
  <si>
    <r>
      <rPr>
        <sz val="7.5"/>
        <rFont val="Verdana"/>
        <family val="2"/>
      </rPr>
      <t xml:space="preserve">COMPLICACION MECANICA DE
</t>
    </r>
    <r>
      <rPr>
        <sz val="7.5"/>
        <rFont val="Verdana"/>
        <family val="2"/>
      </rPr>
      <t>DERIVACION DE ARTERIA CORONARIA E INJERTO VASCULAR</t>
    </r>
  </si>
  <si>
    <r>
      <rPr>
        <sz val="7.5"/>
        <rFont val="Verdana"/>
        <family val="2"/>
      </rPr>
      <t>T823</t>
    </r>
  </si>
  <si>
    <r>
      <rPr>
        <sz val="7.5"/>
        <rFont val="Verdana"/>
        <family val="2"/>
      </rPr>
      <t xml:space="preserve">COMPLICACION MECANICA DE OTROS
</t>
    </r>
    <r>
      <rPr>
        <sz val="7.5"/>
        <rFont val="Verdana"/>
        <family val="2"/>
      </rPr>
      <t>INJERTOS VASCULARES</t>
    </r>
  </si>
  <si>
    <r>
      <rPr>
        <sz val="7.5"/>
        <rFont val="Verdana"/>
        <family val="2"/>
      </rPr>
      <t>T824</t>
    </r>
  </si>
  <si>
    <r>
      <rPr>
        <sz val="7.5"/>
        <rFont val="Verdana"/>
        <family val="2"/>
      </rPr>
      <t>COMPLICACION MECANICA DE CATETER PARA DIALISIS VASCULAR</t>
    </r>
  </si>
  <si>
    <r>
      <rPr>
        <sz val="7.5"/>
        <rFont val="Verdana"/>
        <family val="2"/>
      </rPr>
      <t>T825</t>
    </r>
  </si>
  <si>
    <r>
      <rPr>
        <sz val="7.5"/>
        <rFont val="Verdana"/>
        <family val="2"/>
      </rPr>
      <t xml:space="preserve">COMPLICACION MECANICA DE OTROS
</t>
    </r>
    <r>
      <rPr>
        <sz val="7.5"/>
        <rFont val="Verdana"/>
        <family val="2"/>
      </rPr>
      <t>DISPOSITIVOS E IMPLANTES CARDIOVASCULARES</t>
    </r>
  </si>
  <si>
    <r>
      <rPr>
        <sz val="7.5"/>
        <rFont val="Verdana"/>
        <family val="2"/>
      </rPr>
      <t>T826</t>
    </r>
  </si>
  <si>
    <r>
      <rPr>
        <sz val="7.5"/>
        <rFont val="Verdana"/>
        <family val="2"/>
      </rPr>
      <t xml:space="preserve">INFECCION Y REACCION INFLAMATORIA
</t>
    </r>
    <r>
      <rPr>
        <sz val="7.5"/>
        <rFont val="Verdana"/>
        <family val="2"/>
      </rPr>
      <t>DEBIDAS A PROTESIS DE VALVULA CARDIACA</t>
    </r>
  </si>
  <si>
    <r>
      <rPr>
        <sz val="7.5"/>
        <rFont val="Verdana"/>
        <family val="2"/>
      </rPr>
      <t>T827</t>
    </r>
  </si>
  <si>
    <r>
      <rPr>
        <sz val="7.5"/>
        <rFont val="Verdana"/>
        <family val="2"/>
      </rPr>
      <t xml:space="preserve">INFECCION Y REACCION INFLAMATORIA
</t>
    </r>
    <r>
      <rPr>
        <sz val="7.5"/>
        <rFont val="Verdana"/>
        <family val="2"/>
      </rPr>
      <t>DEBIDAS A OTROS DISPOSITIVOS, IMPLANTES E INJERTOS CARDIOVASCULARES</t>
    </r>
  </si>
  <si>
    <r>
      <rPr>
        <sz val="7.5"/>
        <rFont val="Verdana"/>
        <family val="2"/>
      </rPr>
      <t>T828</t>
    </r>
  </si>
  <si>
    <r>
      <rPr>
        <sz val="7.5"/>
        <rFont val="Verdana"/>
        <family val="2"/>
      </rPr>
      <t>OTRAS COMPLICACIONES DE DISPOSITIVOS PROTESICOS, IMPLANTES E INJERTOS CARDIOVASCULARES</t>
    </r>
  </si>
  <si>
    <r>
      <rPr>
        <sz val="7.5"/>
        <rFont val="Verdana"/>
        <family val="2"/>
      </rPr>
      <t>T829</t>
    </r>
  </si>
  <si>
    <r>
      <rPr>
        <sz val="7.5"/>
        <rFont val="Verdana"/>
        <family val="2"/>
      </rPr>
      <t>COMPLICACION NO ESPECIFICADA DE DISPOSITIVO PROTESICO, IMPLANTE E INJERTO CARDIOVASCULAR</t>
    </r>
  </si>
  <si>
    <r>
      <rPr>
        <sz val="7.5"/>
        <rFont val="Verdana"/>
        <family val="2"/>
      </rPr>
      <t>T830</t>
    </r>
  </si>
  <si>
    <r>
      <rPr>
        <sz val="7.5"/>
        <rFont val="Verdana"/>
        <family val="2"/>
      </rPr>
      <t xml:space="preserve">COMPLICACION MECANICA DE CATETER
</t>
    </r>
    <r>
      <rPr>
        <sz val="7.5"/>
        <rFont val="Verdana"/>
        <family val="2"/>
      </rPr>
      <t>URINARIO (FIJO)</t>
    </r>
  </si>
  <si>
    <r>
      <rPr>
        <sz val="7.5"/>
        <rFont val="Verdana"/>
        <family val="2"/>
      </rPr>
      <t>T831</t>
    </r>
  </si>
  <si>
    <r>
      <rPr>
        <sz val="7.5"/>
        <rFont val="Verdana"/>
        <family val="2"/>
      </rPr>
      <t>COMPLICACION MECANICA DE OTROS DISPOSITIVOS E IMPLANTES URINARIOS</t>
    </r>
  </si>
  <si>
    <r>
      <rPr>
        <sz val="7.5"/>
        <rFont val="Verdana"/>
        <family val="2"/>
      </rPr>
      <t>T832</t>
    </r>
  </si>
  <si>
    <r>
      <rPr>
        <sz val="7.5"/>
        <rFont val="Verdana"/>
        <family val="2"/>
      </rPr>
      <t xml:space="preserve">COMPLICACION MECANICA DE INJERTO
</t>
    </r>
    <r>
      <rPr>
        <sz val="7.5"/>
        <rFont val="Verdana"/>
        <family val="2"/>
      </rPr>
      <t>EN ORGANO URINARIO</t>
    </r>
  </si>
  <si>
    <r>
      <rPr>
        <sz val="7.5"/>
        <rFont val="Verdana"/>
        <family val="2"/>
      </rPr>
      <t>T833</t>
    </r>
  </si>
  <si>
    <r>
      <rPr>
        <sz val="7.5"/>
        <rFont val="Verdana"/>
        <family val="2"/>
      </rPr>
      <t xml:space="preserve">COMPLICACION MECANICA DE
</t>
    </r>
    <r>
      <rPr>
        <sz val="7.5"/>
        <rFont val="Verdana"/>
        <family val="2"/>
      </rPr>
      <t>DISPOSITIVO ANTICONCEPTIVO INTRAUTERINO</t>
    </r>
  </si>
  <si>
    <r>
      <rPr>
        <sz val="7.5"/>
        <rFont val="Verdana"/>
        <family val="2"/>
      </rPr>
      <t>T834</t>
    </r>
  </si>
  <si>
    <r>
      <rPr>
        <sz val="7.5"/>
        <rFont val="Verdana"/>
        <family val="2"/>
      </rPr>
      <t>COMPLICACION MECANICA DE OTROS DISPOSITIVOS, IMPLANTES E INJERTOS EN EL TRACTO GENITAL</t>
    </r>
  </si>
  <si>
    <r>
      <rPr>
        <sz val="7.5"/>
        <rFont val="Verdana"/>
        <family val="2"/>
      </rPr>
      <t>T835</t>
    </r>
  </si>
  <si>
    <r>
      <rPr>
        <sz val="7.5"/>
        <rFont val="Verdana"/>
        <family val="2"/>
      </rPr>
      <t>INFECCION Y REACCION INFLAMATORIA DEBIDAS A DISPOSITIVO PROTESICO, IMPLANTE E INJERTO EN EL SISTEMA URINARIO</t>
    </r>
  </si>
  <si>
    <r>
      <rPr>
        <sz val="7.5"/>
        <rFont val="Verdana"/>
        <family val="2"/>
      </rPr>
      <t>T836</t>
    </r>
  </si>
  <si>
    <r>
      <rPr>
        <sz val="7.5"/>
        <rFont val="Verdana"/>
        <family val="2"/>
      </rPr>
      <t>INFECCION Y REACCION INFLAMATORIA DEBIDAS A DISPOSITIVO PROTESICO, IMPLANTE E INJERTO EN EL TRACTO GENITAL</t>
    </r>
  </si>
  <si>
    <r>
      <rPr>
        <sz val="7.5"/>
        <rFont val="Verdana"/>
        <family val="2"/>
      </rPr>
      <t>T838</t>
    </r>
  </si>
  <si>
    <r>
      <rPr>
        <sz val="7.5"/>
        <rFont val="Verdana"/>
        <family val="2"/>
      </rPr>
      <t>OTRAS COMPLICACIONES DE DISPOSITIVOS PROTESICOS, IMPLANTES E INJERTOS GENITOURINARIOS:</t>
    </r>
  </si>
  <si>
    <r>
      <rPr>
        <sz val="7.5"/>
        <rFont val="Verdana"/>
        <family val="2"/>
      </rPr>
      <t>T839</t>
    </r>
  </si>
  <si>
    <r>
      <rPr>
        <sz val="7.5"/>
        <rFont val="Verdana"/>
        <family val="2"/>
      </rPr>
      <t>COMPLICACION NO ESPECIFICADA DE DISPOSITIVO PROTESICO, IMPLANTE E INJERTO GENITOURINARIO</t>
    </r>
  </si>
  <si>
    <r>
      <rPr>
        <sz val="7.5"/>
        <rFont val="Verdana"/>
        <family val="2"/>
      </rPr>
      <t>T840</t>
    </r>
  </si>
  <si>
    <r>
      <rPr>
        <sz val="7.5"/>
        <rFont val="Verdana"/>
        <family val="2"/>
      </rPr>
      <t xml:space="preserve">COMPLICACION MECANICA DE PROTESIS
</t>
    </r>
    <r>
      <rPr>
        <sz val="7.5"/>
        <rFont val="Verdana"/>
        <family val="2"/>
      </rPr>
      <t>ARTICULAR INTERNA</t>
    </r>
  </si>
  <si>
    <r>
      <rPr>
        <sz val="7.5"/>
        <rFont val="Verdana"/>
        <family val="2"/>
      </rPr>
      <t>T841</t>
    </r>
  </si>
  <si>
    <r>
      <rPr>
        <sz val="7.5"/>
        <rFont val="Verdana"/>
        <family val="2"/>
      </rPr>
      <t>COMPLICACION MECANICA DE DISPOSITIVO DE FIJACION INTERNA DE HUESOS DE UN MIEMBRO</t>
    </r>
  </si>
  <si>
    <r>
      <rPr>
        <sz val="7.5"/>
        <rFont val="Verdana"/>
        <family val="2"/>
      </rPr>
      <t>T842</t>
    </r>
  </si>
  <si>
    <r>
      <rPr>
        <sz val="7.5"/>
        <rFont val="Verdana"/>
        <family val="2"/>
      </rPr>
      <t xml:space="preserve">COMPLICACION MECANICA DE
</t>
    </r>
    <r>
      <rPr>
        <sz val="7.5"/>
        <rFont val="Verdana"/>
        <family val="2"/>
      </rPr>
      <t>DISPOSITIVO DE FIJACION INTERNA DE OTROS HUESOS</t>
    </r>
  </si>
  <si>
    <r>
      <rPr>
        <sz val="7.5"/>
        <rFont val="Verdana"/>
        <family val="2"/>
      </rPr>
      <t>T843</t>
    </r>
  </si>
  <si>
    <r>
      <rPr>
        <sz val="7.5"/>
        <rFont val="Verdana"/>
        <family val="2"/>
      </rPr>
      <t xml:space="preserve">COMPLICACION MECANICA DE OTROS
</t>
    </r>
    <r>
      <rPr>
        <sz val="7.5"/>
        <rFont val="Verdana"/>
        <family val="2"/>
      </rPr>
      <t>DISPOSITIVOS OSEOS, IMPLANTES E INJERTOS</t>
    </r>
  </si>
  <si>
    <r>
      <rPr>
        <sz val="7.5"/>
        <rFont val="Verdana"/>
        <family val="2"/>
      </rPr>
      <t>T844</t>
    </r>
  </si>
  <si>
    <r>
      <rPr>
        <sz val="7.5"/>
        <rFont val="Verdana"/>
        <family val="2"/>
      </rPr>
      <t>COMPLICACION MECANICA DE OTROS DISPOSITIVOS PROTESICOS, IMPLANTES E INJERTOS ORTOPEDICOS INTERNOS</t>
    </r>
  </si>
  <si>
    <r>
      <rPr>
        <sz val="7.5"/>
        <rFont val="Verdana"/>
        <family val="2"/>
      </rPr>
      <t>T845</t>
    </r>
  </si>
  <si>
    <r>
      <rPr>
        <sz val="7.5"/>
        <rFont val="Verdana"/>
        <family val="2"/>
      </rPr>
      <t xml:space="preserve">INFECCION Y REACCION INFLAMATORIA
</t>
    </r>
    <r>
      <rPr>
        <sz val="7.5"/>
        <rFont val="Verdana"/>
        <family val="2"/>
      </rPr>
      <t>DEBIDAS A PROTESIS ARTICULAR INTERNA</t>
    </r>
  </si>
  <si>
    <r>
      <rPr>
        <sz val="7.5"/>
        <rFont val="Verdana"/>
        <family val="2"/>
      </rPr>
      <t>T846</t>
    </r>
  </si>
  <si>
    <r>
      <rPr>
        <sz val="7.5"/>
        <rFont val="Verdana"/>
        <family val="2"/>
      </rPr>
      <t>INFECCION Y REACCION INFLAMATORIA DEBIDAS A DISPOSITIVO DE FIJACION INTERNA (CUALQUIER SITIO)</t>
    </r>
  </si>
  <si>
    <r>
      <rPr>
        <sz val="7.5"/>
        <rFont val="Verdana"/>
        <family val="2"/>
      </rPr>
      <t>T847</t>
    </r>
  </si>
  <si>
    <r>
      <rPr>
        <sz val="7.5"/>
        <rFont val="Verdana"/>
        <family val="2"/>
      </rPr>
      <t>INFECCION Y REACCION INFLAMATORIA DEBIDAS A OTROS DISPOSITIVO DE FIJACION INTERNA (CUALQUIER SITIO) DISPOSITIVOS PROTESICOS, IMPLANTES E INJERTOS ORTOPEDICOS INTERNOS</t>
    </r>
  </si>
  <si>
    <r>
      <rPr>
        <sz val="7.5"/>
        <rFont val="Verdana"/>
        <family val="2"/>
      </rPr>
      <t>T848</t>
    </r>
  </si>
  <si>
    <r>
      <rPr>
        <sz val="7.5"/>
        <rFont val="Verdana"/>
        <family val="2"/>
      </rPr>
      <t>OTRAS COMPLICACIONES DE DISPOSITIVOS PROTESICOS, IMPLANTES E INJERTOS ORTOPEDICOS INTERNOS</t>
    </r>
  </si>
  <si>
    <r>
      <rPr>
        <sz val="7.5"/>
        <rFont val="Verdana"/>
        <family val="2"/>
      </rPr>
      <t>T849</t>
    </r>
  </si>
  <si>
    <r>
      <rPr>
        <sz val="7.5"/>
        <rFont val="Verdana"/>
        <family val="2"/>
      </rPr>
      <t>COMPLICACIONES NO ESPECIFICADAS DE DISPOSITIVOS PROTESICOS, IMPLANTES E INJERTOS ORTOPEDICOS INTERNOS</t>
    </r>
  </si>
  <si>
    <r>
      <rPr>
        <sz val="7.5"/>
        <rFont val="Verdana"/>
        <family val="2"/>
      </rPr>
      <t>T850</t>
    </r>
  </si>
  <si>
    <r>
      <rPr>
        <sz val="7.5"/>
        <rFont val="Verdana"/>
        <family val="2"/>
      </rPr>
      <t xml:space="preserve">COMPLICACION MECANICA DE
</t>
    </r>
    <r>
      <rPr>
        <sz val="7.5"/>
        <rFont val="Verdana"/>
        <family val="2"/>
      </rPr>
      <t>DERIVACION (ANASTOMOTICA) VENTRICULAR INTRACRANEAL</t>
    </r>
  </si>
  <si>
    <r>
      <rPr>
        <sz val="7.5"/>
        <rFont val="Verdana"/>
        <family val="2"/>
      </rPr>
      <t>T851</t>
    </r>
  </si>
  <si>
    <r>
      <rPr>
        <sz val="7.5"/>
        <rFont val="Verdana"/>
        <family val="2"/>
      </rPr>
      <t>COMPLICACION MECANICA DE IMPLANTE DE ESTIMULADOR ELECTRONICO DEL SISTEMA NERVIOSO</t>
    </r>
  </si>
  <si>
    <r>
      <rPr>
        <sz val="7.5"/>
        <rFont val="Verdana"/>
        <family val="2"/>
      </rPr>
      <t>T852</t>
    </r>
  </si>
  <si>
    <r>
      <rPr>
        <sz val="7.5"/>
        <rFont val="Verdana"/>
        <family val="2"/>
      </rPr>
      <t xml:space="preserve">COMPLICACION MECANICA DE LENTES
</t>
    </r>
    <r>
      <rPr>
        <sz val="7.5"/>
        <rFont val="Verdana"/>
        <family val="2"/>
      </rPr>
      <t>INTRAOCULARES</t>
    </r>
  </si>
  <si>
    <r>
      <rPr>
        <sz val="7.5"/>
        <rFont val="Verdana"/>
        <family val="2"/>
      </rPr>
      <t>T853</t>
    </r>
  </si>
  <si>
    <r>
      <rPr>
        <sz val="7.5"/>
        <rFont val="Verdana"/>
        <family val="2"/>
      </rPr>
      <t>COMPLICACION MECANICA DE OTROS DISPOSITIVOS PROTESICOS, IMPLANTES E INJERTOS OCULARES</t>
    </r>
  </si>
  <si>
    <r>
      <rPr>
        <sz val="7.5"/>
        <rFont val="Verdana"/>
        <family val="2"/>
      </rPr>
      <t>T854</t>
    </r>
  </si>
  <si>
    <r>
      <rPr>
        <sz val="7.5"/>
        <rFont val="Verdana"/>
        <family val="2"/>
      </rPr>
      <t xml:space="preserve">COMPLICACION MECANICA DE PROTESIS
</t>
    </r>
    <r>
      <rPr>
        <sz val="7.5"/>
        <rFont val="Verdana"/>
        <family val="2"/>
      </rPr>
      <t>E IMPLANTE DE MAMA</t>
    </r>
  </si>
  <si>
    <r>
      <rPr>
        <sz val="7.5"/>
        <rFont val="Verdana"/>
        <family val="2"/>
      </rPr>
      <t>T855</t>
    </r>
  </si>
  <si>
    <r>
      <rPr>
        <sz val="7.5"/>
        <rFont val="Verdana"/>
        <family val="2"/>
      </rPr>
      <t>COMPLICACION MECANICA DE DISPOSITIVO PROTESICO, IMPLANTE E INJERTO GASTROINTESTINAL</t>
    </r>
  </si>
  <si>
    <r>
      <rPr>
        <sz val="7.5"/>
        <rFont val="Verdana"/>
        <family val="2"/>
      </rPr>
      <t>T856</t>
    </r>
  </si>
  <si>
    <r>
      <rPr>
        <sz val="7.5"/>
        <rFont val="Verdana"/>
        <family val="2"/>
      </rPr>
      <t>COMPLICACION MECANICA DE OTROS DISPOSITIVOS PROTESICOS, IMPLANTES E INJERTOS INTERNOS ESPECIFICADOS</t>
    </r>
  </si>
  <si>
    <r>
      <rPr>
        <sz val="7.5"/>
        <rFont val="Verdana"/>
        <family val="2"/>
      </rPr>
      <t>T857</t>
    </r>
  </si>
  <si>
    <r>
      <rPr>
        <sz val="7.5"/>
        <rFont val="Verdana"/>
        <family val="2"/>
      </rPr>
      <t xml:space="preserve">INFECCION Y REACCION INFLAMATORIA
</t>
    </r>
    <r>
      <rPr>
        <sz val="7.5"/>
        <rFont val="Verdana"/>
        <family val="2"/>
      </rPr>
      <t>DEBIDAS A OTROS DISPOSITIVOS PROTESICOS, IMPLANTES E INJERTOS INTERNOS</t>
    </r>
  </si>
  <si>
    <r>
      <rPr>
        <sz val="7.5"/>
        <rFont val="Verdana"/>
        <family val="2"/>
      </rPr>
      <t>T858</t>
    </r>
  </si>
  <si>
    <r>
      <rPr>
        <sz val="7.5"/>
        <rFont val="Verdana"/>
        <family val="2"/>
      </rPr>
      <t>OTRAS COMPLICACIONES DE OTROS DISPOSITIVOS PROTESICOS, IMPLANTES E INJERTOS INTERNOS, NO CLASIFICADOS EN OTRA PARTE</t>
    </r>
  </si>
  <si>
    <r>
      <rPr>
        <sz val="7.5"/>
        <rFont val="Verdana"/>
        <family val="2"/>
      </rPr>
      <t>T859</t>
    </r>
  </si>
  <si>
    <r>
      <rPr>
        <sz val="7.5"/>
        <rFont val="Verdana"/>
        <family val="2"/>
      </rPr>
      <t xml:space="preserve">COMPLICACION NO ESPECIFICADA DE
</t>
    </r>
    <r>
      <rPr>
        <sz val="7.5"/>
        <rFont val="Verdana"/>
        <family val="2"/>
      </rPr>
      <t>DISPOSITIVO PROTESICO, IMPLANTE E INJERTO INTERNO</t>
    </r>
  </si>
  <si>
    <r>
      <rPr>
        <sz val="7.5"/>
        <rFont val="Verdana"/>
        <family val="2"/>
      </rPr>
      <t>T860</t>
    </r>
  </si>
  <si>
    <r>
      <rPr>
        <sz val="7.5"/>
        <rFont val="Verdana"/>
        <family val="2"/>
      </rPr>
      <t xml:space="preserve">RECHAZO DE TRASPLANTE DE MEDULA
</t>
    </r>
    <r>
      <rPr>
        <sz val="7.5"/>
        <rFont val="Verdana"/>
        <family val="2"/>
      </rPr>
      <t>OSEA</t>
    </r>
  </si>
  <si>
    <r>
      <rPr>
        <sz val="7.5"/>
        <rFont val="Verdana"/>
        <family val="2"/>
      </rPr>
      <t>T861</t>
    </r>
  </si>
  <si>
    <r>
      <rPr>
        <sz val="7.5"/>
        <rFont val="Verdana"/>
        <family val="2"/>
      </rPr>
      <t xml:space="preserve">FALLA Y RECHAZO DE TRASPLANTE DE
</t>
    </r>
    <r>
      <rPr>
        <sz val="7.5"/>
        <rFont val="Verdana"/>
        <family val="2"/>
      </rPr>
      <t>RIÑON</t>
    </r>
  </si>
  <si>
    <r>
      <rPr>
        <sz val="7.5"/>
        <rFont val="Verdana"/>
        <family val="2"/>
      </rPr>
      <t>T862</t>
    </r>
  </si>
  <si>
    <r>
      <rPr>
        <sz val="7.5"/>
        <rFont val="Verdana"/>
        <family val="2"/>
      </rPr>
      <t xml:space="preserve">FALLA Y RECHAZO DE TRASPLANTE DE
</t>
    </r>
    <r>
      <rPr>
        <sz val="7.5"/>
        <rFont val="Verdana"/>
        <family val="2"/>
      </rPr>
      <t>CORAZON</t>
    </r>
  </si>
  <si>
    <r>
      <rPr>
        <sz val="7.5"/>
        <rFont val="Verdana"/>
        <family val="2"/>
      </rPr>
      <t>T863</t>
    </r>
  </si>
  <si>
    <r>
      <rPr>
        <sz val="7.5"/>
        <rFont val="Verdana"/>
        <family val="2"/>
      </rPr>
      <t xml:space="preserve">FALLA Y RECHAZO DE TRASPLANTE DE
</t>
    </r>
    <r>
      <rPr>
        <sz val="7.5"/>
        <rFont val="Verdana"/>
        <family val="2"/>
      </rPr>
      <t>PULMON-CORAZON</t>
    </r>
  </si>
  <si>
    <r>
      <rPr>
        <sz val="7.5"/>
        <rFont val="Verdana"/>
        <family val="2"/>
      </rPr>
      <t>T864</t>
    </r>
  </si>
  <si>
    <r>
      <rPr>
        <sz val="7.5"/>
        <rFont val="Verdana"/>
        <family val="2"/>
      </rPr>
      <t xml:space="preserve">FALLA Y RECHAZO DE TRASPLANTE DE
</t>
    </r>
    <r>
      <rPr>
        <sz val="7.5"/>
        <rFont val="Verdana"/>
        <family val="2"/>
      </rPr>
      <t>HIGADO</t>
    </r>
  </si>
  <si>
    <r>
      <rPr>
        <sz val="7.5"/>
        <rFont val="Verdana"/>
        <family val="2"/>
      </rPr>
      <t>T868</t>
    </r>
  </si>
  <si>
    <r>
      <rPr>
        <sz val="7.5"/>
        <rFont val="Verdana"/>
        <family val="2"/>
      </rPr>
      <t>FALLA Y RECHAZO DE OTROS ORGANOS Y TEJIDOS TRASPLANTADOS</t>
    </r>
  </si>
  <si>
    <r>
      <rPr>
        <sz val="7.5"/>
        <rFont val="Verdana"/>
        <family val="2"/>
      </rPr>
      <t>T869</t>
    </r>
  </si>
  <si>
    <r>
      <rPr>
        <sz val="7.5"/>
        <rFont val="Verdana"/>
        <family val="2"/>
      </rPr>
      <t>FALLA Y RECHAZO DEL TRASPLANTE DE ORGANOS Y TEJIDOS NO ESPECIFICADO</t>
    </r>
  </si>
  <si>
    <r>
      <rPr>
        <sz val="7.5"/>
        <rFont val="Verdana"/>
        <family val="2"/>
      </rPr>
      <t>T870</t>
    </r>
  </si>
  <si>
    <r>
      <rPr>
        <sz val="7.5"/>
        <rFont val="Verdana"/>
        <family val="2"/>
      </rPr>
      <t>COMPLICACIONES DE LA REINSERCION (DE PARTE) DE EXTREMIDAD SUPERIOR</t>
    </r>
  </si>
  <si>
    <r>
      <rPr>
        <sz val="7.5"/>
        <rFont val="Verdana"/>
        <family val="2"/>
      </rPr>
      <t>T871</t>
    </r>
  </si>
  <si>
    <r>
      <rPr>
        <sz val="7.5"/>
        <rFont val="Verdana"/>
        <family val="2"/>
      </rPr>
      <t>COMPLICACIONES DE LA REINSERCION (DE PARTE) DE EXTREMIDAD INFERIOR</t>
    </r>
  </si>
  <si>
    <r>
      <rPr>
        <sz val="7.5"/>
        <rFont val="Verdana"/>
        <family val="2"/>
      </rPr>
      <t>T872</t>
    </r>
  </si>
  <si>
    <r>
      <rPr>
        <sz val="7.5"/>
        <rFont val="Verdana"/>
        <family val="2"/>
      </rPr>
      <t>COMPLICACIONES DE OTRAS PARTES DEL CUERPO REINSERTADAS</t>
    </r>
  </si>
  <si>
    <r>
      <rPr>
        <sz val="7.5"/>
        <rFont val="Verdana"/>
        <family val="2"/>
      </rPr>
      <t>T873</t>
    </r>
  </si>
  <si>
    <r>
      <rPr>
        <sz val="7.5"/>
        <rFont val="Verdana"/>
        <family val="2"/>
      </rPr>
      <t>NEUROMA DE MUÑON DE AMPUTACION</t>
    </r>
  </si>
  <si>
    <r>
      <rPr>
        <sz val="7.5"/>
        <rFont val="Verdana"/>
        <family val="2"/>
      </rPr>
      <t>T874</t>
    </r>
  </si>
  <si>
    <r>
      <rPr>
        <sz val="7.5"/>
        <rFont val="Verdana"/>
        <family val="2"/>
      </rPr>
      <t>INFECCION DE MUÑON DE AMPUTACION</t>
    </r>
  </si>
  <si>
    <r>
      <rPr>
        <sz val="7.5"/>
        <rFont val="Verdana"/>
        <family val="2"/>
      </rPr>
      <t>T875</t>
    </r>
  </si>
  <si>
    <r>
      <rPr>
        <sz val="7.5"/>
        <rFont val="Verdana"/>
        <family val="2"/>
      </rPr>
      <t>NECROSIS DE MUÑON DE AMPUTACION</t>
    </r>
  </si>
  <si>
    <r>
      <rPr>
        <sz val="7.5"/>
        <rFont val="Verdana"/>
        <family val="2"/>
      </rPr>
      <t>T876</t>
    </r>
  </si>
  <si>
    <r>
      <rPr>
        <sz val="7.5"/>
        <rFont val="Verdana"/>
        <family val="2"/>
      </rPr>
      <t xml:space="preserve">OTRAS COMPLICACIONES Y LAS NO
</t>
    </r>
    <r>
      <rPr>
        <sz val="7.5"/>
        <rFont val="Verdana"/>
        <family val="2"/>
      </rPr>
      <t>ESPECIFICADAS DE MUÑON DE AMPUTACION</t>
    </r>
  </si>
  <si>
    <r>
      <rPr>
        <sz val="7.5"/>
        <rFont val="Verdana"/>
        <family val="2"/>
      </rPr>
      <t>T880</t>
    </r>
  </si>
  <si>
    <r>
      <rPr>
        <sz val="7.5"/>
        <rFont val="Verdana"/>
        <family val="2"/>
      </rPr>
      <t xml:space="preserve">INFECCION CONSECUTIVA A
</t>
    </r>
    <r>
      <rPr>
        <sz val="7.5"/>
        <rFont val="Verdana"/>
        <family val="2"/>
      </rPr>
      <t>INMUNIZACION</t>
    </r>
  </si>
  <si>
    <r>
      <rPr>
        <sz val="7.5"/>
        <rFont val="Verdana"/>
        <family val="2"/>
      </rPr>
      <t>T881</t>
    </r>
  </si>
  <si>
    <r>
      <rPr>
        <sz val="7.5"/>
        <rFont val="Verdana"/>
        <family val="2"/>
      </rPr>
      <t xml:space="preserve">OTRAS COMPLICACIONES
</t>
    </r>
    <r>
      <rPr>
        <sz val="7.5"/>
        <rFont val="Verdana"/>
        <family val="2"/>
      </rPr>
      <t>CONSECUTIVAS A INMUNIZACION, NO CLASIFICADAS EN OTRA PARTE</t>
    </r>
  </si>
  <si>
    <r>
      <rPr>
        <sz val="7.5"/>
        <rFont val="Verdana"/>
        <family val="2"/>
      </rPr>
      <t>T882</t>
    </r>
  </si>
  <si>
    <r>
      <rPr>
        <sz val="7.5"/>
        <rFont val="Verdana"/>
        <family val="2"/>
      </rPr>
      <t>CHOQUE DEBIDA A ANESTESIA</t>
    </r>
  </si>
  <si>
    <r>
      <rPr>
        <sz val="7.5"/>
        <rFont val="Verdana"/>
        <family val="2"/>
      </rPr>
      <t>T883</t>
    </r>
  </si>
  <si>
    <r>
      <rPr>
        <sz val="7.5"/>
        <rFont val="Verdana"/>
        <family val="2"/>
      </rPr>
      <t xml:space="preserve">HIPERTERMIA MALIGNA DEBIDA A
</t>
    </r>
    <r>
      <rPr>
        <sz val="7.5"/>
        <rFont val="Verdana"/>
        <family val="2"/>
      </rPr>
      <t>ANESTESIA</t>
    </r>
  </si>
  <si>
    <r>
      <rPr>
        <sz val="7.5"/>
        <rFont val="Verdana"/>
        <family val="2"/>
      </rPr>
      <t>T884</t>
    </r>
  </si>
  <si>
    <r>
      <rPr>
        <sz val="7.5"/>
        <rFont val="Verdana"/>
        <family val="2"/>
      </rPr>
      <t>FALLA O DIFICULTAD DE LA INTUBACION</t>
    </r>
  </si>
  <si>
    <r>
      <rPr>
        <sz val="7.5"/>
        <rFont val="Verdana"/>
        <family val="2"/>
      </rPr>
      <t>T885</t>
    </r>
  </si>
  <si>
    <r>
      <rPr>
        <sz val="7.5"/>
        <rFont val="Verdana"/>
        <family val="2"/>
      </rPr>
      <t xml:space="preserve">OTRAS COMPLICACIONES DE LA
</t>
    </r>
    <r>
      <rPr>
        <sz val="7.5"/>
        <rFont val="Verdana"/>
        <family val="2"/>
      </rPr>
      <t>ANESTESIA</t>
    </r>
  </si>
  <si>
    <r>
      <rPr>
        <sz val="7.5"/>
        <rFont val="Verdana"/>
        <family val="2"/>
      </rPr>
      <t>T886</t>
    </r>
  </si>
  <si>
    <r>
      <rPr>
        <sz val="7.5"/>
        <rFont val="Verdana"/>
        <family val="2"/>
      </rPr>
      <t xml:space="preserve">CHOQUE ANAFILACTICO DEBIDO A
</t>
    </r>
    <r>
      <rPr>
        <sz val="7.5"/>
        <rFont val="Verdana"/>
        <family val="2"/>
      </rPr>
      <t>EFECTO ADVERSO DE DROGA O MEDICAMENTO CORRECTO ADMINISTRADO APROPIADAMENTE</t>
    </r>
  </si>
  <si>
    <r>
      <rPr>
        <sz val="7.5"/>
        <rFont val="Verdana"/>
        <family val="2"/>
      </rPr>
      <t>T887</t>
    </r>
  </si>
  <si>
    <r>
      <rPr>
        <sz val="7.5"/>
        <rFont val="Verdana"/>
        <family val="2"/>
      </rPr>
      <t>EFECTO ADVERSO NO ESPECIFICADO DE DROGA O MEDICAMENTO</t>
    </r>
  </si>
  <si>
    <r>
      <rPr>
        <sz val="7.5"/>
        <rFont val="Verdana"/>
        <family val="2"/>
      </rPr>
      <t>T888</t>
    </r>
  </si>
  <si>
    <r>
      <rPr>
        <sz val="7.5"/>
        <rFont val="Verdana"/>
        <family val="2"/>
      </rPr>
      <t xml:space="preserve">OTRAS COMPLICACIONES
</t>
    </r>
    <r>
      <rPr>
        <sz val="7.5"/>
        <rFont val="Verdana"/>
        <family val="2"/>
      </rPr>
      <t>ESPECIFICADAS DE LA ATENCION MEDICA Y QUIRURGICA, NO CLASIFICADAS EN OTRA PARTE</t>
    </r>
  </si>
  <si>
    <r>
      <rPr>
        <sz val="7.5"/>
        <rFont val="Verdana"/>
        <family val="2"/>
      </rPr>
      <t>T889</t>
    </r>
  </si>
  <si>
    <r>
      <rPr>
        <sz val="7.5"/>
        <rFont val="Verdana"/>
        <family val="2"/>
      </rPr>
      <t>COMPLICACIONES NO ESPECIFICADAS DE LA ATENCION MEDICA Y QUIRURGICA</t>
    </r>
  </si>
  <si>
    <r>
      <rPr>
        <sz val="7.5"/>
        <rFont val="Verdana"/>
        <family val="2"/>
      </rPr>
      <t>T900</t>
    </r>
  </si>
  <si>
    <r>
      <rPr>
        <sz val="7.5"/>
        <rFont val="Verdana"/>
        <family val="2"/>
      </rPr>
      <t xml:space="preserve">SECUELAS DE TRAUMATISMO
</t>
    </r>
    <r>
      <rPr>
        <sz val="7.5"/>
        <rFont val="Verdana"/>
        <family val="2"/>
      </rPr>
      <t>SUPERFICIAL DE LA CABEZA</t>
    </r>
  </si>
  <si>
    <r>
      <rPr>
        <sz val="7.5"/>
        <rFont val="Verdana"/>
        <family val="2"/>
      </rPr>
      <t>T901</t>
    </r>
  </si>
  <si>
    <r>
      <rPr>
        <sz val="7.5"/>
        <rFont val="Verdana"/>
        <family val="2"/>
      </rPr>
      <t>SECUELAS DE HERIDA DE LA CABEZA</t>
    </r>
  </si>
  <si>
    <r>
      <rPr>
        <sz val="7.5"/>
        <rFont val="Verdana"/>
        <family val="2"/>
      </rPr>
      <t>T902</t>
    </r>
  </si>
  <si>
    <r>
      <rPr>
        <sz val="7.5"/>
        <rFont val="Verdana"/>
        <family val="2"/>
      </rPr>
      <t xml:space="preserve">SECUELAS DE FRACTURA DEL CRANEO Y
</t>
    </r>
    <r>
      <rPr>
        <sz val="7.5"/>
        <rFont val="Verdana"/>
        <family val="2"/>
      </rPr>
      <t>DE HUESOS FACIALES</t>
    </r>
  </si>
  <si>
    <r>
      <rPr>
        <sz val="7.5"/>
        <rFont val="Verdana"/>
        <family val="2"/>
      </rPr>
      <t>T903</t>
    </r>
  </si>
  <si>
    <r>
      <rPr>
        <sz val="7.5"/>
        <rFont val="Verdana"/>
        <family val="2"/>
      </rPr>
      <t xml:space="preserve">SECUELAS DE TRAUMATISMO DE
</t>
    </r>
    <r>
      <rPr>
        <sz val="7.5"/>
        <rFont val="Verdana"/>
        <family val="2"/>
      </rPr>
      <t>NERVIOS CRANEALES</t>
    </r>
  </si>
  <si>
    <r>
      <rPr>
        <sz val="7.5"/>
        <rFont val="Verdana"/>
        <family val="2"/>
      </rPr>
      <t>T904</t>
    </r>
  </si>
  <si>
    <r>
      <rPr>
        <sz val="7.5"/>
        <rFont val="Verdana"/>
        <family val="2"/>
      </rPr>
      <t xml:space="preserve">SECUELAS DE TRAUMATISMO DEL OJO Y
</t>
    </r>
    <r>
      <rPr>
        <sz val="7.5"/>
        <rFont val="Verdana"/>
        <family val="2"/>
      </rPr>
      <t>DE LA ORBITA</t>
    </r>
  </si>
  <si>
    <r>
      <rPr>
        <sz val="7.5"/>
        <rFont val="Verdana"/>
        <family val="2"/>
      </rPr>
      <t>T905</t>
    </r>
  </si>
  <si>
    <r>
      <rPr>
        <sz val="7.5"/>
        <rFont val="Verdana"/>
        <family val="2"/>
      </rPr>
      <t xml:space="preserve">SECUELAS DE TRAUMATISMO
</t>
    </r>
    <r>
      <rPr>
        <sz val="7.5"/>
        <rFont val="Verdana"/>
        <family val="2"/>
      </rPr>
      <t>INTRACRANEAL</t>
    </r>
  </si>
  <si>
    <r>
      <rPr>
        <sz val="7.5"/>
        <rFont val="Verdana"/>
        <family val="2"/>
      </rPr>
      <t>T908</t>
    </r>
  </si>
  <si>
    <r>
      <rPr>
        <sz val="7.5"/>
        <rFont val="Verdana"/>
        <family val="2"/>
      </rPr>
      <t>SECUELAS DE OTROS TRAUMATISMOS ESPECIFICADOS DE LA CABEZA</t>
    </r>
  </si>
  <si>
    <r>
      <rPr>
        <sz val="7.5"/>
        <rFont val="Verdana"/>
        <family val="2"/>
      </rPr>
      <t>T909</t>
    </r>
  </si>
  <si>
    <r>
      <rPr>
        <sz val="7.5"/>
        <rFont val="Verdana"/>
        <family val="2"/>
      </rPr>
      <t xml:space="preserve">SECUELAS DE TRAUMATISMO NO
</t>
    </r>
    <r>
      <rPr>
        <sz val="7.5"/>
        <rFont val="Verdana"/>
        <family val="2"/>
      </rPr>
      <t>ESPECIFICADO DE LA CABEZA</t>
    </r>
  </si>
  <si>
    <r>
      <rPr>
        <sz val="7.5"/>
        <rFont val="Verdana"/>
        <family val="2"/>
      </rPr>
      <t>T910</t>
    </r>
  </si>
  <si>
    <r>
      <rPr>
        <sz val="7.5"/>
        <rFont val="Verdana"/>
        <family val="2"/>
      </rPr>
      <t xml:space="preserve">SECUELAS DE TRAUMATISMO
</t>
    </r>
    <r>
      <rPr>
        <sz val="7.5"/>
        <rFont val="Verdana"/>
        <family val="2"/>
      </rPr>
      <t>SUPERFICIAL Y HERIDAS DEL CUELLO Y DEL TRONCO</t>
    </r>
  </si>
  <si>
    <r>
      <rPr>
        <sz val="7.5"/>
        <rFont val="Verdana"/>
        <family val="2"/>
      </rPr>
      <t>T911</t>
    </r>
  </si>
  <si>
    <r>
      <rPr>
        <sz val="7.5"/>
        <rFont val="Verdana"/>
        <family val="2"/>
      </rPr>
      <t xml:space="preserve">SECUELAS DE FRACTURA DE LA
</t>
    </r>
    <r>
      <rPr>
        <sz val="7.5"/>
        <rFont val="Verdana"/>
        <family val="2"/>
      </rPr>
      <t>COLUMNA VERTEBRAL</t>
    </r>
  </si>
  <si>
    <r>
      <rPr>
        <sz val="7.5"/>
        <rFont val="Verdana"/>
        <family val="2"/>
      </rPr>
      <t>T912</t>
    </r>
  </si>
  <si>
    <r>
      <rPr>
        <sz val="7.5"/>
        <rFont val="Verdana"/>
        <family val="2"/>
      </rPr>
      <t xml:space="preserve">SECUELAS DE OTRA FRACTURA DEL
</t>
    </r>
    <r>
      <rPr>
        <sz val="7.5"/>
        <rFont val="Verdana"/>
        <family val="2"/>
      </rPr>
      <t>TORAX Y DE LA PELVIS</t>
    </r>
  </si>
  <si>
    <r>
      <rPr>
        <sz val="7.5"/>
        <rFont val="Verdana"/>
        <family val="2"/>
      </rPr>
      <t>T913</t>
    </r>
  </si>
  <si>
    <r>
      <rPr>
        <sz val="7.5"/>
        <rFont val="Verdana"/>
        <family val="2"/>
      </rPr>
      <t xml:space="preserve">SECUELAS DE TRAUMATISMO DE LA
</t>
    </r>
    <r>
      <rPr>
        <sz val="7.5"/>
        <rFont val="Verdana"/>
        <family val="2"/>
      </rPr>
      <t>MEDULA ESPINAL</t>
    </r>
  </si>
  <si>
    <r>
      <rPr>
        <sz val="7.5"/>
        <rFont val="Verdana"/>
        <family val="2"/>
      </rPr>
      <t>T914</t>
    </r>
  </si>
  <si>
    <r>
      <rPr>
        <sz val="7.5"/>
        <rFont val="Verdana"/>
        <family val="2"/>
      </rPr>
      <t xml:space="preserve">SECUELAS DE TRAUMATISMO DE
</t>
    </r>
    <r>
      <rPr>
        <sz val="7.5"/>
        <rFont val="Verdana"/>
        <family val="2"/>
      </rPr>
      <t>ORGANOS INTRATORACICOS</t>
    </r>
  </si>
  <si>
    <r>
      <rPr>
        <sz val="7.5"/>
        <rFont val="Verdana"/>
        <family val="2"/>
      </rPr>
      <t>T915</t>
    </r>
  </si>
  <si>
    <r>
      <rPr>
        <sz val="7.5"/>
        <rFont val="Verdana"/>
        <family val="2"/>
      </rPr>
      <t xml:space="preserve">SECUELAS DE TRAUMATISMO DE
</t>
    </r>
    <r>
      <rPr>
        <sz val="7.5"/>
        <rFont val="Verdana"/>
        <family val="2"/>
      </rPr>
      <t>ORGANOS INTRAABDOMINALES Y PELVICOS</t>
    </r>
  </si>
  <si>
    <r>
      <rPr>
        <sz val="7.5"/>
        <rFont val="Verdana"/>
        <family val="2"/>
      </rPr>
      <t>T918</t>
    </r>
  </si>
  <si>
    <r>
      <rPr>
        <sz val="7.5"/>
        <rFont val="Verdana"/>
        <family val="2"/>
      </rPr>
      <t xml:space="preserve">SECUELAS DE OTROS TRAUMATISMOS
</t>
    </r>
    <r>
      <rPr>
        <sz val="7.5"/>
        <rFont val="Verdana"/>
        <family val="2"/>
      </rPr>
      <t>ESPECIFICADOS DEL CUELLO Y DEL TRONCO</t>
    </r>
  </si>
  <si>
    <r>
      <rPr>
        <sz val="7.5"/>
        <rFont val="Verdana"/>
        <family val="2"/>
      </rPr>
      <t>T919</t>
    </r>
  </si>
  <si>
    <r>
      <rPr>
        <sz val="7.5"/>
        <rFont val="Verdana"/>
        <family val="2"/>
      </rPr>
      <t xml:space="preserve">SECUELAS DE TRAUMATISMO NO
</t>
    </r>
    <r>
      <rPr>
        <sz val="7.5"/>
        <rFont val="Verdana"/>
        <family val="2"/>
      </rPr>
      <t>ESPECIFICADOS DEL CUELLO Y DEL TRONCO</t>
    </r>
  </si>
  <si>
    <r>
      <rPr>
        <sz val="7.5"/>
        <rFont val="Verdana"/>
        <family val="2"/>
      </rPr>
      <t>T920</t>
    </r>
  </si>
  <si>
    <r>
      <rPr>
        <sz val="7.5"/>
        <rFont val="Verdana"/>
        <family val="2"/>
      </rPr>
      <t xml:space="preserve">SECUELAS DE HERIDA DE MIEMBRO
</t>
    </r>
    <r>
      <rPr>
        <sz val="7.5"/>
        <rFont val="Verdana"/>
        <family val="2"/>
      </rPr>
      <t>SUPERIOR</t>
    </r>
  </si>
  <si>
    <r>
      <rPr>
        <sz val="7.5"/>
        <rFont val="Verdana"/>
        <family val="2"/>
      </rPr>
      <t>T921</t>
    </r>
  </si>
  <si>
    <r>
      <rPr>
        <sz val="7.5"/>
        <rFont val="Verdana"/>
        <family val="2"/>
      </rPr>
      <t>SECUELAS DE FRACTURA DEL BRAZO</t>
    </r>
  </si>
  <si>
    <r>
      <rPr>
        <sz val="7.5"/>
        <rFont val="Verdana"/>
        <family val="2"/>
      </rPr>
      <t>T922</t>
    </r>
  </si>
  <si>
    <r>
      <rPr>
        <sz val="7.5"/>
        <rFont val="Verdana"/>
        <family val="2"/>
      </rPr>
      <t xml:space="preserve">SECUELAS DE FRACTURA DE LA MUÑECA
</t>
    </r>
    <r>
      <rPr>
        <sz val="7.5"/>
        <rFont val="Verdana"/>
        <family val="2"/>
      </rPr>
      <t>Y DE LA MANO</t>
    </r>
  </si>
  <si>
    <r>
      <rPr>
        <sz val="7.5"/>
        <rFont val="Verdana"/>
        <family val="2"/>
      </rPr>
      <t>T923</t>
    </r>
  </si>
  <si>
    <r>
      <rPr>
        <sz val="7.5"/>
        <rFont val="Verdana"/>
        <family val="2"/>
      </rPr>
      <t>SECUELAS DE LUXACION, TORCEDURA Y ESGUINCE DE MIEMBRO SUPERIOR</t>
    </r>
  </si>
  <si>
    <r>
      <rPr>
        <sz val="7.5"/>
        <rFont val="Verdana"/>
        <family val="2"/>
      </rPr>
      <t>T924</t>
    </r>
  </si>
  <si>
    <r>
      <rPr>
        <sz val="7.5"/>
        <rFont val="Verdana"/>
        <family val="2"/>
      </rPr>
      <t xml:space="preserve">SECUELAS DE TRAUMATISMO DE NERVIO
</t>
    </r>
    <r>
      <rPr>
        <sz val="7.5"/>
        <rFont val="Verdana"/>
        <family val="2"/>
      </rPr>
      <t>DE MIEMBRO SUPERIOR</t>
    </r>
  </si>
  <si>
    <r>
      <rPr>
        <sz val="7.5"/>
        <rFont val="Verdana"/>
        <family val="2"/>
      </rPr>
      <t>T925</t>
    </r>
  </si>
  <si>
    <r>
      <rPr>
        <sz val="7.5"/>
        <rFont val="Verdana"/>
        <family val="2"/>
      </rPr>
      <t xml:space="preserve">SECUELAS DE TRAUMATISMO DE
</t>
    </r>
    <r>
      <rPr>
        <sz val="7.5"/>
        <rFont val="Verdana"/>
        <family val="2"/>
      </rPr>
      <t>TENDON Y MUSCULO DE MIEMBRO SUPERIOR</t>
    </r>
  </si>
  <si>
    <r>
      <rPr>
        <sz val="7.5"/>
        <rFont val="Verdana"/>
        <family val="2"/>
      </rPr>
      <t>T926</t>
    </r>
  </si>
  <si>
    <r>
      <rPr>
        <sz val="7.5"/>
        <rFont val="Verdana"/>
        <family val="2"/>
      </rPr>
      <t xml:space="preserve">SECUELAS DE APLASTAMIENTO Y
</t>
    </r>
    <r>
      <rPr>
        <sz val="7.5"/>
        <rFont val="Verdana"/>
        <family val="2"/>
      </rPr>
      <t>AMPUTACION TRAUMATICAS DE MIEMBRO SUPERIOR</t>
    </r>
  </si>
  <si>
    <r>
      <rPr>
        <sz val="7.5"/>
        <rFont val="Verdana"/>
        <family val="2"/>
      </rPr>
      <t>T928</t>
    </r>
  </si>
  <si>
    <r>
      <rPr>
        <sz val="7.5"/>
        <rFont val="Verdana"/>
        <family val="2"/>
      </rPr>
      <t>SECUELAS DE OTROS TRAUMATISMOS ESPECIFICADOS DE MIEMBRO SUPERIOR</t>
    </r>
  </si>
  <si>
    <r>
      <rPr>
        <sz val="7.5"/>
        <rFont val="Verdana"/>
        <family val="2"/>
      </rPr>
      <t>T929</t>
    </r>
  </si>
  <si>
    <r>
      <rPr>
        <sz val="7.5"/>
        <rFont val="Verdana"/>
        <family val="2"/>
      </rPr>
      <t>SECUELAS DE TRAUMATISMO NO ESPECIFICADO DE MIEMBRO SUPERIOR</t>
    </r>
  </si>
  <si>
    <r>
      <rPr>
        <sz val="7.5"/>
        <rFont val="Verdana"/>
        <family val="2"/>
      </rPr>
      <t>T930</t>
    </r>
  </si>
  <si>
    <r>
      <rPr>
        <sz val="7.5"/>
        <rFont val="Verdana"/>
        <family val="2"/>
      </rPr>
      <t xml:space="preserve">SECUELAS DE HERIDA DE MIEMBRO
</t>
    </r>
    <r>
      <rPr>
        <sz val="7.5"/>
        <rFont val="Verdana"/>
        <family val="2"/>
      </rPr>
      <t>INFERIOR</t>
    </r>
  </si>
  <si>
    <r>
      <rPr>
        <sz val="7.5"/>
        <rFont val="Verdana"/>
        <family val="2"/>
      </rPr>
      <t>T931</t>
    </r>
  </si>
  <si>
    <r>
      <rPr>
        <sz val="7.5"/>
        <rFont val="Verdana"/>
        <family val="2"/>
      </rPr>
      <t>SECUELAS DE FRACTURA DE FEMUR</t>
    </r>
  </si>
  <si>
    <r>
      <rPr>
        <sz val="7.5"/>
        <rFont val="Verdana"/>
        <family val="2"/>
      </rPr>
      <t>T932</t>
    </r>
  </si>
  <si>
    <r>
      <rPr>
        <sz val="7.5"/>
        <rFont val="Verdana"/>
        <family val="2"/>
      </rPr>
      <t xml:space="preserve">SECUELAS DE OTRAS FRACTURAS DE
</t>
    </r>
    <r>
      <rPr>
        <sz val="7.5"/>
        <rFont val="Verdana"/>
        <family val="2"/>
      </rPr>
      <t>MIEMBRO INFERIOR</t>
    </r>
  </si>
  <si>
    <r>
      <rPr>
        <sz val="7.5"/>
        <rFont val="Verdana"/>
        <family val="2"/>
      </rPr>
      <t>T933</t>
    </r>
  </si>
  <si>
    <r>
      <rPr>
        <sz val="7.5"/>
        <rFont val="Verdana"/>
        <family val="2"/>
      </rPr>
      <t>SECUELAS DE LUXACION, TORCEDURA Y ESGUINCE DE MIEMBRO INFERIOR</t>
    </r>
  </si>
  <si>
    <r>
      <rPr>
        <sz val="7.5"/>
        <rFont val="Verdana"/>
        <family val="2"/>
      </rPr>
      <t>T934</t>
    </r>
  </si>
  <si>
    <r>
      <rPr>
        <sz val="7.5"/>
        <rFont val="Verdana"/>
        <family val="2"/>
      </rPr>
      <t xml:space="preserve">SECUELAS DE TRAUMATISMO DE NERVIO
</t>
    </r>
    <r>
      <rPr>
        <sz val="7.5"/>
        <rFont val="Verdana"/>
        <family val="2"/>
      </rPr>
      <t>DE MIEMBRO INFERIOR</t>
    </r>
  </si>
  <si>
    <r>
      <rPr>
        <sz val="7.5"/>
        <rFont val="Verdana"/>
        <family val="2"/>
      </rPr>
      <t>T935</t>
    </r>
  </si>
  <si>
    <r>
      <rPr>
        <sz val="7.5"/>
        <rFont val="Verdana"/>
        <family val="2"/>
      </rPr>
      <t xml:space="preserve">SECUELAS DE TRAUMATISMO DE
</t>
    </r>
    <r>
      <rPr>
        <sz val="7.5"/>
        <rFont val="Verdana"/>
        <family val="2"/>
      </rPr>
      <t>TENDON Y MUSCULO DE MIEMBRO INFERIOR</t>
    </r>
  </si>
  <si>
    <r>
      <rPr>
        <sz val="7.5"/>
        <rFont val="Verdana"/>
        <family val="2"/>
      </rPr>
      <t>T936</t>
    </r>
  </si>
  <si>
    <r>
      <rPr>
        <sz val="7.5"/>
        <rFont val="Verdana"/>
        <family val="2"/>
      </rPr>
      <t xml:space="preserve">SECUELAS DE APLASTAMIENTO Y
</t>
    </r>
    <r>
      <rPr>
        <sz val="7.5"/>
        <rFont val="Verdana"/>
        <family val="2"/>
      </rPr>
      <t>AMPUTACION TRAUMATICAS DE MIEMBRO INFERIOR</t>
    </r>
  </si>
  <si>
    <r>
      <rPr>
        <sz val="7.5"/>
        <rFont val="Verdana"/>
        <family val="2"/>
      </rPr>
      <t>T938</t>
    </r>
  </si>
  <si>
    <r>
      <rPr>
        <sz val="7.5"/>
        <rFont val="Verdana"/>
        <family val="2"/>
      </rPr>
      <t>SECUELAS DE OTROS TRAUMATISMOS ESPECIFICADOS DE MIEMBRO INFERIOR</t>
    </r>
  </si>
  <si>
    <r>
      <rPr>
        <sz val="7.5"/>
        <rFont val="Verdana"/>
        <family val="2"/>
      </rPr>
      <t>T939</t>
    </r>
  </si>
  <si>
    <r>
      <rPr>
        <sz val="7.5"/>
        <rFont val="Verdana"/>
        <family val="2"/>
      </rPr>
      <t>SECUELAS DE TRAUMATISMO NO ESPECIFICADO DE MIEMBRO INFERIOR</t>
    </r>
  </si>
  <si>
    <r>
      <rPr>
        <sz val="7.5"/>
        <rFont val="Verdana"/>
        <family val="2"/>
      </rPr>
      <t>T940</t>
    </r>
  </si>
  <si>
    <r>
      <rPr>
        <sz val="7.5"/>
        <rFont val="Verdana"/>
        <family val="2"/>
      </rPr>
      <t xml:space="preserve">SECUELAS DE TRAUMATISMOS QUE
</t>
    </r>
    <r>
      <rPr>
        <sz val="7.5"/>
        <rFont val="Verdana"/>
        <family val="2"/>
      </rPr>
      <t>AFECTAN MULTIPLES REGIONES DEL CUERPO</t>
    </r>
  </si>
  <si>
    <r>
      <rPr>
        <sz val="7.5"/>
        <rFont val="Verdana"/>
        <family val="2"/>
      </rPr>
      <t>T941</t>
    </r>
  </si>
  <si>
    <r>
      <rPr>
        <sz val="7.5"/>
        <rFont val="Verdana"/>
        <family val="2"/>
      </rPr>
      <t xml:space="preserve">SECUELAS DE TRAUMATISMOS DE
</t>
    </r>
    <r>
      <rPr>
        <sz val="7.5"/>
        <rFont val="Verdana"/>
        <family val="2"/>
      </rPr>
      <t>REGIONES NO ESPECIFICADAS DEL CUERPO</t>
    </r>
  </si>
  <si>
    <r>
      <rPr>
        <sz val="7.5"/>
        <rFont val="Verdana"/>
        <family val="2"/>
      </rPr>
      <t>T950</t>
    </r>
  </si>
  <si>
    <r>
      <rPr>
        <sz val="7.5"/>
        <rFont val="Verdana"/>
        <family val="2"/>
      </rPr>
      <t xml:space="preserve">SECUELAS DE QUEMADURA, CORROSION
</t>
    </r>
    <r>
      <rPr>
        <sz val="7.5"/>
        <rFont val="Verdana"/>
        <family val="2"/>
      </rPr>
      <t>Y CONGELAMIENTO DE LA CABEZA Y DEL CUELLO</t>
    </r>
  </si>
  <si>
    <r>
      <rPr>
        <sz val="7.5"/>
        <rFont val="Verdana"/>
        <family val="2"/>
      </rPr>
      <t>T951</t>
    </r>
  </si>
  <si>
    <r>
      <rPr>
        <sz val="7.5"/>
        <rFont val="Verdana"/>
        <family val="2"/>
      </rPr>
      <t>SECUELAS DE QUEMADURA, CORROSION Y CONGELAMIENTO DEL TRONCO</t>
    </r>
  </si>
  <si>
    <r>
      <rPr>
        <sz val="7.5"/>
        <rFont val="Verdana"/>
        <family val="2"/>
      </rPr>
      <t>T952</t>
    </r>
  </si>
  <si>
    <r>
      <rPr>
        <sz val="7.5"/>
        <rFont val="Verdana"/>
        <family val="2"/>
      </rPr>
      <t xml:space="preserve">SECUELAS DE QUEMADURA, CORROSION
</t>
    </r>
    <r>
      <rPr>
        <sz val="7.5"/>
        <rFont val="Verdana"/>
        <family val="2"/>
      </rPr>
      <t>Y CONGELAMIENTO DE MIEMBRO SUPERIOR</t>
    </r>
  </si>
  <si>
    <r>
      <rPr>
        <sz val="7.5"/>
        <rFont val="Verdana"/>
        <family val="2"/>
      </rPr>
      <t>T953</t>
    </r>
  </si>
  <si>
    <r>
      <rPr>
        <sz val="7.5"/>
        <rFont val="Verdana"/>
        <family val="2"/>
      </rPr>
      <t xml:space="preserve">SECUELAS DE QUEMADURA, CORROSION
</t>
    </r>
    <r>
      <rPr>
        <sz val="7.5"/>
        <rFont val="Verdana"/>
        <family val="2"/>
      </rPr>
      <t>Y CONGELAMIENTO DE MIEMBRO INFERIOR</t>
    </r>
  </si>
  <si>
    <r>
      <rPr>
        <sz val="7.5"/>
        <rFont val="Verdana"/>
        <family val="2"/>
      </rPr>
      <t>T954</t>
    </r>
  </si>
  <si>
    <r>
      <rPr>
        <sz val="7.5"/>
        <rFont val="Verdana"/>
        <family val="2"/>
      </rPr>
      <t>SECUELAS DE QUEMADURA Y CORROSION CLASIFICABLES SOLO DE ACUERDO CON LA EXTENSION DE LA SUPERFICIE DEL CUERPO AFECTADA</t>
    </r>
  </si>
  <si>
    <r>
      <rPr>
        <sz val="7.5"/>
        <rFont val="Verdana"/>
        <family val="2"/>
      </rPr>
      <t>T958</t>
    </r>
  </si>
  <si>
    <r>
      <rPr>
        <sz val="7.5"/>
        <rFont val="Verdana"/>
        <family val="2"/>
      </rPr>
      <t>SECUELAS DE OTRAS QUEMADURAS, CORROSIONES Y CONGELAMIENTOS ESPECIFICADOS</t>
    </r>
  </si>
  <si>
    <r>
      <rPr>
        <sz val="7.5"/>
        <rFont val="Verdana"/>
        <family val="2"/>
      </rPr>
      <t>T959</t>
    </r>
  </si>
  <si>
    <r>
      <rPr>
        <sz val="7.5"/>
        <rFont val="Verdana"/>
        <family val="2"/>
      </rPr>
      <t>SECUELAS DE QUEMADURA, CORROSION Y CONGELAMIENTO NO ESPECIFICADOS</t>
    </r>
  </si>
  <si>
    <r>
      <rPr>
        <sz val="7.5"/>
        <rFont val="Verdana"/>
        <family val="2"/>
      </rPr>
      <t>T96X</t>
    </r>
  </si>
  <si>
    <r>
      <rPr>
        <sz val="7.5"/>
        <rFont val="Verdana"/>
        <family val="2"/>
      </rPr>
      <t xml:space="preserve">SECUELAS DE ENVENENAMIENTOS POR
</t>
    </r>
    <r>
      <rPr>
        <sz val="7.5"/>
        <rFont val="Verdana"/>
        <family val="2"/>
      </rPr>
      <t>DROGAS, MEDICAMENTOS Y SUSTANCIAS BIOLOGICAS</t>
    </r>
  </si>
  <si>
    <r>
      <rPr>
        <sz val="7.5"/>
        <rFont val="Verdana"/>
        <family val="2"/>
      </rPr>
      <t>T97X</t>
    </r>
  </si>
  <si>
    <r>
      <rPr>
        <sz val="7.5"/>
        <rFont val="Verdana"/>
        <family val="2"/>
      </rPr>
      <t xml:space="preserve">SECUELAS DE EFECTOS TOXICOS DE
</t>
    </r>
    <r>
      <rPr>
        <sz val="7.5"/>
        <rFont val="Verdana"/>
        <family val="2"/>
      </rPr>
      <t>SUSTANCIAS DE PROCEDENCIA PRINCIPALMENTE NO MEDICINAL</t>
    </r>
  </si>
  <si>
    <r>
      <rPr>
        <sz val="7.5"/>
        <rFont val="Verdana"/>
        <family val="2"/>
      </rPr>
      <t>T980</t>
    </r>
  </si>
  <si>
    <r>
      <rPr>
        <sz val="7.5"/>
        <rFont val="Verdana"/>
        <family val="2"/>
      </rPr>
      <t>SECUELAS DE EFECTOS DE CUERPOS EXTRAÑOS QUE PENETRAN EN ORIFICIOS NATURALES</t>
    </r>
  </si>
  <si>
    <r>
      <rPr>
        <sz val="7.5"/>
        <rFont val="Verdana"/>
        <family val="2"/>
      </rPr>
      <t>T981</t>
    </r>
  </si>
  <si>
    <r>
      <rPr>
        <sz val="7.5"/>
        <rFont val="Verdana"/>
        <family val="2"/>
      </rPr>
      <t xml:space="preserve">SECUELAS DE OTROS EFECTOS Y LOS
</t>
    </r>
    <r>
      <rPr>
        <sz val="7.5"/>
        <rFont val="Verdana"/>
        <family val="2"/>
      </rPr>
      <t>NO ESPECIFICADOS DE CAUSAS EXTERNAS</t>
    </r>
  </si>
  <si>
    <r>
      <rPr>
        <sz val="7.5"/>
        <rFont val="Verdana"/>
        <family val="2"/>
      </rPr>
      <t>T982</t>
    </r>
  </si>
  <si>
    <r>
      <rPr>
        <sz val="7.5"/>
        <rFont val="Verdana"/>
        <family val="2"/>
      </rPr>
      <t xml:space="preserve">SECUELAS DE CIERTAS
</t>
    </r>
    <r>
      <rPr>
        <sz val="7.5"/>
        <rFont val="Verdana"/>
        <family val="2"/>
      </rPr>
      <t>COMPLICACIONES PRECOCES DE LOS TRAUMATISMOS</t>
    </r>
  </si>
  <si>
    <r>
      <rPr>
        <sz val="7.5"/>
        <rFont val="Verdana"/>
        <family val="2"/>
      </rPr>
      <t>T983</t>
    </r>
  </si>
  <si>
    <r>
      <rPr>
        <sz val="7.5"/>
        <rFont val="Verdana"/>
        <family val="2"/>
      </rPr>
      <t>SECUELAS DE COMPLICACIONES DE LA ATENCION MEDICA Y QUIRURGICA, NO CLASIFICADAS EN OTRA PARTE</t>
    </r>
  </si>
  <si>
    <r>
      <rPr>
        <sz val="7.5"/>
        <rFont val="Verdana"/>
        <family val="2"/>
      </rPr>
      <t>V010</t>
    </r>
  </si>
  <si>
    <r>
      <rPr>
        <sz val="7.5"/>
        <rFont val="Verdana"/>
        <family val="2"/>
      </rPr>
      <t>PEATON LESIONADO POR COLISION CON VEHICULO DE PEDAL: ACCIDENTE NO DE TRANSITO</t>
    </r>
  </si>
  <si>
    <r>
      <rPr>
        <sz val="7.5"/>
        <rFont val="Verdana"/>
        <family val="2"/>
      </rPr>
      <t>V011</t>
    </r>
  </si>
  <si>
    <r>
      <rPr>
        <sz val="7.5"/>
        <rFont val="Verdana"/>
        <family val="2"/>
      </rPr>
      <t xml:space="preserve">PEATON LESIONADO POR COLISION CON
</t>
    </r>
    <r>
      <rPr>
        <sz val="7.5"/>
        <rFont val="Verdana"/>
        <family val="2"/>
      </rPr>
      <t>VEHICULO DE PEDAL: ACCIDENTE DE TRANSITO</t>
    </r>
  </si>
  <si>
    <r>
      <rPr>
        <sz val="7.5"/>
        <rFont val="Verdana"/>
        <family val="2"/>
      </rPr>
      <t>V019</t>
    </r>
  </si>
  <si>
    <r>
      <rPr>
        <sz val="7.5"/>
        <rFont val="Verdana"/>
        <family val="2"/>
      </rPr>
      <t>PEATON LESIONADO POR COLISION CON VEHICULO DE PEDAL: ACCIDENTE NO ESPECIFICADO COMO DE TRANSITO O NO DE TRANSITO</t>
    </r>
  </si>
  <si>
    <r>
      <rPr>
        <sz val="7.5"/>
        <rFont val="Verdana"/>
        <family val="2"/>
      </rPr>
      <t>V020</t>
    </r>
  </si>
  <si>
    <r>
      <rPr>
        <sz val="7.5"/>
        <rFont val="Verdana"/>
        <family val="2"/>
      </rPr>
      <t>PEATON LESIONADO POR COLISION CON VEHICULO DE MOTOR DE DOS O TRES RUEDAS: ACCIDENTE NO DE TRANSITO</t>
    </r>
  </si>
  <si>
    <r>
      <rPr>
        <sz val="7.5"/>
        <rFont val="Verdana"/>
        <family val="2"/>
      </rPr>
      <t>V021</t>
    </r>
  </si>
  <si>
    <r>
      <rPr>
        <sz val="7.5"/>
        <rFont val="Verdana"/>
        <family val="2"/>
      </rPr>
      <t>PEATON LESIONADO POR COLISION CON VEHICULO DE MOTOR DE DOS O TRES RUEDAS: ACCIDENTE DE TRANSITO</t>
    </r>
  </si>
  <si>
    <r>
      <rPr>
        <sz val="7.5"/>
        <rFont val="Verdana"/>
        <family val="2"/>
      </rPr>
      <t>V029</t>
    </r>
  </si>
  <si>
    <r>
      <rPr>
        <sz val="7.5"/>
        <rFont val="Verdana"/>
        <family val="2"/>
      </rPr>
      <t>PEATON LESIONADO POR COLISION CON VEHICULO DE MOTOR DE DOS O TRES RUEDAS: ACCIDENTE NO ESPECIFICADO COMO DE TRANSITO O NO DE TRANSITO</t>
    </r>
  </si>
  <si>
    <r>
      <rPr>
        <sz val="7.5"/>
        <rFont val="Verdana"/>
        <family val="2"/>
      </rPr>
      <t>V030</t>
    </r>
  </si>
  <si>
    <r>
      <rPr>
        <sz val="7.5"/>
        <rFont val="Verdana"/>
        <family val="2"/>
      </rPr>
      <t xml:space="preserve">PEATON LESIONADO POR COLISION CON
</t>
    </r>
    <r>
      <rPr>
        <sz val="7.5"/>
        <rFont val="Verdana"/>
        <family val="2"/>
      </rPr>
      <t>AUTOMOVIL, CAMIONETA O FURGONETA: ACCIDENTE NO DE TRANSITO</t>
    </r>
  </si>
  <si>
    <r>
      <rPr>
        <sz val="7.5"/>
        <rFont val="Verdana"/>
        <family val="2"/>
      </rPr>
      <t>V031</t>
    </r>
  </si>
  <si>
    <r>
      <rPr>
        <sz val="7.5"/>
        <rFont val="Verdana"/>
        <family val="2"/>
      </rPr>
      <t>PEATON LESIONADO POR COLISION CON AUTOMOVIL, CAMIONETA O FURGONETA: ACCIDENTE DE TRANSITO</t>
    </r>
  </si>
  <si>
    <r>
      <rPr>
        <sz val="7.5"/>
        <rFont val="Verdana"/>
        <family val="2"/>
      </rPr>
      <t>V039</t>
    </r>
  </si>
  <si>
    <r>
      <rPr>
        <sz val="7.5"/>
        <rFont val="Verdana"/>
        <family val="2"/>
      </rPr>
      <t>PEATON LESIONADO POR COLISION CON AUTOMOVIL, CAMIONETA O FURGONETA: NO ESPECIFICADO COMO DE TRANSITO O NO DE TRANSITO</t>
    </r>
  </si>
  <si>
    <r>
      <rPr>
        <sz val="7.5"/>
        <rFont val="Verdana"/>
        <family val="2"/>
      </rPr>
      <t>V040</t>
    </r>
  </si>
  <si>
    <r>
      <rPr>
        <sz val="7.5"/>
        <rFont val="Verdana"/>
        <family val="2"/>
      </rPr>
      <t>PEATON LESIONADO POR COLISION CON VEHICULO DE TRANSPORTE PESADO O AUTOBUS: ACCIDENTE NO DE TRANSITO</t>
    </r>
  </si>
  <si>
    <r>
      <rPr>
        <sz val="7.5"/>
        <rFont val="Verdana"/>
        <family val="2"/>
      </rPr>
      <t>V041</t>
    </r>
  </si>
  <si>
    <r>
      <rPr>
        <sz val="7.5"/>
        <rFont val="Verdana"/>
        <family val="2"/>
      </rPr>
      <t>PEATON LESIONADO POR COLISION CON VEHICULO DE TRANSPORTE PESADO O AUTOBUS: ACCIDENTE DE TRANSITO</t>
    </r>
  </si>
  <si>
    <r>
      <rPr>
        <sz val="7.5"/>
        <rFont val="Verdana"/>
        <family val="2"/>
      </rPr>
      <t>V049</t>
    </r>
  </si>
  <si>
    <r>
      <rPr>
        <sz val="7.5"/>
        <rFont val="Verdana"/>
        <family val="2"/>
      </rPr>
      <t>PEATON LESIONADO POR COLISION CON VEHICULO DE TRANSPORTE PESADO O AUTOBUS: ACCIDENTE NO ESPECIFICADO COMO DE TRANSITO O NO DE TRANSITO</t>
    </r>
  </si>
  <si>
    <r>
      <rPr>
        <sz val="7.5"/>
        <rFont val="Verdana"/>
        <family val="2"/>
      </rPr>
      <t>V050</t>
    </r>
  </si>
  <si>
    <r>
      <rPr>
        <sz val="7.5"/>
        <rFont val="Verdana"/>
        <family val="2"/>
      </rPr>
      <t>PEATON LESIONADO POR COLISION CON TREN O VEHICULO DE RIELES: ACCIDENTE NO DE TRANSITO</t>
    </r>
  </si>
  <si>
    <r>
      <rPr>
        <sz val="7.5"/>
        <rFont val="Verdana"/>
        <family val="2"/>
      </rPr>
      <t>V051</t>
    </r>
  </si>
  <si>
    <r>
      <rPr>
        <sz val="7.5"/>
        <rFont val="Verdana"/>
        <family val="2"/>
      </rPr>
      <t>PEATON LESIONADO POR COLISION CON TREN O VEHICULO DE RIELES: ACCIDENTE DE TRANSITO</t>
    </r>
  </si>
  <si>
    <r>
      <rPr>
        <sz val="7.5"/>
        <rFont val="Verdana"/>
        <family val="2"/>
      </rPr>
      <t>V059</t>
    </r>
  </si>
  <si>
    <r>
      <rPr>
        <sz val="7.5"/>
        <rFont val="Verdana"/>
        <family val="2"/>
      </rPr>
      <t>PEATON LESIONADO POR COLISION CON TREN O VEHICULO DE RIELES: ACCIDENTE NO ESPECIFICADO COMO DE TRANSITO O NO DE TRANSITO</t>
    </r>
  </si>
  <si>
    <r>
      <rPr>
        <sz val="7.5"/>
        <rFont val="Verdana"/>
        <family val="2"/>
      </rPr>
      <t>V060</t>
    </r>
  </si>
  <si>
    <r>
      <rPr>
        <sz val="7.5"/>
        <rFont val="Verdana"/>
        <family val="2"/>
      </rPr>
      <t>PEATON LESIONADO POR COLISION CON OTROS VEHICULOS SIN MOTOR: ACCIDENTE NO DE TRANSITO</t>
    </r>
  </si>
  <si>
    <r>
      <rPr>
        <sz val="7.5"/>
        <rFont val="Verdana"/>
        <family val="2"/>
      </rPr>
      <t>V061</t>
    </r>
  </si>
  <si>
    <r>
      <rPr>
        <sz val="7.5"/>
        <rFont val="Verdana"/>
        <family val="2"/>
      </rPr>
      <t>PEATON LESIONADO POR COLISION CON OTROS VEHICULOS SIN MOTOR: ACCIDENTE DE TRANSITO</t>
    </r>
  </si>
  <si>
    <r>
      <rPr>
        <sz val="7.5"/>
        <rFont val="Verdana"/>
        <family val="2"/>
      </rPr>
      <t>V069</t>
    </r>
  </si>
  <si>
    <r>
      <rPr>
        <sz val="7.5"/>
        <rFont val="Verdana"/>
        <family val="2"/>
      </rPr>
      <t>PEATON LESIONADO POR COLISION CON OTROS VEHICULOS SIN MOTOR: ACCIDENTE NO ESPECIFICADO COMO DE TRANSITO O NO DE TRANSITO</t>
    </r>
  </si>
  <si>
    <r>
      <rPr>
        <sz val="7.5"/>
        <rFont val="Verdana"/>
        <family val="2"/>
      </rPr>
      <t>V090</t>
    </r>
  </si>
  <si>
    <r>
      <rPr>
        <sz val="7.5"/>
        <rFont val="Verdana"/>
        <family val="2"/>
      </rPr>
      <t xml:space="preserve">PEATON LESIONADO EN ACCIDENTE NO
</t>
    </r>
    <r>
      <rPr>
        <sz val="7.5"/>
        <rFont val="Verdana"/>
        <family val="2"/>
      </rPr>
      <t>DE TRANSITO QUE INVOLUCRA OTROS VEHICULOS DE MOTOR, Y LOS NO ESPECIFICADOS</t>
    </r>
  </si>
  <si>
    <r>
      <rPr>
        <sz val="7.5"/>
        <rFont val="Verdana"/>
        <family val="2"/>
      </rPr>
      <t>V091</t>
    </r>
  </si>
  <si>
    <r>
      <rPr>
        <sz val="7.5"/>
        <rFont val="Verdana"/>
        <family val="2"/>
      </rPr>
      <t>PEATON LESIONADO EN ACCIDENTE NO DE TRANSITO NO ESPECIFICADO</t>
    </r>
  </si>
  <si>
    <r>
      <rPr>
        <sz val="7.5"/>
        <rFont val="Verdana"/>
        <family val="2"/>
      </rPr>
      <t>V092</t>
    </r>
  </si>
  <si>
    <r>
      <rPr>
        <sz val="7.5"/>
        <rFont val="Verdana"/>
        <family val="2"/>
      </rPr>
      <t xml:space="preserve">PEATON LESIONADO EN ACCIDENTE DE
</t>
    </r>
    <r>
      <rPr>
        <sz val="7.5"/>
        <rFont val="Verdana"/>
        <family val="2"/>
      </rPr>
      <t>TRANSITO QUE INVOLUCRA OTROS VEHICULOS DE MOTOR, Y LOS NO ESPECIFICADOS</t>
    </r>
  </si>
  <si>
    <r>
      <rPr>
        <sz val="7.5"/>
        <rFont val="Verdana"/>
        <family val="2"/>
      </rPr>
      <t>V093</t>
    </r>
  </si>
  <si>
    <r>
      <rPr>
        <sz val="7.5"/>
        <rFont val="Verdana"/>
        <family val="2"/>
      </rPr>
      <t>PEATON LESIONADO EN ACCIDENTE DE TRANSITO NO ESPECIFICADO</t>
    </r>
  </si>
  <si>
    <r>
      <rPr>
        <sz val="7.5"/>
        <rFont val="Verdana"/>
        <family val="2"/>
      </rPr>
      <t>V099</t>
    </r>
  </si>
  <si>
    <r>
      <rPr>
        <sz val="7.5"/>
        <rFont val="Verdana"/>
        <family val="2"/>
      </rPr>
      <t>PEATON LESIONADO EN ACCIDENTE DE TRANSPORTE NO ESPECIFICADO</t>
    </r>
  </si>
  <si>
    <r>
      <rPr>
        <sz val="7.5"/>
        <rFont val="Verdana"/>
        <family val="2"/>
      </rPr>
      <t>V100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</si>
  <si>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PEATON O ANIMAL: CONDUCTOR LESIONADO EN ACCIDENTE NO DE TRANSITO</t>
    </r>
  </si>
  <si>
    <r>
      <rPr>
        <sz val="7.5"/>
        <rFont val="Verdana"/>
        <family val="2"/>
      </rPr>
      <t>V101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</si>
  <si>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PEATON O ANIMAL: PASAJERO LESIONADO EN ACCIDENTE NO DE TRANSITO</t>
    </r>
  </si>
  <si>
    <r>
      <rPr>
        <sz val="7.5"/>
        <rFont val="Verdana"/>
        <family val="2"/>
      </rPr>
      <t>V102</t>
    </r>
  </si>
  <si>
    <r>
      <rPr>
        <sz val="7.5"/>
        <rFont val="Verdana"/>
        <family val="2"/>
      </rPr>
      <t>CICLISTA LESIONADO POR COLISION CON PEATON O ANIMAL: CICLISTA NO ESPECIFICADO, LESIONADO EN ACCIDENTE NO DE TRANSITO</t>
    </r>
  </si>
  <si>
    <r>
      <rPr>
        <sz val="7.5"/>
        <rFont val="Verdana"/>
        <family val="2"/>
      </rPr>
      <t>V103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</si>
  <si>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PEATON O ANIMAL: PERSONA LESIONADA AL SUBIR O BAJAR DEL VEHICULO</t>
    </r>
  </si>
  <si>
    <r>
      <rPr>
        <sz val="7.5"/>
        <rFont val="Verdana"/>
        <family val="2"/>
      </rPr>
      <t>V104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</si>
  <si>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PEATON O ANIMAL: CONDUCTOR LESIONADO EN ACCIDENTE DE TRANSITO</t>
    </r>
  </si>
  <si>
    <r>
      <rPr>
        <sz val="7.5"/>
        <rFont val="Verdana"/>
        <family val="2"/>
      </rPr>
      <t>V105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</si>
  <si>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PEATON O ANIMAL: PASAJERO LESIONADO EN ACCIDENTE DE TRANSITO</t>
    </r>
  </si>
  <si>
    <r>
      <rPr>
        <sz val="7.5"/>
        <rFont val="Verdana"/>
        <family val="2"/>
      </rPr>
      <t>V109</t>
    </r>
  </si>
  <si>
    <r>
      <rPr>
        <sz val="7.5"/>
        <rFont val="Verdana"/>
        <family val="2"/>
      </rPr>
      <t>CICLISTA LESIONADO POR COLISION CON PEATON O ANIMAL: CICLISTA NO ESPECIFICADO, LESIONADO EN ACCIDENTE DE TRANSITO</t>
    </r>
  </si>
  <si>
    <r>
      <rPr>
        <sz val="7.5"/>
        <rFont val="Verdana"/>
        <family val="2"/>
      </rPr>
      <t>V110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</si>
  <si>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 CICLISTA: CONDUCTOR LESIONADO EN ACCIDENTE NO DE TRANSITO</t>
    </r>
  </si>
  <si>
    <r>
      <rPr>
        <sz val="7.5"/>
        <rFont val="Verdana"/>
        <family val="2"/>
      </rPr>
      <t>V111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</si>
  <si>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 CICLISTA: PASAJERO LESIONADO EN ACCIDENTE NO DE TRANSITO</t>
    </r>
  </si>
  <si>
    <r>
      <rPr>
        <sz val="7.5"/>
        <rFont val="Verdana"/>
        <family val="2"/>
      </rPr>
      <t>V112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</si>
  <si>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 CICLISTA: NO ESPECIFICADO, LESIONADO EN ACCIDENTE NO DE TRANSITO</t>
    </r>
  </si>
  <si>
    <r>
      <rPr>
        <sz val="7.5"/>
        <rFont val="Verdana"/>
        <family val="2"/>
      </rPr>
      <t>V113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</si>
  <si>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 CICLISTA: PERSONA LESIONADA AL SUBIR O BAJAR DEL VEHICULO</t>
    </r>
  </si>
  <si>
    <r>
      <rPr>
        <sz val="7.5"/>
        <rFont val="Verdana"/>
        <family val="2"/>
      </rPr>
      <t>V114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</si>
  <si>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 CICLISTA: CONDUCTOR LESIONADO EN ACCIDENTE DE TRANSITO</t>
    </r>
  </si>
  <si>
    <r>
      <rPr>
        <sz val="7.5"/>
        <rFont val="Verdana"/>
        <family val="2"/>
      </rPr>
      <t>V115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</si>
  <si>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 CICLISTA: PASAJERO LESIONADO EN ACCIDENTE DE TRANSITO</t>
    </r>
  </si>
  <si>
    <r>
      <rPr>
        <sz val="7.5"/>
        <rFont val="Verdana"/>
        <family val="2"/>
      </rPr>
      <t>V119</t>
    </r>
  </si>
  <si>
    <r>
      <rPr>
        <sz val="7.5"/>
        <rFont val="Verdana"/>
        <family val="2"/>
      </rPr>
      <t>CICLISTA LESIONADO POR COLISION CON OTRO CICLISTA: CICLISTA NO ESPECIFICADO, LESIONADO EN ACCIDENTE DE TRANSITO</t>
    </r>
  </si>
  <si>
    <r>
      <rPr>
        <sz val="7.5"/>
        <rFont val="Verdana"/>
        <family val="2"/>
      </rPr>
      <t>V120</t>
    </r>
  </si>
  <si>
    <r>
      <rPr>
        <sz val="7.5"/>
        <rFont val="Verdana"/>
        <family val="2"/>
      </rPr>
      <t>CICLISTA LESIONADO POR COLISION CON VEHICULO DE MOTOR DE DOS O TRES RUEDAS: CONDUCTOR LESIONADO EN ACCIDENTE NO DE TRANSITO</t>
    </r>
  </si>
  <si>
    <r>
      <rPr>
        <sz val="7.5"/>
        <rFont val="Verdana"/>
        <family val="2"/>
      </rPr>
      <t>V121</t>
    </r>
  </si>
  <si>
    <r>
      <rPr>
        <sz val="7.5"/>
        <rFont val="Verdana"/>
        <family val="2"/>
      </rPr>
      <t>CICLISTA LESIONADO POR COLISION CON VEHICULO DE MOTOR DE DOS O TRES RUEDAS: PASAJERO LESIONADO EN ACCIDENTE NO DE TRANSITO</t>
    </r>
  </si>
  <si>
    <r>
      <rPr>
        <sz val="7.5"/>
        <rFont val="Verdana"/>
        <family val="2"/>
      </rPr>
      <t>V122</t>
    </r>
  </si>
  <si>
    <r>
      <rPr>
        <sz val="7.5"/>
        <rFont val="Verdana"/>
        <family val="2"/>
      </rPr>
      <t>CICLISTA LESIONADO POR COLISION CON VEHICULO DE MOTOR DE DOS O TRES RUEDAS: CICLISTA NO ESPECIFICADO, LESIONADO EN ACCIDENTE NO DE TRANSITO</t>
    </r>
  </si>
  <si>
    <r>
      <rPr>
        <sz val="7.5"/>
        <rFont val="Verdana"/>
        <family val="2"/>
      </rPr>
      <t>V123</t>
    </r>
  </si>
  <si>
    <r>
      <rPr>
        <sz val="7.5"/>
        <rFont val="Verdana"/>
        <family val="2"/>
      </rPr>
      <t>CICLISTA LESIONADO POR COLISION CON VEHICULO DE MOTOR DE DOS O TRES RUEDAS: PERSONA LESIONADA AL SUBIR O BAJAR DEL VEHICULO</t>
    </r>
  </si>
  <si>
    <r>
      <rPr>
        <sz val="7.5"/>
        <rFont val="Verdana"/>
        <family val="2"/>
      </rPr>
      <t>V124</t>
    </r>
  </si>
  <si>
    <r>
      <rPr>
        <sz val="7.5"/>
        <rFont val="Verdana"/>
        <family val="2"/>
      </rPr>
      <t>CICLISTA LESIONADO POR COLISION CON VEHICULO DE MOTOR DE DOS O TRES RUEDAS: CONDUCTOR LESIONADO EN ACCIDENTE DE TRANSITO</t>
    </r>
  </si>
  <si>
    <r>
      <rPr>
        <sz val="7.5"/>
        <rFont val="Verdana"/>
        <family val="2"/>
      </rPr>
      <t>V125</t>
    </r>
  </si>
  <si>
    <r>
      <rPr>
        <sz val="7.5"/>
        <rFont val="Verdana"/>
        <family val="2"/>
      </rPr>
      <t>CICLISTA LESIONADO POR COLISION CON VEHICULO DE MOTOR DE DOS O TRES RUEDAS: PASAJERO LESIONADO EN ACCIDENTE DE TRANSITO</t>
    </r>
  </si>
  <si>
    <r>
      <rPr>
        <sz val="7.5"/>
        <rFont val="Verdana"/>
        <family val="2"/>
      </rPr>
      <t>V129</t>
    </r>
  </si>
  <si>
    <r>
      <rPr>
        <sz val="7.5"/>
        <rFont val="Verdana"/>
        <family val="2"/>
      </rPr>
      <t>CICLISTA LESIONADO POR COLISION CON VEHICULO DE MOTOR DE DOS O TRES RUEDAS: CICLISTA NO ESPECIFICADO, LESIONADO EN ACCIDENTE DE TRANSITO</t>
    </r>
  </si>
  <si>
    <r>
      <rPr>
        <sz val="7.5"/>
        <rFont val="Verdana"/>
        <family val="2"/>
      </rPr>
      <t>V130</t>
    </r>
  </si>
  <si>
    <r>
      <rPr>
        <sz val="7.5"/>
        <rFont val="Verdana"/>
        <family val="2"/>
      </rPr>
      <t>CICLISTA LESIONADO POR COLISION CON AUTOMOVIL, CAMIONETA O FURGONETA: CONDUCTOR LESIONADO EN ACCIDENTE NO DE TRANSITO</t>
    </r>
  </si>
  <si>
    <r>
      <rPr>
        <sz val="7.5"/>
        <rFont val="Verdana"/>
        <family val="2"/>
      </rPr>
      <t>V131</t>
    </r>
  </si>
  <si>
    <r>
      <rPr>
        <sz val="7.5"/>
        <rFont val="Verdana"/>
        <family val="2"/>
      </rPr>
      <t>CICLISTA LESIONADO POR COLISION CON AUTOMOVIL, CAMIONETA O FURGONETA: PASAJERO LESIONADO EN ACCIDENTE NO DE TRANSITO</t>
    </r>
  </si>
  <si>
    <r>
      <rPr>
        <sz val="7.5"/>
        <rFont val="Verdana"/>
        <family val="2"/>
      </rPr>
      <t>V132</t>
    </r>
  </si>
  <si>
    <r>
      <rPr>
        <sz val="7.5"/>
        <rFont val="Verdana"/>
        <family val="2"/>
      </rPr>
      <t>CICLISTA LESIONADO POR COLISION CON AUTOMOVIL, CAMIONETA O FURGONETA: CICLISTA NO ESPECIFICADO, LESIONADO EN ACCIDENTE NO DE TRANSITO</t>
    </r>
  </si>
  <si>
    <r>
      <rPr>
        <sz val="7.5"/>
        <rFont val="Verdana"/>
        <family val="2"/>
      </rPr>
      <t>V133</t>
    </r>
  </si>
  <si>
    <r>
      <rPr>
        <sz val="7.5"/>
        <rFont val="Verdana"/>
        <family val="2"/>
      </rPr>
      <t>CICLISTA LESIONADO POR COLISION CON AUTOMOVIL, CAMIONETA O FURGONETA: PERSONA LESIONADA AL SUBIR O BAJAR DEL VEHICULO</t>
    </r>
  </si>
  <si>
    <r>
      <rPr>
        <sz val="7.5"/>
        <rFont val="Verdana"/>
        <family val="2"/>
      </rPr>
      <t>V134</t>
    </r>
  </si>
  <si>
    <r>
      <rPr>
        <sz val="7.5"/>
        <rFont val="Verdana"/>
        <family val="2"/>
      </rPr>
      <t>CICLISTA LESIONADO POR COLISION CON AUTOMOVIL, CAMIONETA O FURGONETA: CONDUCTOR LESIONADO EN ACCIDENTE DE TRANSITO</t>
    </r>
  </si>
  <si>
    <r>
      <rPr>
        <sz val="7.5"/>
        <rFont val="Verdana"/>
        <family val="2"/>
      </rPr>
      <t>V135</t>
    </r>
  </si>
  <si>
    <r>
      <rPr>
        <sz val="7.5"/>
        <rFont val="Verdana"/>
        <family val="2"/>
      </rPr>
      <t>CICLISTA LESIONADO POR COLISION CON AUTOMOVIL, CAMIONETA O FURGONETA: PASAJERO LESIONADO EN ACCIDENTE DE TRANSITO</t>
    </r>
  </si>
  <si>
    <r>
      <rPr>
        <sz val="7.5"/>
        <rFont val="Verdana"/>
        <family val="2"/>
      </rPr>
      <t>V139</t>
    </r>
  </si>
  <si>
    <r>
      <rPr>
        <sz val="7.5"/>
        <rFont val="Verdana"/>
        <family val="2"/>
      </rPr>
      <t>CICLISTA LESIONADO POR COLISION CON AUTOMOVIL, CAMIONETA O FURGONETA: CICLISTA NO ESPECIFICADO, LESIONADO EN ACCIDENTE DE TRANSITO</t>
    </r>
  </si>
  <si>
    <r>
      <rPr>
        <sz val="7.5"/>
        <rFont val="Verdana"/>
        <family val="2"/>
      </rPr>
      <t>V140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</si>
  <si>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VEHICULO DE TRANSPORTE PESADO O AUTOBUS: CONDUCTOR LESIONADO EN ACCIDENTE NO DE TRANSITO</t>
    </r>
  </si>
  <si>
    <r>
      <rPr>
        <sz val="7.5"/>
        <rFont val="Verdana"/>
        <family val="2"/>
      </rPr>
      <t>V141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</si>
  <si>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VEHICULO DE TRANSPORTE PESADO O AUTOBUS: PASAJERO LESIONADO EN ACCIDENTE NO DE TRANSITO</t>
    </r>
  </si>
  <si>
    <r>
      <rPr>
        <sz val="7.5"/>
        <rFont val="Verdana"/>
        <family val="2"/>
      </rPr>
      <t>V142</t>
    </r>
  </si>
  <si>
    <r>
      <rPr>
        <sz val="7.5"/>
        <rFont val="Verdana"/>
        <family val="2"/>
      </rPr>
      <t>CICLISTA LESIONADO POR COLISION CON VEHICULO DE TRANSPORTE PESADO O AUTOBUS: CICLISTA NO ESPECIFICADO, LESIONADO EN ACCIDENTE NO DE TRANSITO</t>
    </r>
  </si>
  <si>
    <r>
      <rPr>
        <sz val="7.5"/>
        <rFont val="Verdana"/>
        <family val="2"/>
      </rPr>
      <t>V143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</si>
  <si>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VEHICULO DE TRANSPORTE PESADO O AUTOBUS: PERSONA LESIONADA AL SUBIR O BAJAR DEL VEHICULO</t>
    </r>
  </si>
  <si>
    <r>
      <rPr>
        <sz val="7.5"/>
        <rFont val="Verdana"/>
        <family val="2"/>
      </rPr>
      <t>V144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</si>
  <si>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VEHICULO DE TRANSPORTE PESADO O AUTOBUS: CONDUCTOR LESIONADO EN ACCIDENTE DE TRANSITO</t>
    </r>
  </si>
  <si>
    <r>
      <rPr>
        <sz val="7.5"/>
        <rFont val="Verdana"/>
        <family val="2"/>
      </rPr>
      <t>V145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</si>
  <si>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VEHICULO DE TRANSPORTE PESADO O AUTOBUS: PASAJERO LESIONADO EN ACCIDENTE DE TRANSITO</t>
    </r>
  </si>
  <si>
    <r>
      <rPr>
        <sz val="7.5"/>
        <rFont val="Verdana"/>
        <family val="2"/>
      </rPr>
      <t>V149</t>
    </r>
  </si>
  <si>
    <r>
      <rPr>
        <sz val="7.5"/>
        <rFont val="Verdana"/>
        <family val="2"/>
      </rPr>
      <t>CICLISTA LESIONADO POR COLISION CON VEHICULO DE TRANSPORTE PESADO O AUTOBUS: CICLISTA NO ESPECIFICADO, LESIONADO EN ACCIDENTE DE TRANSITO</t>
    </r>
  </si>
  <si>
    <r>
      <rPr>
        <sz val="7.5"/>
        <rFont val="Verdana"/>
        <family val="2"/>
      </rPr>
      <t>V150</t>
    </r>
  </si>
  <si>
    <r>
      <rPr>
        <sz val="7.5"/>
        <rFont val="Verdana"/>
        <family val="2"/>
      </rPr>
      <t>CICLISTA LESIONADO POR COLISION CON TREN O VEHICULO DE RIELES: CONDUCTOR LESIONADO EN ACCIDENTE NO DE TRANSITO</t>
    </r>
  </si>
  <si>
    <r>
      <rPr>
        <sz val="7.5"/>
        <rFont val="Verdana"/>
        <family val="2"/>
      </rPr>
      <t>V151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</si>
  <si>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TREN O VEHICULO DE RIELES: PASAJERO LESIONADO EN ACCIDENTE NO DE TRANSITO</t>
    </r>
  </si>
  <si>
    <r>
      <rPr>
        <sz val="7.5"/>
        <rFont val="Verdana"/>
        <family val="2"/>
      </rPr>
      <t>V152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</si>
  <si>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TREN O VEHICULO DE RIELES: CICLISTA NO ESPECIFICADO, LESIONADO EN ACCIDENTE NO DE TRANSITO</t>
    </r>
  </si>
  <si>
    <r>
      <rPr>
        <sz val="7.5"/>
        <rFont val="Verdana"/>
        <family val="2"/>
      </rPr>
      <t>V153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</si>
  <si>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TREN O VEHICULO DE RIELES: PERSONA LESIONADA AL SUBIR O BAJAR DEL VEHICULO</t>
    </r>
  </si>
  <si>
    <r>
      <rPr>
        <sz val="7.5"/>
        <rFont val="Verdana"/>
        <family val="2"/>
      </rPr>
      <t>V154</t>
    </r>
  </si>
  <si>
    <r>
      <rPr>
        <sz val="7.5"/>
        <rFont val="Verdana"/>
        <family val="2"/>
      </rPr>
      <t>CICLISTA LESIONADO POR COLISION CON TREN O VEHICULO DE RIELES: CONDUCTOR LESIONADO EN ACCIDENTE DE TRANSITO</t>
    </r>
  </si>
  <si>
    <r>
      <rPr>
        <sz val="7.5"/>
        <rFont val="Verdana"/>
        <family val="2"/>
      </rPr>
      <t>V155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</si>
  <si>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TREN O VEHICULO DE RIELES: PASAJERO LESIONADO EN ACCIDENTE DE TRANSITO</t>
    </r>
  </si>
  <si>
    <r>
      <rPr>
        <sz val="7.5"/>
        <rFont val="Verdana"/>
        <family val="2"/>
      </rPr>
      <t>V159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</si>
  <si>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TREN O VEHICULO DE RIELES: CICLISTA NO ESPECIFICADO, LESIONADO EN ACCIDENTE DE TRANSITO</t>
    </r>
  </si>
  <si>
    <r>
      <rPr>
        <sz val="7.5"/>
        <rFont val="Verdana"/>
        <family val="2"/>
      </rPr>
      <t>V160</t>
    </r>
  </si>
  <si>
    <r>
      <rPr>
        <sz val="7.5"/>
        <rFont val="Verdana"/>
        <family val="2"/>
      </rPr>
      <t>CICLISTA LESIONADO POR COLISION CON OTROS VEHICULOS SIN MOTOR: CONDUCTOR LESIONADO EN ACCIDENTE NO DE TRANSITO</t>
    </r>
  </si>
  <si>
    <r>
      <rPr>
        <sz val="7.5"/>
        <rFont val="Verdana"/>
        <family val="2"/>
      </rPr>
      <t>V161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</si>
  <si>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OTROS VEHICULOS SIN MOTOR: PASAJERO LESIONADO EN ACCIDENTE NO DE TRANSITO</t>
    </r>
  </si>
  <si>
    <r>
      <rPr>
        <sz val="7.5"/>
        <rFont val="Verdana"/>
        <family val="2"/>
      </rPr>
      <t>V162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</si>
  <si>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OTROS VEHICULOS SIN MOTOR: CICLISTA NO ESPECIFICADO, LESIONADO EN ACCIDENTE NO DE TRANSITO</t>
    </r>
  </si>
  <si>
    <r>
      <rPr>
        <sz val="7.5"/>
        <rFont val="Verdana"/>
        <family val="2"/>
      </rPr>
      <t>V163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</si>
  <si>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OTROS VEHICULOS SIN MOTOR: PERSONA LESIONADA AL SUBIR O BAJAR DEL VEHICULO</t>
    </r>
  </si>
  <si>
    <r>
      <rPr>
        <sz val="7.5"/>
        <rFont val="Verdana"/>
        <family val="2"/>
      </rPr>
      <t>V164</t>
    </r>
  </si>
  <si>
    <r>
      <rPr>
        <sz val="7.5"/>
        <rFont val="Verdana"/>
        <family val="2"/>
      </rPr>
      <t>CICLISTA LESIONADO POR COLISION CON OTROS VEHICULOS SIN MOTOR: CONDUCTOR LESIONADO EN ACCIDENTE DE TRANSITO</t>
    </r>
  </si>
  <si>
    <r>
      <rPr>
        <sz val="7.5"/>
        <rFont val="Verdana"/>
        <family val="2"/>
      </rPr>
      <t>V165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</si>
  <si>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OTROS VEHICULOS SIN MOTOR: PASAJERO LESIONADO EN ACCIDENTE DE TRANSITO</t>
    </r>
  </si>
  <si>
    <r>
      <rPr>
        <sz val="7.5"/>
        <rFont val="Verdana"/>
        <family val="2"/>
      </rPr>
      <t>V169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</si>
  <si>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OTROS VEHICULOS SIN MOTOR: CICLISTA NO ESPECIFICADO, LESIONADO EN ACCIDENTE DE TRANSITO</t>
    </r>
  </si>
  <si>
    <r>
      <rPr>
        <sz val="7.5"/>
        <rFont val="Verdana"/>
        <family val="2"/>
      </rPr>
      <t>V170</t>
    </r>
  </si>
  <si>
    <r>
      <rPr>
        <sz val="7.5"/>
        <rFont val="Verdana"/>
        <family val="2"/>
      </rPr>
      <t>CICLISTA LESIONADO POR COLISION CON OBJETO ESTACIONADO O FIJO: CONDUCTOR LESIONADO EN ACCIDENTE NO DE TRANSITO</t>
    </r>
  </si>
  <si>
    <r>
      <rPr>
        <sz val="7.5"/>
        <rFont val="Verdana"/>
        <family val="2"/>
      </rPr>
      <t>V171</t>
    </r>
  </si>
  <si>
    <r>
      <rPr>
        <sz val="7.5"/>
        <rFont val="Verdana"/>
        <family val="2"/>
      </rPr>
      <t>CICLISTA LESIONADO POR COLISION CON OBJETO ESTACIONADO O FIJO: PASAJERO LESIONADO EN ACCIDENTE NO DE TRANSITO</t>
    </r>
  </si>
  <si>
    <r>
      <rPr>
        <sz val="7.5"/>
        <rFont val="Verdana"/>
        <family val="2"/>
      </rPr>
      <t>V172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</si>
  <si>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OBJETO ESTACIONADO O FIJO: CICLISTA NO ESPECIFICADO, LESIONADO EN ACCIDENTE NO DE TRANSITO</t>
    </r>
  </si>
  <si>
    <r>
      <rPr>
        <sz val="7.5"/>
        <rFont val="Verdana"/>
        <family val="2"/>
      </rPr>
      <t>V173</t>
    </r>
  </si>
  <si>
    <r>
      <rPr>
        <sz val="7.5"/>
        <rFont val="Verdana"/>
        <family val="2"/>
      </rPr>
      <t>CICLISTA LESIONADO POR COLISION CON OBJETO ESTACIONADO O FIJO: PERSONA LESIONADA AL SUBIR O BAJAR DEL VEHICULO</t>
    </r>
  </si>
  <si>
    <r>
      <rPr>
        <sz val="7.5"/>
        <rFont val="Verdana"/>
        <family val="2"/>
      </rPr>
      <t>V174</t>
    </r>
  </si>
  <si>
    <r>
      <rPr>
        <sz val="7.5"/>
        <rFont val="Verdana"/>
        <family val="2"/>
      </rPr>
      <t>CICLISTA LESIONADO POR COLISION CON OBJETO ESTACIONADO O FIJO CONDUCTOR LESIONADO EN ACCIDENTE DE TRANSITO</t>
    </r>
  </si>
  <si>
    <r>
      <rPr>
        <sz val="7.5"/>
        <rFont val="Verdana"/>
        <family val="2"/>
      </rPr>
      <t>V175</t>
    </r>
  </si>
  <si>
    <r>
      <rPr>
        <sz val="7.5"/>
        <rFont val="Verdana"/>
        <family val="2"/>
      </rPr>
      <t>CICLISTA LESIONADO POR COLISION CON OBJETO ESTACIONADO O FIJO: PASAJERO LESIONADO EN ACCIDENTE DE TRANSITO</t>
    </r>
  </si>
  <si>
    <r>
      <rPr>
        <sz val="7.5"/>
        <rFont val="Verdana"/>
        <family val="2"/>
      </rPr>
      <t>V179</t>
    </r>
  </si>
  <si>
    <r>
      <rPr>
        <sz val="7.5"/>
        <rFont val="Verdana"/>
        <family val="2"/>
      </rPr>
      <t xml:space="preserve">CICLISTA LESIONADO POR COLISION
</t>
    </r>
    <r>
      <rPr>
        <sz val="7.5"/>
        <rFont val="Verdana"/>
        <family val="2"/>
      </rPr>
      <t>CON OBJETO ESTACIONADO O FIJO: CICLISTA NO ESPECIFICADO, LESIONADO EN ACCIDENTE DE TRANSITO</t>
    </r>
  </si>
  <si>
    <r>
      <rPr>
        <sz val="7.5"/>
        <rFont val="Verdana"/>
        <family val="2"/>
      </rPr>
      <t>V180</t>
    </r>
  </si>
  <si>
    <r>
      <rPr>
        <sz val="7.5"/>
        <rFont val="Verdana"/>
        <family val="2"/>
      </rPr>
      <t>CICLISTA LESIONADO EN ACCIDENTE DE TRANSPORTE SIN COLISION: CONDUCTOR LESIONADO EN ACCIDENTE NO DE TRANSITO</t>
    </r>
  </si>
  <si>
    <r>
      <rPr>
        <sz val="7.5"/>
        <rFont val="Verdana"/>
        <family val="2"/>
      </rPr>
      <t>V181</t>
    </r>
  </si>
  <si>
    <r>
      <rPr>
        <sz val="7.5"/>
        <rFont val="Verdana"/>
        <family val="2"/>
      </rPr>
      <t xml:space="preserve">CICLISTA LESIONADO EN ACCIDENTE DE
</t>
    </r>
    <r>
      <rPr>
        <sz val="7.5"/>
        <rFont val="Verdana"/>
        <family val="2"/>
      </rPr>
      <t>TRANSPORTE SIN COLISION: PASAJERO LESIONADO EN ACCIDENTE NO DE TRANSITO</t>
    </r>
  </si>
  <si>
    <r>
      <rPr>
        <sz val="7.5"/>
        <rFont val="Verdana"/>
        <family val="2"/>
      </rPr>
      <t>V182</t>
    </r>
  </si>
  <si>
    <r>
      <rPr>
        <sz val="7.5"/>
        <rFont val="Verdana"/>
        <family val="2"/>
      </rPr>
      <t>CICLISTA LESIONADO EN ACCIDENTE DE TRANSPORTE SIN COLISION: CICLISTA NO ESPECIFICADO, LESIONADO EN ACCIDENTE NO DE TRANSITO</t>
    </r>
  </si>
  <si>
    <r>
      <rPr>
        <sz val="7.5"/>
        <rFont val="Verdana"/>
        <family val="2"/>
      </rPr>
      <t>V183</t>
    </r>
  </si>
  <si>
    <r>
      <rPr>
        <sz val="7.5"/>
        <rFont val="Verdana"/>
        <family val="2"/>
      </rPr>
      <t xml:space="preserve">CICLISTA LESIONADO EN ACCIDENTE DE
</t>
    </r>
    <r>
      <rPr>
        <sz val="7.5"/>
        <rFont val="Verdana"/>
        <family val="2"/>
      </rPr>
      <t>TRANSPORTE SIN COLISION: PERSONA LESIONADA AL SUBIR O BAJAR DEL VEHICULO</t>
    </r>
  </si>
  <si>
    <r>
      <rPr>
        <sz val="7.5"/>
        <rFont val="Verdana"/>
        <family val="2"/>
      </rPr>
      <t>V184</t>
    </r>
  </si>
  <si>
    <r>
      <rPr>
        <sz val="7.5"/>
        <rFont val="Verdana"/>
        <family val="2"/>
      </rPr>
      <t>CICLISTA LESIONADO EN ACCIDENTE DE TRANSPORTE SIN COLISION: CONDUCTOR LESIONADO EN ACCIDENTE DE TRANSITO</t>
    </r>
  </si>
  <si>
    <r>
      <rPr>
        <sz val="7.5"/>
        <rFont val="Verdana"/>
        <family val="2"/>
      </rPr>
      <t>V185</t>
    </r>
  </si>
  <si>
    <r>
      <rPr>
        <sz val="7.5"/>
        <rFont val="Verdana"/>
        <family val="2"/>
      </rPr>
      <t xml:space="preserve">CICLISTA LESIONADO EN ACCIDENTE DE
</t>
    </r>
    <r>
      <rPr>
        <sz val="7.5"/>
        <rFont val="Verdana"/>
        <family val="2"/>
      </rPr>
      <t>TRANSPORTE SIN COLISION: PASAJERO LESIONADO EN ACCIDENTE DE TRANSITO</t>
    </r>
  </si>
  <si>
    <r>
      <rPr>
        <sz val="7.5"/>
        <rFont val="Verdana"/>
        <family val="2"/>
      </rPr>
      <t>V189</t>
    </r>
  </si>
  <si>
    <r>
      <rPr>
        <sz val="7.5"/>
        <rFont val="Verdana"/>
        <family val="2"/>
      </rPr>
      <t>CICLISTA LESIONADO EN ACCIDENTE DE TRANSPORTE SIN COLISION: CICLISTA NO ESPECIFICADO, LESIONADO EN ACCIDENTE DE TRANSITO</t>
    </r>
  </si>
  <si>
    <r>
      <rPr>
        <sz val="7.5"/>
        <rFont val="Verdana"/>
        <family val="2"/>
      </rPr>
      <t>V190</t>
    </r>
  </si>
  <si>
    <r>
      <rPr>
        <sz val="7.5"/>
        <rFont val="Verdana"/>
        <family val="2"/>
      </rPr>
      <t>CONDUCTOR DE VEHICULO DE PEDAL LESIONADO POR COLISION CON OTROS VEHICULOS DE MOTOR, Y CON LOS NO ESPECIFICADOS, EN ACCIDENTE NO DE TRANSITO</t>
    </r>
  </si>
  <si>
    <r>
      <rPr>
        <sz val="7.5"/>
        <rFont val="Verdana"/>
        <family val="2"/>
      </rPr>
      <t>V191</t>
    </r>
  </si>
  <si>
    <r>
      <rPr>
        <sz val="7.5"/>
        <rFont val="Verdana"/>
        <family val="2"/>
      </rPr>
      <t xml:space="preserve">PASAJERO DE VEHICULO DE PEDAL
</t>
    </r>
    <r>
      <rPr>
        <sz val="7.5"/>
        <rFont val="Verdana"/>
        <family val="2"/>
      </rPr>
      <t>LESIONADO POR COLISION CON OTROS VEHICULOS DE MOTOR, Y CON LOS NO ESPECIFICADOS, EN ACCIDENTE NO DE TRANSITO</t>
    </r>
  </si>
  <si>
    <r>
      <rPr>
        <sz val="7.5"/>
        <rFont val="Verdana"/>
        <family val="2"/>
      </rPr>
      <t>V192</t>
    </r>
  </si>
  <si>
    <r>
      <rPr>
        <sz val="7.5"/>
        <rFont val="Verdana"/>
        <family val="2"/>
      </rPr>
      <t xml:space="preserve">CICLISTA NO ESPECIFICADO LESIONADO
</t>
    </r>
    <r>
      <rPr>
        <sz val="7.5"/>
        <rFont val="Verdana"/>
        <family val="2"/>
      </rPr>
      <t>POR COLISION CON OTROS VEHICULOS DE MOTOR, Y CON LOS NO ESPECIFICADOS, EN ACCIDENTE NO DE TRANSITO</t>
    </r>
  </si>
  <si>
    <r>
      <rPr>
        <sz val="7.5"/>
        <rFont val="Verdana"/>
        <family val="2"/>
      </rPr>
      <t>V193</t>
    </r>
  </si>
  <si>
    <r>
      <rPr>
        <sz val="7.5"/>
        <rFont val="Verdana"/>
        <family val="2"/>
      </rPr>
      <t xml:space="preserve">CICLISTA [CUALQUIERA] LESIONADO EN
</t>
    </r>
    <r>
      <rPr>
        <sz val="7.5"/>
        <rFont val="Verdana"/>
        <family val="2"/>
      </rPr>
      <t>ACCIDENTE NO DE TRANSITO, NO ESPECIFICADO</t>
    </r>
  </si>
  <si>
    <r>
      <rPr>
        <sz val="7.5"/>
        <rFont val="Verdana"/>
        <family val="2"/>
      </rPr>
      <t>V194</t>
    </r>
  </si>
  <si>
    <r>
      <rPr>
        <sz val="7.5"/>
        <rFont val="Verdana"/>
        <family val="2"/>
      </rPr>
      <t>CONDUCTOR DE VEHICULO DE PEDAL LESIONADO POR COLISION CON OTROS VEHICULOS DE MOTOR, Y CON LOS NO ESPECIFICADOS, EN ACCIDENTE DE TRANSITO</t>
    </r>
  </si>
  <si>
    <r>
      <rPr>
        <sz val="7.5"/>
        <rFont val="Verdana"/>
        <family val="2"/>
      </rPr>
      <t>V195</t>
    </r>
  </si>
  <si>
    <r>
      <rPr>
        <sz val="7.5"/>
        <rFont val="Verdana"/>
        <family val="2"/>
      </rPr>
      <t xml:space="preserve">PASAJERO DE VEHICULO DE PEDAL
</t>
    </r>
    <r>
      <rPr>
        <sz val="7.5"/>
        <rFont val="Verdana"/>
        <family val="2"/>
      </rPr>
      <t>LESIONADO POR COLISION CON OTROS VEHICULOS DE MOTOR, Y CON LOS NO ESPECIFICADOS, EN ACCIDENTE DE TRANSITO</t>
    </r>
  </si>
  <si>
    <r>
      <rPr>
        <sz val="7.5"/>
        <rFont val="Verdana"/>
        <family val="2"/>
      </rPr>
      <t>V196</t>
    </r>
  </si>
  <si>
    <r>
      <rPr>
        <sz val="7.5"/>
        <rFont val="Verdana"/>
        <family val="2"/>
      </rPr>
      <t xml:space="preserve">CICLISTA NO ESPECIFICADO LESIONADO
</t>
    </r>
    <r>
      <rPr>
        <sz val="7.5"/>
        <rFont val="Verdana"/>
        <family val="2"/>
      </rPr>
      <t>POR COLISION CON OTROS VEHICULOS DE MOTOR, Y CON LOS NO ESPECIFICADOS, EN ACCIDENTE DE TRANSITO</t>
    </r>
  </si>
  <si>
    <r>
      <rPr>
        <sz val="7.5"/>
        <rFont val="Verdana"/>
        <family val="2"/>
      </rPr>
      <t>V198</t>
    </r>
  </si>
  <si>
    <r>
      <rPr>
        <sz val="7.5"/>
        <rFont val="Verdana"/>
        <family val="2"/>
      </rPr>
      <t>CICLISTA [CUALQUIERA] LESIONADO EN OTROS ACCIDENTES DE TRANSPORTE ESPECIFICADOS</t>
    </r>
  </si>
  <si>
    <r>
      <rPr>
        <sz val="7.5"/>
        <rFont val="Verdana"/>
        <family val="2"/>
      </rPr>
      <t>V199</t>
    </r>
  </si>
  <si>
    <r>
      <rPr>
        <sz val="7.5"/>
        <rFont val="Verdana"/>
        <family val="2"/>
      </rPr>
      <t xml:space="preserve">CICLISTA [CUALQUIERA] LESIONADO EN
</t>
    </r>
    <r>
      <rPr>
        <sz val="7.5"/>
        <rFont val="Verdana"/>
        <family val="2"/>
      </rPr>
      <t>ACCIDENTE DE TRANSITO NO ESPECIFICADO</t>
    </r>
  </si>
  <si>
    <r>
      <rPr>
        <sz val="7.5"/>
        <rFont val="Verdana"/>
        <family val="2"/>
      </rPr>
      <t>V200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</si>
  <si>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PEATON O ANIMAL: CONDUCTOR LESIONADO EN ACCIDENTE NO DE TRANSITO</t>
    </r>
  </si>
  <si>
    <r>
      <rPr>
        <sz val="7.5"/>
        <rFont val="Verdana"/>
        <family val="2"/>
      </rPr>
      <t>V201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</si>
  <si>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PEATON O ANIMAL: PASAJERO LESIONADO EN ACCIDENTE NO DE TRANSITO</t>
    </r>
  </si>
  <si>
    <r>
      <rPr>
        <sz val="7.5"/>
        <rFont val="Verdana"/>
        <family val="2"/>
      </rPr>
      <t>V202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</si>
  <si>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PEATON O ANIMAL: MOTOCICLISTA NO ESPECIFICADO, LESIONADO EN ACCIDENTE NO DE TRANSITO</t>
    </r>
  </si>
  <si>
    <r>
      <rPr>
        <sz val="7.5"/>
        <rFont val="Verdana"/>
        <family val="2"/>
      </rPr>
      <t>V203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</si>
  <si>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PEATON O ANIMAL: PERSONA LESIONADA AL SUBIR O BAJAR DEL VEHICULO</t>
    </r>
  </si>
  <si>
    <r>
      <rPr>
        <sz val="7.5"/>
        <rFont val="Verdana"/>
        <family val="2"/>
      </rPr>
      <t>V204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</si>
  <si>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PEATON O ANIMAL: CONDUCTOR LESIONADO EN ACCIDENTE DE TRANSITO</t>
    </r>
  </si>
  <si>
    <r>
      <rPr>
        <sz val="7.5"/>
        <rFont val="Verdana"/>
        <family val="2"/>
      </rPr>
      <t>V205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</si>
  <si>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PEATON O ANIMAL: PASAJERO LESIONADO EN ACCIDENTE DE TRANSITO</t>
    </r>
  </si>
  <si>
    <r>
      <rPr>
        <sz val="7.5"/>
        <rFont val="Verdana"/>
        <family val="2"/>
      </rPr>
      <t>V209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</si>
  <si>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PEATON O ANIMAL: MOTOCICLISTA NO ESPECIFICADO, LESIONADO EN ACCIDENTE DE TRANSITO</t>
    </r>
  </si>
  <si>
    <r>
      <rPr>
        <sz val="7.5"/>
        <rFont val="Verdana"/>
        <family val="2"/>
      </rPr>
      <t>V210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</si>
  <si>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PEDAL: CONDUCTOR LESIONADO EN ACCIDENTE NO DE TRANSITO</t>
    </r>
  </si>
  <si>
    <r>
      <rPr>
        <sz val="7.5"/>
        <rFont val="Verdana"/>
        <family val="2"/>
      </rPr>
      <t>V211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</si>
  <si>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PEDAL: PASAJERO LESIONADO EN ACCIDENTE NO DE TRANSITO</t>
    </r>
  </si>
  <si>
    <r>
      <rPr>
        <sz val="7.5"/>
        <rFont val="Verdana"/>
        <family val="2"/>
      </rPr>
      <t>V212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</si>
  <si>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PEDAL: MOTOCICLISTA NO ESPECIFICADO, LESIONADO EN ACCIDENTE NO DE TRANSITO</t>
    </r>
  </si>
  <si>
    <r>
      <rPr>
        <sz val="7.5"/>
        <rFont val="Verdana"/>
        <family val="2"/>
      </rPr>
      <t>V213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</si>
  <si>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PEDAL: PERSONA LESIONADA AL SUBIR O BAJAR DEL VEHICULO</t>
    </r>
  </si>
  <si>
    <r>
      <rPr>
        <sz val="7.5"/>
        <rFont val="Verdana"/>
        <family val="2"/>
      </rPr>
      <t>V214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</si>
  <si>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PEDAL: CONDUCTOR LESIONADO EN ACCIDENTE DE TRANSITO</t>
    </r>
  </si>
  <si>
    <r>
      <rPr>
        <sz val="7.5"/>
        <rFont val="Verdana"/>
        <family val="2"/>
      </rPr>
      <t>V215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</si>
  <si>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PEDAL: PASAJERO LESIONADO EN ACCIDENTE DE TRANSITO</t>
    </r>
  </si>
  <si>
    <r>
      <rPr>
        <sz val="7.5"/>
        <rFont val="Verdana"/>
        <family val="2"/>
      </rPr>
      <t>V219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</si>
  <si>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PEDAL: MOTOCICLISTA NO ESPECIFICADO, LESIONADO EN ACCIDENTE DE TRANSITO</t>
    </r>
  </si>
  <si>
    <r>
      <rPr>
        <sz val="7.5"/>
        <rFont val="Verdana"/>
        <family val="2"/>
      </rPr>
      <t>V220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</si>
  <si>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MOTOR DE DOS O TRES RUEDAS: CONDUCTOR LESIONADO EN ACCIDENTE NO DE TRANSITO</t>
    </r>
  </si>
  <si>
    <r>
      <rPr>
        <sz val="7.5"/>
        <rFont val="Verdana"/>
        <family val="2"/>
      </rPr>
      <t>V221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</si>
  <si>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MOTOR DE DOS O TRES RUEDAS: PASAJERO LESIONADO EN ACCIDENTE NO DE TRANSITO</t>
    </r>
  </si>
  <si>
    <r>
      <rPr>
        <sz val="7.5"/>
        <rFont val="Verdana"/>
        <family val="2"/>
      </rPr>
      <t>V222</t>
    </r>
  </si>
  <si>
    <r>
      <rPr>
        <sz val="7.5"/>
        <rFont val="Verdana"/>
        <family val="2"/>
      </rPr>
      <t>MOTOCICLISTA LESIONADO POR COLISION CON VEHICULO DE MOTOR DE DOS O TRES RUEDAS: MOTOCICLISTA NO ESPECIFICADO, LESIONADO EN ACCIDENTE NO DE TRANSITO</t>
    </r>
  </si>
  <si>
    <r>
      <rPr>
        <sz val="7.5"/>
        <rFont val="Verdana"/>
        <family val="2"/>
      </rPr>
      <t>V223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</si>
  <si>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MOTOR DE DOS O TRES RUEDAS: PERSONA LESIONADA AL SUBIR O BAJAR DEL VEHICULO</t>
    </r>
  </si>
  <si>
    <r>
      <rPr>
        <sz val="7.5"/>
        <rFont val="Verdana"/>
        <family val="2"/>
      </rPr>
      <t>V224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</si>
  <si>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MOTOR DE DOS O TRES RUEDAS: CONDUCTOR LESIONADO EN ACCIDENTE DE TRANSITO</t>
    </r>
  </si>
  <si>
    <r>
      <rPr>
        <sz val="7.5"/>
        <rFont val="Verdana"/>
        <family val="2"/>
      </rPr>
      <t>V225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</si>
  <si>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MOTOR DE DOS O TRES RUEDAS: PASAJERO LESIONADO EN ACCIDENTE DE TRANSITO</t>
    </r>
  </si>
  <si>
    <r>
      <rPr>
        <sz val="7.5"/>
        <rFont val="Verdana"/>
        <family val="2"/>
      </rPr>
      <t>V229</t>
    </r>
  </si>
  <si>
    <r>
      <rPr>
        <sz val="7.5"/>
        <rFont val="Verdana"/>
        <family val="2"/>
      </rPr>
      <t>MOTOCICLISTA LESIONADO POR COLISION CON VEHICULO DE MOTOR DE DOS O TRES RUEDAS: MOTOCICLISTA NO ESPECIFICADO, LESIONADO EN ACCIDENTE DE TRANSITO</t>
    </r>
  </si>
  <si>
    <r>
      <rPr>
        <sz val="7.5"/>
        <rFont val="Verdana"/>
        <family val="2"/>
      </rPr>
      <t>V230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</si>
  <si>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AUTOMOVIL, CAMIONETA O FURGONETA: CONDUCTOR LESIONADO EN ACCIDENTE NO DE TRANSITO</t>
    </r>
  </si>
  <si>
    <r>
      <rPr>
        <sz val="7.5"/>
        <rFont val="Verdana"/>
        <family val="2"/>
      </rPr>
      <t>V231</t>
    </r>
  </si>
  <si>
    <r>
      <rPr>
        <sz val="7.5"/>
        <rFont val="Verdana"/>
        <family val="2"/>
      </rPr>
      <t>MOTOCICLISTA LESIONADO POR COLISION CON AUTOMOVIL, CAMIONETA O FURGONETA: PASAJERO LESIONADO EN ACCIDENTE NO DE TRANSITO</t>
    </r>
  </si>
  <si>
    <r>
      <rPr>
        <sz val="7.5"/>
        <rFont val="Verdana"/>
        <family val="2"/>
      </rPr>
      <t>V232</t>
    </r>
  </si>
  <si>
    <r>
      <rPr>
        <sz val="7.5"/>
        <rFont val="Verdana"/>
        <family val="2"/>
      </rPr>
      <t>MOTOCICLISTA LESIONADO POR COLISION CON AUTOMOVIL, CAMIONETA O FURGONETA: MOTOCICLISTA NO ESPECIFICADO, LESIONADO EN ACCIDENTE NO DE TRANSITO</t>
    </r>
  </si>
  <si>
    <r>
      <rPr>
        <sz val="7.5"/>
        <rFont val="Verdana"/>
        <family val="2"/>
      </rPr>
      <t>V233</t>
    </r>
  </si>
  <si>
    <r>
      <rPr>
        <sz val="7.5"/>
        <rFont val="Verdana"/>
        <family val="2"/>
      </rPr>
      <t>MOTOCICLISTA LESIONADO POR COLISION CON AUTOMOVIL, CAMIONETA O FURGONETA: PERSONA LESIONADA AL SUBIR O BAJAR DEL VEHICULO</t>
    </r>
  </si>
  <si>
    <r>
      <rPr>
        <sz val="7.5"/>
        <rFont val="Verdana"/>
        <family val="2"/>
      </rPr>
      <t>V234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</si>
  <si>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AUTOMOVIL, CAMIONETA O FURGONETA: CONDUCTOR LESIONADO EN ACCIDENTE DE TRANSITO</t>
    </r>
  </si>
  <si>
    <r>
      <rPr>
        <sz val="7.5"/>
        <rFont val="Verdana"/>
        <family val="2"/>
      </rPr>
      <t>V235</t>
    </r>
  </si>
  <si>
    <r>
      <rPr>
        <sz val="7.5"/>
        <rFont val="Verdana"/>
        <family val="2"/>
      </rPr>
      <t>MOTOCICLISTA LESIONADO POR COLISION CON AUTOMOVIL, CAMIONETA O FURGONETA: PASAJERO LESIONADO EN ACCIDENTE DE TRANSITO</t>
    </r>
  </si>
  <si>
    <r>
      <rPr>
        <sz val="7.5"/>
        <rFont val="Verdana"/>
        <family val="2"/>
      </rPr>
      <t>V239</t>
    </r>
  </si>
  <si>
    <r>
      <rPr>
        <sz val="7.5"/>
        <rFont val="Verdana"/>
        <family val="2"/>
      </rPr>
      <t>MOTOCICLISTA LESIONADO POR COLISION CON AUTOMOVIL, CAMIONETA O FURGONETA: MOTOCICLISTA NO ESPECIFICADO, LESIONADO EN ACCIDENTE DE TRANSITO</t>
    </r>
  </si>
  <si>
    <r>
      <rPr>
        <sz val="7.5"/>
        <rFont val="Verdana"/>
        <family val="2"/>
      </rPr>
      <t>V240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</si>
  <si>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TRANSPORTE PESADO O AUTOBUS: CONDUCTOR LESIONADO EN ACCIDENTE NO DE TRANSITO</t>
    </r>
  </si>
  <si>
    <r>
      <rPr>
        <sz val="7.5"/>
        <rFont val="Verdana"/>
        <family val="2"/>
      </rPr>
      <t>V241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</si>
  <si>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TRANSPORTE PESADO O AUTOBUS: PASAJERO LESIONADO EN ACCIDENTE NO DE TRANSITO</t>
    </r>
  </si>
  <si>
    <r>
      <rPr>
        <sz val="7.5"/>
        <rFont val="Verdana"/>
        <family val="2"/>
      </rPr>
      <t>V242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</si>
  <si>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TRANSPORTE PESADO O AUTOBUS: MOTOCICLISTA NO ESPECIFICADO, LESIONADO EN ACCIDENTE NO DE TRANSITO</t>
    </r>
  </si>
  <si>
    <r>
      <rPr>
        <sz val="7.5"/>
        <rFont val="Verdana"/>
        <family val="2"/>
      </rPr>
      <t>V243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</si>
  <si>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TRANSPORTE PESADO O AUTOBUS: PERSONA LESIONADA AL SUBIR O BAJAR DEL VEHICULO</t>
    </r>
  </si>
  <si>
    <r>
      <rPr>
        <sz val="7.5"/>
        <rFont val="Verdana"/>
        <family val="2"/>
      </rPr>
      <t>V244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</si>
  <si>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TRANSPORTE PESADO O AUTOBUS: CONDUCTOR LESIONADO EN ACCIDENTE DE TRANSITO</t>
    </r>
  </si>
  <si>
    <r>
      <rPr>
        <sz val="7.5"/>
        <rFont val="Verdana"/>
        <family val="2"/>
      </rPr>
      <t>V245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</si>
  <si>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TRANSPORTE PESADO O AUTOBUS: PASAJERO LESIONADO EN ACCIDENTE DE TRANSITO</t>
    </r>
  </si>
  <si>
    <r>
      <rPr>
        <sz val="7.5"/>
        <rFont val="Verdana"/>
        <family val="2"/>
      </rPr>
      <t>V249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</si>
  <si>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VEHICULO DE TRANSPORTE PESADO O AUTOBUS: MOTOCICLISTA NO ESPECIFICADO, LESIONADO EN ACCIDENTE DE TRANSITO</t>
    </r>
  </si>
  <si>
    <r>
      <rPr>
        <sz val="7.5"/>
        <rFont val="Verdana"/>
        <family val="2"/>
      </rPr>
      <t>V250</t>
    </r>
  </si>
  <si>
    <r>
      <rPr>
        <sz val="7.5"/>
        <rFont val="Verdana"/>
        <family val="2"/>
      </rPr>
      <t>MOTOCICLISTA LESIONADO POR COLISION CON TREN O VEHICULO DE RIELES: CONDUCTOR LESIONADO EN ACCIDENTE NO DE TRANSITO</t>
    </r>
  </si>
  <si>
    <r>
      <rPr>
        <sz val="7.5"/>
        <rFont val="Verdana"/>
        <family val="2"/>
      </rPr>
      <t>V251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</si>
  <si>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TREN O VEHICULO DE RIELES: PASAJERO LESIONADO EN ACCIDENTE NO DE TRANSITO</t>
    </r>
  </si>
  <si>
    <r>
      <rPr>
        <sz val="7.5"/>
        <rFont val="Verdana"/>
        <family val="2"/>
      </rPr>
      <t>V252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</si>
  <si>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TREN O VEHICULO DE RIELES: MOTOCICLISTA NO ESPECIFICADO, LESIONADO EN ACCIDENTE NO DE TRANSITO</t>
    </r>
  </si>
  <si>
    <r>
      <rPr>
        <sz val="7.5"/>
        <rFont val="Verdana"/>
        <family val="2"/>
      </rPr>
      <t>V253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</si>
  <si>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TREN O VEHICULO DE RIELES: PERSONA LESIONADA AL SUBIR O BAJAR DEL VEHICULO</t>
    </r>
  </si>
  <si>
    <r>
      <rPr>
        <sz val="7.5"/>
        <rFont val="Verdana"/>
        <family val="2"/>
      </rPr>
      <t>V254</t>
    </r>
  </si>
  <si>
    <r>
      <rPr>
        <sz val="7.5"/>
        <rFont val="Verdana"/>
        <family val="2"/>
      </rPr>
      <t>MOTOCICLISTA LESIONADO POR COLISION CON TREN O VEHICULO DE RIELES: CONDUCTOR LESIONADO EN ACCIDENTE DE TRANSITO</t>
    </r>
  </si>
  <si>
    <r>
      <rPr>
        <sz val="7.5"/>
        <rFont val="Verdana"/>
        <family val="2"/>
      </rPr>
      <t>V255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</si>
  <si>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TREN O VEHICULO DE RIELES: PASAJERO LESIONADO EN ACCIDENTE DE TRANSITO</t>
    </r>
  </si>
  <si>
    <r>
      <rPr>
        <sz val="7.5"/>
        <rFont val="Verdana"/>
        <family val="2"/>
      </rPr>
      <t>V259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</si>
  <si>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TREN O VEHICULO DE RIELES: MOTOCICLISTA NO ESPECIFICADO, LESIONADO EN ACCIDENTE DE TRANSITO</t>
    </r>
  </si>
  <si>
    <r>
      <rPr>
        <sz val="7.5"/>
        <rFont val="Verdana"/>
        <family val="2"/>
      </rPr>
      <t>V260</t>
    </r>
  </si>
  <si>
    <r>
      <rPr>
        <sz val="7.5"/>
        <rFont val="Verdana"/>
        <family val="2"/>
      </rPr>
      <t>MOTOCICLISTA LESIONADO POR COLISION CON OTROS VEHICULOS SIN MOTOR: CONDUCTOR LESIONADO EN ACCIDENTE NO DE TRANSITO</t>
    </r>
  </si>
  <si>
    <r>
      <rPr>
        <sz val="7.5"/>
        <rFont val="Verdana"/>
        <family val="2"/>
      </rPr>
      <t>V261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</si>
  <si>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OTROS VEHICULOS SIN MOTOR: PASAJERO LESIONADO EN ACCIDENTE NO DE TRANSITO</t>
    </r>
  </si>
  <si>
    <r>
      <rPr>
        <sz val="7.5"/>
        <rFont val="Verdana"/>
        <family val="2"/>
      </rPr>
      <t>V262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</si>
  <si>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OTROS VEHICULOS SIN MOTOR: MOTOCICLISTA NO ESPECIFICADO, LESIONADO EN ACCIDENTE NO DE TRANSITO</t>
    </r>
  </si>
  <si>
    <r>
      <rPr>
        <sz val="7.5"/>
        <rFont val="Verdana"/>
        <family val="2"/>
      </rPr>
      <t>V263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</si>
  <si>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OTROS VEHICULOS SIN MOTOR: PERSONA LESIONADA AL SUBIR O BAJAR DEL VEHICULO</t>
    </r>
  </si>
  <si>
    <r>
      <rPr>
        <sz val="7.5"/>
        <rFont val="Verdana"/>
        <family val="2"/>
      </rPr>
      <t>V264</t>
    </r>
  </si>
  <si>
    <r>
      <rPr>
        <sz val="7.5"/>
        <rFont val="Verdana"/>
        <family val="2"/>
      </rPr>
      <t>MOTOCICLISTA LESIONADO POR COLISION CON OTROS VEHICULOS SIN MOTOR: CONDUCTOR LESIONADO EN ACCIDENTE DE TRANSITO</t>
    </r>
  </si>
  <si>
    <r>
      <rPr>
        <sz val="7.5"/>
        <rFont val="Verdana"/>
        <family val="2"/>
      </rPr>
      <t>V265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</si>
  <si>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OTROS VEHICULOS SIN MOTOR: PASAJERO LESIONADO EN ACCIDENTE DE TRANSITO</t>
    </r>
  </si>
  <si>
    <r>
      <rPr>
        <sz val="7.5"/>
        <rFont val="Verdana"/>
        <family val="2"/>
      </rPr>
      <t>V269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</si>
  <si>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OTROS VEHICULOS SIN MOTOR: MOTOCICLISTA NO ESPECIFICADO, LESIONADO EN ACCIDENTE DE TRANSITO</t>
    </r>
  </si>
  <si>
    <r>
      <rPr>
        <sz val="7.5"/>
        <rFont val="Verdana"/>
        <family val="2"/>
      </rPr>
      <t>V270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</si>
  <si>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OBJETO FIJO O ESTACIONADO: CONDUCTOR LESIONADO EN ACCIDENTE NO DE TRANSITO</t>
    </r>
  </si>
  <si>
    <r>
      <rPr>
        <sz val="7.5"/>
        <rFont val="Verdana"/>
        <family val="2"/>
      </rPr>
      <t>V271</t>
    </r>
  </si>
  <si>
    <r>
      <rPr>
        <sz val="7.5"/>
        <rFont val="Verdana"/>
        <family val="2"/>
      </rPr>
      <t>MOTOCICLISTA LESIONADO POR COLISION CON OBJETO FIJO O ESTACIONADO: PASAJERO LESIONADO EN ACCIDENTE NO DE TRANSITO</t>
    </r>
  </si>
  <si>
    <r>
      <rPr>
        <sz val="7.5"/>
        <rFont val="Verdana"/>
        <family val="2"/>
      </rPr>
      <t>V272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</si>
  <si>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OBJETO FIJO O ESTACIONADO: MOTOCICLISTA NO ESPECIFICADO, LESIONADO EN ACCIDENTE NO DE TRANSITO</t>
    </r>
  </si>
  <si>
    <r>
      <rPr>
        <sz val="7.5"/>
        <rFont val="Verdana"/>
        <family val="2"/>
      </rPr>
      <t>V273</t>
    </r>
  </si>
  <si>
    <r>
      <rPr>
        <sz val="7.5"/>
        <rFont val="Verdana"/>
        <family val="2"/>
      </rPr>
      <t>MOTOCICLISTA LESIONADO POR COLISION CON OBJETO FIJO O ESTACIONADO: PERSONA LESIONADA AL SUBIR O BAJAR DEL VEHICULO</t>
    </r>
  </si>
  <si>
    <r>
      <rPr>
        <sz val="7.5"/>
        <rFont val="Verdana"/>
        <family val="2"/>
      </rPr>
      <t>V274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</si>
  <si>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OBJETO FIJO O ESTACIONADO: CONDUCTOR LESIONADO EN ACCIDENTE DE TRANSITO</t>
    </r>
  </si>
  <si>
    <r>
      <rPr>
        <sz val="7.5"/>
        <rFont val="Verdana"/>
        <family val="2"/>
      </rPr>
      <t>V275</t>
    </r>
  </si>
  <si>
    <r>
      <rPr>
        <sz val="7.5"/>
        <rFont val="Verdana"/>
        <family val="2"/>
      </rPr>
      <t>MOTOCICLISTA LESIONADO POR COLISION CON OBJETO FIJO O ESTACIONADO: PASAJERO LESIONADO EN ACCIDENTE DE TRANSITO</t>
    </r>
  </si>
  <si>
    <r>
      <rPr>
        <sz val="7.5"/>
        <rFont val="Verdana"/>
        <family val="2"/>
      </rPr>
      <t>V279</t>
    </r>
  </si>
  <si>
    <r>
      <rPr>
        <sz val="7.5"/>
        <rFont val="Verdana"/>
        <family val="2"/>
      </rPr>
      <t xml:space="preserve">MOTOCICLISTA LESIONADO POR
</t>
    </r>
    <r>
      <rPr>
        <sz val="7.5"/>
        <rFont val="Verdana"/>
        <family val="2"/>
      </rPr>
      <t>COLISION CON OBJETO FIJO O ESTACIONADO: MOTOCICLISTA NO ESPECIFICADO, LESIONADO EN ACCIDENTE DE TRANSITO</t>
    </r>
  </si>
  <si>
    <r>
      <rPr>
        <sz val="7.5"/>
        <rFont val="Verdana"/>
        <family val="2"/>
      </rPr>
      <t>V280</t>
    </r>
  </si>
  <si>
    <r>
      <rPr>
        <sz val="7.5"/>
        <rFont val="Verdana"/>
        <family val="2"/>
      </rPr>
      <t>MOTOCICLISTA LESIONADO EN ACCIDENTE DE TRANSPORTE SIN COLISION: CONDUCTOR LESIONADO EN ACCIDENTE NO DE TRANSITO</t>
    </r>
  </si>
  <si>
    <r>
      <rPr>
        <sz val="7.5"/>
        <rFont val="Verdana"/>
        <family val="2"/>
      </rPr>
      <t>V281</t>
    </r>
  </si>
  <si>
    <r>
      <rPr>
        <sz val="7.5"/>
        <rFont val="Verdana"/>
        <family val="2"/>
      </rPr>
      <t xml:space="preserve">MOTOCICLISTA LESIONADO EN
</t>
    </r>
    <r>
      <rPr>
        <sz val="7.5"/>
        <rFont val="Verdana"/>
        <family val="2"/>
      </rPr>
      <t>ACCIDENTE DE TRANSPORTE SIN COLISION: PASAJERO LESIONADO EN ACCIDENTE NO DE TRANSITO</t>
    </r>
  </si>
  <si>
    <r>
      <rPr>
        <sz val="7.5"/>
        <rFont val="Verdana"/>
        <family val="2"/>
      </rPr>
      <t>V282</t>
    </r>
  </si>
  <si>
    <r>
      <rPr>
        <sz val="7.5"/>
        <rFont val="Verdana"/>
        <family val="2"/>
      </rPr>
      <t xml:space="preserve">MOTOCICLISTA LESIONADO EN
</t>
    </r>
    <r>
      <rPr>
        <sz val="7.5"/>
        <rFont val="Verdana"/>
        <family val="2"/>
      </rPr>
      <t>ACCIDENTE DE TRANSPORTE SIN COLISION: MOTOCICLISTA NO ESPECIFICADO, LESIONADO EN ACCIDENTE NO DE TRANSITO</t>
    </r>
  </si>
  <si>
    <r>
      <rPr>
        <sz val="7.5"/>
        <rFont val="Verdana"/>
        <family val="2"/>
      </rPr>
      <t>V283</t>
    </r>
  </si>
  <si>
    <r>
      <rPr>
        <sz val="7.5"/>
        <rFont val="Verdana"/>
        <family val="2"/>
      </rPr>
      <t xml:space="preserve">MOTOCICLISTA LESIONADO EN
</t>
    </r>
    <r>
      <rPr>
        <sz val="7.5"/>
        <rFont val="Verdana"/>
        <family val="2"/>
      </rPr>
      <t>ACCIDENTE DE TRANSPORTE SIN COLISION: PERSONA LESIONADA AL SUBIR O BAJAR DEL VEHICULO</t>
    </r>
  </si>
  <si>
    <r>
      <rPr>
        <sz val="7.5"/>
        <rFont val="Verdana"/>
        <family val="2"/>
      </rPr>
      <t>V284</t>
    </r>
  </si>
  <si>
    <r>
      <rPr>
        <sz val="7.5"/>
        <rFont val="Verdana"/>
        <family val="2"/>
      </rPr>
      <t>MOTOCICLISTA LESIONADO EN ACCIDENTE DE TRANSPORTE SIN COLISION: CONDUCTOR LESIONADO EN ACCIDENTE DE TRANSITO</t>
    </r>
  </si>
  <si>
    <r>
      <rPr>
        <sz val="7.5"/>
        <rFont val="Verdana"/>
        <family val="2"/>
      </rPr>
      <t>V285</t>
    </r>
  </si>
  <si>
    <r>
      <rPr>
        <sz val="7.5"/>
        <rFont val="Verdana"/>
        <family val="2"/>
      </rPr>
      <t xml:space="preserve">MOTOCICLISTA LESIONADO EN
</t>
    </r>
    <r>
      <rPr>
        <sz val="7.5"/>
        <rFont val="Verdana"/>
        <family val="2"/>
      </rPr>
      <t>ACCIDENTE DE TRANSPORTE SIN COLISION: PASAJERO LESIONADO EN ACCIDENTE DE TRANSITO</t>
    </r>
  </si>
  <si>
    <r>
      <rPr>
        <sz val="7.5"/>
        <rFont val="Verdana"/>
        <family val="2"/>
      </rPr>
      <t>V289</t>
    </r>
  </si>
  <si>
    <r>
      <rPr>
        <sz val="7.5"/>
        <rFont val="Verdana"/>
        <family val="2"/>
      </rPr>
      <t xml:space="preserve">MOTOCICLISTA LESIONADO EN
</t>
    </r>
    <r>
      <rPr>
        <sz val="7.5"/>
        <rFont val="Verdana"/>
        <family val="2"/>
      </rPr>
      <t>ACCIDENTE DE TRANSPORTE SIN COLISION: MOTOCICLISTA NO ESPECIFICADO, LESIONADO EN ACCIDENTE DE TRANSITO</t>
    </r>
  </si>
  <si>
    <r>
      <rPr>
        <sz val="7.5"/>
        <rFont val="Verdana"/>
        <family val="2"/>
      </rPr>
      <t>V290</t>
    </r>
  </si>
  <si>
    <r>
      <rPr>
        <sz val="7.5"/>
        <rFont val="Verdana"/>
        <family val="2"/>
      </rPr>
      <t xml:space="preserve">CONDUCTOR DE MOTOCICLETA
</t>
    </r>
    <r>
      <rPr>
        <sz val="7.5"/>
        <rFont val="Verdana"/>
        <family val="2"/>
      </rPr>
      <t>LESIONADO POR COLISIÓN CON OTROS VEHICULOS DE MOTOR, Y CON LOS NO ESPECIFICADOS, EN ACCIDENTE NO DE TRANSITO</t>
    </r>
  </si>
  <si>
    <r>
      <rPr>
        <sz val="7.5"/>
        <rFont val="Verdana"/>
        <family val="2"/>
      </rPr>
      <t>V291</t>
    </r>
  </si>
  <si>
    <r>
      <rPr>
        <sz val="7.5"/>
        <rFont val="Verdana"/>
        <family val="2"/>
      </rPr>
      <t xml:space="preserve">PASAJERO DE MOTOCICLETA LESIONADO
</t>
    </r>
    <r>
      <rPr>
        <sz val="7.5"/>
        <rFont val="Verdana"/>
        <family val="2"/>
      </rPr>
      <t>POR COLISIÓN CON OTROS VEHICULOS DE MOTOR, Y CON LOS NO ESPECIFICADOS, EN ACCIDENTE NO DE TRANSITO</t>
    </r>
  </si>
  <si>
    <r>
      <rPr>
        <sz val="7.5"/>
        <rFont val="Verdana"/>
        <family val="2"/>
      </rPr>
      <t>V292</t>
    </r>
  </si>
  <si>
    <r>
      <rPr>
        <sz val="7.5"/>
        <rFont val="Verdana"/>
        <family val="2"/>
      </rPr>
      <t xml:space="preserve">MOTOCICLISTA NO ESPECIFICADO
</t>
    </r>
    <r>
      <rPr>
        <sz val="7.5"/>
        <rFont val="Verdana"/>
        <family val="2"/>
      </rPr>
      <t>LESIONADO POR COLISIÓN CON OTROS VEHICULOS DE MOTOR, Y CON LOS NO ESPECIFICADOS, EN ACCIDENTE NO DE TRANSITO</t>
    </r>
  </si>
  <si>
    <r>
      <rPr>
        <sz val="7.5"/>
        <rFont val="Verdana"/>
        <family val="2"/>
      </rPr>
      <t>V293</t>
    </r>
  </si>
  <si>
    <r>
      <rPr>
        <sz val="7.5"/>
        <rFont val="Verdana"/>
        <family val="2"/>
      </rPr>
      <t xml:space="preserve">MOTOCICLISTA [CUALQUIERA]
</t>
    </r>
    <r>
      <rPr>
        <sz val="7.5"/>
        <rFont val="Verdana"/>
        <family val="2"/>
      </rPr>
      <t>LESIONADO EN ACCIDENTE NO DE TRANSITO, NO ESPECIFICADO</t>
    </r>
  </si>
  <si>
    <r>
      <rPr>
        <sz val="7.5"/>
        <rFont val="Verdana"/>
        <family val="2"/>
      </rPr>
      <t>V294</t>
    </r>
  </si>
  <si>
    <r>
      <rPr>
        <sz val="7.5"/>
        <rFont val="Verdana"/>
        <family val="2"/>
      </rPr>
      <t xml:space="preserve">CONDUCTOR DE MOTOCICLETA
</t>
    </r>
    <r>
      <rPr>
        <sz val="7.5"/>
        <rFont val="Verdana"/>
        <family val="2"/>
      </rPr>
      <t>LESIONADO POR COLISION CON OTROS VEHICULO DE MOTOR, Y CON LOS NO ESPECIFICADOS, EN ACCIDENTE DE TRANSITO</t>
    </r>
  </si>
  <si>
    <r>
      <rPr>
        <sz val="7.5"/>
        <rFont val="Verdana"/>
        <family val="2"/>
      </rPr>
      <t>V295</t>
    </r>
  </si>
  <si>
    <r>
      <rPr>
        <sz val="7.5"/>
        <rFont val="Verdana"/>
        <family val="2"/>
      </rPr>
      <t xml:space="preserve">PASAJERO DE MOTOCICLETA LESIONADO
</t>
    </r>
    <r>
      <rPr>
        <sz val="7.5"/>
        <rFont val="Verdana"/>
        <family val="2"/>
      </rPr>
      <t>POR COLISION CON OTROS VEHICULO DE MOTOR, Y CON LOS NO ESPECIFICADOS, EN ACCIDENTE DE TRANSITO</t>
    </r>
  </si>
  <si>
    <r>
      <rPr>
        <sz val="7.5"/>
        <rFont val="Verdana"/>
        <family val="2"/>
      </rPr>
      <t>V296</t>
    </r>
  </si>
  <si>
    <r>
      <rPr>
        <sz val="7.5"/>
        <rFont val="Verdana"/>
        <family val="2"/>
      </rPr>
      <t xml:space="preserve">MOTOCICLISTA NO ESPECIFICADO
</t>
    </r>
    <r>
      <rPr>
        <sz val="7.5"/>
        <rFont val="Verdana"/>
        <family val="2"/>
      </rPr>
      <t>LESIONADO POR COLISION CON OTROS VEHICULO DE MOTOR, Y CON LOS NO ESPECIFICADOS, EN ACCIDENTE DE TRANSITO</t>
    </r>
  </si>
  <si>
    <r>
      <rPr>
        <sz val="7.5"/>
        <rFont val="Verdana"/>
        <family val="2"/>
      </rPr>
      <t>V298</t>
    </r>
  </si>
  <si>
    <r>
      <rPr>
        <sz val="7.5"/>
        <rFont val="Verdana"/>
        <family val="2"/>
      </rPr>
      <t>MOTOCICLISTA [CUALQUIERA] LESIONADO EN OTROS ACCIDENTES DE TRANSPORTE ESPECIFICADOS</t>
    </r>
  </si>
  <si>
    <r>
      <rPr>
        <sz val="7.5"/>
        <rFont val="Verdana"/>
        <family val="2"/>
      </rPr>
      <t>V299</t>
    </r>
  </si>
  <si>
    <r>
      <rPr>
        <sz val="7.5"/>
        <rFont val="Verdana"/>
        <family val="2"/>
      </rPr>
      <t xml:space="preserve">MOTOCICLISTA [CUALQUIERA]
</t>
    </r>
    <r>
      <rPr>
        <sz val="7.5"/>
        <rFont val="Verdana"/>
        <family val="2"/>
      </rPr>
      <t>LESIONADO EN ACCIDENTE DE TRANSITO NO ESPECIFICADO</t>
    </r>
  </si>
  <si>
    <r>
      <rPr>
        <sz val="7.5"/>
        <rFont val="Verdana"/>
        <family val="2"/>
      </rPr>
      <t>V300</t>
    </r>
  </si>
  <si>
    <r>
      <rPr>
        <sz val="7.5"/>
        <rFont val="Verdana"/>
        <family val="2"/>
      </rPr>
      <t>OCUPANTE DE VEHICULO DE MOTOR DE TRES RUEDAS LESIONADO POR COLISION CON PEATON O ANIMAL: CONDUCTOR LESIONADO EN ACCIDENTE NO DE TRANSITO</t>
    </r>
  </si>
  <si>
    <r>
      <rPr>
        <sz val="7.5"/>
        <rFont val="Verdana"/>
        <family val="2"/>
      </rPr>
      <t>V301</t>
    </r>
  </si>
  <si>
    <r>
      <rPr>
        <sz val="7.5"/>
        <rFont val="Verdana"/>
        <family val="2"/>
      </rPr>
      <t>OCUPANTE DE VEHICULO DE MOTOR DE TRES RUEDAS LESIONADO POR COLISION CON PEATON O ANIMAL: PASAJERO LESIONADO EN ACCIDENTE NO DE TRANSITO</t>
    </r>
  </si>
  <si>
    <r>
      <rPr>
        <sz val="7.5"/>
        <rFont val="Verdana"/>
        <family val="2"/>
      </rPr>
      <t>V302</t>
    </r>
  </si>
  <si>
    <r>
      <rPr>
        <sz val="7.5"/>
        <rFont val="Verdana"/>
        <family val="2"/>
      </rPr>
      <t>OCUPANTE DE VEHICULO DE MOTOR DE TRES RUEDAS LESIONADO POR COLISION CON PEATON O ANIMAL: PERSONA QUE VIAJA FUERA DEL VEHICULO, LESIONADA EN ACCIDENTE NO DE TRANSITO</t>
    </r>
  </si>
  <si>
    <r>
      <rPr>
        <sz val="7.5"/>
        <rFont val="Verdana"/>
        <family val="2"/>
      </rPr>
      <t>V303</t>
    </r>
  </si>
  <si>
    <r>
      <rPr>
        <sz val="7.5"/>
        <rFont val="Verdana"/>
        <family val="2"/>
      </rPr>
      <t>OCUPANTE DE VEHICULO DE MOTOR DE TRES RUEDAS LESIONADO POR COLISION CON PEATON O ANIMAL: OCUPANTE NO ESPECIFICADO DE VEHICULO DE MOTOR DE TRES RUEDAS, LESIONADO EN ACCIDENTE NO DE TRANSITO</t>
    </r>
  </si>
  <si>
    <r>
      <rPr>
        <sz val="7.5"/>
        <rFont val="Verdana"/>
        <family val="2"/>
      </rPr>
      <t>V304</t>
    </r>
  </si>
  <si>
    <r>
      <rPr>
        <sz val="7.5"/>
        <rFont val="Verdana"/>
        <family val="2"/>
      </rPr>
      <t>OCUPANTE DE VEHICULO DE MOTOR DE TRES RUEDAS LESIONADO POR COLISION CON PEATON O ANIMAL: PERSONA LESIONADA AL SUBIR O BAJAR DEL VEHICULO</t>
    </r>
  </si>
  <si>
    <r>
      <rPr>
        <sz val="7.5"/>
        <rFont val="Verdana"/>
        <family val="2"/>
      </rPr>
      <t>V305</t>
    </r>
  </si>
  <si>
    <r>
      <rPr>
        <sz val="7.5"/>
        <rFont val="Verdana"/>
        <family val="2"/>
      </rPr>
      <t>OCUPANTE DE VEHICULO DE MOTOR DE TRES RUEDAS LESIONADO POR COLISION CON PEATON O ANIMAL: CONDUCTOR LESIONADO EN ACCIDENTE DE TRANSITO</t>
    </r>
  </si>
  <si>
    <r>
      <rPr>
        <sz val="7.5"/>
        <rFont val="Verdana"/>
        <family val="2"/>
      </rPr>
      <t>V306</t>
    </r>
  </si>
  <si>
    <r>
      <rPr>
        <sz val="7.5"/>
        <rFont val="Verdana"/>
        <family val="2"/>
      </rPr>
      <t>OCUPANTE DE VEHICULO DE MOTOR DE TRES RUEDAS LESIONADO POR COLISION CON PEATON O ANIMAL: PASAJERO LESIONADO EN ACCIDENTE DE TRANSITO</t>
    </r>
  </si>
  <si>
    <r>
      <rPr>
        <sz val="7.5"/>
        <rFont val="Verdana"/>
        <family val="2"/>
      </rPr>
      <t>V307</t>
    </r>
  </si>
  <si>
    <r>
      <rPr>
        <sz val="7.5"/>
        <rFont val="Verdana"/>
        <family val="2"/>
      </rPr>
      <t>OCUPANTE DE VEHICULO DE MOTOR DE TRES RUEDAS LESIONADO POR COLISION CON PEATON O ANIMAL: PERSONA QUE VIAJA FUERA DEL VEHICULO, LESIONADA EN ACCIDENTE DE TRANSITO</t>
    </r>
  </si>
  <si>
    <r>
      <rPr>
        <sz val="7.5"/>
        <rFont val="Verdana"/>
        <family val="2"/>
      </rPr>
      <t>V309</t>
    </r>
  </si>
  <si>
    <r>
      <rPr>
        <sz val="7.5"/>
        <rFont val="Verdana"/>
        <family val="2"/>
      </rPr>
      <t>OCUPANTE DE VEHICULO DE MOTOR DE TRES RUEDAS LESIONADO POR COLISION CON PEATON O ANIMAL: OCUPANTE NO ESPECIFICADO DE VEHICULO DE MOTOR DE TRES RUEDAS, LESIONADO EN ACCIDENTE DE TRANSITO</t>
    </r>
  </si>
  <si>
    <r>
      <rPr>
        <sz val="7.5"/>
        <rFont val="Verdana"/>
        <family val="2"/>
      </rPr>
      <t>V310</t>
    </r>
  </si>
  <si>
    <r>
      <rPr>
        <sz val="7.5"/>
        <rFont val="Verdana"/>
        <family val="2"/>
      </rPr>
      <t>OCUPANTE DE VEHICULO DE MOTOR DE TRES RUEDAS LESIONADO POR COLISION CON VEHICULO DE PEDAL: CONDUCTOR LESIONADO EN ACCIDENTE NO DE TRANSITO</t>
    </r>
  </si>
  <si>
    <r>
      <rPr>
        <sz val="7.5"/>
        <rFont val="Verdana"/>
        <family val="2"/>
      </rPr>
      <t>V311</t>
    </r>
  </si>
  <si>
    <r>
      <rPr>
        <sz val="7.5"/>
        <rFont val="Verdana"/>
        <family val="2"/>
      </rPr>
      <t>OCUPANTE DE VEHICULO DE MOTOR DE TRES RUEDAS LESIONADO POR COLISION CON VEHICULO DE PEDAL: PASAJERO LESIONADO EN ACCIDENTE NO DE TRANSITO</t>
    </r>
  </si>
  <si>
    <r>
      <rPr>
        <sz val="7.5"/>
        <rFont val="Verdana"/>
        <family val="2"/>
      </rPr>
      <t>V312</t>
    </r>
  </si>
  <si>
    <r>
      <rPr>
        <sz val="7.5"/>
        <rFont val="Verdana"/>
        <family val="2"/>
      </rPr>
      <t>OCUPANTE DE VEHICULO DE MOTOR DE TRES RUEDAS LESIONADO POR COLISION CON VEHICULO DE PEDAL: PERSONA QUE VIAJA FUERA DEL VEHICULO, LESIONADA EN ACCIDENTE NO DE TRANSITO</t>
    </r>
  </si>
  <si>
    <r>
      <rPr>
        <sz val="7.5"/>
        <rFont val="Verdana"/>
        <family val="2"/>
      </rPr>
      <t>V313</t>
    </r>
  </si>
  <si>
    <r>
      <rPr>
        <sz val="7.5"/>
        <rFont val="Verdana"/>
        <family val="2"/>
      </rPr>
      <t>OCUPANTE DE VEHICULO DE MOTOR DE TRES RUEDAS LESIONADO POR COLISION CON VEHICULO DE PEDAL: OCUPANTE NO ESPECIFICADO DE VEHICULO DE MOTOR DE TRES RUEDAS, LESIONADO EN ACCIDENTE NO DE TRANSITO</t>
    </r>
  </si>
  <si>
    <r>
      <rPr>
        <sz val="7.5"/>
        <rFont val="Verdana"/>
        <family val="2"/>
      </rPr>
      <t>V314</t>
    </r>
  </si>
  <si>
    <r>
      <rPr>
        <sz val="7.5"/>
        <rFont val="Verdana"/>
        <family val="2"/>
      </rPr>
      <t>OCUPANTE DE VEHICULO DE MOTOR DE TRES RUEDAS LESIONADO POR COLISION CON VEHICULO DE PEDAL: PERSONA LESIONADA AL SUBIR O BAJAR DEL VEHICULO</t>
    </r>
  </si>
  <si>
    <r>
      <rPr>
        <sz val="7.5"/>
        <rFont val="Verdana"/>
        <family val="2"/>
      </rPr>
      <t>V315</t>
    </r>
  </si>
  <si>
    <r>
      <rPr>
        <sz val="7.5"/>
        <rFont val="Verdana"/>
        <family val="2"/>
      </rPr>
      <t>OCUPANTE DE VEHICULO DE MOTOR DE TRES RUEDAS LESIONADO POR COLISION CON VEHICULO DE PEDAL: CONDUCTOR LESIONADO EN ACCIDENTE DE TRANSITO</t>
    </r>
  </si>
  <si>
    <r>
      <rPr>
        <sz val="7.5"/>
        <rFont val="Verdana"/>
        <family val="2"/>
      </rPr>
      <t>V316</t>
    </r>
  </si>
  <si>
    <r>
      <rPr>
        <sz val="7.5"/>
        <rFont val="Verdana"/>
        <family val="2"/>
      </rPr>
      <t>OCUPANTE DE VEHICULO DE MOTOR DE TRES RUEDAS LESIONADO POR COLISION CON VEHICULO DE PEDAL: PASAJERO LESIONADO EN ACCIDENTE DE TRANSITO</t>
    </r>
  </si>
  <si>
    <r>
      <rPr>
        <sz val="7.5"/>
        <rFont val="Verdana"/>
        <family val="2"/>
      </rPr>
      <t>V317</t>
    </r>
  </si>
  <si>
    <r>
      <rPr>
        <sz val="7.5"/>
        <rFont val="Verdana"/>
        <family val="2"/>
      </rPr>
      <t>OCUPANTE DE VEHICULO DE MOTOR DE TRES RUEDAS LESIONADO POR COLISION CON VEHICULO DE PEDAL: PERSONA QUE VIAJA FUERA DEL VEHICULO, LESIONADA EN ACCIDENTE DE TRANSITO</t>
    </r>
  </si>
  <si>
    <r>
      <rPr>
        <sz val="7.5"/>
        <rFont val="Verdana"/>
        <family val="2"/>
      </rPr>
      <t>V319</t>
    </r>
  </si>
  <si>
    <r>
      <rPr>
        <sz val="7.5"/>
        <rFont val="Verdana"/>
        <family val="2"/>
      </rPr>
      <t>OCUPANTE DE VEHICULO DE MOTOR DE TRES RUEDAS LESIONADO POR COLISION CON VEHICULO DE PEDAL: OCUPANTE NO ESPECIFICADO DE VEHICULO DE MOTOR DE TRES RUEDAS, LESIONADO EN ACCIDENTE DE TRANSITO</t>
    </r>
  </si>
  <si>
    <r>
      <rPr>
        <sz val="7.5"/>
        <rFont val="Verdana"/>
        <family val="2"/>
      </rPr>
      <t>V320</t>
    </r>
  </si>
  <si>
    <r>
      <rPr>
        <sz val="7.5"/>
        <rFont val="Verdana"/>
        <family val="2"/>
      </rPr>
      <t>OCUPANTE DE VEHICULO DE MOTOR DE TRES RUEDAS LESIONADO POR COLISION CON OTRO VEHICULO DE MOTOR DE DOS O TRES RUEDAS: CONDUCTOR LESIONADO EN ACCIDENTE NO DE TRANSITO</t>
    </r>
  </si>
  <si>
    <r>
      <rPr>
        <sz val="7.5"/>
        <rFont val="Verdana"/>
        <family val="2"/>
      </rPr>
      <t>V321</t>
    </r>
  </si>
  <si>
    <r>
      <rPr>
        <sz val="7.5"/>
        <rFont val="Verdana"/>
        <family val="2"/>
      </rPr>
      <t>OCUPANTE DE VEHICULO DE MOTOR DE TRES RUEDAS LESIONADO POR COLISION CON OTRO VEHICULO DE MOTOR DE DOS O TRES RUEDAS: PASAJERO LESIONADO EN ACCIDENTE NO DE TRANSITO</t>
    </r>
  </si>
  <si>
    <r>
      <rPr>
        <sz val="7.5"/>
        <rFont val="Verdana"/>
        <family val="2"/>
      </rPr>
      <t>V322</t>
    </r>
  </si>
  <si>
    <r>
      <rPr>
        <sz val="7.5"/>
        <rFont val="Verdana"/>
        <family val="2"/>
      </rPr>
      <t>OCUPANTE DE VEHICULO DE MOTOR DE TRES RUEDAS LESIONADO POR COLISION CON OTRO VEHICULO DE MOTOR DE DOS O TRES RUEDAS: PERSONA QUE VIAJA FUERA DEL VEHICULO, LESIONADA EN ACCIDENTE NO DE TRANSITO</t>
    </r>
  </si>
  <si>
    <r>
      <rPr>
        <sz val="7.5"/>
        <rFont val="Verdana"/>
        <family val="2"/>
      </rPr>
      <t>V323</t>
    </r>
  </si>
  <si>
    <r>
      <rPr>
        <sz val="7.5"/>
        <rFont val="Verdana"/>
        <family val="2"/>
      </rPr>
      <t>OCUPANTE DE VEHICULO DE MOTOR DE TRES RUEDAS LESIONADO POR COLISION CON OTRO VEHICULO DE MOTOR DE DOS O TRES RUEDAS: OCUPANTE NO ESPECIFICADO DE VEHICULO DE MOTOR DE TRES RUEDAS, LESIONADO EN ACCIDENTE NO DE TRANSITO</t>
    </r>
  </si>
  <si>
    <r>
      <rPr>
        <sz val="7.5"/>
        <rFont val="Verdana"/>
        <family val="2"/>
      </rPr>
      <t>V324</t>
    </r>
  </si>
  <si>
    <r>
      <rPr>
        <sz val="7.5"/>
        <rFont val="Verdana"/>
        <family val="2"/>
      </rPr>
      <t>OCUPANTE DE VEHICULO DE MOTOR DE TRES RUEDAS LESIONADO POR COLISION CON OTRO VEHICULO DE MOTOR DE DOS O TRES RUEDAS: PERSONA LESIONADA AL SUBIR O BAJAR DEL VEHICULO</t>
    </r>
  </si>
  <si>
    <r>
      <rPr>
        <sz val="7.5"/>
        <rFont val="Verdana"/>
        <family val="2"/>
      </rPr>
      <t>V325</t>
    </r>
  </si>
  <si>
    <r>
      <rPr>
        <sz val="7.5"/>
        <rFont val="Verdana"/>
        <family val="2"/>
      </rPr>
      <t>OCUPANTE DE VEHICULO DE MOTOR DE TRES RUEDAS LESIONADO POR COLISION CON OTRO VEHICULO DE MOTOR DE DOS O TRES RUEDAS: CONDUCTOR LESIONADO EN ACCIDENTE DE TRANSITO</t>
    </r>
  </si>
  <si>
    <r>
      <rPr>
        <sz val="7.5"/>
        <rFont val="Verdana"/>
        <family val="2"/>
      </rPr>
      <t>V326</t>
    </r>
  </si>
  <si>
    <r>
      <rPr>
        <sz val="7.5"/>
        <rFont val="Verdana"/>
        <family val="2"/>
      </rPr>
      <t>OCUPANTE DE VEHICULO DE MOTOR DE TRES RUEDAS LESIONADO POR COLISION CON OTRO VEHICULO DE MOTOR DE DOS O TRES RUEDAS: PASAJERO LESIONADO EN ACCIDENTE DE TRANSITO</t>
    </r>
  </si>
  <si>
    <r>
      <rPr>
        <sz val="7.5"/>
        <rFont val="Verdana"/>
        <family val="2"/>
      </rPr>
      <t>V327</t>
    </r>
  </si>
  <si>
    <r>
      <rPr>
        <sz val="7.5"/>
        <rFont val="Verdana"/>
        <family val="2"/>
      </rPr>
      <t>OCUPANTE DE VEHICULO DE MOTOR DE TRES RUEDAS LESIONADO POR COLISION CON OTRO VEHICULO DE MOTOR DE DOS O TRES RUEDAS: PERSONA QUE VIAJA FUERA DEL VEHICULO, LESIONADA EN ACCIDENTE DE TRANSITO</t>
    </r>
  </si>
  <si>
    <r>
      <rPr>
        <sz val="7.5"/>
        <rFont val="Verdana"/>
        <family val="2"/>
      </rPr>
      <t>V329</t>
    </r>
  </si>
  <si>
    <r>
      <rPr>
        <sz val="7.5"/>
        <rFont val="Verdana"/>
        <family val="2"/>
      </rPr>
      <t>OCUPANTE DE VEHICULO DE MOTOR DE TRES RUEDAS LESIONADO POR COLISION CON OTRO VEHICULO DE MOTOR DE DOS O TRES RUEDAS: OCUPANTE NO ESPECIFICADO DE VEHICULO DE MOTOR DE TRES RUEDAS, LESIONADO EN ACCIDENTE DE TRANSITO</t>
    </r>
  </si>
  <si>
    <r>
      <rPr>
        <sz val="7.5"/>
        <rFont val="Verdana"/>
        <family val="2"/>
      </rPr>
      <t>V330</t>
    </r>
  </si>
  <si>
    <r>
      <rPr>
        <sz val="7.5"/>
        <rFont val="Verdana"/>
        <family val="2"/>
      </rPr>
      <t>OCUPANTE DE VEHICULO DE MOTOR DE TRES RUEDAS LESIONADO POR COLISION CON AUTOMOVIL, CAMIONETA O FURGONETA: CONDUCTOR LESIONADO EN ACCIDENTE NO DE TRANSITO</t>
    </r>
  </si>
  <si>
    <r>
      <rPr>
        <sz val="7.5"/>
        <rFont val="Verdana"/>
        <family val="2"/>
      </rPr>
      <t>V331</t>
    </r>
  </si>
  <si>
    <r>
      <rPr>
        <sz val="7.5"/>
        <rFont val="Verdana"/>
        <family val="2"/>
      </rPr>
      <t>OCUPANTE DE VEHICULO DE MOTOR DE TRES RUEDAS LESIONADO POR COLISION CON AUTOMOVIL, CAMIONETA O FURGONETA: PASAJERO LESIONADO EN ACCIDENTE NO DE TRANSITO</t>
    </r>
  </si>
  <si>
    <r>
      <rPr>
        <sz val="7.5"/>
        <rFont val="Verdana"/>
        <family val="2"/>
      </rPr>
      <t>V332</t>
    </r>
  </si>
  <si>
    <r>
      <rPr>
        <sz val="7.5"/>
        <rFont val="Verdana"/>
        <family val="2"/>
      </rPr>
      <t>OCUPANTE DE VEHICULO DE MOTOR DE TRES RUEDAS LESIONADO POR COLISION CON AUTOMOVIL, CAMIONETA O FURGONETA: PERSONA QUE VIAJA FUERA DEL VEHICULO, LESIONADA EN ACCIDENTE NO DE TRANSITO</t>
    </r>
  </si>
  <si>
    <r>
      <rPr>
        <sz val="7.5"/>
        <rFont val="Verdana"/>
        <family val="2"/>
      </rPr>
      <t>V333</t>
    </r>
  </si>
  <si>
    <r>
      <rPr>
        <sz val="7.5"/>
        <rFont val="Verdana"/>
        <family val="2"/>
      </rPr>
      <t>OCUPANTE DE VEHICULO DE MOTOR DE TRES RUEDAS LESIONADO POR COLISION CON AUTOMOVIL, CAMIONETA O FURGONETA: OCUPANTE NO ESPECIFICADO DE VEHICULO DE MOTOR DE TRES RUEDAS, LESIONADO EN ACCIDENTE NO DE TRANSITO</t>
    </r>
  </si>
  <si>
    <r>
      <rPr>
        <sz val="7.5"/>
        <rFont val="Verdana"/>
        <family val="2"/>
      </rPr>
      <t>V334</t>
    </r>
  </si>
  <si>
    <r>
      <rPr>
        <sz val="7.5"/>
        <rFont val="Verdana"/>
        <family val="2"/>
      </rPr>
      <t>OCUPANTE DE VEHICULO DE MOTOR DE TRES RUEDAS LESIONADO POR COLISION CON AUTOMOVIL, CAMIONETA O FURGONETA: PERSONA LESIONADA AL SUBIR O BAJAR DEL VEHICULO</t>
    </r>
  </si>
  <si>
    <r>
      <rPr>
        <sz val="7.5"/>
        <rFont val="Verdana"/>
        <family val="2"/>
      </rPr>
      <t>V335</t>
    </r>
  </si>
  <si>
    <r>
      <rPr>
        <sz val="7.5"/>
        <rFont val="Verdana"/>
        <family val="2"/>
      </rPr>
      <t>OCUPANTE DE VEHICULO DE MOTOR DE TRES RUEDAS LESIONADO POR COLISION CON AUTOMOVIL, CAMIONETA O FURGONETA: CONDUCTOR LESIONADO EN ACCIDENTE DE TRANSITO</t>
    </r>
  </si>
  <si>
    <r>
      <rPr>
        <sz val="7.5"/>
        <rFont val="Verdana"/>
        <family val="2"/>
      </rPr>
      <t>V336</t>
    </r>
  </si>
  <si>
    <r>
      <rPr>
        <sz val="7.5"/>
        <rFont val="Verdana"/>
        <family val="2"/>
      </rPr>
      <t>OCUPANTE DE VEHICULO DE MOTOR DE TRES RUEDAS LESIONADO POR COLISION CON AUTOMOVIL, CAMIONETA O FURGONETA: PASAJERO LESIONADO EN ACCIDENTE DE TRANSITO</t>
    </r>
  </si>
  <si>
    <r>
      <rPr>
        <sz val="7.5"/>
        <rFont val="Verdana"/>
        <family val="2"/>
      </rPr>
      <t>V337</t>
    </r>
  </si>
  <si>
    <r>
      <rPr>
        <sz val="7.5"/>
        <rFont val="Verdana"/>
        <family val="2"/>
      </rPr>
      <t>OCUPANTE DE VEHICULO DE MOTOR DE TRES RUEDAS LESIONADO POR COLISION CON AUTOMOVIL, CAMIONETA O FURGONETA: PERSONA QUE VIAJA FUERA DEL VEHICULO, LESIONADA EN ACCIDENTE DE TRANSITO</t>
    </r>
  </si>
  <si>
    <r>
      <rPr>
        <sz val="7.5"/>
        <rFont val="Verdana"/>
        <family val="2"/>
      </rPr>
      <t>V339</t>
    </r>
  </si>
  <si>
    <r>
      <rPr>
        <sz val="7.5"/>
        <rFont val="Verdana"/>
        <family val="2"/>
      </rPr>
      <t>OCUPANTE DE VEHICULO DE MOTOR DE TRES RUEDAS LESIONADO POR COLISION CON AUTOMOVIL, CAMIONETA O FURGONETA: OCUPANTE NO ESPECIFICADO DE VEHICULO DE MOTOR DE TRES RUEDAS, LESIONADO EN ACCIDENTE DE TRANSITO</t>
    </r>
  </si>
  <si>
    <r>
      <rPr>
        <sz val="7.5"/>
        <rFont val="Verdana"/>
        <family val="2"/>
      </rPr>
      <t>V340</t>
    </r>
  </si>
  <si>
    <r>
      <rPr>
        <sz val="7.5"/>
        <rFont val="Verdana"/>
        <family val="2"/>
      </rPr>
      <t>OCUPANTE DE VEHICULO DE MOTOR DE TRES RUEDAS LESIONADO POR COLISION CON VEHICULO DE TRANSPORTE PESADO O AUTOBUS: CONDUCTOR LESIONADO EN ACCIDENTE NO DE TRANSITO</t>
    </r>
  </si>
  <si>
    <r>
      <rPr>
        <sz val="7.5"/>
        <rFont val="Verdana"/>
        <family val="2"/>
      </rPr>
      <t>V341</t>
    </r>
  </si>
  <si>
    <r>
      <rPr>
        <sz val="7.5"/>
        <rFont val="Verdana"/>
        <family val="2"/>
      </rPr>
      <t>OCUPANTE DE VEHICULO DE MOTOR DE TRES RUEDAS LESIONADO POR COLISION CON VEHICULO DE TRANSPORTE PESADO O AUTOBUS: PASAJERO LESIONADO EN ACCIDENTE NO DE TRANSITO</t>
    </r>
  </si>
  <si>
    <r>
      <rPr>
        <sz val="7.5"/>
        <rFont val="Verdana"/>
        <family val="2"/>
      </rPr>
      <t>V342</t>
    </r>
  </si>
  <si>
    <r>
      <rPr>
        <sz val="7.5"/>
        <rFont val="Verdana"/>
        <family val="2"/>
      </rPr>
      <t>OCUPANTE DE VEHICULO DE MOTOR DE TRES RUEDAS LESIONADO POR COLISION CON VEHICULO DE TRANSPORTE PESADO O AUTOBUS: PERSONA QUE VIAJA FUERA DEL VEHICULO, LESIONADA EN ACCIDENTE NO DE TRANSITO</t>
    </r>
  </si>
  <si>
    <r>
      <rPr>
        <sz val="7.5"/>
        <rFont val="Verdana"/>
        <family val="2"/>
      </rPr>
      <t>V343</t>
    </r>
  </si>
  <si>
    <r>
      <rPr>
        <sz val="7.5"/>
        <rFont val="Verdana"/>
        <family val="2"/>
      </rPr>
      <t>OCUPANTE DE VEHICULO DE MOTOR DE TRES RUEDAS LESIONADO POR COLISION CON VEHICULO DE TRANSPORTE PESADO O AUTOBUS: OCUPANTE NO ESPECIFICADO DE VEHICULO DE MOTOR DE TRES RUEDAS, LESIONADO EN ACCIDENTE NO DE TRANSITO</t>
    </r>
  </si>
  <si>
    <r>
      <rPr>
        <sz val="7.5"/>
        <rFont val="Verdana"/>
        <family val="2"/>
      </rPr>
      <t>V344</t>
    </r>
  </si>
  <si>
    <r>
      <rPr>
        <sz val="7.5"/>
        <rFont val="Verdana"/>
        <family val="2"/>
      </rPr>
      <t>OCUPANTE DE VEHICULO DE MOTOR DE TRES RUEDAS LESIONADO POR COLISION CON VEHICULO DE TRANSPORTE PESADO O AUTOBUS: PERSONA LESIONADA AL SUBIR O BAJAR DEL VEHICULO</t>
    </r>
  </si>
  <si>
    <r>
      <rPr>
        <sz val="7.5"/>
        <rFont val="Verdana"/>
        <family val="2"/>
      </rPr>
      <t>V345</t>
    </r>
  </si>
  <si>
    <r>
      <rPr>
        <sz val="7.5"/>
        <rFont val="Verdana"/>
        <family val="2"/>
      </rPr>
      <t>OCUPANTE DE VEHICULO DE MOTOR DE TRES RUEDAS LESIONADO POR COLISION CON VEHICULO DE TRANSPORTE PESADO O AUTOBUS: CONDUCTOR LESIONADO EN ACCIDENTE DE TRANSITO</t>
    </r>
  </si>
  <si>
    <r>
      <rPr>
        <sz val="7.5"/>
        <rFont val="Verdana"/>
        <family val="2"/>
      </rPr>
      <t>V346</t>
    </r>
  </si>
  <si>
    <r>
      <rPr>
        <sz val="7.5"/>
        <rFont val="Verdana"/>
        <family val="2"/>
      </rPr>
      <t>OCUPANTE DE VEHICULO DE MOTOR DE TRES RUEDAS LESIONADO POR COLISION CON VEHICULO DE TRANSPORTE PESADO O AUTOBUS: PASAJERO LESIONADO EN ACCIDENTE DE TRANSITO</t>
    </r>
  </si>
  <si>
    <r>
      <rPr>
        <sz val="7.5"/>
        <rFont val="Verdana"/>
        <family val="2"/>
      </rPr>
      <t>V347</t>
    </r>
  </si>
  <si>
    <r>
      <rPr>
        <sz val="7.5"/>
        <rFont val="Verdana"/>
        <family val="2"/>
      </rPr>
      <t>OCUPANTE DE VEHICULO DE MOTOR DE TRES RUEDAS LESIONADO POR COLISION CON VEHICULO DE TRANSPORTE PESADO O AUTOBUS: PERSONA QUE VIAJA FUERA DEL VEHICULO, LESIONADA EN ACCIDENTE DE TRANSITO</t>
    </r>
  </si>
  <si>
    <r>
      <rPr>
        <sz val="7.5"/>
        <rFont val="Verdana"/>
        <family val="2"/>
      </rPr>
      <t>V349</t>
    </r>
  </si>
  <si>
    <r>
      <rPr>
        <sz val="7.5"/>
        <rFont val="Verdana"/>
        <family val="2"/>
      </rPr>
      <t>OCUPANTE DE VEHICULO DE MOTOR DE TRES RUEDAS LESIONADO POR COLISION CON VEHICULO DE TRANSPORTE PESADO O AUTOBUS: OCUPANTE NO ESPECIFICADO DE VEHICULO DE MOTOR DE TRES RUEDAS, LESIONADO EN ACCIDENTE DE TRANSITO</t>
    </r>
  </si>
  <si>
    <r>
      <rPr>
        <sz val="7.5"/>
        <rFont val="Verdana"/>
        <family val="2"/>
      </rPr>
      <t>V350</t>
    </r>
  </si>
  <si>
    <r>
      <rPr>
        <sz val="7.5"/>
        <rFont val="Verdana"/>
        <family val="2"/>
      </rPr>
      <t>OCUPANTE DE VEHICULO DE MOTOR DE TRES RUEDAS LESIONADO POR COLISION CON TREN O VEHICULO DE RIELES: CONDUCTOR LESIONADO EN ACCIDENTE NO DE TRANSITO</t>
    </r>
  </si>
  <si>
    <r>
      <rPr>
        <sz val="7.5"/>
        <rFont val="Verdana"/>
        <family val="2"/>
      </rPr>
      <t>V351</t>
    </r>
  </si>
  <si>
    <r>
      <rPr>
        <sz val="7.5"/>
        <rFont val="Verdana"/>
        <family val="2"/>
      </rPr>
      <t>OCUPANTE DE VEHICULO DE MOTOR DE TRES RUEDAS LESIONADO POR COLISION CON TREN O VEHICULO DE RIELES: PASAJERO LESIONADO EN ACCIDENTE NO DE TRANSITO</t>
    </r>
  </si>
  <si>
    <r>
      <rPr>
        <sz val="7.5"/>
        <rFont val="Verdana"/>
        <family val="2"/>
      </rPr>
      <t>V352</t>
    </r>
  </si>
  <si>
    <r>
      <rPr>
        <sz val="7.5"/>
        <rFont val="Verdana"/>
        <family val="2"/>
      </rPr>
      <t>OCUPANTE DE VEHICULO DE MOTOR DE TRES RUEDAS LESIONADO POR COLISION CON TREN O VEHICULO DE RIELES: PERSONA QUE VIAJA FUERA DEL VEHICULO, LESIONADA EN ACCIDENTE NO DE TRANSITO</t>
    </r>
  </si>
  <si>
    <r>
      <rPr>
        <sz val="7.5"/>
        <rFont val="Verdana"/>
        <family val="2"/>
      </rPr>
      <t>V353</t>
    </r>
  </si>
  <si>
    <r>
      <rPr>
        <sz val="7.5"/>
        <rFont val="Verdana"/>
        <family val="2"/>
      </rPr>
      <t>OCUPANTE DE VEHICULO DE MOTOR DE TRES RUEDAS LESIONADO POR COLISION CON TREN O VEHICULO DE RIELES: OCUPANTE NO ESPECIFICADO DE VEHICULO DE MOTOR DE TRES RUEDAS, LESIONADO EN ACCIDENTE NO DE TRANSITO</t>
    </r>
  </si>
  <si>
    <r>
      <rPr>
        <sz val="7.5"/>
        <rFont val="Verdana"/>
        <family val="2"/>
      </rPr>
      <t>V354</t>
    </r>
  </si>
  <si>
    <r>
      <rPr>
        <sz val="7.5"/>
        <rFont val="Verdana"/>
        <family val="2"/>
      </rPr>
      <t>OCUPANTE DE VEHICULO DE MOTOR DE TRES RUEDAS LESIONADO POR COLISION CON TREN O VEHICULO DE RIELES: PERSONA LESIONADA AL SUBIR O BAJAR DEL VEHICULO</t>
    </r>
  </si>
  <si>
    <r>
      <rPr>
        <sz val="7.5"/>
        <rFont val="Verdana"/>
        <family val="2"/>
      </rPr>
      <t>V355</t>
    </r>
  </si>
  <si>
    <r>
      <rPr>
        <sz val="7.5"/>
        <rFont val="Verdana"/>
        <family val="2"/>
      </rPr>
      <t>OCUPANTE DE VEHICULO DE MOTOR DE TRES RUEDAS LESIONADO POR COLISION CON TREN O VEHICULO DE RIELES: CONDUCTOR LESIONADO EN ACCIDENTE DE TRANSITO</t>
    </r>
  </si>
  <si>
    <r>
      <rPr>
        <sz val="7.5"/>
        <rFont val="Verdana"/>
        <family val="2"/>
      </rPr>
      <t>V356</t>
    </r>
  </si>
  <si>
    <r>
      <rPr>
        <sz val="7.5"/>
        <rFont val="Verdana"/>
        <family val="2"/>
      </rPr>
      <t>OCUPANTE DE VEHICULO DE MOTOR DE TRES RUEDAS LESIONADO POR COLISION CON TREN O VEHICULO DE RIELES: PASAJERO LESIONADO EN ACCIDENTE DE TRANSITO</t>
    </r>
  </si>
  <si>
    <r>
      <rPr>
        <sz val="7.5"/>
        <rFont val="Verdana"/>
        <family val="2"/>
      </rPr>
      <t>V357</t>
    </r>
  </si>
  <si>
    <r>
      <rPr>
        <sz val="7.5"/>
        <rFont val="Verdana"/>
        <family val="2"/>
      </rPr>
      <t>OCUPANTE DE VEHICULO DE MOTOR DE TRES RUEDAS LESIONADO POR COLISION CON TREN O VEHICULO DE RIELES: PERSONA QUE VIAJA FUERA DEL VEHICULO, LESIONADA EN ACCIDENTE DE TRANSITO</t>
    </r>
  </si>
  <si>
    <r>
      <rPr>
        <sz val="7.5"/>
        <rFont val="Verdana"/>
        <family val="2"/>
      </rPr>
      <t>V359</t>
    </r>
  </si>
  <si>
    <r>
      <rPr>
        <sz val="7.5"/>
        <rFont val="Verdana"/>
        <family val="2"/>
      </rPr>
      <t>OCUPANTE DE VEHICULO DE MOTOR DE TRES RUEDAS LESIONADO POR COLISION CON TREN O VEHICULO DE RIELES: OCUPANTE NO ESPECIFICADO DE VEHICULO DE MOTOR DE TRES RUEDAS, LESIONADO EN ACCIDENTE DE TRANSITO</t>
    </r>
  </si>
  <si>
    <r>
      <rPr>
        <sz val="7.5"/>
        <rFont val="Verdana"/>
        <family val="2"/>
      </rPr>
      <t>V360</t>
    </r>
  </si>
  <si>
    <r>
      <rPr>
        <sz val="7.5"/>
        <rFont val="Verdana"/>
        <family val="2"/>
      </rPr>
      <t>OCUPANTE DE VEHICULO DE MOTOR DE TRES RUEDAS LESIONADO POR COLISION CON OTROS VEHICULOS SIN MOTOR: CONDUCTOR LESIONADO EN ACCIDENTE NO DE TRANSITO</t>
    </r>
  </si>
  <si>
    <r>
      <rPr>
        <sz val="7.5"/>
        <rFont val="Verdana"/>
        <family val="2"/>
      </rPr>
      <t>V361</t>
    </r>
  </si>
  <si>
    <r>
      <rPr>
        <sz val="7.5"/>
        <rFont val="Verdana"/>
        <family val="2"/>
      </rPr>
      <t>OCUPANTE DE VEHICULO DE MOTOR DE TRES RUEDAS LESIONADO POR COLISION CON OTROS VEHICULOS SIN MOTOR: PASAJERO LESIONADO EN ACCIDENTE NO DE TRANSITO</t>
    </r>
  </si>
  <si>
    <r>
      <rPr>
        <sz val="7.5"/>
        <rFont val="Verdana"/>
        <family val="2"/>
      </rPr>
      <t>V362</t>
    </r>
  </si>
  <si>
    <r>
      <rPr>
        <sz val="7.5"/>
        <rFont val="Verdana"/>
        <family val="2"/>
      </rPr>
      <t>OCUPANTE DE VEHICULO DE MOTOR DE TRES RUEDAS LESIONADO POR COLISION CON OTROS VEHICULOS SIN MOTOR: PERSONA QUE VIAJA FUERA DEL VEHICULO, LESIONADA EN ACCIDENTE NO DE TRANSITO</t>
    </r>
  </si>
  <si>
    <r>
      <rPr>
        <sz val="7.5"/>
        <rFont val="Verdana"/>
        <family val="2"/>
      </rPr>
      <t>V363</t>
    </r>
  </si>
  <si>
    <r>
      <rPr>
        <sz val="7.5"/>
        <rFont val="Verdana"/>
        <family val="2"/>
      </rPr>
      <t>OCUPANTE DE VEHICULO DE MOTOR DE TRES RUEDAS LESIONADO POR COLISION CON OTROS VEHICULOS SIN MOTOR: OCUPANTE NO ESPECIFICADO DE VEHICULO DE MOTOR DE TRES RUEDAS, LESIONADO EN ACCIDENTE NO DE TRANSITO</t>
    </r>
  </si>
  <si>
    <r>
      <rPr>
        <sz val="7.5"/>
        <rFont val="Verdana"/>
        <family val="2"/>
      </rPr>
      <t>V364</t>
    </r>
  </si>
  <si>
    <r>
      <rPr>
        <sz val="7.5"/>
        <rFont val="Verdana"/>
        <family val="2"/>
      </rPr>
      <t>OCUPANTE DE VEHICULO DE MOTOR DE TRES RUEDAS LESIONADO POR COLISION CON OTROS VEHICULOS SIN MOTOR: PERSONA LESIONADA AL SUBIR O BAJAR DEL VEHICULO</t>
    </r>
  </si>
  <si>
    <r>
      <rPr>
        <sz val="7.5"/>
        <rFont val="Verdana"/>
        <family val="2"/>
      </rPr>
      <t>V365</t>
    </r>
  </si>
  <si>
    <r>
      <rPr>
        <sz val="7.5"/>
        <rFont val="Verdana"/>
        <family val="2"/>
      </rPr>
      <t>OCUPANTE DE VEHICULO DE MOTOR DE TRES RUEDAS LESIONADO POR COLISION CON OTROS VEHICULOS SIN MOTOR: CONDUCTOR LESIONADO EN ACCIDENTE DE TRANSITO</t>
    </r>
  </si>
  <si>
    <r>
      <rPr>
        <sz val="7.5"/>
        <rFont val="Verdana"/>
        <family val="2"/>
      </rPr>
      <t>V366</t>
    </r>
  </si>
  <si>
    <r>
      <rPr>
        <sz val="7.5"/>
        <rFont val="Verdana"/>
        <family val="2"/>
      </rPr>
      <t>OCUPANTE DE VEHICULO DE MOTOR DE TRES RUEDAS LESIONADO POR COLISION CON OTROS VEHICULOS SIN MOTOR: PASAJERO LESIONADO EN ACCIDENTE DE TRANSITO</t>
    </r>
  </si>
  <si>
    <r>
      <rPr>
        <sz val="7.5"/>
        <rFont val="Verdana"/>
        <family val="2"/>
      </rPr>
      <t>V367</t>
    </r>
  </si>
  <si>
    <r>
      <rPr>
        <sz val="7.5"/>
        <rFont val="Verdana"/>
        <family val="2"/>
      </rPr>
      <t>OCUPANTE DE VEHICULO DE MOTOR DE TRES RUEDAS LESIONADO POR COLISION CON OTROS VEHICULOS SIN MOTOR: PERSONA QUE VIAJA FUERA DEL VEHICULO, LESIONADA EN ACCIDENTE DE TRANSITO</t>
    </r>
  </si>
  <si>
    <r>
      <rPr>
        <sz val="7.5"/>
        <rFont val="Verdana"/>
        <family val="2"/>
      </rPr>
      <t>V369</t>
    </r>
  </si>
  <si>
    <r>
      <rPr>
        <sz val="7.5"/>
        <rFont val="Verdana"/>
        <family val="2"/>
      </rPr>
      <t>OCUPANTE DE VEHICULO DE MOTOR DE TRES RUEDAS LESIONADO POR COLISION CON OTROS VEHICULOS SIN MOTOR: OCUPANTE NO ESPECIFICADO DE VEHICULO DE MOTOR DE TRES RUEDAS, LESIONADO EN ACCIDENTE DE TRANSITO</t>
    </r>
  </si>
  <si>
    <r>
      <rPr>
        <sz val="7.5"/>
        <rFont val="Verdana"/>
        <family val="2"/>
      </rPr>
      <t>V370</t>
    </r>
  </si>
  <si>
    <r>
      <rPr>
        <sz val="7.5"/>
        <rFont val="Verdana"/>
        <family val="2"/>
      </rPr>
      <t xml:space="preserve">OCUPANTE DE VEHICULO DE MOTOR DE
</t>
    </r>
    <r>
      <rPr>
        <sz val="7.5"/>
        <rFont val="Verdana"/>
        <family val="2"/>
      </rPr>
      <t>TRES RUEDAS LESIONADO POR COLISION CON OBJETO FIJO O ESTACIONADO: CONDUCTOR LESIONADO EN ACCIDENTE NO DE TRANSITO</t>
    </r>
  </si>
  <si>
    <r>
      <rPr>
        <sz val="7.5"/>
        <rFont val="Verdana"/>
        <family val="2"/>
      </rPr>
      <t>V371</t>
    </r>
  </si>
  <si>
    <r>
      <rPr>
        <sz val="7.5"/>
        <rFont val="Verdana"/>
        <family val="2"/>
      </rPr>
      <t>OCUPANTE DE VEHICULO DE MOTOR DE TRES RUEDAS LESIONADO POR COLISION CON OBJETO FIJO O ESTACIONADO: PASAJERO LESIONADO EN ACCIDENTE NO DE TRANSITO</t>
    </r>
  </si>
  <si>
    <r>
      <rPr>
        <sz val="7.5"/>
        <rFont val="Verdana"/>
        <family val="2"/>
      </rPr>
      <t>V372</t>
    </r>
  </si>
  <si>
    <r>
      <rPr>
        <sz val="7.5"/>
        <rFont val="Verdana"/>
        <family val="2"/>
      </rPr>
      <t>OCUPANTE DE VEHICULO DE MOTOR DE TRES RUEDAS LESIONADO POR COLISION CON OBJETO FIJO O ESTACIONADO: PERSONA QUE VIAJA FUERA DEL VEHICULO, LESIONADA EN ACCIDENTE NO DE TRANSITO</t>
    </r>
  </si>
  <si>
    <r>
      <rPr>
        <sz val="7.5"/>
        <rFont val="Verdana"/>
        <family val="2"/>
      </rPr>
      <t>V373</t>
    </r>
  </si>
  <si>
    <r>
      <rPr>
        <sz val="7.5"/>
        <rFont val="Verdana"/>
        <family val="2"/>
      </rPr>
      <t>OCUPANTE DE VEHICULO DE MOTOR DE TRES RUEDAS LESIONADO POR COLISION CON OBJETO FIJO O ESTACIONADO: OCUPANTE NO ESPECIFICADO DE VEHICULO DE MOTOR DE TRES RUEDAS, LESIONADO EN ACCIDENTE NO DE TRANSITO</t>
    </r>
  </si>
  <si>
    <r>
      <rPr>
        <sz val="7.5"/>
        <rFont val="Verdana"/>
        <family val="2"/>
      </rPr>
      <t>V374</t>
    </r>
  </si>
  <si>
    <r>
      <rPr>
        <sz val="7.5"/>
        <rFont val="Verdana"/>
        <family val="2"/>
      </rPr>
      <t>OCUPANTE DE VEHICULO DE MOTOR DE TRES RUEDAS LESIONADO POR COLISION CON OBJETO FIJO O ESTACIONADO: PERSONA LESIONADA AL SUBIR O BAJAR DEL VEHICULO</t>
    </r>
  </si>
  <si>
    <r>
      <rPr>
        <sz val="7.5"/>
        <rFont val="Verdana"/>
        <family val="2"/>
      </rPr>
      <t>V375</t>
    </r>
  </si>
  <si>
    <r>
      <rPr>
        <sz val="7.5"/>
        <rFont val="Verdana"/>
        <family val="2"/>
      </rPr>
      <t xml:space="preserve">OCUPANTE DE VEHICULO DE MOTOR DE
</t>
    </r>
    <r>
      <rPr>
        <sz val="7.5"/>
        <rFont val="Verdana"/>
        <family val="2"/>
      </rPr>
      <t>TRES RUEDAS LESIONADO POR COLISION CON OBJETO FIJO O ESTACIONADO: CONDUCTOR LESIONADO EN ACCIDENTE DE TRANSITO</t>
    </r>
  </si>
  <si>
    <r>
      <rPr>
        <sz val="7.5"/>
        <rFont val="Verdana"/>
        <family val="2"/>
      </rPr>
      <t>V376</t>
    </r>
  </si>
  <si>
    <r>
      <rPr>
        <sz val="7.5"/>
        <rFont val="Verdana"/>
        <family val="2"/>
      </rPr>
      <t>OCUPANTE DE VEHICULO DE MOTOR DE TRES RUEDAS LESIONADO POR COLISION CON OBJETO FIJO O ESTACIONADO: PASAJERO LESIONADO EN ACCIDENTE DE TRANSITO</t>
    </r>
  </si>
  <si>
    <r>
      <rPr>
        <sz val="7.5"/>
        <rFont val="Verdana"/>
        <family val="2"/>
      </rPr>
      <t>V377</t>
    </r>
  </si>
  <si>
    <r>
      <rPr>
        <sz val="7.5"/>
        <rFont val="Verdana"/>
        <family val="2"/>
      </rPr>
      <t>OCUPANTE DE VEHICULO DE MOTOR DE TRES RUEDAS LESIONADO POR COLISION CON OBJETO FIJO O ESTACIONADO: PERSONA QUE VIAJA FUERA DEL VEHICULO, LESIONADA EN ACCIDENTE DE TRANSITO</t>
    </r>
  </si>
  <si>
    <r>
      <rPr>
        <sz val="7.5"/>
        <rFont val="Verdana"/>
        <family val="2"/>
      </rPr>
      <t>V379</t>
    </r>
  </si>
  <si>
    <r>
      <rPr>
        <sz val="7.5"/>
        <rFont val="Verdana"/>
        <family val="2"/>
      </rPr>
      <t>OCUPANTE DE VEHICULO DE MOTOR DE TRES RUEDAS LESIONADO POR COLISION CON OBJETO FIJO O ESTACIONADO: OCUPANTE NO ESPECIFICADO DE VEHICULO DE MOTOR DE TRES RUEDAS, LESIONADO EN ACCIDENTE DE TRANSITO</t>
    </r>
  </si>
  <si>
    <r>
      <rPr>
        <sz val="7.5"/>
        <rFont val="Verdana"/>
        <family val="2"/>
      </rPr>
      <t>V380</t>
    </r>
  </si>
  <si>
    <r>
      <rPr>
        <sz val="7.5"/>
        <rFont val="Verdana"/>
        <family val="2"/>
      </rPr>
      <t>OCUPANTE DE VEHICULO DE MOTOR DE TRES RUEDAS LESIONADO EN ACCIDENTE DE TRANSPORTE SIN COLISION: CONDUCTOR LESIONADO EN ACCIDENTE NO DE TRANSITO</t>
    </r>
  </si>
  <si>
    <r>
      <rPr>
        <sz val="7.5"/>
        <rFont val="Verdana"/>
        <family val="2"/>
      </rPr>
      <t>V381</t>
    </r>
  </si>
  <si>
    <r>
      <rPr>
        <sz val="7.5"/>
        <rFont val="Verdana"/>
        <family val="2"/>
      </rPr>
      <t>OCUPANTE DE VEHICULO DE MOTOR DE TRES RUEDAS LESIONADO EN ACCIDENTE DE TRANSPORTE SIN COLISION: PASAJERO LESIONADO EN ACCIDENTE NO DE TRANSITO</t>
    </r>
  </si>
  <si>
    <r>
      <rPr>
        <sz val="7.5"/>
        <rFont val="Verdana"/>
        <family val="2"/>
      </rPr>
      <t>V382</t>
    </r>
  </si>
  <si>
    <r>
      <rPr>
        <sz val="7.5"/>
        <rFont val="Verdana"/>
        <family val="2"/>
      </rPr>
      <t>OCUPANTE DE VEHICULO DE MOTOR DE TRES RUEDAS LESIONADO EN ACCIDENTE DE TRANSPORTE SIN COLISION: PERSONA QUE VIAJA FUERA DEL VEHICULO, LESIONADA EN ACCIDENTE NO DE TRANSITO</t>
    </r>
  </si>
  <si>
    <r>
      <rPr>
        <sz val="7.5"/>
        <rFont val="Verdana"/>
        <family val="2"/>
      </rPr>
      <t>V383</t>
    </r>
  </si>
  <si>
    <r>
      <rPr>
        <sz val="7.5"/>
        <rFont val="Verdana"/>
        <family val="2"/>
      </rPr>
      <t>OCUPANTE DE VEHICULO DE MOTOR DE TRES RUEDAS LESIONADO EN ACCIDENTE DE TRANSPORTE SIN COLISION: OCUPANTE NO ESPECIFICADO DE VEHICULO DE MOTOR DE TRES RUEDAS, LESIONADO EN ACCIDENTE NO DE TRANSITO</t>
    </r>
  </si>
  <si>
    <r>
      <rPr>
        <sz val="7.5"/>
        <rFont val="Verdana"/>
        <family val="2"/>
      </rPr>
      <t>V384</t>
    </r>
  </si>
  <si>
    <r>
      <rPr>
        <sz val="7.5"/>
        <rFont val="Verdana"/>
        <family val="2"/>
      </rPr>
      <t>OCUPANTE DE VEHICULO DE MOTOR DE TRES RUEDAS LESIONADO EN ACCIDENTE DE TRANSPORTE SIN COLISION: PERSONA LESIONADA AL SUBIR O BAJAR DEL VEHICULO</t>
    </r>
  </si>
  <si>
    <r>
      <rPr>
        <sz val="7.5"/>
        <rFont val="Verdana"/>
        <family val="2"/>
      </rPr>
      <t>V385</t>
    </r>
  </si>
  <si>
    <r>
      <rPr>
        <sz val="7.5"/>
        <rFont val="Verdana"/>
        <family val="2"/>
      </rPr>
      <t>OCUPANTE DE VEHICULO DE MOTOR DE TRES RUEDAS LESIONADO EN ACCIDENTE DE TRANSPORTE SIN COLISION: CONDUCTOR LESIONADO EN ACCIDENTE DE TRANSITO</t>
    </r>
  </si>
  <si>
    <r>
      <rPr>
        <sz val="7.5"/>
        <rFont val="Verdana"/>
        <family val="2"/>
      </rPr>
      <t>V386</t>
    </r>
  </si>
  <si>
    <r>
      <rPr>
        <sz val="7.5"/>
        <rFont val="Verdana"/>
        <family val="2"/>
      </rPr>
      <t>OCUPANTE DE VEHICULO DE MOTOR DE TRES RUEDAS LESIONADO EN ACCIDENTE DE TRANSPORTE SIN COLISION: PASAJERO LESIONADO EN ACCIDENTE DE TRANSITO</t>
    </r>
  </si>
  <si>
    <r>
      <rPr>
        <sz val="7.5"/>
        <rFont val="Verdana"/>
        <family val="2"/>
      </rPr>
      <t>V387</t>
    </r>
  </si>
  <si>
    <r>
      <rPr>
        <sz val="7.5"/>
        <rFont val="Verdana"/>
        <family val="2"/>
      </rPr>
      <t>OCUPANTE DE VEHICULO DE MOTOR DE TRES RUEDAS LESIONADO EN ACCIDENTE DE TRANSPORTE SIN COLISION: PERSONA QUE VIAJA FUERA DEL VEHICULO, LESIONADA EN ACCIDENTE DE TRANSITO</t>
    </r>
  </si>
  <si>
    <r>
      <rPr>
        <sz val="7.5"/>
        <rFont val="Verdana"/>
        <family val="2"/>
      </rPr>
      <t>V389</t>
    </r>
  </si>
  <si>
    <r>
      <rPr>
        <sz val="7.5"/>
        <rFont val="Verdana"/>
        <family val="2"/>
      </rPr>
      <t>OCUPANTE DE VEHICULO DE MOTOR DE TRES RUEDAS LESIONADO EN ACCIDENTE DE TRANSPORTE SIN COLISION: OCUPANTE NO ESPECIFICADO DE VEHICULO DE MOTOR DE TRES RUEDAS, LESIONADO EN ACCIDENTE DE TRANSITO</t>
    </r>
  </si>
  <si>
    <r>
      <rPr>
        <sz val="7.5"/>
        <rFont val="Verdana"/>
        <family val="2"/>
      </rPr>
      <t>V390</t>
    </r>
  </si>
  <si>
    <r>
      <rPr>
        <sz val="7.5"/>
        <rFont val="Verdana"/>
        <family val="2"/>
      </rPr>
      <t>CONDUCTOR DE VEHICULO DE MOTOR DE TRES RUEDAS LESIONADO POR COLISION CON OTROS VEHICULOS DE MOTOR, Y CON LOS NO ESPECIFICADOS, EN ACCIDENTE NO DE TRANSITO</t>
    </r>
  </si>
  <si>
    <r>
      <rPr>
        <sz val="7.5"/>
        <rFont val="Verdana"/>
        <family val="2"/>
      </rPr>
      <t>V391</t>
    </r>
  </si>
  <si>
    <r>
      <rPr>
        <sz val="7.5"/>
        <rFont val="Verdana"/>
        <family val="2"/>
      </rPr>
      <t>PASAJERO DE VEHICULO DE MOTOR DE TRES RUEDAS LESIONADO POR COLISION CON OTROS VEHICULOS DE MOTOR, Y CON LOS NO ESPECIFICADOS, EN ACCIDENTE NO DE TRANSITO</t>
    </r>
  </si>
  <si>
    <r>
      <rPr>
        <sz val="7.5"/>
        <rFont val="Verdana"/>
        <family val="2"/>
      </rPr>
      <t>V392</t>
    </r>
  </si>
  <si>
    <r>
      <rPr>
        <sz val="7.5"/>
        <rFont val="Verdana"/>
        <family val="2"/>
      </rPr>
      <t>OCUPANTE NO ESPECIFICADO DE VEHICULO DE MOTOR DE TRES RUEDAS LESIONADO POR COLISION CON OTROS VEHICULOS DE MOTOR, Y CON LOS NO ESPECIFICADOS, EN ACCIDENTE NO DE TRANSITO</t>
    </r>
  </si>
  <si>
    <r>
      <rPr>
        <sz val="7.5"/>
        <rFont val="Verdana"/>
        <family val="2"/>
      </rPr>
      <t>V393</t>
    </r>
  </si>
  <si>
    <r>
      <rPr>
        <sz val="7.5"/>
        <rFont val="Verdana"/>
        <family val="2"/>
      </rPr>
      <t>OCUPANTE [CUALQUIERA] DE VEHICULO DE MOTOR DE TRES RUEDAS LESIONADO EN ACCIDENTE NO DE TRANSITO, NO ESPECIFICADO</t>
    </r>
  </si>
  <si>
    <r>
      <rPr>
        <sz val="7.5"/>
        <rFont val="Verdana"/>
        <family val="2"/>
      </rPr>
      <t>V394</t>
    </r>
  </si>
  <si>
    <r>
      <rPr>
        <sz val="7.5"/>
        <rFont val="Verdana"/>
        <family val="2"/>
      </rPr>
      <t>CONDUCTOR DE VEHICULO DE MOTOR DE TRES RUEDAS LESIONADO POR COLISION CON OTROS VEHICULOS DE MOTOR, Y CON LOS NO ESPECIFICADOS, EN ACCIDENTE DE TRANSITO</t>
    </r>
  </si>
  <si>
    <r>
      <rPr>
        <sz val="7.5"/>
        <rFont val="Verdana"/>
        <family val="2"/>
      </rPr>
      <t>V395</t>
    </r>
  </si>
  <si>
    <r>
      <rPr>
        <sz val="7.5"/>
        <rFont val="Verdana"/>
        <family val="2"/>
      </rPr>
      <t>PASAJERO DE VEHICULO DE MOTOR DE TRES RUEDAS LESIONADO POR COLISION CON OTROS VEHICULOS DE MOTOR, Y CON LOS NO ESPECIFICADOS, EN ACCIDENTE DE TRANSITO</t>
    </r>
  </si>
  <si>
    <r>
      <rPr>
        <sz val="7.5"/>
        <rFont val="Verdana"/>
        <family val="2"/>
      </rPr>
      <t>V396</t>
    </r>
  </si>
  <si>
    <r>
      <rPr>
        <sz val="7.5"/>
        <rFont val="Verdana"/>
        <family val="2"/>
      </rPr>
      <t>OCUPANTE NO ESPECIFICADO DE VEHICULO DE MOTOR DE TRES RUEDAS LESIONADO POR COLISION CON OTROS VEHICULOS DE MOTOR, Y CON LOS NO ESPECIFICADOS, EN ACCIDENTE DE TRANSITO</t>
    </r>
  </si>
  <si>
    <r>
      <rPr>
        <sz val="7.5"/>
        <rFont val="Verdana"/>
        <family val="2"/>
      </rPr>
      <t>V398</t>
    </r>
  </si>
  <si>
    <r>
      <rPr>
        <sz val="7.5"/>
        <rFont val="Verdana"/>
        <family val="2"/>
      </rPr>
      <t>OCUPANTE [CUALQUIERA] DE VEHICULO DE MOTOR DE TRES RUEDAS LESIONADO EN OTROS ACCIDENTES DE TRANSPORTE ESPECIFICADOS</t>
    </r>
  </si>
  <si>
    <r>
      <rPr>
        <sz val="7.5"/>
        <rFont val="Verdana"/>
        <family val="2"/>
      </rPr>
      <t>V399</t>
    </r>
  </si>
  <si>
    <r>
      <rPr>
        <sz val="7.5"/>
        <rFont val="Verdana"/>
        <family val="2"/>
      </rPr>
      <t>OCUPANTE [CUALQUIERA] DE VEHICULO DE MOTOR DE TRES RUEDAS LESIONADO EN ACCIDENTE DE TRANSITO, NO ESPECIFICADO</t>
    </r>
  </si>
  <si>
    <r>
      <rPr>
        <sz val="7.5"/>
        <rFont val="Verdana"/>
        <family val="2"/>
      </rPr>
      <t>V400</t>
    </r>
  </si>
  <si>
    <r>
      <rPr>
        <sz val="7.5"/>
        <rFont val="Verdana"/>
        <family val="2"/>
      </rPr>
      <t>OCUPANTE DE AUTOMOVIL LESIONADO POR COLISION CON PEATON O ANIMAL: CONDUCTOR LESIONADO EN ACCIDENTE NO DE TRANSITO</t>
    </r>
  </si>
  <si>
    <r>
      <rPr>
        <sz val="7.5"/>
        <rFont val="Verdana"/>
        <family val="2"/>
      </rPr>
      <t>V401</t>
    </r>
  </si>
  <si>
    <r>
      <rPr>
        <sz val="7.5"/>
        <rFont val="Verdana"/>
        <family val="2"/>
      </rPr>
      <t>OCUPANTE DE AUTOMOVIL LESIONADO POR COLISION CON PEATON O ANIMAL: PASAJERO LESIONADO EN ACCIDENTE NO DE TRANSITO</t>
    </r>
  </si>
  <si>
    <r>
      <rPr>
        <sz val="7.5"/>
        <rFont val="Verdana"/>
        <family val="2"/>
      </rPr>
      <t>V402</t>
    </r>
  </si>
  <si>
    <r>
      <rPr>
        <sz val="7.5"/>
        <rFont val="Verdana"/>
        <family val="2"/>
      </rPr>
      <t>OCUPANTE DE AUTOMOVIL LESIONADO POR COLISION CON PEATON O ANIMAL: PERSONA QUE VIAJA FUERA DEL VEHICULO, LESIONADA EN ACCIDENTE NO DE TRANSITO</t>
    </r>
  </si>
  <si>
    <r>
      <rPr>
        <sz val="7.5"/>
        <rFont val="Verdana"/>
        <family val="2"/>
      </rPr>
      <t>V403</t>
    </r>
  </si>
  <si>
    <r>
      <rPr>
        <sz val="7.5"/>
        <rFont val="Verdana"/>
        <family val="2"/>
      </rPr>
      <t>OCUPANTE DE AUTOMOVIL LESIONADO POR COLISION CON PEATON O ANIMAL: OCUPANTE NO ESPECIFICADO DE AUTOMOVIL, LESIONADO EN ACCIDENTE NO DE TRANSITO</t>
    </r>
  </si>
  <si>
    <r>
      <rPr>
        <sz val="7.5"/>
        <rFont val="Verdana"/>
        <family val="2"/>
      </rPr>
      <t>V404</t>
    </r>
  </si>
  <si>
    <r>
      <rPr>
        <sz val="7.5"/>
        <rFont val="Verdana"/>
        <family val="2"/>
      </rPr>
      <t>OCUPANTE DE AUTOMOVIL LESIONADO POR COLISION CON PEATON O ANIMAL: PERSONA LESIONADA AL SUBIR O BAJAR DEL VEHICULO</t>
    </r>
  </si>
  <si>
    <r>
      <rPr>
        <sz val="7.5"/>
        <rFont val="Verdana"/>
        <family val="2"/>
      </rPr>
      <t>V405</t>
    </r>
  </si>
  <si>
    <r>
      <rPr>
        <sz val="7.5"/>
        <rFont val="Verdana"/>
        <family val="2"/>
      </rPr>
      <t>OCUPANTE DE AUTOMOVIL LESIONADO POR COLISION CON PEATON O ANIMAL: CONDUCTOR LESIONADO EN ACCIDENTE DE TRANSITO</t>
    </r>
  </si>
  <si>
    <r>
      <rPr>
        <sz val="7.5"/>
        <rFont val="Verdana"/>
        <family val="2"/>
      </rPr>
      <t>V406</t>
    </r>
  </si>
  <si>
    <r>
      <rPr>
        <sz val="7.5"/>
        <rFont val="Verdana"/>
        <family val="2"/>
      </rPr>
      <t>OCUPANTE DE AUTOMOVIL LESIONADO POR COLISION CON PEATON O ANIMAL: PASAJERO LESIONADO EN ACCIDENTE DE TRANSITO</t>
    </r>
  </si>
  <si>
    <r>
      <rPr>
        <sz val="7.5"/>
        <rFont val="Verdana"/>
        <family val="2"/>
      </rPr>
      <t>V407</t>
    </r>
  </si>
  <si>
    <r>
      <rPr>
        <sz val="7.5"/>
        <rFont val="Verdana"/>
        <family val="2"/>
      </rPr>
      <t>OCUPANTE DE AUTOMOVIL LESIONADO POR COLISION CON PEATON O ANIMAL: PERSONA QUE VIAJA FUERA DEL VEHICULO, LESIONADA EN ACCIDENTE DE TRANSITO</t>
    </r>
  </si>
  <si>
    <r>
      <rPr>
        <sz val="7.5"/>
        <rFont val="Verdana"/>
        <family val="2"/>
      </rPr>
      <t>V409</t>
    </r>
  </si>
  <si>
    <r>
      <rPr>
        <sz val="7.5"/>
        <rFont val="Verdana"/>
        <family val="2"/>
      </rPr>
      <t>OCUPANTE DE AUTOMOVIL LESIONADO POR COLISION CON PEATON O ANIMAL: OCUPANTE NO ESPECIFICADO DE AUTOMOVIL, LESIONADO EN ACCIDENTE DE TRANSITO</t>
    </r>
  </si>
  <si>
    <r>
      <rPr>
        <sz val="7.5"/>
        <rFont val="Verdana"/>
        <family val="2"/>
      </rPr>
      <t>V410</t>
    </r>
  </si>
  <si>
    <r>
      <rPr>
        <sz val="7.5"/>
        <rFont val="Verdana"/>
        <family val="2"/>
      </rPr>
      <t>OCUPANTE DE AUTOMOVIL LESIONADO POR COLISION CON VEHICULO DE PEDAL: CONDUCTOR LESIONADO EN ACCIDENTE NO DE TRANSITO</t>
    </r>
  </si>
  <si>
    <r>
      <rPr>
        <sz val="7.5"/>
        <rFont val="Verdana"/>
        <family val="2"/>
      </rPr>
      <t>V411</t>
    </r>
  </si>
  <si>
    <r>
      <rPr>
        <sz val="7.5"/>
        <rFont val="Verdana"/>
        <family val="2"/>
      </rPr>
      <t>OCUPANTE DE AUTOMOVIL LESIONADO POR COLISION CON VEHICULO DE PEDAL: PASAJERO LESIONADO EN ACCIDENTE NO DE TRANSITO</t>
    </r>
  </si>
  <si>
    <r>
      <rPr>
        <sz val="7.5"/>
        <rFont val="Verdana"/>
        <family val="2"/>
      </rPr>
      <t>V412</t>
    </r>
  </si>
  <si>
    <r>
      <rPr>
        <sz val="7.5"/>
        <rFont val="Verdana"/>
        <family val="2"/>
      </rPr>
      <t>OCUPANTE DE AUTOMOVIL LESIONADO POR COLISION CON VEHICULO DE PEDAL: PERSONA QUE VIAJA FUERA DEL VEHICULO, LESIONADA EN ACCIDENTE NO DE TRANSITO</t>
    </r>
  </si>
  <si>
    <r>
      <rPr>
        <sz val="7.5"/>
        <rFont val="Verdana"/>
        <family val="2"/>
      </rPr>
      <t>V413</t>
    </r>
  </si>
  <si>
    <r>
      <rPr>
        <sz val="7.5"/>
        <rFont val="Verdana"/>
        <family val="2"/>
      </rPr>
      <t>OCUPANTE DE AUTOMOVIL LESIONADO POR COLISION CON VEHICULO DE PEDAL: OCUPANTE NO ESPECIFICADO DE AUTOMOVIL, LESIONADO EN ACCIDENTE NO DE TRANSITO</t>
    </r>
  </si>
  <si>
    <r>
      <rPr>
        <sz val="7.5"/>
        <rFont val="Verdana"/>
        <family val="2"/>
      </rPr>
      <t>V414</t>
    </r>
  </si>
  <si>
    <r>
      <rPr>
        <sz val="7.5"/>
        <rFont val="Verdana"/>
        <family val="2"/>
      </rPr>
      <t>OCUPANTE DE AUTOMOVIL LESIONADO POR COLISION CON VEHICULO DE PEDAL: PERSONA LESIONADA AL SUBIR O BAJAR DEL VEHICULO</t>
    </r>
  </si>
  <si>
    <r>
      <rPr>
        <sz val="7.5"/>
        <rFont val="Verdana"/>
        <family val="2"/>
      </rPr>
      <t>V415</t>
    </r>
  </si>
  <si>
    <r>
      <rPr>
        <sz val="7.5"/>
        <rFont val="Verdana"/>
        <family val="2"/>
      </rPr>
      <t>OCUPANTE DE AUTOMOVIL LESIONADO POR COLISION CON VEHICULO DE PEDAL: CONDUCTOR LESIONADO EN ACCIDENTE DE TRANSITO</t>
    </r>
  </si>
  <si>
    <r>
      <rPr>
        <sz val="7.5"/>
        <rFont val="Verdana"/>
        <family val="2"/>
      </rPr>
      <t>V416</t>
    </r>
  </si>
  <si>
    <r>
      <rPr>
        <sz val="7.5"/>
        <rFont val="Verdana"/>
        <family val="2"/>
      </rPr>
      <t>OCUPANTE DE AUTOMOVIL LESIONADO POR COLISION CON VEHICULO DE PEDAL: PASAJERO LESIONADO EN ACCIDENTE DE TRANSITO</t>
    </r>
  </si>
  <si>
    <r>
      <rPr>
        <sz val="7.5"/>
        <rFont val="Verdana"/>
        <family val="2"/>
      </rPr>
      <t>V417</t>
    </r>
  </si>
  <si>
    <r>
      <rPr>
        <sz val="7.5"/>
        <rFont val="Verdana"/>
        <family val="2"/>
      </rPr>
      <t>OCUPANTE DE AUTOMOVIL LESIONADO POR COLISION CON VEHICULO DE PEDAL: PERSONA QUE VIAJA FUERA DEL VEHICULO, LESIONADA EN ACCIDENTE DE TRANSITO</t>
    </r>
  </si>
  <si>
    <r>
      <rPr>
        <sz val="7.5"/>
        <rFont val="Verdana"/>
        <family val="2"/>
      </rPr>
      <t>V419</t>
    </r>
  </si>
  <si>
    <r>
      <rPr>
        <sz val="7.5"/>
        <rFont val="Verdana"/>
        <family val="2"/>
      </rPr>
      <t>OCUPANTE DE AUTOMOVIL LESIONADO POR COLISION CON VEHICULO DE PEDAL: OCUPANTE NO ESPECIFICADO DE AUTOMOVIL, LESIONADO EN ACCIDENTE DE TRANSITO</t>
    </r>
  </si>
  <si>
    <r>
      <rPr>
        <sz val="7.5"/>
        <rFont val="Verdana"/>
        <family val="2"/>
      </rPr>
      <t>V420</t>
    </r>
  </si>
  <si>
    <r>
      <rPr>
        <sz val="7.5"/>
        <rFont val="Verdana"/>
        <family val="2"/>
      </rPr>
      <t>OCUPANTE DE AUTOMOVIL LESIONADO POR COLISION CON VEHICULO DE MOTOR DE DOS O TRES RUEDAS: CONDUCTOR LESIONADO EN ACCIDENTE NO DE TRANSITO</t>
    </r>
  </si>
  <si>
    <r>
      <rPr>
        <sz val="7.5"/>
        <rFont val="Verdana"/>
        <family val="2"/>
      </rPr>
      <t>V421</t>
    </r>
  </si>
  <si>
    <r>
      <rPr>
        <sz val="7.5"/>
        <rFont val="Verdana"/>
        <family val="2"/>
      </rPr>
      <t>OCUPANTE DE AUTOMOVIL LESIONADO POR COLISION CON VEHICULO DE MOTOR DE DOS O TRES RUEDAS: PASAJERO LESIONADO EN ACCIDENTE NO DE TRANSITO</t>
    </r>
  </si>
  <si>
    <r>
      <rPr>
        <sz val="7.5"/>
        <rFont val="Verdana"/>
        <family val="2"/>
      </rPr>
      <t>V422</t>
    </r>
  </si>
  <si>
    <r>
      <rPr>
        <sz val="7.5"/>
        <rFont val="Verdana"/>
        <family val="2"/>
      </rPr>
      <t>OCUPANTE DE AUTOMOVIL LESIONADO POR COLISION CON VEHICULO DE MOTOR DE DOS O TRES RUEDAS: PERSONA QUE VIAJA FUERA DEL VEHICULO, LESIONADA EN ACCIDENTE NO DE TRANSITO</t>
    </r>
  </si>
  <si>
    <r>
      <rPr>
        <sz val="7.5"/>
        <rFont val="Verdana"/>
        <family val="2"/>
      </rPr>
      <t>V423</t>
    </r>
  </si>
  <si>
    <r>
      <rPr>
        <sz val="7.5"/>
        <rFont val="Verdana"/>
        <family val="2"/>
      </rPr>
      <t>OCUPANTE DE AUTOMOVIL LESIONADO POR COLISION CON VEHICULO DE MOTOR DE DOS O TRES RUEDAS: OCUPANTE NO ESPECIFICADO DE AUTOMOVIL, LESIONADO EN ACCIDENTE NO DE TRANSITO</t>
    </r>
  </si>
  <si>
    <r>
      <rPr>
        <sz val="7.5"/>
        <rFont val="Verdana"/>
        <family val="2"/>
      </rPr>
      <t>V424</t>
    </r>
  </si>
  <si>
    <r>
      <rPr>
        <sz val="7.5"/>
        <rFont val="Verdana"/>
        <family val="2"/>
      </rPr>
      <t>OCUPANTE DE AUTOMOVIL LESIONADO POR COLISION CON VEHICULO DE MOTOR DE DOS O TRES RUEDAS: PERSONA LESIONADA AL SUBIR O BAJAR DEL VEHICULO</t>
    </r>
  </si>
  <si>
    <r>
      <rPr>
        <sz val="7.5"/>
        <rFont val="Verdana"/>
        <family val="2"/>
      </rPr>
      <t>V425</t>
    </r>
  </si>
  <si>
    <r>
      <rPr>
        <sz val="7.5"/>
        <rFont val="Verdana"/>
        <family val="2"/>
      </rPr>
      <t>OCUPANTE DE AUTOMOVIL LESIONADO POR COLISION CON VEHICULO DE MOTOR DE DOS O TRES RUEDAS: CONDUCTOR LESIONADO EN ACCIDENTE DE TRANSITO</t>
    </r>
  </si>
  <si>
    <r>
      <rPr>
        <sz val="7.5"/>
        <rFont val="Verdana"/>
        <family val="2"/>
      </rPr>
      <t>V426</t>
    </r>
  </si>
  <si>
    <r>
      <rPr>
        <sz val="7.5"/>
        <rFont val="Verdana"/>
        <family val="2"/>
      </rPr>
      <t>OCUPANTE DE AUTOMOVIL LESIONADO POR COLISION CON VEHICULO DE MOTOR DE DOS O TRES RUEDAS: PASAJERO LESIONADO EN ACCIDENTE DE TRANSITO</t>
    </r>
  </si>
  <si>
    <r>
      <rPr>
        <sz val="7.5"/>
        <rFont val="Verdana"/>
        <family val="2"/>
      </rPr>
      <t>V427</t>
    </r>
  </si>
  <si>
    <r>
      <rPr>
        <sz val="7.5"/>
        <rFont val="Verdana"/>
        <family val="2"/>
      </rPr>
      <t>OCUPANTE DE AUTOMOVIL LESIONADO POR COLISION CON VEHICULO DE MOTOR DE DOS O TRES RUEDAS: PERSONA QUE VIAJA FUERA DEL VEHICULO, LESIONADA EN ACCIDENTE DE TRANSITO</t>
    </r>
  </si>
  <si>
    <r>
      <rPr>
        <sz val="7.5"/>
        <rFont val="Verdana"/>
        <family val="2"/>
      </rPr>
      <t>V429</t>
    </r>
  </si>
  <si>
    <r>
      <rPr>
        <sz val="7.5"/>
        <rFont val="Verdana"/>
        <family val="2"/>
      </rPr>
      <t>OCUPANTE DE AUTOMOVIL LESIONADO POR COLISION CON VEHICULO DE MOTOR DE DOS O TRES RUEDAS: OCUPANTE NO ESPECIFICADO DE AUTOMOVIL, LESIONADO EN ACCIDENTE DE TRANSITO</t>
    </r>
  </si>
  <si>
    <r>
      <rPr>
        <sz val="7.5"/>
        <rFont val="Verdana"/>
        <family val="2"/>
      </rPr>
      <t>V430</t>
    </r>
  </si>
  <si>
    <r>
      <rPr>
        <sz val="7.5"/>
        <rFont val="Verdana"/>
        <family val="2"/>
      </rPr>
      <t>OCUPANTE DE AUTOMOVIL LESIONADO POR COLISION CON OTRO AUTOMOVIL, CAMIONETA O FURGONETA: CONDUCTOR LESIONADO EN ACCIDENTE NO DE TRANSITO</t>
    </r>
  </si>
  <si>
    <r>
      <rPr>
        <sz val="7.5"/>
        <rFont val="Verdana"/>
        <family val="2"/>
      </rPr>
      <t>V431</t>
    </r>
  </si>
  <si>
    <r>
      <rPr>
        <sz val="7.5"/>
        <rFont val="Verdana"/>
        <family val="2"/>
      </rPr>
      <t>OCUPANTE DE AUTOMOVIL LESIONADO POR COLISION CON OTRO AUTOMOVIL, CAMIONETA O FURGONETA: PASAJERO LESIONADO EN ACCIDENTE NO DE TRANSITO</t>
    </r>
  </si>
  <si>
    <r>
      <rPr>
        <sz val="7.5"/>
        <rFont val="Verdana"/>
        <family val="2"/>
      </rPr>
      <t>V432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</si>
  <si>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OTRO AUTOMOVIL, CAMIONETA O FURGONETA: PERSONA QUE VIAJA FUERA DEL VEHICULO, LESIONADA EN ACCIDENTE NO DE TRANSITO</t>
    </r>
  </si>
  <si>
    <r>
      <rPr>
        <sz val="7.5"/>
        <rFont val="Verdana"/>
        <family val="2"/>
      </rPr>
      <t>V433</t>
    </r>
  </si>
  <si>
    <r>
      <rPr>
        <sz val="7.5"/>
        <rFont val="Verdana"/>
        <family val="2"/>
      </rPr>
      <t>OCUPANTE DE AUTOMOVIL LESIONADO POR COLISION CON OTRO AUTOMOVIL, CAMIONETA O FURGONETA: OCUPANTE NO ESPECIFICADO DE AUTOMOVIL, LESIONADO EN ACCIDENTE NO DE TRANSITO</t>
    </r>
  </si>
  <si>
    <r>
      <rPr>
        <sz val="7.5"/>
        <rFont val="Verdana"/>
        <family val="2"/>
      </rPr>
      <t>V434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</si>
  <si>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OTRO AUTOMOVIL, CAMIONETA O FURGONETA: PERSONA LESIONADA AL SUBIR O BAJAR DEL VEHICULO</t>
    </r>
  </si>
  <si>
    <r>
      <rPr>
        <sz val="7.5"/>
        <rFont val="Verdana"/>
        <family val="2"/>
      </rPr>
      <t>V435</t>
    </r>
  </si>
  <si>
    <r>
      <rPr>
        <sz val="7.5"/>
        <rFont val="Verdana"/>
        <family val="2"/>
      </rPr>
      <t>OCUPANTE DE AUTOMOVIL LESIONADO POR COLISION CON OTRO AUTOMOVIL, CAMIONETA O FURGONETA: CONDUCTOR LESIONADO EN ACCIDENTE DE TRANSITO</t>
    </r>
  </si>
  <si>
    <r>
      <rPr>
        <sz val="7.5"/>
        <rFont val="Verdana"/>
        <family val="2"/>
      </rPr>
      <t>V436</t>
    </r>
  </si>
  <si>
    <r>
      <rPr>
        <sz val="7.5"/>
        <rFont val="Verdana"/>
        <family val="2"/>
      </rPr>
      <t>OCUPANTE DE AUTOMOVIL LESIONADO POR COLISION CON OTRO AUTOMOVIL, CAMIONETA O FURGONETA: PASAJERO LESIONADO EN ACCIDENTE DE TRANSITO</t>
    </r>
  </si>
  <si>
    <r>
      <rPr>
        <sz val="7.5"/>
        <rFont val="Verdana"/>
        <family val="2"/>
      </rPr>
      <t>V437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</si>
  <si>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OTRO AUTOMOVIL, CAMIONETA O FURGONETA: PERSONA QUE VIAJA FUERA DEL VEHICULO, LESIONADA EN ACCIDENTE DE TRANSITO</t>
    </r>
  </si>
  <si>
    <r>
      <rPr>
        <sz val="7.5"/>
        <rFont val="Verdana"/>
        <family val="2"/>
      </rPr>
      <t>V439</t>
    </r>
  </si>
  <si>
    <r>
      <rPr>
        <sz val="7.5"/>
        <rFont val="Verdana"/>
        <family val="2"/>
      </rPr>
      <t>OCUPANTE DE AUTOMOVIL LESIONADO POR COLISION CON OTRO AUTOMOVIL, CAMIONETA O FURGONETA: OCUPANTE NO ESPECIFICADO DE AUTOMOVIL, LESIONADO EN ACCIDENTE DE TRANSITO</t>
    </r>
  </si>
  <si>
    <r>
      <rPr>
        <sz val="7.5"/>
        <rFont val="Verdana"/>
        <family val="2"/>
      </rPr>
      <t>V440</t>
    </r>
  </si>
  <si>
    <r>
      <rPr>
        <sz val="7.5"/>
        <rFont val="Verdana"/>
        <family val="2"/>
      </rPr>
      <t>OCUPANTE DE AUTOMOVIL LESIONADO POR COLISION CON VEHICULO DE TRANSPORTE PESADO O AUTOBUS: CONDUCTOR LESIONADO EN ACCIDENTE NO DE TRANSITO</t>
    </r>
  </si>
  <si>
    <r>
      <rPr>
        <sz val="7.5"/>
        <rFont val="Verdana"/>
        <family val="2"/>
      </rPr>
      <t>V441</t>
    </r>
  </si>
  <si>
    <r>
      <rPr>
        <sz val="7.5"/>
        <rFont val="Verdana"/>
        <family val="2"/>
      </rPr>
      <t>OCUPANTE DE AUTOMOVIL LESIONADO POR COLISION CON VEHICULO DE TRANSPORTE PESADO O AUTOBUS: PASAJERO LESIONADO EN ACCIDENTE NO DE TRANSITO</t>
    </r>
  </si>
  <si>
    <r>
      <rPr>
        <sz val="7.5"/>
        <rFont val="Verdana"/>
        <family val="2"/>
      </rPr>
      <t>V442</t>
    </r>
  </si>
  <si>
    <r>
      <rPr>
        <sz val="7.5"/>
        <rFont val="Verdana"/>
        <family val="2"/>
      </rPr>
      <t>OCUPANTE DE AUTOMOVIL LESIONADO POR COLISION CON VEHICULO DE TRANSPORTE PESADO O AUTOBUS: PERSONA QUE VIAJA FUERA DEL VEHICULO, LESIONADA EN ACCIDENTE NO DE TRANSITO</t>
    </r>
  </si>
  <si>
    <r>
      <rPr>
        <sz val="7.5"/>
        <rFont val="Verdana"/>
        <family val="2"/>
      </rPr>
      <t>V443</t>
    </r>
  </si>
  <si>
    <r>
      <rPr>
        <sz val="7.5"/>
        <rFont val="Verdana"/>
        <family val="2"/>
      </rPr>
      <t>OCUPANTE DE AUTOMOVIL LESIONADO POR COLISION CON VEHICULO DE TRANSPORTE PESADO O AUTOBUS: OCUPANTE NO ESPECIFICADO DE AUTOMOVIL, LESIONADO EN ACCIDENTE NO DE TRANSITO</t>
    </r>
  </si>
  <si>
    <r>
      <rPr>
        <sz val="7.5"/>
        <rFont val="Verdana"/>
        <family val="2"/>
      </rPr>
      <t>V444</t>
    </r>
  </si>
  <si>
    <r>
      <rPr>
        <sz val="7.5"/>
        <rFont val="Verdana"/>
        <family val="2"/>
      </rPr>
      <t>OCUPANTE DE AUTOMOVIL LESIONADO POR COLISION CON VEHICULO DE TRANSPORTE PESADO O AUTOBUS: PERSONA LESIONADA AL SUBIR O BAJAR DEL VEHICULO</t>
    </r>
  </si>
  <si>
    <r>
      <rPr>
        <sz val="7.5"/>
        <rFont val="Verdana"/>
        <family val="2"/>
      </rPr>
      <t>V445</t>
    </r>
  </si>
  <si>
    <r>
      <rPr>
        <sz val="7.5"/>
        <rFont val="Verdana"/>
        <family val="2"/>
      </rPr>
      <t>OCUPANTE DE AUTOMOVIL LESIONADO POR COLISION CON VEHICULO DE TRANSPORTE PESADO O AUTOBUS: CONDUCTOR LESIONADO EN ACCIDENTE DE TRANSITO</t>
    </r>
  </si>
  <si>
    <r>
      <rPr>
        <sz val="7.5"/>
        <rFont val="Verdana"/>
        <family val="2"/>
      </rPr>
      <t>V446</t>
    </r>
  </si>
  <si>
    <r>
      <rPr>
        <sz val="7.5"/>
        <rFont val="Verdana"/>
        <family val="2"/>
      </rPr>
      <t>OCUPANTE DE AUTOMOVIL LESIONADO POR COLISION CON VEHICULO DE TRANSPORTE PESADO O AUTOBUS: PASAJERO LESIONADO EN ACCIDENTE DE TRANSITO</t>
    </r>
  </si>
  <si>
    <r>
      <rPr>
        <sz val="7.5"/>
        <rFont val="Verdana"/>
        <family val="2"/>
      </rPr>
      <t>V447</t>
    </r>
  </si>
  <si>
    <r>
      <rPr>
        <sz val="7.5"/>
        <rFont val="Verdana"/>
        <family val="2"/>
      </rPr>
      <t>OCUPANTE DE AUTOMOVIL LESIONADO POR COLISION CON VEHICULO DE TRANSPORTE PESADO O AUTOBUS: PERSONA QUE VIAJA FUERA DEL VEHICULO, LESIONADA EN ACCIDENTE DE TRANSITO</t>
    </r>
  </si>
  <si>
    <r>
      <rPr>
        <sz val="7.5"/>
        <rFont val="Verdana"/>
        <family val="2"/>
      </rPr>
      <t>V449</t>
    </r>
  </si>
  <si>
    <r>
      <rPr>
        <sz val="7.5"/>
        <rFont val="Verdana"/>
        <family val="2"/>
      </rPr>
      <t>OCUPANTE DE AUTOMOVIL LESIONADO POR COLISION CON VEHICULO DE TRANSPORTE PESADO O AUTOBUS: OCUPANTE NO ESPECIFICADO DE AUTOMOVIL, LESIONADO EN ACCIDENTE DE TRANSITO</t>
    </r>
  </si>
  <si>
    <r>
      <rPr>
        <sz val="7.5"/>
        <rFont val="Verdana"/>
        <family val="2"/>
      </rPr>
      <t>V450</t>
    </r>
  </si>
  <si>
    <r>
      <rPr>
        <sz val="7.5"/>
        <rFont val="Verdana"/>
        <family val="2"/>
      </rPr>
      <t>OCUPANTE DE AUTOMOVIL LESIONADO POR COLISION CON TREN O VEHICULO DE RIELES: CONDUCTOR LESIONADO EN ACCIDENTE NO DE TRANSITO</t>
    </r>
  </si>
  <si>
    <r>
      <rPr>
        <sz val="7.5"/>
        <rFont val="Verdana"/>
        <family val="2"/>
      </rPr>
      <t>V451</t>
    </r>
  </si>
  <si>
    <r>
      <rPr>
        <sz val="7.5"/>
        <rFont val="Verdana"/>
        <family val="2"/>
      </rPr>
      <t>OCUPANTE DE AUTOMOVIL LESIONADO POR COLISION CON TREN O VEHICULO DE RIELES: PASAJERO LESIONADO EN ACCIDENTE NO DE TRANSITO</t>
    </r>
  </si>
  <si>
    <r>
      <rPr>
        <sz val="7.5"/>
        <rFont val="Verdana"/>
        <family val="2"/>
      </rPr>
      <t>V452</t>
    </r>
  </si>
  <si>
    <r>
      <rPr>
        <sz val="7.5"/>
        <rFont val="Verdana"/>
        <family val="2"/>
      </rPr>
      <t>OCUPANTE DE AUTOMOVIL LESIONADO POR COLISION CON TREN O VEHICULO DE RIELES: PERSONA QUE VIAJA FUERA DEL VEHICULO, LESIONADA EN ACCIDENTE NO DE TRANSITO</t>
    </r>
  </si>
  <si>
    <r>
      <rPr>
        <sz val="7.5"/>
        <rFont val="Verdana"/>
        <family val="2"/>
      </rPr>
      <t>V453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</si>
  <si>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TREN O VEHICULO DE RIELES: OCUPANTE NO ESPECIFICADO DE AUTOMOVIL, LESIONADO EN ACCIDENTE NO DE TRANSITO</t>
    </r>
  </si>
  <si>
    <r>
      <rPr>
        <sz val="7.5"/>
        <rFont val="Verdana"/>
        <family val="2"/>
      </rPr>
      <t>V454</t>
    </r>
  </si>
  <si>
    <r>
      <rPr>
        <sz val="7.5"/>
        <rFont val="Verdana"/>
        <family val="2"/>
      </rPr>
      <t>OCUPANTE DE AUTOMOVIL LESIONADO POR COLISION CON TREN O VEHICULO DE RIELES: PERSONA LESIONADA AL SUBIR O BAJAR DEL VEHICULO</t>
    </r>
  </si>
  <si>
    <r>
      <rPr>
        <sz val="7.5"/>
        <rFont val="Verdana"/>
        <family val="2"/>
      </rPr>
      <t>V455</t>
    </r>
  </si>
  <si>
    <r>
      <rPr>
        <sz val="7.5"/>
        <rFont val="Verdana"/>
        <family val="2"/>
      </rPr>
      <t>OCUPANTE DE AUTOMOVIL LESIONADO POR COLISION CON TREN O VEHICULO DE RIELES: CONDUCTOR LESIONADO EN ACCIDENTE DE TRANSITO</t>
    </r>
  </si>
  <si>
    <r>
      <rPr>
        <sz val="7.5"/>
        <rFont val="Verdana"/>
        <family val="2"/>
      </rPr>
      <t>V456</t>
    </r>
  </si>
  <si>
    <r>
      <rPr>
        <sz val="7.5"/>
        <rFont val="Verdana"/>
        <family val="2"/>
      </rPr>
      <t>OCUPANTE DE AUTOMOVIL LESIONADO POR COLISION CON TREN O VEHICULO DE RIELES: PASAJERO LESIONADO EN ACCIDENTE DE TRANSITO</t>
    </r>
  </si>
  <si>
    <r>
      <rPr>
        <sz val="7.5"/>
        <rFont val="Verdana"/>
        <family val="2"/>
      </rPr>
      <t>V457</t>
    </r>
  </si>
  <si>
    <r>
      <rPr>
        <sz val="7.5"/>
        <rFont val="Verdana"/>
        <family val="2"/>
      </rPr>
      <t>OCUPANTE DE AUTOMOVIL LESIONADO POR COLISION CON TREN O VEHICULO DE RIELES: PERSONA QUE VIAJA FUERA DEL VEHICULO, LESIONADA EN ACCIDENTE DE TRANSITO</t>
    </r>
  </si>
  <si>
    <r>
      <rPr>
        <sz val="7.5"/>
        <rFont val="Verdana"/>
        <family val="2"/>
      </rPr>
      <t>V459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</si>
  <si>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TREN O VEHICULO DE RIELES: OCUPANTE NO ESPECIFICADO DE AUTOMOVIL, LESIONADO EN ACCIDENTE DE TRANSITO</t>
    </r>
  </si>
  <si>
    <r>
      <rPr>
        <sz val="7.5"/>
        <rFont val="Verdana"/>
        <family val="2"/>
      </rPr>
      <t>V460</t>
    </r>
  </si>
  <si>
    <r>
      <rPr>
        <sz val="7.5"/>
        <rFont val="Verdana"/>
        <family val="2"/>
      </rPr>
      <t>OCUPANTE DE AUTOMOVIL LESIONADO POR COLISION CON OTROS VEHICULOS SIN MOTOR: CONDUCTOR LESIONADO EN ACCIDENTE NO DE TRANSITO</t>
    </r>
  </si>
  <si>
    <r>
      <rPr>
        <sz val="7.5"/>
        <rFont val="Verdana"/>
        <family val="2"/>
      </rPr>
      <t>V461</t>
    </r>
  </si>
  <si>
    <r>
      <rPr>
        <sz val="7.5"/>
        <rFont val="Verdana"/>
        <family val="2"/>
      </rPr>
      <t>OCUPANTE DE AUTOMOVIL LESIONADO POR COLISION CON OTROS VEHICULOS SIN MOTOR: PASAJERO LESIONADO EN ACCIDENTE NO DE TRANSITO</t>
    </r>
  </si>
  <si>
    <r>
      <rPr>
        <sz val="7.5"/>
        <rFont val="Verdana"/>
        <family val="2"/>
      </rPr>
      <t>V462</t>
    </r>
  </si>
  <si>
    <r>
      <rPr>
        <sz val="7.5"/>
        <rFont val="Verdana"/>
        <family val="2"/>
      </rPr>
      <t>OCUPANTE DE AUTOMOVIL LESIONADO POR COLISION CON OTROS VEHICULOS SIN MOTOR: PERSONA QUE VIAJA FUERA DEL VEHICULO, LESIONADA EN ACCIDENTE NO DE TRANSITO</t>
    </r>
  </si>
  <si>
    <r>
      <rPr>
        <sz val="7.5"/>
        <rFont val="Verdana"/>
        <family val="2"/>
      </rPr>
      <t>V463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</si>
  <si>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OTROS VEHICULOS SIN MOTOR: OCUPANTE NO ESPECIFICADO DE AUTOMOVIL, LESIONADO EN ACCIDENTE NO DE TRANSITO</t>
    </r>
  </si>
  <si>
    <r>
      <rPr>
        <sz val="7.5"/>
        <rFont val="Verdana"/>
        <family val="2"/>
      </rPr>
      <t>V464</t>
    </r>
  </si>
  <si>
    <r>
      <rPr>
        <sz val="7.5"/>
        <rFont val="Verdana"/>
        <family val="2"/>
      </rPr>
      <t>OCUPANTE DE AUTOMOVIL LESIONADO POR COLISION CON OTROS VEHICULOS SIN MOTOR: PERSONA LESIONADA AL SUBIR O BAJAR DEL VEHICULO</t>
    </r>
  </si>
  <si>
    <r>
      <rPr>
        <sz val="7.5"/>
        <rFont val="Verdana"/>
        <family val="2"/>
      </rPr>
      <t>V465</t>
    </r>
  </si>
  <si>
    <r>
      <rPr>
        <sz val="7.5"/>
        <rFont val="Verdana"/>
        <family val="2"/>
      </rPr>
      <t>OCUPANTE DE AUTOMOVIL LESIONADO POR COLISION CON OTROS VEHICULOS SIN MOTOR: CONDUCTOR LESIONADO EN ACCIDENTE DE TRANSITO</t>
    </r>
  </si>
  <si>
    <r>
      <rPr>
        <sz val="7.5"/>
        <rFont val="Verdana"/>
        <family val="2"/>
      </rPr>
      <t>V466</t>
    </r>
  </si>
  <si>
    <r>
      <rPr>
        <sz val="7.5"/>
        <rFont val="Verdana"/>
        <family val="2"/>
      </rPr>
      <t>OCUPANTE DE AUTOMOVIL LESIONADO POR COLISION CON OTROS VEHICULOS SIN MOTOR: PASAJERO LESIONADO EN ACCIDENTE DE TRANSITO</t>
    </r>
  </si>
  <si>
    <r>
      <rPr>
        <sz val="7.5"/>
        <rFont val="Verdana"/>
        <family val="2"/>
      </rPr>
      <t>V467</t>
    </r>
  </si>
  <si>
    <r>
      <rPr>
        <sz val="7.5"/>
        <rFont val="Verdana"/>
        <family val="2"/>
      </rPr>
      <t>OCUPANTE DE AUTOMOVIL LESIONADO POR COLISION CON OTROS VEHICULOS SIN MOTOR: PERSONA QUE VIAJA FUERA DEL VEHICULO, LESIONADA EN ACCIDENTE DE TRANSITO</t>
    </r>
  </si>
  <si>
    <r>
      <rPr>
        <sz val="7.5"/>
        <rFont val="Verdana"/>
        <family val="2"/>
      </rPr>
      <t>V469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</si>
  <si>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OTROS VEHICULOS SIN MOTOR: OCUPANTE NO ESPECIFICADO DE AUTOMOVIL, LESIONADO EN ACCIDENTE DE TRANSITO</t>
    </r>
  </si>
  <si>
    <r>
      <rPr>
        <sz val="7.5"/>
        <rFont val="Verdana"/>
        <family val="2"/>
      </rPr>
      <t>V470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</si>
  <si>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OBJETO FIJO O ESTACIONADO: CONDUCTOR LESIONADO EN ACCIDENTE NO DE TRANSITO</t>
    </r>
  </si>
  <si>
    <r>
      <rPr>
        <sz val="7.5"/>
        <rFont val="Verdana"/>
        <family val="2"/>
      </rPr>
      <t>V471</t>
    </r>
  </si>
  <si>
    <r>
      <rPr>
        <sz val="7.5"/>
        <rFont val="Verdana"/>
        <family val="2"/>
      </rPr>
      <t>OCUPANTE DE AUTOMOVIL LESIONADO POR COLISION CON OBJETO FIJO O ESTACIONADO: PASAJERO LESIONADO EN ACCIDENTE NO DE TRANSITO</t>
    </r>
  </si>
  <si>
    <r>
      <rPr>
        <sz val="7.5"/>
        <rFont val="Verdana"/>
        <family val="2"/>
      </rPr>
      <t>V472</t>
    </r>
  </si>
  <si>
    <r>
      <rPr>
        <sz val="7.5"/>
        <rFont val="Verdana"/>
        <family val="2"/>
      </rPr>
      <t>OCUPANTE DE AUTOMOVIL LESIONADO POR COLISION CON OBJETO FIJO O ESTACIONADO: PERSONA QUE VIAJA FUERA DEL VEHICULO, LESIONADA EN ACCIDENTE NO DE TRANSITO</t>
    </r>
  </si>
  <si>
    <r>
      <rPr>
        <sz val="7.5"/>
        <rFont val="Verdana"/>
        <family val="2"/>
      </rPr>
      <t>V473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</si>
  <si>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OBJETO FIJO O ESTACIONADO: OCUPANTE NO ESPECIFICADO DE AUTOMOVIL, LESIONADO EN ACCIDENTE NO DE TRANSITO</t>
    </r>
  </si>
  <si>
    <r>
      <rPr>
        <sz val="7.5"/>
        <rFont val="Verdana"/>
        <family val="2"/>
      </rPr>
      <t>V474</t>
    </r>
  </si>
  <si>
    <r>
      <rPr>
        <sz val="7.5"/>
        <rFont val="Verdana"/>
        <family val="2"/>
      </rPr>
      <t>OCUPANTE DE AUTOMOVIL LESIONADO POR COLISION CON OBJETO FIJO O ESTACIONADO: PERSONA LESIONADA AL SUBIR O BAJAR DEL VEHICULO</t>
    </r>
  </si>
  <si>
    <r>
      <rPr>
        <sz val="7.5"/>
        <rFont val="Verdana"/>
        <family val="2"/>
      </rPr>
      <t>V475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</si>
  <si>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OBJETO FIJO O ESTACIONADO: CONDUCTOR LESIONADO EN ACCIDENTE DE TRANSITO</t>
    </r>
  </si>
  <si>
    <r>
      <rPr>
        <sz val="7.5"/>
        <rFont val="Verdana"/>
        <family val="2"/>
      </rPr>
      <t>V476</t>
    </r>
  </si>
  <si>
    <r>
      <rPr>
        <sz val="7.5"/>
        <rFont val="Verdana"/>
        <family val="2"/>
      </rPr>
      <t>OCUPANTE DE AUTOMOVIL LESIONADO POR COLISION CON OBJETO FIJO O ESTACIONADO: PASAJERO LESIONADO EN ACCIDENTE DE TRANSITO</t>
    </r>
  </si>
  <si>
    <r>
      <rPr>
        <sz val="7.5"/>
        <rFont val="Verdana"/>
        <family val="2"/>
      </rPr>
      <t>V477</t>
    </r>
  </si>
  <si>
    <r>
      <rPr>
        <sz val="7.5"/>
        <rFont val="Verdana"/>
        <family val="2"/>
      </rPr>
      <t>OCUPANTE DE AUTOMOVIL LESIONADO POR COLISION CON OBJETO FIJO O ESTACIONADO: PERSONA QUE VIAJA FUERA DEL VEHICULO, LESIONADA EN ACCIDENTE DE TRANSITO</t>
    </r>
  </si>
  <si>
    <r>
      <rPr>
        <sz val="7.5"/>
        <rFont val="Verdana"/>
        <family val="2"/>
      </rPr>
      <t>V479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</si>
  <si>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POR COLISION CON OBJETO FIJO O ESTACIONADO: OCUPANTE NO ESPECIFICADO DE AUTOMOVIL, LESIONADO EN ACCIDENTE DE TRANSITO</t>
    </r>
  </si>
  <si>
    <r>
      <rPr>
        <sz val="7.5"/>
        <rFont val="Verdana"/>
        <family val="2"/>
      </rPr>
      <t>V480</t>
    </r>
  </si>
  <si>
    <r>
      <rPr>
        <sz val="7.5"/>
        <rFont val="Verdana"/>
        <family val="2"/>
      </rPr>
      <t>OCUPANTE DE AUTOMOVIL LESIONADO EN ACCIDENTE DE TRANSPORTE SIN COLISION: CONDUCTOR LESIONADO EN ACCIDENTE NO DE TRANSITO</t>
    </r>
  </si>
  <si>
    <r>
      <rPr>
        <sz val="7.5"/>
        <rFont val="Verdana"/>
        <family val="2"/>
      </rPr>
      <t>V481</t>
    </r>
  </si>
  <si>
    <r>
      <rPr>
        <sz val="7.5"/>
        <rFont val="Verdana"/>
        <family val="2"/>
      </rPr>
      <t>OCUPANTE DE AUTOMOVIL LESIONADO EN ACCIDENTE DE TRANSPORTE SIN COLISION: PASAJERO LESIONADO EN ACCIDENTE NO DE TRANSITO</t>
    </r>
  </si>
  <si>
    <r>
      <rPr>
        <sz val="7.5"/>
        <rFont val="Verdana"/>
        <family val="2"/>
      </rPr>
      <t>V482</t>
    </r>
  </si>
  <si>
    <r>
      <rPr>
        <sz val="7.5"/>
        <rFont val="Verdana"/>
        <family val="2"/>
      </rPr>
      <t>OCUPANTE DE AUTOMOVIL LESIONADO EN ACCIDENTE DE TRANSPORTE SIN COLISION: PERSONA QUE VIAJA FUERA DEL VEHICULO, LESIONADA EN ACCIDENTE NO DE TRANSITO</t>
    </r>
  </si>
  <si>
    <r>
      <rPr>
        <sz val="7.5"/>
        <rFont val="Verdana"/>
        <family val="2"/>
      </rPr>
      <t>V483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</si>
  <si>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EN ACCIDENTE DE TRANSPORTE SIN COLISION: OCUPANTE NO ESPECIFICADO DE AUTOMOVIL, LESIONADO EN ACCIDENTE NO DE TRANSITO</t>
    </r>
  </si>
  <si>
    <r>
      <rPr>
        <sz val="7.5"/>
        <rFont val="Verdana"/>
        <family val="2"/>
      </rPr>
      <t>V484</t>
    </r>
  </si>
  <si>
    <r>
      <rPr>
        <sz val="7.5"/>
        <rFont val="Verdana"/>
        <family val="2"/>
      </rPr>
      <t>OCUPANTE DE AUTOMOVIL LESIONADO EN ACCIDENTE DE TRANSPORTE SIN COLISION: PERSONA LESIONADA AL SUBIR O BAJAR DEL VEHICULO</t>
    </r>
  </si>
  <si>
    <r>
      <rPr>
        <sz val="7.5"/>
        <rFont val="Verdana"/>
        <family val="2"/>
      </rPr>
      <t>V485</t>
    </r>
  </si>
  <si>
    <r>
      <rPr>
        <sz val="7.5"/>
        <rFont val="Verdana"/>
        <family val="2"/>
      </rPr>
      <t>OCUPANTE DE AUTOMOVIL LESIONADO EN ACCIDENTE DE TRANSPORTE SIN COLISION: CONDUCTOR LESIONADO EN ACCIDENTE DE TRANSITO</t>
    </r>
  </si>
  <si>
    <r>
      <rPr>
        <sz val="7.5"/>
        <rFont val="Verdana"/>
        <family val="2"/>
      </rPr>
      <t>V486</t>
    </r>
  </si>
  <si>
    <r>
      <rPr>
        <sz val="7.5"/>
        <rFont val="Verdana"/>
        <family val="2"/>
      </rPr>
      <t>OCUPANTE DE AUTOMOVIL LESIONADO EN ACCIDENTE DE TRANSPORTE SIN COLISION: PASAJERO LESIONADO EN ACCIDENTE DE TRANSITO</t>
    </r>
  </si>
  <si>
    <r>
      <rPr>
        <sz val="7.5"/>
        <rFont val="Verdana"/>
        <family val="2"/>
      </rPr>
      <t>V487</t>
    </r>
  </si>
  <si>
    <r>
      <rPr>
        <sz val="7.5"/>
        <rFont val="Verdana"/>
        <family val="2"/>
      </rPr>
      <t>OCUPANTE DE AUTOMOVIL LESIONADO EN ACCIDENTE DE TRANSPORTE SIN COLISION: PERSONA QUE VIAJA FUERA DEL VEHICULO, LESIONADA EN ACCIDENTE DE TRANSITO</t>
    </r>
  </si>
  <si>
    <r>
      <rPr>
        <sz val="7.5"/>
        <rFont val="Verdana"/>
        <family val="2"/>
      </rPr>
      <t>V489</t>
    </r>
  </si>
  <si>
    <r>
      <rPr>
        <sz val="7.5"/>
        <rFont val="Verdana"/>
        <family val="2"/>
      </rPr>
      <t xml:space="preserve">OCUPANTE DE AUTOMOVIL LESIONADO
</t>
    </r>
    <r>
      <rPr>
        <sz val="7.5"/>
        <rFont val="Verdana"/>
        <family val="2"/>
      </rPr>
      <t>EN ACCIDENTE DE TRANSPORTE SIN COLISION: OCUPANTE NO ESPECIFICADO DE AUTOMOVIL, LESIONADO EN ACCIDENTE DE TRANSITO</t>
    </r>
  </si>
  <si>
    <r>
      <rPr>
        <sz val="7.5"/>
        <rFont val="Verdana"/>
        <family val="2"/>
      </rPr>
      <t>V490</t>
    </r>
  </si>
  <si>
    <r>
      <rPr>
        <sz val="7.5"/>
        <rFont val="Verdana"/>
        <family val="2"/>
      </rPr>
      <t xml:space="preserve">CONDUCTOR DE AUTOMOVIL
</t>
    </r>
    <r>
      <rPr>
        <sz val="7.5"/>
        <rFont val="Verdana"/>
        <family val="2"/>
      </rPr>
      <t>LESIONADO POR COLISION CON OTROS VEHICULOS DE MOTOR, Y CON LOS NO ESPECIFICADOS, EN ACCIDENTE NO DE TRANSITO</t>
    </r>
  </si>
  <si>
    <r>
      <rPr>
        <sz val="7.5"/>
        <rFont val="Verdana"/>
        <family val="2"/>
      </rPr>
      <t>V491</t>
    </r>
  </si>
  <si>
    <r>
      <rPr>
        <sz val="7.5"/>
        <rFont val="Verdana"/>
        <family val="2"/>
      </rPr>
      <t xml:space="preserve">PASAJERO DE AUTOMOVIL LESIONADO
</t>
    </r>
    <r>
      <rPr>
        <sz val="7.5"/>
        <rFont val="Verdana"/>
        <family val="2"/>
      </rPr>
      <t>POR COLISION CON OTROS VEHICULOS DE MOTOR, Y CON LOS NO ESPECIFICADOS, EN ACCIDENTE NO DE TRANSITO</t>
    </r>
  </si>
  <si>
    <r>
      <rPr>
        <sz val="7.5"/>
        <rFont val="Verdana"/>
        <family val="2"/>
      </rPr>
      <t>V492</t>
    </r>
  </si>
  <si>
    <r>
      <rPr>
        <sz val="7.5"/>
        <rFont val="Verdana"/>
        <family val="2"/>
      </rPr>
      <t>OCUPANTE NO ESPECIFICADO DE AUTOMOVIL LESIONADO POR COLISION CON OTROS VEHICULOS DE MOTOR, Y CON LOS NO ESPECIFICADOS, EN ACCIDENTE NO DE TRANSITO</t>
    </r>
  </si>
  <si>
    <r>
      <rPr>
        <sz val="7.5"/>
        <rFont val="Verdana"/>
        <family val="2"/>
      </rPr>
      <t>V493</t>
    </r>
  </si>
  <si>
    <r>
      <rPr>
        <sz val="7.5"/>
        <rFont val="Verdana"/>
        <family val="2"/>
      </rPr>
      <t>OCUPANTE [CUALQUIERA] DE AUTOMOVIL LESIONADO EN ACCIDENTE NO DE TRANSITO, NO ESPECIFICADO</t>
    </r>
  </si>
  <si>
    <r>
      <rPr>
        <sz val="7.5"/>
        <rFont val="Verdana"/>
        <family val="2"/>
      </rPr>
      <t>V494</t>
    </r>
  </si>
  <si>
    <r>
      <rPr>
        <sz val="7.5"/>
        <rFont val="Verdana"/>
        <family val="2"/>
      </rPr>
      <t xml:space="preserve">CONDUCTOR DE AUTOMOVIL
</t>
    </r>
    <r>
      <rPr>
        <sz val="7.5"/>
        <rFont val="Verdana"/>
        <family val="2"/>
      </rPr>
      <t>LESIONADO POR COLISION CON OTROS VEHICULOS DE MOTOR, Y CON LOS NO ESPECIFICADOS, EN ACCIDENTE DE TRANSITO</t>
    </r>
  </si>
  <si>
    <r>
      <rPr>
        <sz val="7.5"/>
        <rFont val="Verdana"/>
        <family val="2"/>
      </rPr>
      <t>V495</t>
    </r>
  </si>
  <si>
    <r>
      <rPr>
        <sz val="7.5"/>
        <rFont val="Verdana"/>
        <family val="2"/>
      </rPr>
      <t xml:space="preserve">PASAJERO DE AUTOMOVIL LESIONADO
</t>
    </r>
    <r>
      <rPr>
        <sz val="7.5"/>
        <rFont val="Verdana"/>
        <family val="2"/>
      </rPr>
      <t>POR COLISION CON OTROS VEHICULOS DE MOTOR, Y CON LOS NO ESPECIFICADOS, EN ACCIDENTE DE TRANSITO</t>
    </r>
  </si>
  <si>
    <r>
      <rPr>
        <sz val="7.5"/>
        <rFont val="Verdana"/>
        <family val="2"/>
      </rPr>
      <t>V496</t>
    </r>
  </si>
  <si>
    <r>
      <rPr>
        <sz val="7.5"/>
        <rFont val="Verdana"/>
        <family val="2"/>
      </rPr>
      <t>OCUPANTE NO ESPECIFICADO DE AUTOMOVIL LESIONADO POR COLISION CON OTROS VEHICULOS DE MOTOR, Y CON LOS NO ESPECIFICADOS, EN ACCIDENTE DE TRANSITO</t>
    </r>
  </si>
  <si>
    <r>
      <rPr>
        <sz val="7.5"/>
        <rFont val="Verdana"/>
        <family val="2"/>
      </rPr>
      <t>V498</t>
    </r>
  </si>
  <si>
    <r>
      <rPr>
        <sz val="7.5"/>
        <rFont val="Verdana"/>
        <family val="2"/>
      </rPr>
      <t xml:space="preserve">OCUPANTE [CUALQUIERA]) DE
</t>
    </r>
    <r>
      <rPr>
        <sz val="7.5"/>
        <rFont val="Verdana"/>
        <family val="2"/>
      </rPr>
      <t>AUTOMOVIL LESIONADO EN OTROS ACCIDENTES DE TRANSPORTE ESPECIFICADOS</t>
    </r>
  </si>
  <si>
    <r>
      <rPr>
        <sz val="7.5"/>
        <rFont val="Verdana"/>
        <family val="2"/>
      </rPr>
      <t>V499</t>
    </r>
  </si>
  <si>
    <r>
      <rPr>
        <sz val="7.5"/>
        <rFont val="Verdana"/>
        <family val="2"/>
      </rPr>
      <t>OCUPANTE [CUALQUIERA] DE AUTOMOVIL LESIONADO EN ACCIDENTE DE TRANSITO NO ESPECIFICADO</t>
    </r>
  </si>
  <si>
    <r>
      <rPr>
        <sz val="7.5"/>
        <rFont val="Verdana"/>
        <family val="2"/>
      </rPr>
      <t>V500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</si>
  <si>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PEATON O ANIMAL: CONDUCTOR LESIONADO EN ACCIDENTE NO DE TRANSITO</t>
    </r>
  </si>
  <si>
    <r>
      <rPr>
        <sz val="7.5"/>
        <rFont val="Verdana"/>
        <family val="2"/>
      </rPr>
      <t>V501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</si>
  <si>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PEATON O ANIMAL: PASAJERO LESIONADO EN ACCIDENTE NO DE TRANSITO</t>
    </r>
  </si>
  <si>
    <r>
      <rPr>
        <sz val="7.5"/>
        <rFont val="Verdana"/>
        <family val="2"/>
      </rPr>
      <t>V502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</si>
  <si>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PEATON O ANIMAL: PERSONA QUE VIAJA FUERA DEL VEHICULO, LESIONADA EN ACCIDENTE NO DE TRANSITO</t>
    </r>
  </si>
  <si>
    <r>
      <rPr>
        <sz val="7.5"/>
        <rFont val="Verdana"/>
        <family val="2"/>
      </rPr>
      <t>V503</t>
    </r>
  </si>
  <si>
    <r>
      <rPr>
        <sz val="7.5"/>
        <rFont val="Verdana"/>
        <family val="2"/>
      </rPr>
      <t>OCUPANTE DE CAMIONETA O FURGONETA LESIONADO POR COLISION CON PEATON O ANIMAL: OCUPANTE NO ESPECIFICADO DE CAMIONETA O FURGONETA, LESIONADO EN ACCIDENTE NO DE TRANSITO</t>
    </r>
  </si>
  <si>
    <r>
      <rPr>
        <sz val="7.5"/>
        <rFont val="Verdana"/>
        <family val="2"/>
      </rPr>
      <t>V504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</si>
  <si>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PEATON O ANIMAL: PERSONA LESIONADA AL SUBIR O BAJAR DEL VEHICULO</t>
    </r>
  </si>
  <si>
    <r>
      <rPr>
        <sz val="7.5"/>
        <rFont val="Verdana"/>
        <family val="2"/>
      </rPr>
      <t>V505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</si>
  <si>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PEATON O ANIMAL: CONDUCTOR LESIONADO EN ACCIDENTE DE TRANSITO</t>
    </r>
  </si>
  <si>
    <r>
      <rPr>
        <sz val="7.5"/>
        <rFont val="Verdana"/>
        <family val="2"/>
      </rPr>
      <t>V506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</si>
  <si>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PEATON O ANIMAL: PASAJERO LESIONADO EN ACCIDENTE DE TRANSITO</t>
    </r>
  </si>
  <si>
    <r>
      <rPr>
        <sz val="7.5"/>
        <rFont val="Verdana"/>
        <family val="2"/>
      </rPr>
      <t>V507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</si>
  <si>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PEATON O ANIMAL: PERSONA QUE VIAJA FUERA DEL VEHICULO, LESIONADA EN ACCIDENTE DE TRANSITO</t>
    </r>
  </si>
  <si>
    <r>
      <rPr>
        <sz val="7.5"/>
        <rFont val="Verdana"/>
        <family val="2"/>
      </rPr>
      <t>V509</t>
    </r>
  </si>
  <si>
    <r>
      <rPr>
        <sz val="7.5"/>
        <rFont val="Verdana"/>
        <family val="2"/>
      </rPr>
      <t>OCUPANTE DE CAMIONETA O FURGONETA LESIONADO POR COLISION CON PEATON O ANIMAL: OCUPANTE NO ESPECIFICADO DE CAMIONETA O FURGONETA, LESIONADO EN ACCIDENTE DE TRANSITO</t>
    </r>
  </si>
  <si>
    <r>
      <rPr>
        <sz val="7.5"/>
        <rFont val="Verdana"/>
        <family val="2"/>
      </rPr>
      <t>V510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</si>
  <si>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PEDAL: CONDUCTOR LESIONADO EN ACCIDENTE NO DE TRANSITO</t>
    </r>
  </si>
  <si>
    <r>
      <rPr>
        <sz val="7.5"/>
        <rFont val="Verdana"/>
        <family val="2"/>
      </rPr>
      <t>V511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</si>
  <si>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PEDAL: PASAJERO LESIONADO EN ACCIDENTE NO DE TRANSITO</t>
    </r>
  </si>
  <si>
    <r>
      <rPr>
        <sz val="7.5"/>
        <rFont val="Verdana"/>
        <family val="2"/>
      </rPr>
      <t>V512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</si>
  <si>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PEDAL: PERSONA QUE VIAJA FUERA DEL VEHICULO, LESIONADA EN ACCIDENTE NO DE TRANSITO</t>
    </r>
  </si>
  <si>
    <r>
      <rPr>
        <sz val="7.5"/>
        <rFont val="Verdana"/>
        <family val="2"/>
      </rPr>
      <t>V513</t>
    </r>
  </si>
  <si>
    <r>
      <rPr>
        <sz val="7.5"/>
        <rFont val="Verdana"/>
        <family val="2"/>
      </rPr>
      <t>OCUPANTE DE CAMIONETA O FURGONETA LESIONADO POR COLISION CON VEHICULO DE PEDAL: OCUPANTE NO ESPECIFICADO DE CAMIONETA O FURGONETA, LESIONADO EN ACCIDENTE NO DE TRANSITO</t>
    </r>
  </si>
  <si>
    <r>
      <rPr>
        <sz val="7.5"/>
        <rFont val="Verdana"/>
        <family val="2"/>
      </rPr>
      <t>V514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</si>
  <si>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PEDAL: PERSONA LESIONADA AL SUBIR O BAJAR DEL VEHICULO</t>
    </r>
  </si>
  <si>
    <r>
      <rPr>
        <sz val="7.5"/>
        <rFont val="Verdana"/>
        <family val="2"/>
      </rPr>
      <t>V515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</si>
  <si>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PEDAL: CONDUCTOR LESIONADO EN ACCIDENTE DE TRANSITO</t>
    </r>
  </si>
  <si>
    <r>
      <rPr>
        <sz val="7.5"/>
        <rFont val="Verdana"/>
        <family val="2"/>
      </rPr>
      <t>V516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</si>
  <si>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PEDAL: PASAJERO LESIONADO EN ACCIDENTE DE TRANSITO</t>
    </r>
  </si>
  <si>
    <r>
      <rPr>
        <sz val="7.5"/>
        <rFont val="Verdana"/>
        <family val="2"/>
      </rPr>
      <t>V517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</si>
  <si>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PEDAL: PERSONA QUE VIAJA FUERA DEL VEHICULO, LESIONADA EN ACCIDENTE DE TRANSITO</t>
    </r>
  </si>
  <si>
    <r>
      <rPr>
        <sz val="7.5"/>
        <rFont val="Verdana"/>
        <family val="2"/>
      </rPr>
      <t>V519</t>
    </r>
  </si>
  <si>
    <r>
      <rPr>
        <sz val="7.5"/>
        <rFont val="Verdana"/>
        <family val="2"/>
      </rPr>
      <t>OCUPANTE DE CAMIONETA O FURGONETA LESIONADO POR COLISION CON VEHICULO DE PEDAL: OCUPANTE NO ESPECIFICADO DE CAMIONETA O FURGONETA, LESIONADO EN ACCIDENTE DE TRANSITO</t>
    </r>
  </si>
  <si>
    <r>
      <rPr>
        <sz val="7.5"/>
        <rFont val="Verdana"/>
        <family val="2"/>
      </rPr>
      <t>V520</t>
    </r>
  </si>
  <si>
    <r>
      <rPr>
        <sz val="7.5"/>
        <rFont val="Verdana"/>
        <family val="2"/>
      </rPr>
      <t>OCUPANTE DE CAMIONETA O FURGONETA LESIONADO POR COLISION CON VEHICULO DE MOTOR DE DOS O TRES RUEDAS: CONDUCTOR LESIONADO EN ACCIDENTE NO DE TRANSITO</t>
    </r>
  </si>
  <si>
    <r>
      <rPr>
        <sz val="7.5"/>
        <rFont val="Verdana"/>
        <family val="2"/>
      </rPr>
      <t>V521</t>
    </r>
  </si>
  <si>
    <r>
      <rPr>
        <sz val="7.5"/>
        <rFont val="Verdana"/>
        <family val="2"/>
      </rPr>
      <t>OCUPANTE DE CAMIONETA O FURGONETA LESIONADO POR COLISION CON VEHICULO DE MOTOR DE DOS O TRES RUEDAS: PASAJERO LESIONADO EN ACCIDENTE NO DE TRANSITO</t>
    </r>
  </si>
  <si>
    <r>
      <rPr>
        <sz val="7.5"/>
        <rFont val="Verdana"/>
        <family val="2"/>
      </rPr>
      <t>V522</t>
    </r>
  </si>
  <si>
    <r>
      <rPr>
        <sz val="7.5"/>
        <rFont val="Verdana"/>
        <family val="2"/>
      </rPr>
      <t>OCUPANTE DE CAMIONETA O FURGONETA LESIONADO POR COLISION CON VEHICULO DE MOTOR DE DOS O TRES RUEDAS: PERSONA QUE VIAJA FUERA DEL VEHICULO, LESIONADA EN ACCIDENTE NO DE TRANSITO</t>
    </r>
  </si>
  <si>
    <r>
      <rPr>
        <sz val="7.5"/>
        <rFont val="Verdana"/>
        <family val="2"/>
      </rPr>
      <t>V523</t>
    </r>
  </si>
  <si>
    <r>
      <rPr>
        <sz val="7.5"/>
        <rFont val="Verdana"/>
        <family val="2"/>
      </rPr>
      <t>OCUPANTE DE CAMIONETA O FURGONETA LESIONADO POR COLISION CON VEHICULO DE MOTOR DE DOS O TRES RUEDAS: OCUPANTE NO ESPECIFICADO DE CAMIONETA O FURGONETA, LESIONADO EN ACCIDENTE NO DE TRANSITO</t>
    </r>
  </si>
  <si>
    <r>
      <rPr>
        <sz val="7.5"/>
        <rFont val="Verdana"/>
        <family val="2"/>
      </rPr>
      <t>V524</t>
    </r>
  </si>
  <si>
    <r>
      <rPr>
        <sz val="7.5"/>
        <rFont val="Verdana"/>
        <family val="2"/>
      </rPr>
      <t>OCUPANTE DE CAMIONETA O FURGONETA LESIONADO POR COLISION CON VEHICULO DE MOTOR DE DOS O TRES RUEDAS: PERSONA LESIONADA AL SUBIR O BAJAR DEL VEHICULO</t>
    </r>
  </si>
  <si>
    <r>
      <rPr>
        <sz val="7.5"/>
        <rFont val="Verdana"/>
        <family val="2"/>
      </rPr>
      <t>V525</t>
    </r>
  </si>
  <si>
    <r>
      <rPr>
        <sz val="7.5"/>
        <rFont val="Verdana"/>
        <family val="2"/>
      </rPr>
      <t>OCUPANTE DE CAMIONETA O FURGONETA LESIONADO POR COLISION CON VEHICULO DE MOTOR DE DOS O TRES RUEDAS: CONDUCTOR LESIONADO EN ACCIDENTE DE TRANSITO</t>
    </r>
  </si>
  <si>
    <r>
      <rPr>
        <sz val="7.5"/>
        <rFont val="Verdana"/>
        <family val="2"/>
      </rPr>
      <t>V526</t>
    </r>
  </si>
  <si>
    <r>
      <rPr>
        <sz val="7.5"/>
        <rFont val="Verdana"/>
        <family val="2"/>
      </rPr>
      <t>OCUPANTE DE CAMIONETA O FURGONETA LESIONADO POR COLISION CON VEHICULO DE MOTOR DE DOS O TRES RUEDAS: PASAJERO LESIONADO EN ACCIDENTE DE TRANSITO</t>
    </r>
  </si>
  <si>
    <r>
      <rPr>
        <sz val="7.5"/>
        <rFont val="Verdana"/>
        <family val="2"/>
      </rPr>
      <t>V527</t>
    </r>
  </si>
  <si>
    <r>
      <rPr>
        <sz val="7.5"/>
        <rFont val="Verdana"/>
        <family val="2"/>
      </rPr>
      <t>OCUPANTE DE CAMIONETA O FURGONETA LESIONADO POR COLISION CON VEHICULO DE MOTOR DE DOS O TRES RUEDAS: PERSONA QUE VIAJA FUERA DEL VEHICULO, LESIONADA EN ACCIDENTE DE TRANSITO</t>
    </r>
  </si>
  <si>
    <r>
      <rPr>
        <sz val="7.5"/>
        <rFont val="Verdana"/>
        <family val="2"/>
      </rPr>
      <t>V529</t>
    </r>
  </si>
  <si>
    <r>
      <rPr>
        <sz val="7.5"/>
        <rFont val="Verdana"/>
        <family val="2"/>
      </rPr>
      <t>OCUPANTE DE CAMIONETA O FURGONETA LESIONADO POR COLISION CON VEHICULO DE MOTOR DE DOS O TRES RUEDAS: OCUPANTE NO ESPECIFICADO DE CAMIONETA O FURGONETA, LESIONADO EN ACCIDENTE DE TRANSITO</t>
    </r>
  </si>
  <si>
    <r>
      <rPr>
        <sz val="7.5"/>
        <rFont val="Verdana"/>
        <family val="2"/>
      </rPr>
      <t>V530</t>
    </r>
  </si>
  <si>
    <r>
      <rPr>
        <sz val="7.5"/>
        <rFont val="Verdana"/>
        <family val="2"/>
      </rPr>
      <t>OCUPANTE DE CAMIONETA O FURGONETA LESIONADO POR COLISION CON AUTOMOVIL, CAMIONETA O FURGONETA: CONDUCTOR LESIONADO EN ACCIDENTE NO DE TRANSITO</t>
    </r>
  </si>
  <si>
    <r>
      <rPr>
        <sz val="7.5"/>
        <rFont val="Verdana"/>
        <family val="2"/>
      </rPr>
      <t>V531</t>
    </r>
  </si>
  <si>
    <r>
      <rPr>
        <sz val="7.5"/>
        <rFont val="Verdana"/>
        <family val="2"/>
      </rPr>
      <t>OCUPANTE DE CAMIONETA O FURGONETA LESIONADO POR COLISION CON AUTOMOVIL, CAMIONETA O FURGONETA: PASAJERO LESIONADO EN ACCIDENTE NO DE TRANSITO</t>
    </r>
  </si>
  <si>
    <r>
      <rPr>
        <sz val="7.5"/>
        <rFont val="Verdana"/>
        <family val="2"/>
      </rPr>
      <t>V532</t>
    </r>
  </si>
  <si>
    <r>
      <rPr>
        <sz val="7.5"/>
        <rFont val="Verdana"/>
        <family val="2"/>
      </rPr>
      <t>OCUPANTE DE CAMIONETA O FURGONETA LESIONADO POR COLISION CON AUTOMOVIL, CAMIONETA O FURGONETA: PERSONA QUE VIAJA FUERA DEL VEHICULO, LESIONADA EN ACCIDENTE NO DE TRANSITO</t>
    </r>
  </si>
  <si>
    <r>
      <rPr>
        <sz val="7.5"/>
        <rFont val="Verdana"/>
        <family val="2"/>
      </rPr>
      <t>V533</t>
    </r>
  </si>
  <si>
    <r>
      <rPr>
        <sz val="7.5"/>
        <rFont val="Verdana"/>
        <family val="2"/>
      </rPr>
      <t>OCUPANTE DE CAMIONETA O FURGONETA LESIONADO POR COLISION CON AUTOMOVIL, CAMIONETA O FURGONETA: OCUPANTE NO ESPECIFICADO DE CAMIONETA O FURGONETA, LESIONADO EN ACCIDENTE NO DE TRANSITO</t>
    </r>
  </si>
  <si>
    <r>
      <rPr>
        <sz val="7.5"/>
        <rFont val="Verdana"/>
        <family val="2"/>
      </rPr>
      <t>V534</t>
    </r>
  </si>
  <si>
    <r>
      <rPr>
        <sz val="7.5"/>
        <rFont val="Verdana"/>
        <family val="2"/>
      </rPr>
      <t>OCUPANTE DE CAMIONETA O FURGONETA LESIONADO POR COLISION CON AUTOMOVIL, CAMIONETA O FURGONETA: PERSONA LESIONADA AL SUBIR O BAJAR DEL VEHICULO</t>
    </r>
  </si>
  <si>
    <r>
      <rPr>
        <sz val="7.5"/>
        <rFont val="Verdana"/>
        <family val="2"/>
      </rPr>
      <t>V535</t>
    </r>
  </si>
  <si>
    <r>
      <rPr>
        <sz val="7.5"/>
        <rFont val="Verdana"/>
        <family val="2"/>
      </rPr>
      <t>OCUPANTE DE CAMIONETA O FURGONETA LESIONADO POR COLISION CON AUTOMOVIL, CAMIONETA O FURGONETA: CONDUCTOR LESIONADO EN ACCIDENTE DE TRANSITO</t>
    </r>
  </si>
  <si>
    <r>
      <rPr>
        <sz val="7.5"/>
        <rFont val="Verdana"/>
        <family val="2"/>
      </rPr>
      <t>V536</t>
    </r>
  </si>
  <si>
    <r>
      <rPr>
        <sz val="7.5"/>
        <rFont val="Verdana"/>
        <family val="2"/>
      </rPr>
      <t>OCUPANTE DE CAMIONETA O FURGONETA LESIONADO POR COLISION CON AUTOMOVIL, CAMIONETA O FURGONETA: PASAJERO LESIONADO EN ACCIDENTE DE TRANSITO</t>
    </r>
  </si>
  <si>
    <r>
      <rPr>
        <sz val="7.5"/>
        <rFont val="Verdana"/>
        <family val="2"/>
      </rPr>
      <t>V537</t>
    </r>
  </si>
  <si>
    <r>
      <rPr>
        <sz val="7.5"/>
        <rFont val="Verdana"/>
        <family val="2"/>
      </rPr>
      <t>OCUPANTE DE CAMIONETA O FURGONETA LESIONADO POR COLISION CON AUTOMOVIL, CAMIONETA O FURGONETA: PERSONA QUE VIAJA FUERA DEL VEHICULO, LESIONADA EN ACCIDENTE DE TRANSITO</t>
    </r>
  </si>
  <si>
    <r>
      <rPr>
        <sz val="7.5"/>
        <rFont val="Verdana"/>
        <family val="2"/>
      </rPr>
      <t>V539</t>
    </r>
  </si>
  <si>
    <r>
      <rPr>
        <sz val="7.5"/>
        <rFont val="Verdana"/>
        <family val="2"/>
      </rPr>
      <t>OCUPANTE DE CAMIONETA O FURGONETA LESIONADO POR COLISION CON AUTOMOVIL, CAMIONETA O FURGONETA: OCUPANTE NO ESPECIFICADO DE CAMIONETA O FURGONETA, LESIONADO EN ACCIDENTE DE TRANSITO</t>
    </r>
  </si>
  <si>
    <r>
      <rPr>
        <sz val="7.5"/>
        <rFont val="Verdana"/>
        <family val="2"/>
      </rPr>
      <t>V540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</si>
  <si>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TRANSPORTE PESADO O AUTOBUS: CONDUCTOR LESIONADO EN ACCIDENTE NO DE TRANSITO</t>
    </r>
  </si>
  <si>
    <r>
      <rPr>
        <sz val="7.5"/>
        <rFont val="Verdana"/>
        <family val="2"/>
      </rPr>
      <t>V541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</si>
  <si>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TRANSPORTE PESADO O AUTOBUS: PASAJERO LESIONADO EN ACCIDENTE NO DE TRANSITO</t>
    </r>
  </si>
  <si>
    <r>
      <rPr>
        <sz val="7.5"/>
        <rFont val="Verdana"/>
        <family val="2"/>
      </rPr>
      <t>V542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</si>
  <si>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TRANSPORTE PESADO O AUTOBUS: PERSONA QUE VIAJA FUERA DEL VEHICULO, LESIONADA EN ACCIDENTE NO DE TRANSITO</t>
    </r>
  </si>
  <si>
    <r>
      <rPr>
        <sz val="7.5"/>
        <rFont val="Verdana"/>
        <family val="2"/>
      </rPr>
      <t>V543</t>
    </r>
  </si>
  <si>
    <r>
      <rPr>
        <sz val="7.5"/>
        <rFont val="Verdana"/>
        <family val="2"/>
      </rPr>
      <t>OCUPANTE DE CAMIONETA O FURGONETA LESIONADO POR COLISION CON VEHICULO DE TRANSPORTE PESADO O AUTOBUS: OCUPANTE NO ESPECIFICADO DE CAMIONETA O FURGONETA, LESIONADO EN ACCIDENTE NO DE TRANSITO</t>
    </r>
  </si>
  <si>
    <r>
      <rPr>
        <sz val="7.5"/>
        <rFont val="Verdana"/>
        <family val="2"/>
      </rPr>
      <t>V544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</si>
  <si>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TRANSPORTE PESADO O AUTOBUS: PERSONA LESIONADA AL SUBIR O BAJAR DEL VEHICULO</t>
    </r>
  </si>
  <si>
    <r>
      <rPr>
        <sz val="7.5"/>
        <rFont val="Verdana"/>
        <family val="2"/>
      </rPr>
      <t>V545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</si>
  <si>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TRANSPORTE PESADO O AUTOBUS: CONDUCTOR LESIONADO EN ACCIDENTE DE TRANSITO</t>
    </r>
  </si>
  <si>
    <r>
      <rPr>
        <sz val="7.5"/>
        <rFont val="Verdana"/>
        <family val="2"/>
      </rPr>
      <t>V546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</si>
  <si>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TRANSPORTE PESADO O AUTOBUS: PASAJERO LESIONADO EN ACCIDENTE DE TRANSITO</t>
    </r>
  </si>
  <si>
    <r>
      <rPr>
        <sz val="7.5"/>
        <rFont val="Verdana"/>
        <family val="2"/>
      </rPr>
      <t>V547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</si>
  <si>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VEHICULO DE TRANSPORTE PESADO O AUTOBUS: PERSONA QUE VIAJA FUERA DEL VEHICULO, LESIONADA EN ACCIDENTE DE TRANSITO</t>
    </r>
  </si>
  <si>
    <r>
      <rPr>
        <sz val="7.5"/>
        <rFont val="Verdana"/>
        <family val="2"/>
      </rPr>
      <t>V549</t>
    </r>
  </si>
  <si>
    <r>
      <rPr>
        <sz val="7.5"/>
        <rFont val="Verdana"/>
        <family val="2"/>
      </rPr>
      <t>OCUPANTE DE CAMIONETA O FURGONETA LESIONADO POR COLISION CON VEHICULO DE TRANSPORTE PESADO O AUTOBUS: OCUPANTE NO ESPECIFICADO DE CAMIONETA O FURGONETA, LESIONADO EN ACCIDENTE DE TRANSITO</t>
    </r>
  </si>
  <si>
    <r>
      <rPr>
        <sz val="7.5"/>
        <rFont val="Verdana"/>
        <family val="2"/>
      </rPr>
      <t>V550</t>
    </r>
  </si>
  <si>
    <r>
      <rPr>
        <sz val="7.5"/>
        <rFont val="Verdana"/>
        <family val="2"/>
      </rPr>
      <t>OCUPANTE DE CAMIONETA O FURGONETA LESIONADO POR COLISION CON TREN O VEHICULO DE RIELES: CONDUCTOR LESIONADO EN ACCIDENTE NO DE TRANSITO</t>
    </r>
  </si>
  <si>
    <r>
      <rPr>
        <sz val="7.5"/>
        <rFont val="Verdana"/>
        <family val="2"/>
      </rPr>
      <t>V551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</si>
  <si>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TREN O VEHICULO DE RIELES: PASAJERO LESIONADO EN ACCIDENTE NO DE TRANSITO</t>
    </r>
  </si>
  <si>
    <r>
      <rPr>
        <sz val="7.5"/>
        <rFont val="Verdana"/>
        <family val="2"/>
      </rPr>
      <t>V552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</si>
  <si>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TREN O VEHICULO DE RIELES: PERSONA QUE VIAJA FUERA DEL VEHICULO, LESIONADA EN ACCIDENTE NO DE TRANSITO</t>
    </r>
  </si>
  <si>
    <r>
      <rPr>
        <sz val="7.5"/>
        <rFont val="Verdana"/>
        <family val="2"/>
      </rPr>
      <t>V553</t>
    </r>
  </si>
  <si>
    <r>
      <rPr>
        <sz val="7.5"/>
        <rFont val="Verdana"/>
        <family val="2"/>
      </rPr>
      <t>OCUPANTE DE CAMIONETA O FURGONETA LESIONADO POR COLISION CON TREN O VEHICULO DE RIELES: OCUPANTE NO ESPECIFICADO DE CAMIONETA O FURGONETA, LESIONADO EN ACCIDENTE NO DE TRANSITO</t>
    </r>
  </si>
  <si>
    <r>
      <rPr>
        <sz val="7.5"/>
        <rFont val="Verdana"/>
        <family val="2"/>
      </rPr>
      <t>V554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</si>
  <si>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TREN O VEHICULO DE RIELES: PERSONA LESIONADA AL SUBIR O BAJAR DEL VEHICULO</t>
    </r>
  </si>
  <si>
    <r>
      <rPr>
        <sz val="7.5"/>
        <rFont val="Verdana"/>
        <family val="2"/>
      </rPr>
      <t>V555</t>
    </r>
  </si>
  <si>
    <r>
      <rPr>
        <sz val="7.5"/>
        <rFont val="Verdana"/>
        <family val="2"/>
      </rPr>
      <t>OCUPANTE DE CAMIONETA O FURGONETA LESIONADO POR COLISION CON TREN O VEHICULO DE RIELES: CONDUCTOR LESIONADO EN ACCIDENTE DE TRANSITO</t>
    </r>
  </si>
  <si>
    <r>
      <rPr>
        <sz val="7.5"/>
        <rFont val="Verdana"/>
        <family val="2"/>
      </rPr>
      <t>V556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</si>
  <si>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TREN O VEHICULO DE RIELES: PASAJERO LESIONADO EN ACCIDENTE DE TRANSITO</t>
    </r>
  </si>
  <si>
    <r>
      <rPr>
        <sz val="7.5"/>
        <rFont val="Verdana"/>
        <family val="2"/>
      </rPr>
      <t>V557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</si>
  <si>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TREN O VEHICULO DE RIELES: PERSONA QUE VIAJA FUERA DEL VEHICULO, LESIONADA EN ACCIDENTE DE TRANSITO</t>
    </r>
  </si>
  <si>
    <r>
      <rPr>
        <sz val="7.5"/>
        <rFont val="Verdana"/>
        <family val="2"/>
      </rPr>
      <t>V559</t>
    </r>
  </si>
  <si>
    <r>
      <rPr>
        <sz val="7.5"/>
        <rFont val="Verdana"/>
        <family val="2"/>
      </rPr>
      <t>OCUPANTE DE CAMIONETA O FURGONETA LESIONADO POR COLISION CON TREN O VEHICULO DE RIELES: OCUPANTE NO ESPECIFICADO DE CAMIONETA O FURGONETA, LESIONADO EN ACCIDENTE DE TRANSITO</t>
    </r>
  </si>
  <si>
    <r>
      <rPr>
        <sz val="7.5"/>
        <rFont val="Verdana"/>
        <family val="2"/>
      </rPr>
      <t>V560</t>
    </r>
  </si>
  <si>
    <r>
      <rPr>
        <sz val="7.5"/>
        <rFont val="Verdana"/>
        <family val="2"/>
      </rPr>
      <t>OCUPANTE DE CAMIONETA O FURGONETA LESIONADO POR COLISION CON OTROS VEHICULOS SIN MOTOR: CONDUCTOR LESIONADO EN ACCIDENTE NO DE TRANSITO</t>
    </r>
  </si>
  <si>
    <r>
      <rPr>
        <sz val="7.5"/>
        <rFont val="Verdana"/>
        <family val="2"/>
      </rPr>
      <t>V561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</si>
  <si>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OTROS VEHICULOS SIN MOTOR: PASAJERO LESIONADO EN ACCIDENTE NO DE TRANSITO</t>
    </r>
  </si>
  <si>
    <r>
      <rPr>
        <sz val="7.5"/>
        <rFont val="Verdana"/>
        <family val="2"/>
      </rPr>
      <t>V562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</si>
  <si>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OTROS VEHICULOS SIN MOTOR: PERSONA QUE VIAJA FUERA DEL VEHICULO, LESIONADA EN ACCIDENTE NO DE TRANSITO</t>
    </r>
  </si>
  <si>
    <r>
      <rPr>
        <sz val="7.5"/>
        <rFont val="Verdana"/>
        <family val="2"/>
      </rPr>
      <t>V563</t>
    </r>
  </si>
  <si>
    <r>
      <rPr>
        <sz val="7.5"/>
        <rFont val="Verdana"/>
        <family val="2"/>
      </rPr>
      <t>OCUPANTE DE CAMIONETA O FURGONETA LESIONADO POR COLISION CON OTROS VEHICULOS SIN MOTOR: OCUPANTE NO ESPECIFICADO DE CAMIONETA O FURGONETA, LESIONADO EN ACCIDENTE NO DE TRANSITO</t>
    </r>
  </si>
  <si>
    <r>
      <rPr>
        <sz val="7.5"/>
        <rFont val="Verdana"/>
        <family val="2"/>
      </rPr>
      <t>V564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</si>
  <si>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OTROS VEHICULOS SIN MOTOR: PERSONA LESIONADA AL SUBIR O BAJAR DEL VEHICULO</t>
    </r>
  </si>
  <si>
    <r>
      <rPr>
        <sz val="7.5"/>
        <rFont val="Verdana"/>
        <family val="2"/>
      </rPr>
      <t>V565</t>
    </r>
  </si>
  <si>
    <r>
      <rPr>
        <sz val="7.5"/>
        <rFont val="Verdana"/>
        <family val="2"/>
      </rPr>
      <t>OCUPANTE DE CAMIONETA O FURGONETA LESIONADO POR COLISION CON OTROS VEHICULOS SIN MOTOR: CONDUCTOR LESIONADO EN ACCIDENTE DE TRANSITO</t>
    </r>
  </si>
  <si>
    <r>
      <rPr>
        <sz val="7.5"/>
        <rFont val="Verdana"/>
        <family val="2"/>
      </rPr>
      <t>V566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</si>
  <si>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OTROS VEHICULOS SIN MOTOR: PASAJERO LESIONADO EN ACCIDENTE DE TRANSITO</t>
    </r>
  </si>
  <si>
    <r>
      <rPr>
        <sz val="7.5"/>
        <rFont val="Verdana"/>
        <family val="2"/>
      </rPr>
      <t>V567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</si>
  <si>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POR COLISION CON OTROS VEHICULOS SIN MOTOR: PERSONA QUE VIAJA FUERA DEL VEHICULO, LESIONADA EN ACCIDENTE DE TRANSITO</t>
    </r>
  </si>
  <si>
    <r>
      <rPr>
        <sz val="7.5"/>
        <rFont val="Verdana"/>
        <family val="2"/>
      </rPr>
      <t>V569</t>
    </r>
  </si>
  <si>
    <r>
      <rPr>
        <sz val="7.5"/>
        <rFont val="Verdana"/>
        <family val="2"/>
      </rPr>
      <t>OCUPANTE DE CAMIONETA O FURGONETA LESIONADO POR COLISION CON OTROS VEHICULOS SIN MOTOR: OCUPANTE NO ESPECIFICADO DE CAMIONETA O FURGONETA, LESIONADO EN ACCIDENTE DE TRANSITO</t>
    </r>
  </si>
  <si>
    <r>
      <rPr>
        <sz val="7.5"/>
        <rFont val="Verdana"/>
        <family val="2"/>
      </rPr>
      <t>V570</t>
    </r>
  </si>
  <si>
    <r>
      <rPr>
        <sz val="7.5"/>
        <rFont val="Verdana"/>
        <family val="2"/>
      </rPr>
      <t>OCUPANTE DE CAMIONETA O FURGONETA LESIONADO POR COLISION CON OBJETO FIJO O ESTACIONADO: CONDUCTOR LESIONADO EN ACCIDENTE NO DE TRANSITO</t>
    </r>
  </si>
  <si>
    <r>
      <rPr>
        <sz val="7.5"/>
        <rFont val="Verdana"/>
        <family val="2"/>
      </rPr>
      <t>V571</t>
    </r>
  </si>
  <si>
    <r>
      <rPr>
        <sz val="7.5"/>
        <rFont val="Verdana"/>
        <family val="2"/>
      </rPr>
      <t>OCUPANTE DE CAMIONETA O FURGONETA LESIONADO POR COLISION CON OBJETO FIJO O ESTACIONADO: PASAJERO LESIONADO EN ACCIDENTE NO DE TRANSITO</t>
    </r>
  </si>
  <si>
    <r>
      <rPr>
        <sz val="7.5"/>
        <rFont val="Verdana"/>
        <family val="2"/>
      </rPr>
      <t>V572</t>
    </r>
  </si>
  <si>
    <r>
      <rPr>
        <sz val="7.5"/>
        <rFont val="Verdana"/>
        <family val="2"/>
      </rPr>
      <t>OCUPANTE DE CAMIONETA O FURGONETA LESIONADO POR COLISION CON OBJETO FIJO O ESTACIONADO: PERSONA QUE VIAJA FUERA DEL VEHICULO, LESIONADA EN ACCIDENTE NO DE TRANSITO</t>
    </r>
  </si>
  <si>
    <r>
      <rPr>
        <sz val="7.5"/>
        <rFont val="Verdana"/>
        <family val="2"/>
      </rPr>
      <t>V573</t>
    </r>
  </si>
  <si>
    <r>
      <rPr>
        <sz val="7.5"/>
        <rFont val="Verdana"/>
        <family val="2"/>
      </rPr>
      <t>OCUPANTE DE CAMIONETA O FURGONETA LESIONADO POR COLISION CON OBJETO FIJO O ESTACIONADO: OCUPANTE NO ESPECIFICADO DE CAMIONETA O FURGONETA, LESIONADO EN ACCIDENTE NO DE TRANSITO</t>
    </r>
  </si>
  <si>
    <r>
      <rPr>
        <sz val="7.5"/>
        <rFont val="Verdana"/>
        <family val="2"/>
      </rPr>
      <t>V574</t>
    </r>
  </si>
  <si>
    <r>
      <rPr>
        <sz val="7.5"/>
        <rFont val="Verdana"/>
        <family val="2"/>
      </rPr>
      <t>OCUPANTE DE CAMIONETA O FURGONETA LESIONADO POR COLISION CON OBJETO FIJO O ESTACIONADO: PERSONA LESIONADA AL SUBIR O BAJAR DEL VEHICULO</t>
    </r>
  </si>
  <si>
    <r>
      <rPr>
        <sz val="7.5"/>
        <rFont val="Verdana"/>
        <family val="2"/>
      </rPr>
      <t>V575</t>
    </r>
  </si>
  <si>
    <r>
      <rPr>
        <sz val="7.5"/>
        <rFont val="Verdana"/>
        <family val="2"/>
      </rPr>
      <t>OCUPANTE DE CAMIONETA O FURGONETA LESIONADO POR COLISION CON OBJETO FIJO O ESTACIONADO: CONDUCTOR LESIONADO EN ACCIDENTE DE TRANSITO</t>
    </r>
  </si>
  <si>
    <r>
      <rPr>
        <sz val="7.5"/>
        <rFont val="Verdana"/>
        <family val="2"/>
      </rPr>
      <t>V576</t>
    </r>
  </si>
  <si>
    <r>
      <rPr>
        <sz val="7.5"/>
        <rFont val="Verdana"/>
        <family val="2"/>
      </rPr>
      <t>OCUPANTE DE CAMIONETA O FURGONETA LESIONADO POR COLISION CON OBJETO FIJO O ESTACIONADO: PASAJERO LESIONADO EN ACCIDENTE DE TRANSITO</t>
    </r>
  </si>
  <si>
    <r>
      <rPr>
        <sz val="7.5"/>
        <rFont val="Verdana"/>
        <family val="2"/>
      </rPr>
      <t>V577</t>
    </r>
  </si>
  <si>
    <r>
      <rPr>
        <sz val="7.5"/>
        <rFont val="Verdana"/>
        <family val="2"/>
      </rPr>
      <t>OCUPANTE DE CAMIONETA O FURGONETA LESIONADO POR COLISION CON OBJETO FIJO O ESTACIONADO: PERSONA QUE VIAJA FUERA DEL VEHICULO, LESIONADA EN ACCIDENTE DE TRANSITO</t>
    </r>
  </si>
  <si>
    <r>
      <rPr>
        <sz val="7.5"/>
        <rFont val="Verdana"/>
        <family val="2"/>
      </rPr>
      <t>V579</t>
    </r>
  </si>
  <si>
    <r>
      <rPr>
        <sz val="7.5"/>
        <rFont val="Verdana"/>
        <family val="2"/>
      </rPr>
      <t>OCUPANTE DE CAMIONETA O FURGONETA LESIONADO POR COLISION CON OBJETO FIJO O ESTACIONADO: OCUPANTE NO ESPECIFICADO DE CAMIONETA O FURGONETA, LESIONADO EN ACCIDENTE DE TRANSITO</t>
    </r>
  </si>
  <si>
    <r>
      <rPr>
        <sz val="7.5"/>
        <rFont val="Verdana"/>
        <family val="2"/>
      </rPr>
      <t>V580</t>
    </r>
  </si>
  <si>
    <r>
      <rPr>
        <sz val="7.5"/>
        <rFont val="Verdana"/>
        <family val="2"/>
      </rPr>
      <t>OCUPANTE DE CAMIONETA O FURGONETA LESIONADO EN ACCIDENTE DE TRANSPORTE SIN COLISION: CONDUCTOR LESIONADO EN ACCIDENTE NO DE TRANSITO</t>
    </r>
  </si>
  <si>
    <r>
      <rPr>
        <sz val="7.5"/>
        <rFont val="Verdana"/>
        <family val="2"/>
      </rPr>
      <t>V581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</si>
  <si>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EN ACCIDENTE DE TRANSPORTE SIN COLISION: PASAJERO LESIONADO EN ACCIDENTE NO DE TRANSITO</t>
    </r>
  </si>
  <si>
    <r>
      <rPr>
        <sz val="7.5"/>
        <rFont val="Verdana"/>
        <family val="2"/>
      </rPr>
      <t>V582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</si>
  <si>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EN ACCIDENTE DE TRANSPORTE SIN COLISION: PERSONA QUE VIAJA FUERA DEL VEHICULO, LESIONADA EN ACCIDENTE NO DE TRANSITO</t>
    </r>
  </si>
  <si>
    <r>
      <rPr>
        <sz val="7.5"/>
        <rFont val="Verdana"/>
        <family val="2"/>
      </rPr>
      <t>V583</t>
    </r>
  </si>
  <si>
    <r>
      <rPr>
        <sz val="7.5"/>
        <rFont val="Verdana"/>
        <family val="2"/>
      </rPr>
      <t>OCUPANTE DE CAMIONETA O FURGONETA LESIONADO EN ACCIDENTE DE TRANSPORTE SIN COLISION: OCUPANTE NO ESPECIFICADO DE CAMIONETA O FURGONETA, LESIONADO EN ACCIDENTE NO DE TRANSITO</t>
    </r>
  </si>
  <si>
    <r>
      <rPr>
        <sz val="7.5"/>
        <rFont val="Verdana"/>
        <family val="2"/>
      </rPr>
      <t>V584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</si>
  <si>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EN ACCIDENTE DE TRANSPORTE SIN COLISION: PERSONA LESIONADA AL SUBIR O BAJAR DEL VEHICULO</t>
    </r>
  </si>
  <si>
    <r>
      <rPr>
        <sz val="7.5"/>
        <rFont val="Verdana"/>
        <family val="2"/>
      </rPr>
      <t>V585</t>
    </r>
  </si>
  <si>
    <r>
      <rPr>
        <sz val="7.5"/>
        <rFont val="Verdana"/>
        <family val="2"/>
      </rPr>
      <t>OCUPANTE DE CAMIONETA O FURGONETA LESIONADO EN ACCIDENTE DE TRANSPORTE SIN COLISION: CONDUCTOR LESIONADO EN ACCIDENTE DE TRANSITO</t>
    </r>
  </si>
  <si>
    <r>
      <rPr>
        <sz val="7.5"/>
        <rFont val="Verdana"/>
        <family val="2"/>
      </rPr>
      <t>V586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</si>
  <si>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EN ACCIDENTE DE TRANSPORTE SIN COLISION: PASAJERO LESIONADO EN ACCIDENTE DE TRANSITO</t>
    </r>
  </si>
  <si>
    <r>
      <rPr>
        <sz val="7.5"/>
        <rFont val="Verdana"/>
        <family val="2"/>
      </rPr>
      <t>V587</t>
    </r>
  </si>
  <si>
    <r>
      <rPr>
        <sz val="7.5"/>
        <rFont val="Verdana"/>
        <family val="2"/>
      </rPr>
      <t xml:space="preserve">OCUPANTE DE CAMIONETA O
</t>
    </r>
    <r>
      <rPr>
        <sz val="7.5"/>
        <rFont val="Verdana"/>
        <family val="2"/>
      </rPr>
      <t>FURGONETA LESIONADO EN ACCIDENTE DE TRANSPORTE SIN COLISION: PERSONA QUE VIAJA FUERA DEL VEHICULO, LESIONADA EN ACCIDENTE DE TRANSITO</t>
    </r>
  </si>
  <si>
    <r>
      <rPr>
        <sz val="7.5"/>
        <rFont val="Verdana"/>
        <family val="2"/>
      </rPr>
      <t>V589</t>
    </r>
  </si>
  <si>
    <r>
      <rPr>
        <sz val="7.5"/>
        <rFont val="Verdana"/>
        <family val="2"/>
      </rPr>
      <t>OCUPANTE DE CAMIONETA O FURGONETA LESIONADO EN ACCIDENTE DE TRANSPORTE SIN COLISION: OCUPANTE NO ESPECIFICADO DE CAMIONETA O FURGONETA, LESIONADO EN ACCIDENTE DE TRANSITO</t>
    </r>
  </si>
  <si>
    <r>
      <rPr>
        <sz val="7.5"/>
        <rFont val="Verdana"/>
        <family val="2"/>
      </rPr>
      <t>V590</t>
    </r>
  </si>
  <si>
    <r>
      <rPr>
        <sz val="7.5"/>
        <rFont val="Verdana"/>
        <family val="2"/>
      </rPr>
      <t>CONDUCTOR DE CAMIONETA O FURGONETA LESIONADO POR COLISION CON OTROS VEHICULOS DE MOTOR, Y CON LOS NO ESPECIFICADOS, EN ACCIDENTE NO DE TRANSITO</t>
    </r>
  </si>
  <si>
    <r>
      <rPr>
        <sz val="7.5"/>
        <rFont val="Verdana"/>
        <family val="2"/>
      </rPr>
      <t>V591</t>
    </r>
  </si>
  <si>
    <r>
      <rPr>
        <sz val="7.5"/>
        <rFont val="Verdana"/>
        <family val="2"/>
      </rPr>
      <t>PASAJERO DE CAMIONETA O FURGONETA LESIONADO POR COLISION CON OTROS VEHICULOS DE MOTOR, Y CON LOS NO ESPECIFICADOS, EN ACCIDENTE NO DE TRANSITO</t>
    </r>
  </si>
  <si>
    <r>
      <rPr>
        <sz val="7.5"/>
        <rFont val="Verdana"/>
        <family val="2"/>
      </rPr>
      <t>V592</t>
    </r>
  </si>
  <si>
    <r>
      <rPr>
        <sz val="7.5"/>
        <rFont val="Verdana"/>
        <family val="2"/>
      </rPr>
      <t xml:space="preserve">OCUPANTE NO ESPECIFICADO DE
</t>
    </r>
    <r>
      <rPr>
        <sz val="7.5"/>
        <rFont val="Verdana"/>
        <family val="2"/>
      </rPr>
      <t>CAMIONETA O FURGONETA LESIONADO POR COLISION CON OTROS VEHICULOS DE MOTOR, Y CON LOS NO ESPECIFICADOS, EN ACCIDENTE NO DE TRANSITO</t>
    </r>
  </si>
  <si>
    <r>
      <rPr>
        <sz val="7.5"/>
        <rFont val="Verdana"/>
        <family val="2"/>
      </rPr>
      <t>V593</t>
    </r>
  </si>
  <si>
    <r>
      <rPr>
        <sz val="7.5"/>
        <rFont val="Verdana"/>
        <family val="2"/>
      </rPr>
      <t xml:space="preserve">OCUPANTE [CUALQUIERA] DE
</t>
    </r>
    <r>
      <rPr>
        <sz val="7.5"/>
        <rFont val="Verdana"/>
        <family val="2"/>
      </rPr>
      <t>CAMIONETA O FURGONETA LESIONADO EN ACCIDENTE NO DE TRANSITO, NO ESPECIFICADO</t>
    </r>
  </si>
  <si>
    <r>
      <rPr>
        <sz val="7.5"/>
        <rFont val="Verdana"/>
        <family val="2"/>
      </rPr>
      <t>V594</t>
    </r>
  </si>
  <si>
    <r>
      <rPr>
        <sz val="7.5"/>
        <rFont val="Verdana"/>
        <family val="2"/>
      </rPr>
      <t>CONDUCTOR DE CAMIONETA O FURGONETA LESIONADO POR COLISION CON OTROS VEHICULOS DE MOTOR, Y CON LOS NO ESPECIFICADOS, EN ACCIDENTE DE TRANSITO</t>
    </r>
  </si>
  <si>
    <r>
      <rPr>
        <sz val="7.5"/>
        <rFont val="Verdana"/>
        <family val="2"/>
      </rPr>
      <t>V595</t>
    </r>
  </si>
  <si>
    <r>
      <rPr>
        <sz val="7.5"/>
        <rFont val="Verdana"/>
        <family val="2"/>
      </rPr>
      <t>PASAJERO DE CAMIONETA O FURGONETA LESIONADO POR COLISION CON OTROS VEHICULOS DE MOTOR, Y CON LOS NO ESPECIFICADOS, EN ACCIDENTE DE TRANSITO</t>
    </r>
  </si>
  <si>
    <r>
      <rPr>
        <sz val="7.5"/>
        <rFont val="Verdana"/>
        <family val="2"/>
      </rPr>
      <t>V596</t>
    </r>
  </si>
  <si>
    <r>
      <rPr>
        <sz val="7.5"/>
        <rFont val="Verdana"/>
        <family val="2"/>
      </rPr>
      <t xml:space="preserve">OCUPANTE NO ESPECIFICADO DE
</t>
    </r>
    <r>
      <rPr>
        <sz val="7.5"/>
        <rFont val="Verdana"/>
        <family val="2"/>
      </rPr>
      <t>CAMIONETA O FURGONETA LESIONADO POR COLISION CON OTROS VEHICULOS DE MOTOR, Y CON LOS NO ESPECIFICADOS, EN ACCIDENTE DE TRANSITO</t>
    </r>
  </si>
  <si>
    <r>
      <rPr>
        <sz val="7.5"/>
        <rFont val="Verdana"/>
        <family val="2"/>
      </rPr>
      <t>V598</t>
    </r>
  </si>
  <si>
    <r>
      <rPr>
        <sz val="7.5"/>
        <rFont val="Verdana"/>
        <family val="2"/>
      </rPr>
      <t>OCUPANTE [CUALQUIERA] DE CAMIONETA O FURGONETA LESIONADO EN OTROS ACCIDENTES DE TRANSPORTE ESPECIFICADOS</t>
    </r>
  </si>
  <si>
    <r>
      <rPr>
        <sz val="7.5"/>
        <rFont val="Verdana"/>
        <family val="2"/>
      </rPr>
      <t>V599</t>
    </r>
  </si>
  <si>
    <r>
      <rPr>
        <sz val="7.5"/>
        <rFont val="Verdana"/>
        <family val="2"/>
      </rPr>
      <t xml:space="preserve">OCUPANTE [CUALQUIERA] DE
</t>
    </r>
    <r>
      <rPr>
        <sz val="7.5"/>
        <rFont val="Verdana"/>
        <family val="2"/>
      </rPr>
      <t>CAMIONETA O FURGONETA LESIONADO EN ACCIDENTE DE TRANSITO NO ESPECIFICADO</t>
    </r>
  </si>
  <si>
    <r>
      <rPr>
        <sz val="7.5"/>
        <rFont val="Verdana"/>
        <family val="2"/>
      </rPr>
      <t>V600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</si>
  <si>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PEATON O ANIMAL: CONDUCTOR LESIONADO EN ACCIDENTE NO DE TRANSITO</t>
    </r>
  </si>
  <si>
    <r>
      <rPr>
        <sz val="7.5"/>
        <rFont val="Verdana"/>
        <family val="2"/>
      </rPr>
      <t>V601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</si>
  <si>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PEATON O ANIMAL: PASAJERO LESIONADO EN ACCIDENTE NO DE TRANSITO</t>
    </r>
  </si>
  <si>
    <r>
      <rPr>
        <sz val="7.5"/>
        <rFont val="Verdana"/>
        <family val="2"/>
      </rPr>
      <t>V602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</si>
  <si>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PEATON O ANIMAL: PERSONA QUE VIAJA FUERA DEL VEHICULO, LESIONADA EN ACCIDENTE NO DE TRANSITO</t>
    </r>
  </si>
  <si>
    <r>
      <rPr>
        <sz val="7.5"/>
        <rFont val="Verdana"/>
        <family val="2"/>
      </rPr>
      <t>V603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</si>
  <si>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PEATON O ANIMAL: OCUPANTE NO ESPECIFICADO DE VEHICULO DE TRANSPORTE PESADO LESIONADO EN ACCIDENTE NO DE TRANSITO</t>
    </r>
  </si>
  <si>
    <r>
      <rPr>
        <sz val="7.5"/>
        <rFont val="Verdana"/>
        <family val="2"/>
      </rPr>
      <t>V604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</si>
  <si>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PEATON O ANIMAL: PERSONA LESIONADA AL SUBIR O BAJAR DEL VEHICULO</t>
    </r>
  </si>
  <si>
    <r>
      <rPr>
        <sz val="7.5"/>
        <rFont val="Verdana"/>
        <family val="2"/>
      </rPr>
      <t>V605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</si>
  <si>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PEATON O ANIMAL: CONDUCTOR LESIONADO EN ACCIDENTE DE TRANSITO</t>
    </r>
  </si>
  <si>
    <r>
      <rPr>
        <sz val="7.5"/>
        <rFont val="Verdana"/>
        <family val="2"/>
      </rPr>
      <t>V606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</si>
  <si>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PEATON O ANIMAL: PASAJERO LESIONADO EN ACCIDENTE DE TRANSITO</t>
    </r>
  </si>
  <si>
    <r>
      <rPr>
        <sz val="7.5"/>
        <rFont val="Verdana"/>
        <family val="2"/>
      </rPr>
      <t>V607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</si>
  <si>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PEATON O ANIMAL: PERSONA QUE VIAJA FUERA DEL VEHICULO, LESIONADA EN ACCIDENTE DE TRANSITO</t>
    </r>
  </si>
  <si>
    <r>
      <rPr>
        <sz val="7.5"/>
        <rFont val="Verdana"/>
        <family val="2"/>
      </rPr>
      <t>V609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</si>
  <si>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PEATON O ANIMAL: OCUPANTE NO ESPECIFICADO DE VEHICULO DE TRANSPORTE PESADO, LESIONADO EN ACCIDENTE DE TRANSITO</t>
    </r>
  </si>
  <si>
    <r>
      <rPr>
        <sz val="7.5"/>
        <rFont val="Verdana"/>
        <family val="2"/>
      </rPr>
      <t>V610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</si>
  <si>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PEDAL: CONDUCTOR LESIONADO EN ACCIDENTE NO DE TRANSITO</t>
    </r>
  </si>
  <si>
    <r>
      <rPr>
        <sz val="7.5"/>
        <rFont val="Verdana"/>
        <family val="2"/>
      </rPr>
      <t>V611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</si>
  <si>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PEDAL: PASAJERO LESIONADO EN ACCIDENTE NO DE TRANSITO</t>
    </r>
  </si>
  <si>
    <r>
      <rPr>
        <sz val="7.5"/>
        <rFont val="Verdana"/>
        <family val="2"/>
      </rPr>
      <t>V612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</si>
  <si>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PEDAL: PERSONA QUE VIAJA FUERA DEL VEHICULO, LESIONADA EN ACCIDENTE NO DE TRANSITO</t>
    </r>
  </si>
  <si>
    <r>
      <rPr>
        <sz val="7.5"/>
        <rFont val="Verdana"/>
        <family val="2"/>
      </rPr>
      <t>V613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</si>
  <si>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PEDAL: OCUPANTE NO ESPECIFICADO DE VEHICULO DE TRANSPORTE PESADO LESIONADO EN ACCIDENTE NO DE TRANSITO</t>
    </r>
  </si>
  <si>
    <r>
      <rPr>
        <sz val="7.5"/>
        <rFont val="Verdana"/>
        <family val="2"/>
      </rPr>
      <t>V614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</si>
  <si>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PEDAL: PERSONA LESIONADA AL SUBIR O BAJAR DEL VEHICULO</t>
    </r>
  </si>
  <si>
    <r>
      <rPr>
        <sz val="7.5"/>
        <rFont val="Verdana"/>
        <family val="2"/>
      </rPr>
      <t>V615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</si>
  <si>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PEDAL: CONDUCTOR LESIONADO EN ACCIDENTE DE TRANSITO</t>
    </r>
  </si>
  <si>
    <r>
      <rPr>
        <sz val="7.5"/>
        <rFont val="Verdana"/>
        <family val="2"/>
      </rPr>
      <t>V616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</si>
  <si>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PEDAL: PASAJERO LESIONADO EN ACCIDENTE DE TRANSITO</t>
    </r>
  </si>
  <si>
    <r>
      <rPr>
        <sz val="7.5"/>
        <rFont val="Verdana"/>
        <family val="2"/>
      </rPr>
      <t>V617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</si>
  <si>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PEDAL: PERSONA QUE VIAJA FUERA DEL VEHICULO, LESIONADA EN ACCIDENTE DE TRANSITO</t>
    </r>
  </si>
  <si>
    <r>
      <rPr>
        <sz val="7.5"/>
        <rFont val="Verdana"/>
        <family val="2"/>
      </rPr>
      <t>V619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</si>
  <si>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PEDAL: OCUPANTE NO ESPECIFICADO DE VEHICULO DE TRANSPORTE PESADO, LESIONADO EN ACCIDENTE DE TRANSITO</t>
    </r>
  </si>
  <si>
    <r>
      <rPr>
        <sz val="7.5"/>
        <rFont val="Verdana"/>
        <family val="2"/>
      </rPr>
      <t>V620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</si>
  <si>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MOTOR DE DOS O TRES RUEDAS: CONDUCTOR LESIONADO EN ACCIDENTE NO DE TRANSITO</t>
    </r>
  </si>
  <si>
    <r>
      <rPr>
        <sz val="7.5"/>
        <rFont val="Verdana"/>
        <family val="2"/>
      </rPr>
      <t>V621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</si>
  <si>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MOTOR DE DOS O TRES RUEDAS: PASAJERO LESIONADO EN ACCIDENTE NO DE TRANSITO</t>
    </r>
  </si>
  <si>
    <r>
      <rPr>
        <sz val="7.5"/>
        <rFont val="Verdana"/>
        <family val="2"/>
      </rPr>
      <t>V622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</si>
  <si>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MOTOR DE DOS O TRES RUEDAS: PERSONA QUE VIAJA FUERA DEL VEHICULO, LESIONADA EN ACCIDENTE NO DE TRANSITO</t>
    </r>
  </si>
  <si>
    <r>
      <rPr>
        <sz val="7.5"/>
        <rFont val="Verdana"/>
        <family val="2"/>
      </rPr>
      <t>V623</t>
    </r>
  </si>
  <si>
    <r>
      <rPr>
        <sz val="7.5"/>
        <rFont val="Verdana"/>
        <family val="2"/>
      </rPr>
      <t>OCUPANTE DE VEHICULO DE TRANSPORTE PESADO LESIONADO POR COLISION CON VEHICULO DE MOTOR DE DOS O TRES RUEDAS: OCUPANTE NO ESPECIFICADO DE VEHICULO DE TRANSPORTE PESADO LESIONADO EN ACCIDENTE NO DE TRANSITO</t>
    </r>
  </si>
  <si>
    <r>
      <rPr>
        <sz val="7.5"/>
        <rFont val="Verdana"/>
        <family val="2"/>
      </rPr>
      <t>V624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</si>
  <si>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MOTOR DE DOS O TRES RUEDAS: PERSONA LESIONADA AL SUBIR O BAJAR DEL VEHICULO</t>
    </r>
  </si>
  <si>
    <r>
      <rPr>
        <sz val="7.5"/>
        <rFont val="Verdana"/>
        <family val="2"/>
      </rPr>
      <t>V625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</si>
  <si>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MOTOR DE DOS O TRES RUEDAS: CONDUCTOR LESIONADO EN ACCIDENTE DE TRANSITO</t>
    </r>
  </si>
  <si>
    <r>
      <rPr>
        <sz val="7.5"/>
        <rFont val="Verdana"/>
        <family val="2"/>
      </rPr>
      <t>V626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</si>
  <si>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MOTOR DE DOS O TRES RUEDAS: PASAJERO LESIONADO EN ACCIDENTE DE TRANSITO</t>
    </r>
  </si>
  <si>
    <r>
      <rPr>
        <sz val="7.5"/>
        <rFont val="Verdana"/>
        <family val="2"/>
      </rPr>
      <t>V627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</si>
  <si>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VEHICULO DE MOTOR DE DOS O TRES RUEDAS: PERSONA QUE VIAJA FUERA DEL VEHICULO, LESIONADA EN ACCIDENTE DE TRANSITO</t>
    </r>
  </si>
  <si>
    <r>
      <rPr>
        <sz val="7.5"/>
        <rFont val="Verdana"/>
        <family val="2"/>
      </rPr>
      <t>V629</t>
    </r>
  </si>
  <si>
    <r>
      <rPr>
        <sz val="7.5"/>
        <rFont val="Verdana"/>
        <family val="2"/>
      </rPr>
      <t>OCUPANTE DE VEHICULO DE TRANSPORTE PESADO LESIONADO POR COLISION CON VEHICULO DE MOTOR DE DOS O TRES RUEDAS: OCUPANTE NO ESPECIFICADO DE VEHICULO DE TRANSPORTE PESADO, LESIONADO EN ACCIDENTE DE TRANSITO</t>
    </r>
  </si>
  <si>
    <r>
      <rPr>
        <sz val="7.5"/>
        <rFont val="Verdana"/>
        <family val="2"/>
      </rPr>
      <t>V630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</si>
  <si>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AUTOMOVIL, CAMIONETA O FURGONETA: CONDUCTOR LESIONADO EN ACCIDENTE NO DE TRANSITO</t>
    </r>
  </si>
  <si>
    <r>
      <rPr>
        <sz val="7.5"/>
        <rFont val="Verdana"/>
        <family val="2"/>
      </rPr>
      <t>V631</t>
    </r>
  </si>
  <si>
    <r>
      <rPr>
        <sz val="7.5"/>
        <rFont val="Verdana"/>
        <family val="2"/>
      </rPr>
      <t>OCUPANTE DE VEHICULO DE TRANSPORTE PESADO LESIONADO POR COLISION CON AUTOMOVIL, CAMIONETA O FURGONETA: PASAJERO LESIONADO EN ACCIDENTE NO DE TRANSITO</t>
    </r>
  </si>
  <si>
    <r>
      <rPr>
        <sz val="7.5"/>
        <rFont val="Verdana"/>
        <family val="2"/>
      </rPr>
      <t>V632</t>
    </r>
  </si>
  <si>
    <r>
      <rPr>
        <sz val="7.5"/>
        <rFont val="Verdana"/>
        <family val="2"/>
      </rPr>
      <t>OCUPANTE DE VEHICULO DE TRANSPORTE PESADO LESIONADO POR COLISION CON AUTOMOVIL, CAMIONETA O FURGONETA: PERSONA QUE VIAJA FUERA DEL VEHICULO, LESIONADA EN ACCIDENTE NO DE TRANSITO</t>
    </r>
  </si>
  <si>
    <r>
      <rPr>
        <sz val="7.5"/>
        <rFont val="Verdana"/>
        <family val="2"/>
      </rPr>
      <t>V633</t>
    </r>
  </si>
  <si>
    <r>
      <rPr>
        <sz val="7.5"/>
        <rFont val="Verdana"/>
        <family val="2"/>
      </rPr>
      <t>OCUPANTE DE VEHICULO DE TRANSPORTE PESADO LESIONADO POR COLISION CON AUTOMOVIL, CAMIONETA O FURGONETA: OCUPANTE NO ESPECIFICADO DE VEHICULO DE TRANSPORTE PESADO LESIONADO EN ACCIDENTE NO DE TRANSITO</t>
    </r>
  </si>
  <si>
    <r>
      <rPr>
        <sz val="7.5"/>
        <rFont val="Verdana"/>
        <family val="2"/>
      </rPr>
      <t>V634</t>
    </r>
  </si>
  <si>
    <r>
      <rPr>
        <sz val="7.5"/>
        <rFont val="Verdana"/>
        <family val="2"/>
      </rPr>
      <t>OCUPANTE DE VEHICULO DE TRANSPORTE PESADO LESIONADO POR COLISION CON AUTOMOVIL, CAMIONETA O FURGONETA: PERSONA LESIONADA AL SUBIR O BAJAR DEL VEHICULO</t>
    </r>
  </si>
  <si>
    <r>
      <rPr>
        <sz val="7.5"/>
        <rFont val="Verdana"/>
        <family val="2"/>
      </rPr>
      <t>V635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</si>
  <si>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AUTOMOVIL, CAMIONETA O FURGONETA: CONDUCTOR LESIONADO EN ACCIDENTE DE TRANSITO</t>
    </r>
  </si>
  <si>
    <r>
      <rPr>
        <sz val="7.5"/>
        <rFont val="Verdana"/>
        <family val="2"/>
      </rPr>
      <t>V636</t>
    </r>
  </si>
  <si>
    <r>
      <rPr>
        <sz val="7.5"/>
        <rFont val="Verdana"/>
        <family val="2"/>
      </rPr>
      <t>OCUPANTE DE VEHICULO DE TRANSPORTE PESADO LESIONADO POR COLISION CON AUTOMOVIL, CAMIONETA O FURGONETA: PASAJERO LESIONADO EN ACCIDENTE DE TRANSITO</t>
    </r>
  </si>
  <si>
    <r>
      <rPr>
        <sz val="7.5"/>
        <rFont val="Verdana"/>
        <family val="2"/>
      </rPr>
      <t>V637</t>
    </r>
  </si>
  <si>
    <r>
      <rPr>
        <sz val="7.5"/>
        <rFont val="Verdana"/>
        <family val="2"/>
      </rPr>
      <t>OCUPANTE DE VEHICULO DE TRANSPORTE PESADO LESIONADO POR COLISION CON AUTOMOVIL, CAMIONETA O FURGONETA: PERSONA QUE VIAJA FUERA DEL VEHICULO, LESIONADA EN ACCIDENTE DE TRANSITO</t>
    </r>
  </si>
  <si>
    <r>
      <rPr>
        <sz val="7.5"/>
        <rFont val="Verdana"/>
        <family val="2"/>
      </rPr>
      <t>V639</t>
    </r>
  </si>
  <si>
    <r>
      <rPr>
        <sz val="7.5"/>
        <rFont val="Verdana"/>
        <family val="2"/>
      </rPr>
      <t>OCUPANTE DE VEHICULO DE TRANSPORTE PESADO LESIONADO POR COLISION CON AUTOMOVIL, CAMIONETA O FURGONETA: OCUPANTE NO ESPECIFICADO DE VEHICULO DE TRANSPORTE PESADO, LESIONADO EN ACCIDENTE DE TRANSITO</t>
    </r>
  </si>
  <si>
    <r>
      <rPr>
        <sz val="7.5"/>
        <rFont val="Verdana"/>
        <family val="2"/>
      </rPr>
      <t>V640</t>
    </r>
  </si>
  <si>
    <r>
      <rPr>
        <sz val="7.5"/>
        <rFont val="Verdana"/>
        <family val="2"/>
      </rPr>
      <t>OCUPANTE DE VEHICULO DE TRANSPORTE PESADO LESIONADO POR COLISION CON OTRO VEHICULO DE TRANSPORTE PESADO O AUTOBUS: CONDUCTOR LESIONADO EN ACCIDENTE NO DE TRANSITO</t>
    </r>
  </si>
  <si>
    <r>
      <rPr>
        <sz val="7.5"/>
        <rFont val="Verdana"/>
        <family val="2"/>
      </rPr>
      <t>V641</t>
    </r>
  </si>
  <si>
    <r>
      <rPr>
        <sz val="7.5"/>
        <rFont val="Verdana"/>
        <family val="2"/>
      </rPr>
      <t>OCUPANTE DE VEHICULO DE TRANSPORTE PESADO LESIONADO POR COLISION CON OTRO VEHICULO DE TRANSPORTE PESADO O AUTOBUS: PASAJERO LESIONADO EN ACCIDENTE NO DE TRANSITO</t>
    </r>
  </si>
  <si>
    <r>
      <rPr>
        <sz val="7.5"/>
        <rFont val="Verdana"/>
        <family val="2"/>
      </rPr>
      <t>V642</t>
    </r>
  </si>
  <si>
    <r>
      <rPr>
        <sz val="7.5"/>
        <rFont val="Verdana"/>
        <family val="2"/>
      </rPr>
      <t>OCUPANTE DE VEHICULO DE TRANSPORTE PESADO LESIONADO POR COLISION CON OTRO VEHICULO DE TRANSPORTE PESADO O AUTOBUS: PERSONA QUE VIAJA FUERA DEL VEHICULO, LESIONADA EN ACCIDENTE NO DE TRANSITO</t>
    </r>
  </si>
  <si>
    <r>
      <rPr>
        <sz val="7.5"/>
        <rFont val="Verdana"/>
        <family val="2"/>
      </rPr>
      <t>V643</t>
    </r>
  </si>
  <si>
    <r>
      <rPr>
        <sz val="7.5"/>
        <rFont val="Verdana"/>
        <family val="2"/>
      </rPr>
      <t>OCUPANTE DE VEHICULO DE TRANSPORTE PESADO LESIONADO POR COLISION CON OTRO VEHICULO DE TRANSPORTE PESADO O AUTOBUS: OCUPANTE NO ESPECIFICADO DE VEHICULO DE TRANSPORTE PESADO LESIONADO EN ACCIDENTE NO DE TRANSITO</t>
    </r>
  </si>
  <si>
    <r>
      <rPr>
        <sz val="7.5"/>
        <rFont val="Verdana"/>
        <family val="2"/>
      </rPr>
      <t>V644</t>
    </r>
  </si>
  <si>
    <r>
      <rPr>
        <sz val="7.5"/>
        <rFont val="Verdana"/>
        <family val="2"/>
      </rPr>
      <t>OCUPANTE DE VEHICULO DE TRANSPORTE PESADO LESIONADO POR COLISION CON OTRO VEHICULO DE TRANSPORTE PESADO O AUTOBUS: PERSONA LESIONADA AL SUBIR O BAJAR DEL VEHICULO</t>
    </r>
  </si>
  <si>
    <r>
      <rPr>
        <sz val="7.5"/>
        <rFont val="Verdana"/>
        <family val="2"/>
      </rPr>
      <t>V645</t>
    </r>
  </si>
  <si>
    <r>
      <rPr>
        <sz val="7.5"/>
        <rFont val="Verdana"/>
        <family val="2"/>
      </rPr>
      <t>OCUPANTE DE VEHICULO DE TRANSPORTE PESADO LESIONADO POR COLISION CON OTRO VEHICULO DE TRANSPORTE PESADO O AUTOBUS: CONDUCTOR LESIONADO EN ACCIDENTE DE TRANSITO</t>
    </r>
  </si>
  <si>
    <r>
      <rPr>
        <sz val="7.5"/>
        <rFont val="Verdana"/>
        <family val="2"/>
      </rPr>
      <t>V646</t>
    </r>
  </si>
  <si>
    <r>
      <rPr>
        <sz val="7.5"/>
        <rFont val="Verdana"/>
        <family val="2"/>
      </rPr>
      <t>OCUPANTE DE VEHICULO DE TRANSPORTE PESADO LESIONADO POR COLISION CON OTRO VEHICULO DE TRANSPORTE PESADO O AUTOBUS: PASAJERO LESIONADO EN ACCIDENTE DE TRANSITO</t>
    </r>
  </si>
  <si>
    <r>
      <rPr>
        <sz val="7.5"/>
        <rFont val="Verdana"/>
        <family val="2"/>
      </rPr>
      <t>V647</t>
    </r>
  </si>
  <si>
    <r>
      <rPr>
        <sz val="7.5"/>
        <rFont val="Verdana"/>
        <family val="2"/>
      </rPr>
      <t>OCUPANTE DE VEHICULO DE TRANSPORTE PESADO LESIONADO POR COLISION CON OTRO VEHICULO DE TRANSPORTE PESADO O AUTOBUS: PERSONA QUE VIAJA FUERA DEL VEHICULO, LESIONADA EN ACCIDENTE DE TRANSITO</t>
    </r>
  </si>
  <si>
    <r>
      <rPr>
        <sz val="7.5"/>
        <rFont val="Verdana"/>
        <family val="2"/>
      </rPr>
      <t>V649</t>
    </r>
  </si>
  <si>
    <r>
      <rPr>
        <sz val="7.5"/>
        <rFont val="Verdana"/>
        <family val="2"/>
      </rPr>
      <t>OCUPANTE DE VEHICULO DE TRANSPORTE PESADO LESIONADO POR COLISION CON OTRO VEHICULO DE TRANSPORTE PESADO O AUTOBUS: OCUPANTE NO ESPECIFICADO DE VEHICULO DE TRANSPORTE PESADO, LESIONADO EN ACCIDENTE DE TRANSITO</t>
    </r>
  </si>
  <si>
    <r>
      <rPr>
        <sz val="7.5"/>
        <rFont val="Verdana"/>
        <family val="2"/>
      </rPr>
      <t>V650</t>
    </r>
  </si>
  <si>
    <r>
      <rPr>
        <sz val="7.5"/>
        <rFont val="Verdana"/>
        <family val="2"/>
      </rPr>
      <t>OCUPANTE DE VEHICULO DE TRANSPORTE PESADO LESIONADO POR COLISION CON TREN O VEHICULO DE RIELES: CONDUCTOR LESIONADO EN ACCIDENTE NO DE TRANSITO</t>
    </r>
  </si>
  <si>
    <r>
      <rPr>
        <sz val="7.5"/>
        <rFont val="Verdana"/>
        <family val="2"/>
      </rPr>
      <t>V651</t>
    </r>
  </si>
  <si>
    <r>
      <rPr>
        <sz val="7.5"/>
        <rFont val="Verdana"/>
        <family val="2"/>
      </rPr>
      <t>OCUPANTE DE VEHICULO DE TRANSPORTE PESADO LESIONADO POR COLISION CON TREN O VEHICULO DE RIELES: PASAJERO LESIONADO EN ACCIDENTE NO DE TRANSITO</t>
    </r>
  </si>
  <si>
    <r>
      <rPr>
        <sz val="7.5"/>
        <rFont val="Verdana"/>
        <family val="2"/>
      </rPr>
      <t>V652</t>
    </r>
  </si>
  <si>
    <r>
      <rPr>
        <sz val="7.5"/>
        <rFont val="Verdana"/>
        <family val="2"/>
      </rPr>
      <t>OCUPANTE DE VEHICULO DE TRANSPORTE PESADO LESIONADO POR COLISION CON TREN O VEHICULO DE RIELES: PERSONA QUE VIAJA FUERA DEL VEHICULO, LESIONADA EN ACCIDENTE NO DE TRANSITO</t>
    </r>
  </si>
  <si>
    <r>
      <rPr>
        <sz val="7.5"/>
        <rFont val="Verdana"/>
        <family val="2"/>
      </rPr>
      <t>V653</t>
    </r>
  </si>
  <si>
    <r>
      <rPr>
        <sz val="7.5"/>
        <rFont val="Verdana"/>
        <family val="2"/>
      </rPr>
      <t>OCUPANTE DE VEHICULO DE TRANSPORTE PESADO LESIONADO POR COLISION CON TREN O VEHICULO DE RIELES: OCUPANTE NO ESPECIFICADO DE VEHICULO DE TRANSPORTE PESADO LESIONADO EN ACCIDENTE NO DE TRANSITO</t>
    </r>
  </si>
  <si>
    <r>
      <rPr>
        <sz val="7.5"/>
        <rFont val="Verdana"/>
        <family val="2"/>
      </rPr>
      <t>V654</t>
    </r>
  </si>
  <si>
    <r>
      <rPr>
        <sz val="7.5"/>
        <rFont val="Verdana"/>
        <family val="2"/>
      </rPr>
      <t>OCUPANTE DE VEHICULO DE TRANSPORTE PESADO LESIONADO POR COLISION CON TREN O VEHICULO DE RIELES: PERSONA LESIONADA AL SUBIR O BAJAR DEL VEHICULO</t>
    </r>
  </si>
  <si>
    <r>
      <rPr>
        <sz val="7.5"/>
        <rFont val="Verdana"/>
        <family val="2"/>
      </rPr>
      <t>V655</t>
    </r>
  </si>
  <si>
    <r>
      <rPr>
        <sz val="7.5"/>
        <rFont val="Verdana"/>
        <family val="2"/>
      </rPr>
      <t>OCUPANTE DE VEHICULO DE TRANSPORTE PESADO LESIONADO POR COLISION CON TREN O VEHICULO DE RIELES: CONDUCTOR LESIONADO EN ACCIDENTE DE TRANSITO</t>
    </r>
  </si>
  <si>
    <r>
      <rPr>
        <sz val="7.5"/>
        <rFont val="Verdana"/>
        <family val="2"/>
      </rPr>
      <t>V656</t>
    </r>
  </si>
  <si>
    <r>
      <rPr>
        <sz val="7.5"/>
        <rFont val="Verdana"/>
        <family val="2"/>
      </rPr>
      <t>OCUPANTE DE VEHICULO DE TRANSPORTE PESADO LESIONADO POR COLISION CON TREN O VEHICULO DE RIELES: PASAJERO LESIONADO EN ACCIDENTE DE TRANSITO</t>
    </r>
  </si>
  <si>
    <r>
      <rPr>
        <sz val="7.5"/>
        <rFont val="Verdana"/>
        <family val="2"/>
      </rPr>
      <t>V657</t>
    </r>
  </si>
  <si>
    <r>
      <rPr>
        <sz val="7.5"/>
        <rFont val="Verdana"/>
        <family val="2"/>
      </rPr>
      <t>OCUPANTE DE VEHICULO DE TRANSPORTE PESADO LESIONADO POR COLISION CON TREN O VEHICULO DE RIELES: PERSONA QUE VIAJA FUERA DEL VEHICULO, LESIONADA EN ACCIDENTE DE TRANSITO</t>
    </r>
  </si>
  <si>
    <r>
      <rPr>
        <sz val="7.5"/>
        <rFont val="Verdana"/>
        <family val="2"/>
      </rPr>
      <t>V659</t>
    </r>
  </si>
  <si>
    <r>
      <rPr>
        <sz val="7.5"/>
        <rFont val="Verdana"/>
        <family val="2"/>
      </rPr>
      <t>OCUPANTE DE VEHICULO DE TRANSPORTE PESADO LESIONADO POR COLISION CON TREN O VEHICULO DE RIELES: OCUPANTE NO ESPECIFICADO DE VEHICULO DE TRANSPORTE PESADO, LESIONADO EN ACCIDENTE DE TRANSITO</t>
    </r>
  </si>
  <si>
    <r>
      <rPr>
        <sz val="7.5"/>
        <rFont val="Verdana"/>
        <family val="2"/>
      </rPr>
      <t>V660</t>
    </r>
  </si>
  <si>
    <r>
      <rPr>
        <sz val="7.5"/>
        <rFont val="Verdana"/>
        <family val="2"/>
      </rPr>
      <t>OCUPANTE DE VEHICULO DE TRANSPORTE PESADO LESIONADO POR COLISION CON OTROS VEHICULOS SIN MOTOR: CONDUCTOR LESIONADO EN ACCIDENTE NO DE TRANSITO</t>
    </r>
  </si>
  <si>
    <r>
      <rPr>
        <sz val="7.5"/>
        <rFont val="Verdana"/>
        <family val="2"/>
      </rPr>
      <t>V661</t>
    </r>
  </si>
  <si>
    <r>
      <rPr>
        <sz val="7.5"/>
        <rFont val="Verdana"/>
        <family val="2"/>
      </rPr>
      <t>OCUPANTE DE VEHICULO DE TRANSPORTE PESADO LESIONADO POR COLISION CON OTROS VEHICULOS SIN MOTOR: PASAJERO LESIONADO EN ACCIDENTE NO DE TRANSITO</t>
    </r>
  </si>
  <si>
    <r>
      <rPr>
        <sz val="7.5"/>
        <rFont val="Verdana"/>
        <family val="2"/>
      </rPr>
      <t>V662</t>
    </r>
  </si>
  <si>
    <r>
      <rPr>
        <sz val="7.5"/>
        <rFont val="Verdana"/>
        <family val="2"/>
      </rPr>
      <t>OCUPANTE DE VEHICULO DE TRANSPORTE PESADO LESIONADO POR COLISION CON OTROS VEHICULOS SIN MOTOR: PERSONA QUE VIAJA FUERA DEL VEHICULO, LESIONADA EN ACCIDENTE NO DE TRANSITO</t>
    </r>
  </si>
  <si>
    <r>
      <rPr>
        <sz val="7.5"/>
        <rFont val="Verdana"/>
        <family val="2"/>
      </rPr>
      <t>V663</t>
    </r>
  </si>
  <si>
    <r>
      <rPr>
        <sz val="7.5"/>
        <rFont val="Verdana"/>
        <family val="2"/>
      </rPr>
      <t>OCUPANTE DE VEHICULO DE TRANSPORTE PESADO LESIONADO POR COLISION CON OTROS VEHICULOS SIN MOTOR: OCUPANTE NO ESPECIFICADO DE VEHICULO DE TRANSPORTE PESADO LESIONADO EN ACCIDENTE NO DE TRANSITO</t>
    </r>
  </si>
  <si>
    <r>
      <rPr>
        <sz val="7.5"/>
        <rFont val="Verdana"/>
        <family val="2"/>
      </rPr>
      <t>V664</t>
    </r>
  </si>
  <si>
    <r>
      <rPr>
        <sz val="7.5"/>
        <rFont val="Verdana"/>
        <family val="2"/>
      </rPr>
      <t>OCUPANTE DE VEHICULO DE TRANSPORTE PESADO LESIONADO POR COLISION CON OTROS VEHICULOS SIN MOTOR: PERSONA LESIONADA AL SUBIR O BAJAR DEL VEHICULO</t>
    </r>
  </si>
  <si>
    <r>
      <rPr>
        <sz val="7.5"/>
        <rFont val="Verdana"/>
        <family val="2"/>
      </rPr>
      <t>V665</t>
    </r>
  </si>
  <si>
    <r>
      <rPr>
        <sz val="7.5"/>
        <rFont val="Verdana"/>
        <family val="2"/>
      </rPr>
      <t>OCUPANTE DE VEHICULO DE TRANSPORTE PESADO LESIONADO POR COLISION CON OTROS VEHICULOS SIN MOTOR: CONDUCTOR LESIONADO EN ACCIDENTE DE TRANSITO</t>
    </r>
  </si>
  <si>
    <r>
      <rPr>
        <sz val="7.5"/>
        <rFont val="Verdana"/>
        <family val="2"/>
      </rPr>
      <t>V666</t>
    </r>
  </si>
  <si>
    <r>
      <rPr>
        <sz val="7.5"/>
        <rFont val="Verdana"/>
        <family val="2"/>
      </rPr>
      <t>OCUPANTE DE VEHICULO DE TRANSPORTE PESADO LESIONADO POR COLISION CON OTROS VEHICULOS SIN MOTOR: PASAJERO LESIONADO EN ACCIDENTE DE TRANSITO</t>
    </r>
  </si>
  <si>
    <r>
      <rPr>
        <sz val="7.5"/>
        <rFont val="Verdana"/>
        <family val="2"/>
      </rPr>
      <t>V667</t>
    </r>
  </si>
  <si>
    <r>
      <rPr>
        <sz val="7.5"/>
        <rFont val="Verdana"/>
        <family val="2"/>
      </rPr>
      <t>OCUPANTE DE VEHICULO DE TRANSPORTE PESADO LESIONADO POR COLISION CON OTROS VEHICULOS SIN MOTOR: PERSONA QUE VIAJA FUERA DEL VEHICULO, LESIONADA EN ACCIDENTE DE TRANSITO</t>
    </r>
  </si>
  <si>
    <r>
      <rPr>
        <sz val="7.5"/>
        <rFont val="Verdana"/>
        <family val="2"/>
      </rPr>
      <t>V669</t>
    </r>
  </si>
  <si>
    <r>
      <rPr>
        <sz val="7.5"/>
        <rFont val="Verdana"/>
        <family val="2"/>
      </rPr>
      <t>OCUPANTE DE VEHICULO DE TRANSPORTE PESADO LESIONADO POR COLISION CON OTROS VEHICULOS SIN MOTOR: OCUPANTE NO ESPECIFICADO DE VEHICULO DE TRANSPORTE PESADO, LESIONADO EN ACCIDENTE DE TRANSITO</t>
    </r>
  </si>
  <si>
    <r>
      <rPr>
        <sz val="7.5"/>
        <rFont val="Verdana"/>
        <family val="2"/>
      </rPr>
      <t>V670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</si>
  <si>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OBJETO FIJO O ESTACIONADO: CONDUCTOR LESIONADO EN ACCIDENTE NO DE TRANSITO</t>
    </r>
  </si>
  <si>
    <r>
      <rPr>
        <sz val="7.5"/>
        <rFont val="Verdana"/>
        <family val="2"/>
      </rPr>
      <t>V671</t>
    </r>
  </si>
  <si>
    <r>
      <rPr>
        <sz val="7.5"/>
        <rFont val="Verdana"/>
        <family val="2"/>
      </rPr>
      <t>OCUPANTE DE VEHICULO DE TRANSPORTE PESADO LESIONADO POR COLISION CON OBJETO FIJO O ESTACIONADO: PASAJERO LESIONADO EN ACCIDENTE NO DE TRANSITO</t>
    </r>
  </si>
  <si>
    <r>
      <rPr>
        <sz val="7.5"/>
        <rFont val="Verdana"/>
        <family val="2"/>
      </rPr>
      <t>V672</t>
    </r>
  </si>
  <si>
    <r>
      <rPr>
        <sz val="7.5"/>
        <rFont val="Verdana"/>
        <family val="2"/>
      </rPr>
      <t>OCUPANTE DE VEHICULO DE TRANSPORTE PESADO LESIONADO POR COLISION CON OBJETO FIJO O ESTACIONADO: PERSONA QUE VIAJA FUERA DEL VEHICULO, LESIONADA EN ACCIDENTE NO DE TRANSITO</t>
    </r>
  </si>
  <si>
    <r>
      <rPr>
        <sz val="7.5"/>
        <rFont val="Verdana"/>
        <family val="2"/>
      </rPr>
      <t>V673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</si>
  <si>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OBJETO FIJO O ESTACIONADO: OCUPANTE NO ESPECIFICADO DE VEHICULO DE TRANSPORTE PESADO LESIONADO EN ACCIDENTE NO DE TRANSITO</t>
    </r>
  </si>
  <si>
    <r>
      <rPr>
        <sz val="7.5"/>
        <rFont val="Verdana"/>
        <family val="2"/>
      </rPr>
      <t>V674</t>
    </r>
  </si>
  <si>
    <r>
      <rPr>
        <sz val="7.5"/>
        <rFont val="Verdana"/>
        <family val="2"/>
      </rPr>
      <t>OCUPANTE DE VEHICULO DE TRANSPORTE PESADO LESIONADO POR COLISION CON OBJETO FIJO O ESTACIONADO: PERSONA LESIONADA AL SUBIR O BAJAR DEL VEHICULO</t>
    </r>
  </si>
  <si>
    <r>
      <rPr>
        <sz val="7.5"/>
        <rFont val="Verdana"/>
        <family val="2"/>
      </rPr>
      <t>V675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</si>
  <si>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OBJETO FIJO O ESTACIONADO: CONDUCTOR LESIONADO EN ACCIDENTE DE TRANSITO</t>
    </r>
  </si>
  <si>
    <r>
      <rPr>
        <sz val="7.5"/>
        <rFont val="Verdana"/>
        <family val="2"/>
      </rPr>
      <t>V676</t>
    </r>
  </si>
  <si>
    <r>
      <rPr>
        <sz val="7.5"/>
        <rFont val="Verdana"/>
        <family val="2"/>
      </rPr>
      <t>OCUPANTE DE VEHICULO DE TRANSPORTE PESADO LESIONADO POR COLISION CON OBJETO FIJO O ESTACIONADO: PASAJERO LESIONADO EN ACCIDENTE DE TRANSITO</t>
    </r>
  </si>
  <si>
    <r>
      <rPr>
        <sz val="7.5"/>
        <rFont val="Verdana"/>
        <family val="2"/>
      </rPr>
      <t>V677</t>
    </r>
  </si>
  <si>
    <r>
      <rPr>
        <sz val="7.5"/>
        <rFont val="Verdana"/>
        <family val="2"/>
      </rPr>
      <t>OCUPANTE DE VEHICULO DE TRANSPORTE PESADO LESIONADO POR COLISION CON OBJETO FIJO O ESTACIONADO: PERSONA QUE VIAJA FUERA DEL VEHICULO, LESIONADA EN ACCIDENTE DE TRANSITO</t>
    </r>
  </si>
  <si>
    <r>
      <rPr>
        <sz val="7.5"/>
        <rFont val="Verdana"/>
        <family val="2"/>
      </rPr>
      <t>V679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</si>
  <si>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POR COLISION CON OBJETO FIJO O ESTACIONADO: OCUPANTE NO ESPECIFICADO DE VEHICULO DE TRANSPORTE PESADO, LESIONADO EN ACCIDENTE DE TRANSITO</t>
    </r>
  </si>
  <si>
    <r>
      <rPr>
        <sz val="7.5"/>
        <rFont val="Verdana"/>
        <family val="2"/>
      </rPr>
      <t>V680</t>
    </r>
  </si>
  <si>
    <r>
      <rPr>
        <sz val="7.5"/>
        <rFont val="Verdana"/>
        <family val="2"/>
      </rPr>
      <t>OCUPANTE DE VEHICULO DE TRANSPORTE PESADO LESIONADO EN ACCIDENTE DE TRANSPORTE SIN COLISION: CONDUCTOR LESIONADO EN ACCIDENTE NO DE TRANSITO</t>
    </r>
  </si>
  <si>
    <r>
      <rPr>
        <sz val="7.5"/>
        <rFont val="Verdana"/>
        <family val="2"/>
      </rPr>
      <t>V681</t>
    </r>
  </si>
  <si>
    <r>
      <rPr>
        <sz val="7.5"/>
        <rFont val="Verdana"/>
        <family val="2"/>
      </rPr>
      <t>OCUPANTE DE VEHICULO DE TRANSPORTE PESADO LESIONADO EN ACCIDENTE DE TRANSPORTE SIN COLISION: PASAJERO LESIONADO EN ACCIDENTE NO DE TRANSITO</t>
    </r>
  </si>
  <si>
    <r>
      <rPr>
        <sz val="7.5"/>
        <rFont val="Verdana"/>
        <family val="2"/>
      </rPr>
      <t>V682</t>
    </r>
  </si>
  <si>
    <r>
      <rPr>
        <sz val="7.5"/>
        <rFont val="Verdana"/>
        <family val="2"/>
      </rPr>
      <t>OCUPANTE DE VEHICULO DE TRANSPORTE PESADO LESIONADO EN ACCIDENTE DE TRANSPORTE SIN COLISION: PERSONA QUE VIAJA FUERA DEL VEHICULO, LESIONADA EN ACCIDENTE NO DE TRANSITO</t>
    </r>
  </si>
  <si>
    <r>
      <rPr>
        <sz val="7.5"/>
        <rFont val="Verdana"/>
        <family val="2"/>
      </rPr>
      <t>V683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</si>
  <si>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EN ACCIDENTE DE TRANSPORTE SIN COLISION: OCUPANTE NO ESPECIFICADO DE VEHICULO DE TRANSPORTE PESADO LESIONADO EN ACCIDENTE NO DE TRANSITO</t>
    </r>
  </si>
  <si>
    <r>
      <rPr>
        <sz val="7.5"/>
        <rFont val="Verdana"/>
        <family val="2"/>
      </rPr>
      <t>V684</t>
    </r>
  </si>
  <si>
    <r>
      <rPr>
        <sz val="7.5"/>
        <rFont val="Verdana"/>
        <family val="2"/>
      </rPr>
      <t>OCUPANTE DE VEHICULO DE TRANSPORTE PESADO LESIONADO EN ACCIDENTE DE TRANSPORTE SIN COLISION: PERSONA LESIONADA AL SUBIR O BAJAR DEL VEHICULO</t>
    </r>
  </si>
  <si>
    <r>
      <rPr>
        <sz val="7.5"/>
        <rFont val="Verdana"/>
        <family val="2"/>
      </rPr>
      <t>V685</t>
    </r>
  </si>
  <si>
    <r>
      <rPr>
        <sz val="7.5"/>
        <rFont val="Verdana"/>
        <family val="2"/>
      </rPr>
      <t>OCUPANTE DE VEHICULO DE TRANSPORTE PESADO LESIONADO EN ACCIDENTE DE TRANSPORTE SIN COLISION: CONDUCTOR LESIONADO EN ACCIDENTE DE TRANSITO</t>
    </r>
  </si>
  <si>
    <r>
      <rPr>
        <sz val="7.5"/>
        <rFont val="Verdana"/>
        <family val="2"/>
      </rPr>
      <t>V686</t>
    </r>
  </si>
  <si>
    <r>
      <rPr>
        <sz val="7.5"/>
        <rFont val="Verdana"/>
        <family val="2"/>
      </rPr>
      <t>OCUPANTE DE VEHICULO DE TRANSPORTE PESADO LESIONADO EN ACCIDENTE DE TRANSPORTE SIN COLISION: PASAJERO LESIONADO EN ACCIDENTE DE TRANSITO</t>
    </r>
  </si>
  <si>
    <r>
      <rPr>
        <sz val="7.5"/>
        <rFont val="Verdana"/>
        <family val="2"/>
      </rPr>
      <t>V687</t>
    </r>
  </si>
  <si>
    <r>
      <rPr>
        <sz val="7.5"/>
        <rFont val="Verdana"/>
        <family val="2"/>
      </rPr>
      <t>OCUPANTE DE VEHICULO DE TRANSPORTE PESADO LESIONADO EN ACCIDENTE DE TRANSPORTE SIN COLISION: PERSONA QUE VIAJA FUERA DEL VEHICULO, LESIONADA EN ACCIDENTE DE TRANSITO</t>
    </r>
  </si>
  <si>
    <r>
      <rPr>
        <sz val="7.5"/>
        <rFont val="Verdana"/>
        <family val="2"/>
      </rPr>
      <t>V689</t>
    </r>
  </si>
  <si>
    <r>
      <rPr>
        <sz val="7.5"/>
        <rFont val="Verdana"/>
        <family val="2"/>
      </rPr>
      <t xml:space="preserve">OCUPANTE DE VEHICULO DE
</t>
    </r>
    <r>
      <rPr>
        <sz val="7.5"/>
        <rFont val="Verdana"/>
        <family val="2"/>
      </rPr>
      <t>TRANSPORTE PESADO LESIONADO EN ACCIDENTE DE TRANSPORTE SIN COLISION: OCUPANTE NO ESPECIFICADO DE VEHICULO DE TRANSPORTE PESADO, LESIONADO EN ACCIDENTE DE TRANSITO</t>
    </r>
  </si>
  <si>
    <r>
      <rPr>
        <sz val="7.5"/>
        <rFont val="Verdana"/>
        <family val="2"/>
      </rPr>
      <t>V690</t>
    </r>
  </si>
  <si>
    <r>
      <rPr>
        <sz val="7.5"/>
        <rFont val="Verdana"/>
        <family val="2"/>
      </rPr>
      <t>CONDUCTOR DE VEHICULO DE TRANSPORTE PESADO LESIONADO POR COLISION CON OTROS VEHICULOS DE MOTOR, Y CON LOS NO ESPECIFICADOS, EN ACCIDENTE NO DE TRANSITO</t>
    </r>
  </si>
  <si>
    <r>
      <rPr>
        <sz val="7.5"/>
        <rFont val="Verdana"/>
        <family val="2"/>
      </rPr>
      <t>V691</t>
    </r>
  </si>
  <si>
    <r>
      <rPr>
        <sz val="7.5"/>
        <rFont val="Verdana"/>
        <family val="2"/>
      </rPr>
      <t>PASAJERO DE VEHICULO DE TRANSPORTE PESADO LESIONADO POR COLISION CON OTROS VEHICULOS DE MOTOR, Y CON LOS NO ESPECIFICADOS, EN ACCIDENTE NO DE TRANSITO</t>
    </r>
  </si>
  <si>
    <r>
      <rPr>
        <sz val="7.5"/>
        <rFont val="Verdana"/>
        <family val="2"/>
      </rPr>
      <t>V692</t>
    </r>
  </si>
  <si>
    <r>
      <rPr>
        <sz val="7.5"/>
        <rFont val="Verdana"/>
        <family val="2"/>
      </rPr>
      <t>OCUPANTE NO ESPECIFICADO DE VEHICULO DE TRANSPORTE PESADO LESIONADO POR COLISION CON OTROS VEHICULOS DE MOTOR, Y CON LOS NO ESPECIFICADOS, EN ACCIDENTE NO DE TRANSITO</t>
    </r>
  </si>
  <si>
    <r>
      <rPr>
        <sz val="7.5"/>
        <rFont val="Verdana"/>
        <family val="2"/>
      </rPr>
      <t>V693</t>
    </r>
  </si>
  <si>
    <r>
      <rPr>
        <sz val="7.5"/>
        <rFont val="Verdana"/>
        <family val="2"/>
      </rPr>
      <t>OCUPANTE [CUALQUIERA] DE VEHICULO DE TRANSPORTE PESADO LESIONADO EN ACCIDENTE NO DE TRANSITO, NO ESPECIFICADO</t>
    </r>
  </si>
  <si>
    <r>
      <rPr>
        <sz val="7.5"/>
        <rFont val="Verdana"/>
        <family val="2"/>
      </rPr>
      <t>V694</t>
    </r>
  </si>
  <si>
    <r>
      <rPr>
        <sz val="7.5"/>
        <rFont val="Verdana"/>
        <family val="2"/>
      </rPr>
      <t>CONDUCTOR DE VEHICULO DE TRANSPORTE PESADO LESIONADO POR COLISION CON OTROS VEHICULOS DE MOTOR, Y CON LOS NO ESPECIFICADOS, EN ACCIDENTE DE TRANSITO</t>
    </r>
  </si>
  <si>
    <r>
      <rPr>
        <sz val="7.5"/>
        <rFont val="Verdana"/>
        <family val="2"/>
      </rPr>
      <t>V695</t>
    </r>
  </si>
  <si>
    <r>
      <rPr>
        <sz val="7.5"/>
        <rFont val="Verdana"/>
        <family val="2"/>
      </rPr>
      <t>PASAJERO DE VEHICULO DE TRANSPORTE PESADO LESIONADO POR COLISION CON OTROS VEHICULOS DE MOTOR, Y CON LOS NO ESPECIFICADOS, EN ACCIDENTE DE TRANSITO</t>
    </r>
  </si>
  <si>
    <r>
      <rPr>
        <sz val="7.5"/>
        <rFont val="Verdana"/>
        <family val="2"/>
      </rPr>
      <t>V696</t>
    </r>
  </si>
  <si>
    <r>
      <rPr>
        <sz val="7.5"/>
        <rFont val="Verdana"/>
        <family val="2"/>
      </rPr>
      <t>OCUPANTE NO ESPECIFICADO DE VEHICULO DE TRANSPORTE PESADO LESIONADO POR COLISION CON OTROS VEHICULOS DE MOTOR, Y CON LOS NO ESPECIFICADOS, EN ACCIDENTE DE TRANSITO</t>
    </r>
  </si>
  <si>
    <r>
      <rPr>
        <sz val="7.5"/>
        <rFont val="Verdana"/>
        <family val="2"/>
      </rPr>
      <t>V698</t>
    </r>
  </si>
  <si>
    <r>
      <rPr>
        <sz val="7.5"/>
        <rFont val="Verdana"/>
        <family val="2"/>
      </rPr>
      <t>OCUPANTE [CUALQUIERA] DE VEHICULO DE TRANSPORTE PESADO LESIONADO  EN OTROS ACCIDENTES DE TRANSPORTE ESPECIFICADOS</t>
    </r>
  </si>
  <si>
    <r>
      <rPr>
        <sz val="7.5"/>
        <rFont val="Verdana"/>
        <family val="2"/>
      </rPr>
      <t>V699</t>
    </r>
  </si>
  <si>
    <r>
      <rPr>
        <sz val="7.5"/>
        <rFont val="Verdana"/>
        <family val="2"/>
      </rPr>
      <t>OCUPANTE [CUALQUIERA] DE VEHICULO DE TRANSPORTE PESADO LESIONADO EN ACCIDENTE DE TRANSITO NO ESPECIFICADO</t>
    </r>
  </si>
  <si>
    <r>
      <rPr>
        <sz val="7.5"/>
        <rFont val="Verdana"/>
        <family val="2"/>
      </rPr>
      <t>V700</t>
    </r>
  </si>
  <si>
    <r>
      <rPr>
        <sz val="7.5"/>
        <rFont val="Verdana"/>
        <family val="2"/>
      </rPr>
      <t>OCUPANTE DE AUTOBUS LESIONADO POR COLISION CON PEATON O ANIMAL: CONDUCTOR LESIONADO EN ACCIDENTE NO DE TRANSITO</t>
    </r>
  </si>
  <si>
    <r>
      <rPr>
        <sz val="7.5"/>
        <rFont val="Verdana"/>
        <family val="2"/>
      </rPr>
      <t>V701</t>
    </r>
  </si>
  <si>
    <r>
      <rPr>
        <sz val="7.5"/>
        <rFont val="Verdana"/>
        <family val="2"/>
      </rPr>
      <t>OCUPANTE DE AUTOBUS LESIONADO POR COLISION CON PEATON O ANIMAL: PASAJERO LESIONADO EN ACCIDENTE NO DE TRANSITO</t>
    </r>
  </si>
  <si>
    <r>
      <rPr>
        <sz val="7.5"/>
        <rFont val="Verdana"/>
        <family val="2"/>
      </rPr>
      <t>V702</t>
    </r>
  </si>
  <si>
    <r>
      <rPr>
        <sz val="7.5"/>
        <rFont val="Verdana"/>
        <family val="2"/>
      </rPr>
      <t>OCUPANTE DE AUTOBUS LESIONADO POR COLISION CON PEATON O ANIMAL: PERSONA QUE VIAJA FUERA DEL VEHICULO, LESIONADA EN ACCIDENTE NO DE TRANSITO</t>
    </r>
  </si>
  <si>
    <r>
      <rPr>
        <sz val="7.5"/>
        <rFont val="Verdana"/>
        <family val="2"/>
      </rPr>
      <t>V703</t>
    </r>
  </si>
  <si>
    <r>
      <rPr>
        <sz val="7.5"/>
        <rFont val="Verdana"/>
        <family val="2"/>
      </rPr>
      <t>OCUPANTE DE AUTOBUS LESIONADO POR COLISION CON PEATON O ANIMAL: OCUPANTE NO ESPECIFICADO DE AUTOBUS, LESIONADO EN ACCIDENTE NO DE TRANSITO</t>
    </r>
  </si>
  <si>
    <r>
      <rPr>
        <sz val="7.5"/>
        <rFont val="Verdana"/>
        <family val="2"/>
      </rPr>
      <t>V704</t>
    </r>
  </si>
  <si>
    <r>
      <rPr>
        <sz val="7.5"/>
        <rFont val="Verdana"/>
        <family val="2"/>
      </rPr>
      <t>OCUPANTE DE AUTOBUS LESIONADO POR COLISION CON PEATON O ANIMAL: PERSONA LESIONADA AL SUBIR O BAJAR DEL VEHICULO</t>
    </r>
  </si>
  <si>
    <r>
      <rPr>
        <sz val="7.5"/>
        <rFont val="Verdana"/>
        <family val="2"/>
      </rPr>
      <t>V705</t>
    </r>
  </si>
  <si>
    <r>
      <rPr>
        <sz val="7.5"/>
        <rFont val="Verdana"/>
        <family val="2"/>
      </rPr>
      <t>OCUPANTE DE AUTOBUS LESIONADO POR COLISION CON PEATON O ANIMAL: CONDUCTOR LESIONADO EN ACCIDENTE DE TRANSITO</t>
    </r>
  </si>
  <si>
    <r>
      <rPr>
        <sz val="7.5"/>
        <rFont val="Verdana"/>
        <family val="2"/>
      </rPr>
      <t>V706</t>
    </r>
  </si>
  <si>
    <r>
      <rPr>
        <sz val="7.5"/>
        <rFont val="Verdana"/>
        <family val="2"/>
      </rPr>
      <t>OCUPANTE DE AUTOBUS LESIONADO POR COLISION CON PEATON O ANIMAL: PASAJERO LESIONADO EN ACCIDENTE DE TRANSITO</t>
    </r>
  </si>
  <si>
    <r>
      <rPr>
        <sz val="7.5"/>
        <rFont val="Verdana"/>
        <family val="2"/>
      </rPr>
      <t>V707</t>
    </r>
  </si>
  <si>
    <r>
      <rPr>
        <sz val="7.5"/>
        <rFont val="Verdana"/>
        <family val="2"/>
      </rPr>
      <t>OCUPANTE DE AUTOBUS LESIONADO POR COLISION CON PEATON O ANIMAL: PERSONA QUE VIAJA FUERA DEL VEHICULO, LESIONADA EN ACCIDENTE DE TRANSITO</t>
    </r>
  </si>
  <si>
    <r>
      <rPr>
        <sz val="7.5"/>
        <rFont val="Verdana"/>
        <family val="2"/>
      </rPr>
      <t>V709</t>
    </r>
  </si>
  <si>
    <r>
      <rPr>
        <sz val="7.5"/>
        <rFont val="Verdana"/>
        <family val="2"/>
      </rPr>
      <t>OCUPANTE DE AUTOBUS LESIONADO POR COLISION CON PEATON O ANIMAL: OCUPANTE NO ESPECIFICADO DE AUTOBUS, LESIONADO EN ACCIDENTE DE TRANSITO</t>
    </r>
  </si>
  <si>
    <r>
      <rPr>
        <sz val="7.5"/>
        <rFont val="Verdana"/>
        <family val="2"/>
      </rPr>
      <t>V710</t>
    </r>
  </si>
  <si>
    <r>
      <rPr>
        <sz val="7.5"/>
        <rFont val="Verdana"/>
        <family val="2"/>
      </rPr>
      <t>OCUPANTE DE AUTOBUS LESIONADO POR COLISION CON VEHICULO DE PEDAL: CONDUCTOR LESIONADO EN ACCIDENTE NO DE TRANSITO</t>
    </r>
  </si>
  <si>
    <r>
      <rPr>
        <sz val="7.5"/>
        <rFont val="Verdana"/>
        <family val="2"/>
      </rPr>
      <t>V711</t>
    </r>
  </si>
  <si>
    <r>
      <rPr>
        <sz val="7.5"/>
        <rFont val="Verdana"/>
        <family val="2"/>
      </rPr>
      <t>OCUPANTE DE AUTOBUS LESIONADO POR COLISION CON VEHICULO DE PEDAL: PASAJERO LESIONADO EN ACCIDENTE NO DE TRANSITO</t>
    </r>
  </si>
  <si>
    <r>
      <rPr>
        <sz val="7.5"/>
        <rFont val="Verdana"/>
        <family val="2"/>
      </rPr>
      <t>V712</t>
    </r>
  </si>
  <si>
    <r>
      <rPr>
        <sz val="7.5"/>
        <rFont val="Verdana"/>
        <family val="2"/>
      </rPr>
      <t>OCUPANTE DE AUTOBUS LESIONADO POR COLISION CON VEHICULO DE PEDAL: PERSONA QUE VIAJA FUERA DEL VEHICULO, LESIONADA EN ACCIDENTE NO DE TRANSITO</t>
    </r>
  </si>
  <si>
    <r>
      <rPr>
        <sz val="7.5"/>
        <rFont val="Verdana"/>
        <family val="2"/>
      </rPr>
      <t>V713</t>
    </r>
  </si>
  <si>
    <r>
      <rPr>
        <sz val="7.5"/>
        <rFont val="Verdana"/>
        <family val="2"/>
      </rPr>
      <t>OCUPANTE DE AUTOBUS LESIONADO POR COLISION CON VEHICULO DE PEDAL: OCUPANTE NO ESPECIFICADO DE AUTOBUS, LESIONADO EN ACCIDENTE NO DE TRANSITO</t>
    </r>
  </si>
  <si>
    <r>
      <rPr>
        <sz val="7.5"/>
        <rFont val="Verdana"/>
        <family val="2"/>
      </rPr>
      <t>V714</t>
    </r>
  </si>
  <si>
    <r>
      <rPr>
        <sz val="7.5"/>
        <rFont val="Verdana"/>
        <family val="2"/>
      </rPr>
      <t>OCUPANTE DE AUTOBUS LESIONADO POR COLISION CON VEHICULO DE PEDAL: PERSONA LESIONADA AL SUBIR O BAJAR DEL VEHICULO</t>
    </r>
  </si>
  <si>
    <r>
      <rPr>
        <sz val="7.5"/>
        <rFont val="Verdana"/>
        <family val="2"/>
      </rPr>
      <t>V715</t>
    </r>
  </si>
  <si>
    <r>
      <rPr>
        <sz val="7.5"/>
        <rFont val="Verdana"/>
        <family val="2"/>
      </rPr>
      <t>OCUPANTE DE AUTOBUS LESIONADO POR COLISION CON VEHICULO DE PEDAL: CONDUCTOR LESIONADO EN ACCIDENTE DE TRANSITO</t>
    </r>
  </si>
  <si>
    <r>
      <rPr>
        <sz val="7.5"/>
        <rFont val="Verdana"/>
        <family val="2"/>
      </rPr>
      <t>V716</t>
    </r>
  </si>
  <si>
    <r>
      <rPr>
        <sz val="7.5"/>
        <rFont val="Verdana"/>
        <family val="2"/>
      </rPr>
      <t>OCUPANTE DE AUTOBUS LESIONADO POR COLISION CON VEHICULO DE PEDAL: PASAJERO LESIONADO EN ACCIDENTE DE TRANSITO</t>
    </r>
  </si>
  <si>
    <r>
      <rPr>
        <sz val="7.5"/>
        <rFont val="Verdana"/>
        <family val="2"/>
      </rPr>
      <t>V717</t>
    </r>
  </si>
  <si>
    <r>
      <rPr>
        <sz val="7.5"/>
        <rFont val="Verdana"/>
        <family val="2"/>
      </rPr>
      <t>OCUPANTE DE AUTOBUS LESIONADO POR COLISION CON VEHICULO DE PEDAL: PERSONA QUE VIAJA FUERA DEL VEHICULO, LESIONADA EN ACCIDENTE DE TRANSITO</t>
    </r>
  </si>
  <si>
    <r>
      <rPr>
        <sz val="7.5"/>
        <rFont val="Verdana"/>
        <family val="2"/>
      </rPr>
      <t>V719</t>
    </r>
  </si>
  <si>
    <r>
      <rPr>
        <sz val="7.5"/>
        <rFont val="Verdana"/>
        <family val="2"/>
      </rPr>
      <t>OCUPANTE DE AUTOBUS LESIONADO POR COLISION CON VEHICULO DE PEDAL: OCUPANTE NO ESPECIFICADO DE AUTOBUS, LESIONADO EN ACCIDENTE DE TRANSITO</t>
    </r>
  </si>
  <si>
    <r>
      <rPr>
        <sz val="7.5"/>
        <rFont val="Verdana"/>
        <family val="2"/>
      </rPr>
      <t>V720</t>
    </r>
  </si>
  <si>
    <r>
      <rPr>
        <sz val="7.5"/>
        <rFont val="Verdana"/>
        <family val="2"/>
      </rPr>
      <t>OCUPANTE DE AUTOBUS LESIONADO POR COLISION CON VEHICULO DE MOTOR DE DOS O TRES RUEDAS: CONDUCTOR LESIONADO EN ACCIDENTE NO DE TRANSITO</t>
    </r>
  </si>
  <si>
    <r>
      <rPr>
        <sz val="7.5"/>
        <rFont val="Verdana"/>
        <family val="2"/>
      </rPr>
      <t>V721</t>
    </r>
  </si>
  <si>
    <r>
      <rPr>
        <sz val="7.5"/>
        <rFont val="Verdana"/>
        <family val="2"/>
      </rPr>
      <t>OCUPANTE DE AUTOBUS LESIONADO POR COLISION CON VEHICULO DE MOTOR DE DOS O TRES RUEDAS: PASAJERO LESIONADO EN ACCIDENTE NO DE TRANSITO</t>
    </r>
  </si>
  <si>
    <r>
      <rPr>
        <sz val="7.5"/>
        <rFont val="Verdana"/>
        <family val="2"/>
      </rPr>
      <t>V722</t>
    </r>
  </si>
  <si>
    <r>
      <rPr>
        <sz val="7.5"/>
        <rFont val="Verdana"/>
        <family val="2"/>
      </rPr>
      <t>OCUPANTE DE AUTOBUS LESIONADO POR COLISION CON VEHICULO DE MOTOR DE DOS O TRES RUEDAS: PERSONA QUE VIAJA FUERA DEL VEHICULO, LESIONADA EN ACCIDENTE NO DE TRANSITO</t>
    </r>
  </si>
  <si>
    <r>
      <rPr>
        <sz val="7.5"/>
        <rFont val="Verdana"/>
        <family val="2"/>
      </rPr>
      <t>V723</t>
    </r>
  </si>
  <si>
    <r>
      <rPr>
        <sz val="7.5"/>
        <rFont val="Verdana"/>
        <family val="2"/>
      </rPr>
      <t>OCUPANTE DE AUTOBUS LESIONADO POR COLISION CON VEHICULO DE MOTOR DE DOS O TRES RUEDAS: OCUPANTE NO ESPECIFICADO DE AUTOBUS, LESIONADO EN ACCIDENTE NO DE TRANSITO</t>
    </r>
  </si>
  <si>
    <r>
      <rPr>
        <sz val="7.5"/>
        <rFont val="Verdana"/>
        <family val="2"/>
      </rPr>
      <t>V724</t>
    </r>
  </si>
  <si>
    <r>
      <rPr>
        <sz val="7.5"/>
        <rFont val="Verdana"/>
        <family val="2"/>
      </rPr>
      <t>OCUPANTE DE AUTOBUS LESIONADO POR COLISION CON VEHICULO DE MOTOR DE DOS O TRES RUEDAS: PERSONA LESIONADA AL SUBIR O BAJAR DEL VEHICULO</t>
    </r>
  </si>
  <si>
    <r>
      <rPr>
        <sz val="7.5"/>
        <rFont val="Verdana"/>
        <family val="2"/>
      </rPr>
      <t>V725</t>
    </r>
  </si>
  <si>
    <r>
      <rPr>
        <sz val="7.5"/>
        <rFont val="Verdana"/>
        <family val="2"/>
      </rPr>
      <t>OCUPANTE DE AUTOBUS LESIONADO POR COLISION CON VEHICULO DE MOTOR DE DOS O TRES RUEDAS: CONDUCTOR LESIONADO EN ACCIDENTE DE TRANSITO</t>
    </r>
  </si>
  <si>
    <r>
      <rPr>
        <sz val="7.5"/>
        <rFont val="Verdana"/>
        <family val="2"/>
      </rPr>
      <t>V726</t>
    </r>
  </si>
  <si>
    <r>
      <rPr>
        <sz val="7.5"/>
        <rFont val="Verdana"/>
        <family val="2"/>
      </rPr>
      <t>OCUPANTE DE AUTOBUS LESIONADO POR COLISION CON VEHICULO DE MOTOR DE DOS O TRES RUEDAS: PASAJERO LESIONADO EN ACCIDENTE DE TRANSITO</t>
    </r>
  </si>
  <si>
    <r>
      <rPr>
        <sz val="7.5"/>
        <rFont val="Verdana"/>
        <family val="2"/>
      </rPr>
      <t>V727</t>
    </r>
  </si>
  <si>
    <r>
      <rPr>
        <sz val="7.5"/>
        <rFont val="Verdana"/>
        <family val="2"/>
      </rPr>
      <t>OCUPANTE DE AUTOBUS LESIONADO POR COLISION CON VEHICULO DE MOTOR DE DOS O TRES RUEDAS: PERSONA QUE VIAJA FUERA DEL VEHICULO, LESIONADA EN ACCIDENTE DE TRANSITO</t>
    </r>
  </si>
  <si>
    <r>
      <rPr>
        <sz val="7.5"/>
        <rFont val="Verdana"/>
        <family val="2"/>
      </rPr>
      <t>V729</t>
    </r>
  </si>
  <si>
    <r>
      <rPr>
        <sz val="7.5"/>
        <rFont val="Verdana"/>
        <family val="2"/>
      </rPr>
      <t>OCUPANTE DE AUTOBUS LESIONADO POR COLISION CON VEHICULO DE MOTOR DE DOS O TRES RUEDAS: OCUPANTE NO ESPECIFICADO DE AUTOBUS, LESIONADO EN ACCIDENTE DE TRANSITO</t>
    </r>
  </si>
  <si>
    <r>
      <rPr>
        <sz val="7.5"/>
        <rFont val="Verdana"/>
        <family val="2"/>
      </rPr>
      <t>V730</t>
    </r>
  </si>
  <si>
    <r>
      <rPr>
        <sz val="7.5"/>
        <rFont val="Verdana"/>
        <family val="2"/>
      </rPr>
      <t>OCUPANTE DE AUTOBUS LESIONADO POR COLISION CON AUTOMOVIL, CAMIONETA O FURGONETA: CONDUCTOR LESIONADO EN ACCIDENTE NO DE TRANSITO</t>
    </r>
  </si>
  <si>
    <r>
      <rPr>
        <sz val="7.5"/>
        <rFont val="Verdana"/>
        <family val="2"/>
      </rPr>
      <t>V731</t>
    </r>
  </si>
  <si>
    <r>
      <rPr>
        <sz val="7.5"/>
        <rFont val="Verdana"/>
        <family val="2"/>
      </rPr>
      <t>OCUPANTE DE AUTOBUS LESIONADO POR COLISION CON AUTOMOVIL, CAMIONETA O FURGONETA: PASAJERO LESIONADO EN ACCIDENTE NO DE TRANSITO</t>
    </r>
  </si>
  <si>
    <r>
      <rPr>
        <sz val="7.5"/>
        <rFont val="Verdana"/>
        <family val="2"/>
      </rPr>
      <t>V732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</si>
  <si>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AUTOMOVIL, CAMIONETA O FURGONETA: PERSONA QUE VIAJA FUERA DEL VEHICULO, LESIONADA EN ACCIDENTE NO DE TRANSITO</t>
    </r>
  </si>
  <si>
    <r>
      <rPr>
        <sz val="7.5"/>
        <rFont val="Verdana"/>
        <family val="2"/>
      </rPr>
      <t>V733</t>
    </r>
  </si>
  <si>
    <r>
      <rPr>
        <sz val="7.5"/>
        <rFont val="Verdana"/>
        <family val="2"/>
      </rPr>
      <t>OCUPANTE DE AUTOBUS LESIONADO POR COLISION CON AUTOMOVIL, CAMIONETA O FURGONETA: OCUPANTE NO ESPECIFICADO DE AUTOBUS, LESIONADO EN ACCIDENTE NO DE TRANSITO</t>
    </r>
  </si>
  <si>
    <r>
      <rPr>
        <sz val="7.5"/>
        <rFont val="Verdana"/>
        <family val="2"/>
      </rPr>
      <t>V734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</si>
  <si>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AUTOMOVIL, CAMIONETA O FURGONETA: PERSONA LESIONADA AL SUBIR O BAJAR DEL VEHICULO</t>
    </r>
  </si>
  <si>
    <r>
      <rPr>
        <sz val="7.5"/>
        <rFont val="Verdana"/>
        <family val="2"/>
      </rPr>
      <t>V735</t>
    </r>
  </si>
  <si>
    <r>
      <rPr>
        <sz val="7.5"/>
        <rFont val="Verdana"/>
        <family val="2"/>
      </rPr>
      <t>OCUPANTE DE AUTOBUS LESIONADO POR COLISION CON AUTOMOVIL, CAMIONETA O FURGONETA: CONDUCTOR LESIONADO EN ACCIDENTE DE TRANSITO</t>
    </r>
  </si>
  <si>
    <r>
      <rPr>
        <sz val="7.5"/>
        <rFont val="Verdana"/>
        <family val="2"/>
      </rPr>
      <t>V736</t>
    </r>
  </si>
  <si>
    <r>
      <rPr>
        <sz val="7.5"/>
        <rFont val="Verdana"/>
        <family val="2"/>
      </rPr>
      <t>OCUPANTE DE AUTOBUS LESIONADO POR COLISION CON AUTOMOVIL, CAMIONETA O FURGONETA: PASAJERO LESIONADO EN ACCIDENTE DE TRANSITO</t>
    </r>
  </si>
  <si>
    <r>
      <rPr>
        <sz val="7.5"/>
        <rFont val="Verdana"/>
        <family val="2"/>
      </rPr>
      <t>V737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</si>
  <si>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AUTOMOVIL, CAMIONETA O FURGONETA: PERSONA QUE VIAJA FUERA DEL VEHICULO, LESIONADA EN ACCIDENTE DE TRANSITO</t>
    </r>
  </si>
  <si>
    <r>
      <rPr>
        <sz val="7.5"/>
        <rFont val="Verdana"/>
        <family val="2"/>
      </rPr>
      <t>V739</t>
    </r>
  </si>
  <si>
    <r>
      <rPr>
        <sz val="7.5"/>
        <rFont val="Verdana"/>
        <family val="2"/>
      </rPr>
      <t>OCUPANTE DE AUTOBUS LESIONADO POR COLISION CON AUTOMOVIL, CAMIONETA O FURGONETA: OCUPANTE NO ESPECIFICADO DE AUTOBUS, LESIONADO EN ACCIDENTE DE TRANSITO</t>
    </r>
  </si>
  <si>
    <r>
      <rPr>
        <sz val="7.5"/>
        <rFont val="Verdana"/>
        <family val="2"/>
      </rPr>
      <t>V740</t>
    </r>
  </si>
  <si>
    <r>
      <rPr>
        <sz val="7.5"/>
        <rFont val="Verdana"/>
        <family val="2"/>
      </rPr>
      <t>OCUPANTE DE AUTOBUS LESIONADO POR COLISION CON VEHICULO DE TRANSPORTE PESADO O AUTOBUS: CONDUCTOR LESIONADO EN ACCIDENTE NO DE TRANSITO</t>
    </r>
  </si>
  <si>
    <r>
      <rPr>
        <sz val="7.5"/>
        <rFont val="Verdana"/>
        <family val="2"/>
      </rPr>
      <t>V741</t>
    </r>
  </si>
  <si>
    <r>
      <rPr>
        <sz val="7.5"/>
        <rFont val="Verdana"/>
        <family val="2"/>
      </rPr>
      <t>OCUPANTE DE AUTOBUS LESIONADO POR COLISION CON VEHICULO DE TRANSPORTE PESADO O AUTOBUS: PASAJERO LESIONADO EN ACCIDENTE NO DE TRANSITO</t>
    </r>
  </si>
  <si>
    <r>
      <rPr>
        <sz val="7.5"/>
        <rFont val="Verdana"/>
        <family val="2"/>
      </rPr>
      <t>V742</t>
    </r>
  </si>
  <si>
    <r>
      <rPr>
        <sz val="7.5"/>
        <rFont val="Verdana"/>
        <family val="2"/>
      </rPr>
      <t>OCUPANTE DE AUTOBUS LESIONADO POR COLISION CON VEHICULO DE TRANSPORTE PESADO O AUTOBUS: PERSONA QUE VIAJA FUERA DEL VEHICULO, LESIONADA EN ACCIDENTE NO DE TRANSITO</t>
    </r>
  </si>
  <si>
    <r>
      <rPr>
        <sz val="7.5"/>
        <rFont val="Verdana"/>
        <family val="2"/>
      </rPr>
      <t>V743</t>
    </r>
  </si>
  <si>
    <r>
      <rPr>
        <sz val="7.5"/>
        <rFont val="Verdana"/>
        <family val="2"/>
      </rPr>
      <t>OCUPANTE DE AUTOBUS LESIONADO POR COLISION CON VEHICULO DE TRANSPORTE PESADO O AUTOBUS: OCUPANTE NO ESPECIFICADO DE AUTOBUS, LESIONADO EN ACCIDENTE NO DE TRANSITO</t>
    </r>
  </si>
  <si>
    <r>
      <rPr>
        <sz val="7.5"/>
        <rFont val="Verdana"/>
        <family val="2"/>
      </rPr>
      <t>V744</t>
    </r>
  </si>
  <si>
    <r>
      <rPr>
        <sz val="7.5"/>
        <rFont val="Verdana"/>
        <family val="2"/>
      </rPr>
      <t>OCUPANTE DE AUTOBUS LESIONADO POR COLISION CON VEHICULO DE TRANSPORTE PESADO O AUTOBUS: PERSONA LESIONADA AL SUBIR O BAJAR DEL VEHICULO</t>
    </r>
  </si>
  <si>
    <r>
      <rPr>
        <sz val="7.5"/>
        <rFont val="Verdana"/>
        <family val="2"/>
      </rPr>
      <t>V745</t>
    </r>
  </si>
  <si>
    <r>
      <rPr>
        <sz val="7.5"/>
        <rFont val="Verdana"/>
        <family val="2"/>
      </rPr>
      <t>OCUPANTE DE AUTOBUS LESIONADO POR COLISION CON VEHICULO DE TRANSPORTE PESADO O AUTOBUS: CONDUCTOR LESIONADO EN ACCIDENTE DE TRANSITO</t>
    </r>
  </si>
  <si>
    <r>
      <rPr>
        <sz val="7.5"/>
        <rFont val="Verdana"/>
        <family val="2"/>
      </rPr>
      <t>V746</t>
    </r>
  </si>
  <si>
    <r>
      <rPr>
        <sz val="7.5"/>
        <rFont val="Verdana"/>
        <family val="2"/>
      </rPr>
      <t>OCUPANTE DE AUTOBUS LESIONADO POR COLISION CON VEHICULO DE TRANSPORTE PESADO O AUTOBUS: PASAJERO LESIONADO EN ACCIDENTE DE TRANSITO</t>
    </r>
  </si>
  <si>
    <r>
      <rPr>
        <sz val="7.5"/>
        <rFont val="Verdana"/>
        <family val="2"/>
      </rPr>
      <t>V747</t>
    </r>
  </si>
  <si>
    <r>
      <rPr>
        <sz val="7.5"/>
        <rFont val="Verdana"/>
        <family val="2"/>
      </rPr>
      <t>OCUPANTE DE AUTOBUS LESIONADO POR COLISION CON VEHICULO DE TRANSPORTE PESADO O AUTOBUS: PERSONA QUE VIAJA FUERA DEL VEHICULO, LESIONADA EN ACCIDENTE DE TRANSITO</t>
    </r>
  </si>
  <si>
    <r>
      <rPr>
        <sz val="7.5"/>
        <rFont val="Verdana"/>
        <family val="2"/>
      </rPr>
      <t>V749</t>
    </r>
  </si>
  <si>
    <r>
      <rPr>
        <sz val="7.5"/>
        <rFont val="Verdana"/>
        <family val="2"/>
      </rPr>
      <t>OCUPANTE DE AUTOBUS LESIONADO POR COLISION CON VEHICULO DE TRANSPORTE PESADO O AUTOBUS: OCUPANTE NO ESPECIFICADO DE AUTOBUS, LESIONADO EN ACCIDENTE DE TRANSITO</t>
    </r>
  </si>
  <si>
    <r>
      <rPr>
        <sz val="7.5"/>
        <rFont val="Verdana"/>
        <family val="2"/>
      </rPr>
      <t>V750</t>
    </r>
  </si>
  <si>
    <r>
      <rPr>
        <sz val="7.5"/>
        <rFont val="Verdana"/>
        <family val="2"/>
      </rPr>
      <t>OCUPANTE DE AUTOBUS LESIONADO POR COLISION CON TREN O VEHICULO DE RIELES: CONDUCTOR LESIONADO EN ACCIDENTE NO DE TRANSITO</t>
    </r>
  </si>
  <si>
    <r>
      <rPr>
        <sz val="7.5"/>
        <rFont val="Verdana"/>
        <family val="2"/>
      </rPr>
      <t>V751</t>
    </r>
  </si>
  <si>
    <r>
      <rPr>
        <sz val="7.5"/>
        <rFont val="Verdana"/>
        <family val="2"/>
      </rPr>
      <t>OCUPANTE DE AUTOBUS LESIONADO POR COLISION CON TREN O VEHICULO DE RIELES: PASAJERO LESIONADO EN ACCIDENTE NO DE TRANSITO</t>
    </r>
  </si>
  <si>
    <r>
      <rPr>
        <sz val="7.5"/>
        <rFont val="Verdana"/>
        <family val="2"/>
      </rPr>
      <t>V752</t>
    </r>
  </si>
  <si>
    <r>
      <rPr>
        <sz val="7.5"/>
        <rFont val="Verdana"/>
        <family val="2"/>
      </rPr>
      <t>OCUPANTE DE AUTOBUS LESIONADO POR COLISION CON TREN O VEHICULO DE RIELES: PERSONA QUE VIAJA FUERA DEL VEHICULO, LESIONADA EN ACCIDENTE NO DE TRANSITO</t>
    </r>
  </si>
  <si>
    <r>
      <rPr>
        <sz val="7.5"/>
        <rFont val="Verdana"/>
        <family val="2"/>
      </rPr>
      <t>V753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</si>
  <si>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TREN O VEHICULO DE RIELES: OCUPANTE NO ESPECIFICADO DE AUTOBUS, LESIONADO EN ACCIDENTE NO DE TRANSITO</t>
    </r>
  </si>
  <si>
    <r>
      <rPr>
        <sz val="7.5"/>
        <rFont val="Verdana"/>
        <family val="2"/>
      </rPr>
      <t>V754</t>
    </r>
  </si>
  <si>
    <r>
      <rPr>
        <sz val="7.5"/>
        <rFont val="Verdana"/>
        <family val="2"/>
      </rPr>
      <t>OCUPANTE DE AUTOBUS LESIONADO POR COLISION CON TREN O VEHICULO DE RIELES: PERSONA LESIONADA AL SUBIR O BAJAR DEL VEHICULO</t>
    </r>
  </si>
  <si>
    <r>
      <rPr>
        <sz val="7.5"/>
        <rFont val="Verdana"/>
        <family val="2"/>
      </rPr>
      <t>V755</t>
    </r>
  </si>
  <si>
    <r>
      <rPr>
        <sz val="7.5"/>
        <rFont val="Verdana"/>
        <family val="2"/>
      </rPr>
      <t>OCUPANTE DE AUTOBUS LESIONADO POR COLISION CON TREN O VEHICULO DE RIELES: CONDUCTOR LESIONADO EN ACCIDENTE DE TRANSITO</t>
    </r>
  </si>
  <si>
    <r>
      <rPr>
        <sz val="7.5"/>
        <rFont val="Verdana"/>
        <family val="2"/>
      </rPr>
      <t>V756</t>
    </r>
  </si>
  <si>
    <r>
      <rPr>
        <sz val="7.5"/>
        <rFont val="Verdana"/>
        <family val="2"/>
      </rPr>
      <t>OCUPANTE DE AUTOBUS LESIONADO POR COLISION CON TREN O VEHICULO DE RIELES: PASAJERO LESIONADO EN ACCIDENTE DE TRANSITO</t>
    </r>
  </si>
  <si>
    <r>
      <rPr>
        <sz val="7.5"/>
        <rFont val="Verdana"/>
        <family val="2"/>
      </rPr>
      <t>V757</t>
    </r>
  </si>
  <si>
    <r>
      <rPr>
        <sz val="7.5"/>
        <rFont val="Verdana"/>
        <family val="2"/>
      </rPr>
      <t>OCUPANTE DE AUTOBUS LESIONADO POR COLISION CON TREN O VEHICULO DE RIELES: PERSONA QUE VIAJA FUERA DEL VEHICULO, LESIONADA EN ACCIDENTE DE TRANSITO</t>
    </r>
  </si>
  <si>
    <r>
      <rPr>
        <sz val="7.5"/>
        <rFont val="Verdana"/>
        <family val="2"/>
      </rPr>
      <t>V759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</si>
  <si>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TREN O VEHICULO DE RIELES: OCUPANTE NO ESPECIFICADO DE AUTOBUS, LESIONADO EN ACCIDENTE DE TRANSITO</t>
    </r>
  </si>
  <si>
    <r>
      <rPr>
        <sz val="7.5"/>
        <rFont val="Verdana"/>
        <family val="2"/>
      </rPr>
      <t>V760</t>
    </r>
  </si>
  <si>
    <r>
      <rPr>
        <sz val="7.5"/>
        <rFont val="Verdana"/>
        <family val="2"/>
      </rPr>
      <t>OCUPANTE DE AUTOBUS LESIONADO POR COLISION CON OTROS VEHICULOS SIN MOTOR: CONDUCTOR LESIONADO EN ACCIDENTE NO DE TRANSITO</t>
    </r>
  </si>
  <si>
    <r>
      <rPr>
        <sz val="7.5"/>
        <rFont val="Verdana"/>
        <family val="2"/>
      </rPr>
      <t>V761</t>
    </r>
  </si>
  <si>
    <r>
      <rPr>
        <sz val="7.5"/>
        <rFont val="Verdana"/>
        <family val="2"/>
      </rPr>
      <t>OCUPANTE DE AUTOBUS LESIONADO POR COLISION CON OTROS VEHICULOS SIN MOTOR: PASAJERO LESIONADO EN ACCIDENTE NO DE TRANSITO</t>
    </r>
  </si>
  <si>
    <r>
      <rPr>
        <sz val="7.5"/>
        <rFont val="Verdana"/>
        <family val="2"/>
      </rPr>
      <t>V762</t>
    </r>
  </si>
  <si>
    <r>
      <rPr>
        <sz val="7.5"/>
        <rFont val="Verdana"/>
        <family val="2"/>
      </rPr>
      <t>OCUPANTE DE AUTOBUS LESIONADO POR COLISION CON OTROS VEHICULOS SIN MOTOR: PERSONA QUE VIAJA FUERA DEL VEHICULO, LESIONADA EN ACCIDENTE NO DE TRANSITO</t>
    </r>
  </si>
  <si>
    <r>
      <rPr>
        <sz val="7.5"/>
        <rFont val="Verdana"/>
        <family val="2"/>
      </rPr>
      <t>V763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</si>
  <si>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OTROS VEHICULOS SIN MOTOR: OCUPANTE NO ESPECIFICADO DE AUTOBUS, LESIONADO EN ACCIDENTE NO DE TRANSITO</t>
    </r>
  </si>
  <si>
    <r>
      <rPr>
        <sz val="7.5"/>
        <rFont val="Verdana"/>
        <family val="2"/>
      </rPr>
      <t>V764</t>
    </r>
  </si>
  <si>
    <r>
      <rPr>
        <sz val="7.5"/>
        <rFont val="Verdana"/>
        <family val="2"/>
      </rPr>
      <t>OCUPANTE DE AUTOBUS LESIONADO POR COLISION CON OTROS VEHICULOS SIN MOTOR: PERSONA LESIONADA AL SUBIR O BAJAR DEL VEHICULO</t>
    </r>
  </si>
  <si>
    <r>
      <rPr>
        <sz val="7.5"/>
        <rFont val="Verdana"/>
        <family val="2"/>
      </rPr>
      <t>V765</t>
    </r>
  </si>
  <si>
    <r>
      <rPr>
        <sz val="7.5"/>
        <rFont val="Verdana"/>
        <family val="2"/>
      </rPr>
      <t>OCUPANTE DE AUTOBUS LESIONADO POR COLISION CON OTROS VEHICULOS SIN MOTOR: CONDUCTOR LESIONADO EN ACCIDENTE DE TRANSITO</t>
    </r>
  </si>
  <si>
    <r>
      <rPr>
        <sz val="7.5"/>
        <rFont val="Verdana"/>
        <family val="2"/>
      </rPr>
      <t>V766</t>
    </r>
  </si>
  <si>
    <r>
      <rPr>
        <sz val="7.5"/>
        <rFont val="Verdana"/>
        <family val="2"/>
      </rPr>
      <t>OCUPANTE DE AUTOBUS LESIONADO POR COLISION CON OTROS VEHICULOS SIN MOTOR: PASAJERO LESIONADO EN ACCIDENTE DE TRANSITO</t>
    </r>
  </si>
  <si>
    <r>
      <rPr>
        <sz val="7.5"/>
        <rFont val="Verdana"/>
        <family val="2"/>
      </rPr>
      <t>V767</t>
    </r>
  </si>
  <si>
    <r>
      <rPr>
        <sz val="7.5"/>
        <rFont val="Verdana"/>
        <family val="2"/>
      </rPr>
      <t>OCUPANTE DE AUTOBUS LESIONADO POR COLISION CON OTROS VEHICULOS SIN MOTOR: PERSONA QUE VIAJA FUERA DEL VEHICULO, LESIONADA EN ACCIDENTE DE TRANSITO</t>
    </r>
  </si>
  <si>
    <r>
      <rPr>
        <sz val="7.5"/>
        <rFont val="Verdana"/>
        <family val="2"/>
      </rPr>
      <t>V769</t>
    </r>
  </si>
  <si>
    <r>
      <rPr>
        <sz val="7.5"/>
        <rFont val="Verdana"/>
        <family val="2"/>
      </rPr>
      <t>OCUPANTE DE AUTOBUS LESIONADO POR COLISION CON OTROS VEHICULOS SIN MOTOR: OCUPANTE DE AUTOBUS LESIONADO POR COLISION CON OTROS VEHICULOS SIN MOTOR</t>
    </r>
  </si>
  <si>
    <r>
      <rPr>
        <sz val="7.5"/>
        <rFont val="Verdana"/>
        <family val="2"/>
      </rPr>
      <t>V770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</si>
  <si>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OBJETO FIJO O ESTACIONADO: CONDUCTOR LESIONADO EN ACCIDENTE NO DE TRANSITO</t>
    </r>
  </si>
  <si>
    <r>
      <rPr>
        <sz val="7.5"/>
        <rFont val="Verdana"/>
        <family val="2"/>
      </rPr>
      <t>V771</t>
    </r>
  </si>
  <si>
    <r>
      <rPr>
        <sz val="7.5"/>
        <rFont val="Verdana"/>
        <family val="2"/>
      </rPr>
      <t>OCUPANTE DE AUTOBUS LESIONADO POR COLISION CON OBJETO FIJO O ESTACIONADO: PASAJERO LESIONADO EN ACCIDENTE NO DE TRANSITO</t>
    </r>
  </si>
  <si>
    <r>
      <rPr>
        <sz val="7.5"/>
        <rFont val="Verdana"/>
        <family val="2"/>
      </rPr>
      <t>V772</t>
    </r>
  </si>
  <si>
    <r>
      <rPr>
        <sz val="7.5"/>
        <rFont val="Verdana"/>
        <family val="2"/>
      </rPr>
      <t>OCUPANTE DE AUTOBUS LESIONADO POR COLISION CON OBJETO FIJO O ESTACIONADO: PERSONA QUE VIAJA FUERA DEL VEHICULO, LESIONADA EN ACCIDENTE NO DE TRANSITO</t>
    </r>
  </si>
  <si>
    <r>
      <rPr>
        <sz val="7.5"/>
        <rFont val="Verdana"/>
        <family val="2"/>
      </rPr>
      <t>V773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</si>
  <si>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OBJETO FIJO O ESTACIONADO: OCUPANTE NO ESPECIFICADO DE AUTOBUS, LESIONADO EN ACCIDENTE NO DE TRANSITO</t>
    </r>
  </si>
  <si>
    <r>
      <rPr>
        <sz val="7.5"/>
        <rFont val="Verdana"/>
        <family val="2"/>
      </rPr>
      <t>V774</t>
    </r>
  </si>
  <si>
    <r>
      <rPr>
        <sz val="7.5"/>
        <rFont val="Verdana"/>
        <family val="2"/>
      </rPr>
      <t>OCUPANTE DE AUTOBUS LESIONADO POR COLISION CON OBJETO FIJO O ESTACIONADO: PERSONA LESIONADA AL SUBIR O BAJAR DEL VEHICULO</t>
    </r>
  </si>
  <si>
    <r>
      <rPr>
        <sz val="7.5"/>
        <rFont val="Verdana"/>
        <family val="2"/>
      </rPr>
      <t>V775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</si>
  <si>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OBJETO FIJO O ESTACIONADO: CONDUCTOR LESIONADO EN ACCIDENTE DE TRANSITO</t>
    </r>
  </si>
  <si>
    <r>
      <rPr>
        <sz val="7.5"/>
        <rFont val="Verdana"/>
        <family val="2"/>
      </rPr>
      <t>V776</t>
    </r>
  </si>
  <si>
    <r>
      <rPr>
        <sz val="7.5"/>
        <rFont val="Verdana"/>
        <family val="2"/>
      </rPr>
      <t>OCUPANTE DE AUTOBUS LESIONADO POR COLISION CON OBJETO FIJO O ESTACIONADO: PASAJERO LESIONADO EN ACCIDENTE DE TRANSITO</t>
    </r>
  </si>
  <si>
    <r>
      <rPr>
        <sz val="7.5"/>
        <rFont val="Verdana"/>
        <family val="2"/>
      </rPr>
      <t>V777</t>
    </r>
  </si>
  <si>
    <r>
      <rPr>
        <sz val="7.5"/>
        <rFont val="Verdana"/>
        <family val="2"/>
      </rPr>
      <t>OCUPANTE DE AUTOBUS LESIONADO POR COLISION CON OBJETO FIJO O ESTACIONADO: PERSONA QUE VIAJA FUERA DEL VEHICULO, LESIONADA EN ACCIDENTE DE TRANSITO</t>
    </r>
  </si>
  <si>
    <r>
      <rPr>
        <sz val="7.5"/>
        <rFont val="Verdana"/>
        <family val="2"/>
      </rPr>
      <t>V779</t>
    </r>
  </si>
  <si>
    <r>
      <rPr>
        <sz val="7.5"/>
        <rFont val="Verdana"/>
        <family val="2"/>
      </rPr>
      <t xml:space="preserve">OCUPANTE DE AUTOBUS LESIONADO
</t>
    </r>
    <r>
      <rPr>
        <sz val="7.5"/>
        <rFont val="Verdana"/>
        <family val="2"/>
      </rPr>
      <t>POR COLISION CON OBJETO FIJO O ESTACIONADO: OCUPANTE NO ESPECIFICADO DE AUTOBUS, LESIONADO EN ACCIDENTE DE TRANSITO</t>
    </r>
  </si>
  <si>
    <r>
      <rPr>
        <sz val="7.5"/>
        <rFont val="Verdana"/>
        <family val="2"/>
      </rPr>
      <t>V780</t>
    </r>
  </si>
  <si>
    <r>
      <rPr>
        <sz val="7.5"/>
        <rFont val="Verdana"/>
        <family val="2"/>
      </rPr>
      <t>OCUPANTE DE AUTOBUS LESIONADO EN ACCIDENTE DE TRANSPORTE SIN COLISION: CONDUCTOR LESIONADO EN ACCIDENTE NO DE TRANSITO</t>
    </r>
  </si>
  <si>
    <r>
      <rPr>
        <sz val="7.5"/>
        <rFont val="Verdana"/>
        <family val="2"/>
      </rPr>
      <t>V781</t>
    </r>
  </si>
  <si>
    <r>
      <rPr>
        <sz val="7.5"/>
        <rFont val="Verdana"/>
        <family val="2"/>
      </rPr>
      <t>OCUPANTE DE AUTOBUS LESIONADO EN ACCIDENTE DE TRANSPORTE SIN COLISION: PASAJERO LESIONADO EN ACCIDENTE NO DE TRANSITO</t>
    </r>
  </si>
  <si>
    <r>
      <rPr>
        <sz val="7.5"/>
        <rFont val="Verdana"/>
        <family val="2"/>
      </rPr>
      <t>V782</t>
    </r>
  </si>
  <si>
    <r>
      <rPr>
        <sz val="7.5"/>
        <rFont val="Verdana"/>
        <family val="2"/>
      </rPr>
      <t>OCUPANTE DE AUTOBUS LESIONADO EN ACCIDENTE DE TRANSPORTE SIN COLISION: PERSONA QUE VIAJA FUERA DEL VEHICULO, LESIONADA EN ACCIDENTE NO DE TRANSITO</t>
    </r>
  </si>
  <si>
    <r>
      <rPr>
        <sz val="7.5"/>
        <rFont val="Verdana"/>
        <family val="2"/>
      </rPr>
      <t>V783</t>
    </r>
  </si>
  <si>
    <r>
      <rPr>
        <sz val="7.5"/>
        <rFont val="Verdana"/>
        <family val="2"/>
      </rPr>
      <t xml:space="preserve">OCUPANTE DE AUTOBUS LESIONADO EN
</t>
    </r>
    <r>
      <rPr>
        <sz val="7.5"/>
        <rFont val="Verdana"/>
        <family val="2"/>
      </rPr>
      <t>ACCIDENTE DE TRANSPORTE SIN COLISION: OCUPANTE NO ESPECIFICADO DE AUTOBUS, LESIONADO EN ACCIDENTE NO DE TRANSITO</t>
    </r>
  </si>
  <si>
    <r>
      <rPr>
        <sz val="7.5"/>
        <rFont val="Verdana"/>
        <family val="2"/>
      </rPr>
      <t>V784</t>
    </r>
  </si>
  <si>
    <r>
      <rPr>
        <sz val="7.5"/>
        <rFont val="Verdana"/>
        <family val="2"/>
      </rPr>
      <t>OCUPANTE DE AUTOBUS LESIONADO EN ACCIDENTE DE TRANSPORTE SIN COLISION: PERSONA LESIONADA AL SUBIR O BAJAR DEL VEHICULO</t>
    </r>
  </si>
  <si>
    <r>
      <rPr>
        <sz val="7.5"/>
        <rFont val="Verdana"/>
        <family val="2"/>
      </rPr>
      <t>V785</t>
    </r>
  </si>
  <si>
    <r>
      <rPr>
        <sz val="7.5"/>
        <rFont val="Verdana"/>
        <family val="2"/>
      </rPr>
      <t>OCUPANTE DE AUTOBUS LESIONADO EN ACCIDENTE DE TRANSPORTE SIN COLISION: CONDUCTOR LESIONADO EN ACCIDENTE DE TRANSITO</t>
    </r>
  </si>
  <si>
    <r>
      <rPr>
        <sz val="7.5"/>
        <rFont val="Verdana"/>
        <family val="2"/>
      </rPr>
      <t>V786</t>
    </r>
  </si>
  <si>
    <r>
      <rPr>
        <sz val="7.5"/>
        <rFont val="Verdana"/>
        <family val="2"/>
      </rPr>
      <t>OCUPANTE DE AUTOBUS LESIONADO EN ACCIDENTE DE TRANSPORTE SIN COLISION: PASAJERO LESIONADO EN ACCIDENTE DE TRANSITO</t>
    </r>
  </si>
  <si>
    <r>
      <rPr>
        <sz val="7.5"/>
        <rFont val="Verdana"/>
        <family val="2"/>
      </rPr>
      <t>V787</t>
    </r>
  </si>
  <si>
    <r>
      <rPr>
        <sz val="7.5"/>
        <rFont val="Verdana"/>
        <family val="2"/>
      </rPr>
      <t>OCUPANTE DE AUTOBUS LESIONADO EN ACCIDENTE DE TRANSPORTE SIN COLISION: PERSONA QUE VIAJA FUERA DEL VEHICULO, LESIONADA EN ACCIDENTE DE TRANSITO</t>
    </r>
  </si>
  <si>
    <r>
      <rPr>
        <sz val="7.5"/>
        <rFont val="Verdana"/>
        <family val="2"/>
      </rPr>
      <t>V789</t>
    </r>
  </si>
  <si>
    <r>
      <rPr>
        <sz val="7.5"/>
        <rFont val="Verdana"/>
        <family val="2"/>
      </rPr>
      <t xml:space="preserve">OCUPANTE DE AUTOBUS LESIONADO EN
</t>
    </r>
    <r>
      <rPr>
        <sz val="7.5"/>
        <rFont val="Verdana"/>
        <family val="2"/>
      </rPr>
      <t>ACCIDENTE DE TRANSPORTE SIN COLISION: OCUPANTE NO ESPECIFICADO DE AUTOBUS, LESIONADO EN ACCIDENTE DE TRANSITO</t>
    </r>
  </si>
  <si>
    <r>
      <rPr>
        <sz val="7.5"/>
        <rFont val="Verdana"/>
        <family val="2"/>
      </rPr>
      <t>V790</t>
    </r>
  </si>
  <si>
    <r>
      <rPr>
        <sz val="7.5"/>
        <rFont val="Verdana"/>
        <family val="2"/>
      </rPr>
      <t xml:space="preserve">CONDUCTOR DE AUTOBUS LESIONADO
</t>
    </r>
    <r>
      <rPr>
        <sz val="7.5"/>
        <rFont val="Verdana"/>
        <family val="2"/>
      </rPr>
      <t>POR COLISION CON OTROS VEHICULOS DE MOTOR, Y CON LOS NO ESPECIFICADOS, EN ACCIDENTE NO DE TRANSITO</t>
    </r>
  </si>
  <si>
    <r>
      <rPr>
        <sz val="7.5"/>
        <rFont val="Verdana"/>
        <family val="2"/>
      </rPr>
      <t>V791</t>
    </r>
  </si>
  <si>
    <r>
      <rPr>
        <sz val="7.5"/>
        <rFont val="Verdana"/>
        <family val="2"/>
      </rPr>
      <t>PASAJERO DE AUTOBUS LESIONADO POR COLISION CON OTROS VEHICULOS DE MOTOR, Y CON LOS NO ESPECIFICADOS, EN ACCIDENTE NO DE TRANSITO</t>
    </r>
  </si>
  <si>
    <r>
      <rPr>
        <sz val="7.5"/>
        <rFont val="Verdana"/>
        <family val="2"/>
      </rPr>
      <t>V792</t>
    </r>
  </si>
  <si>
    <r>
      <rPr>
        <sz val="7.5"/>
        <rFont val="Verdana"/>
        <family val="2"/>
      </rPr>
      <t>OCUPANTE NO ESPECIFICADO DE AUTOBUS LESIONADO POR COLISION CON OTROS VEHICULOS DE MOTOR, Y CON LOS NO ESPECIFICADOS, EN ACCIDENTE NO DE TRANSITO</t>
    </r>
  </si>
  <si>
    <r>
      <rPr>
        <sz val="7.5"/>
        <rFont val="Verdana"/>
        <family val="2"/>
      </rPr>
      <t>V793</t>
    </r>
  </si>
  <si>
    <r>
      <rPr>
        <sz val="7.5"/>
        <rFont val="Verdana"/>
        <family val="2"/>
      </rPr>
      <t>OCUPANTE [CUALQUIERA] DE AUTOBUS LESIONADO EN ACCIDENTE NO DE TRANSITO, NO ESPECIFICADO</t>
    </r>
  </si>
  <si>
    <r>
      <rPr>
        <sz val="7.5"/>
        <rFont val="Verdana"/>
        <family val="2"/>
      </rPr>
      <t>V794</t>
    </r>
  </si>
  <si>
    <r>
      <rPr>
        <sz val="7.5"/>
        <rFont val="Verdana"/>
        <family val="2"/>
      </rPr>
      <t xml:space="preserve">CONDUCTOR DE AUTOBUS LESIONADO
</t>
    </r>
    <r>
      <rPr>
        <sz val="7.5"/>
        <rFont val="Verdana"/>
        <family val="2"/>
      </rPr>
      <t>POR COLISION CON OTROS VEHICULOS DE MOTOR, Y CON LOS NO ESPECIFICADOS, EN ACCIDENTE DE TRANSITO</t>
    </r>
  </si>
  <si>
    <r>
      <rPr>
        <sz val="7.5"/>
        <rFont val="Verdana"/>
        <family val="2"/>
      </rPr>
      <t>V795</t>
    </r>
  </si>
  <si>
    <r>
      <rPr>
        <sz val="7.5"/>
        <rFont val="Verdana"/>
        <family val="2"/>
      </rPr>
      <t>PASAJERO DE AUTOBUS LESIONADO POR COLISION CON OTROS VEHICULOS DE MOTOR, Y CON LOS NO ESPECIFICADOS, EN ACCIDENTE DE TRANSITO</t>
    </r>
  </si>
  <si>
    <r>
      <rPr>
        <sz val="7.5"/>
        <rFont val="Verdana"/>
        <family val="2"/>
      </rPr>
      <t>V796</t>
    </r>
  </si>
  <si>
    <r>
      <rPr>
        <sz val="7.5"/>
        <rFont val="Verdana"/>
        <family val="2"/>
      </rPr>
      <t>OCUPANTE NO ESPECIFICADO DE AUTOBUS LESIONADO POR COLISION CON OTROS VEHICULOS DE MOTOR, Y CON LOS NO ESPECIFICADOS, EN ACCIDENTE DE TRANSITO</t>
    </r>
  </si>
  <si>
    <r>
      <rPr>
        <sz val="7.5"/>
        <rFont val="Verdana"/>
        <family val="2"/>
      </rPr>
      <t>V798</t>
    </r>
  </si>
  <si>
    <r>
      <rPr>
        <sz val="7.5"/>
        <rFont val="Verdana"/>
        <family val="2"/>
      </rPr>
      <t>OCUPANTE [CUALQUIERA] DE AUTOBUS LESIONADO EN OTROS ACCIDENTES DE TRANSPORTE ESPECIFICADOS</t>
    </r>
  </si>
  <si>
    <r>
      <rPr>
        <sz val="7.5"/>
        <rFont val="Verdana"/>
        <family val="2"/>
      </rPr>
      <t>V799</t>
    </r>
  </si>
  <si>
    <r>
      <rPr>
        <sz val="7.5"/>
        <rFont val="Verdana"/>
        <family val="2"/>
      </rPr>
      <t>OCUPANTE [CUALQUIERA] DE AUTOBUS LESIONADO EN ACCIDENTE DE TRANSITO NO ESPECIFICADO</t>
    </r>
  </si>
  <si>
    <r>
      <rPr>
        <sz val="7.5"/>
        <rFont val="Verdana"/>
        <family val="2"/>
      </rPr>
      <t>V800</t>
    </r>
  </si>
  <si>
    <r>
      <rPr>
        <sz val="7.5"/>
        <rFont val="Verdana"/>
        <family val="2"/>
      </rPr>
      <t>JINETE U OCUPANTE DE VEHICULO DE TRACCION ANIMAL LESIONADO POR CAIDA (O POR SER DESPEDIDO) DEL ANIMAL O DEL VEHICULO DE TRACCION ANIMAL, EN ACCIDENTE SIN COLISION</t>
    </r>
  </si>
  <si>
    <r>
      <rPr>
        <sz val="7.5"/>
        <rFont val="Verdana"/>
        <family val="2"/>
      </rPr>
      <t>V801</t>
    </r>
  </si>
  <si>
    <r>
      <rPr>
        <sz val="7.5"/>
        <rFont val="Verdana"/>
        <family val="2"/>
      </rPr>
      <t>JINETE U OCUPANTE DE VEHICULO DE TRACCION ANIMAL LESIONADO POR COLISION CON PEATON O ANIMAL</t>
    </r>
  </si>
  <si>
    <r>
      <rPr>
        <sz val="7.5"/>
        <rFont val="Verdana"/>
        <family val="2"/>
      </rPr>
      <t>V802</t>
    </r>
  </si>
  <si>
    <r>
      <rPr>
        <sz val="7.5"/>
        <rFont val="Verdana"/>
        <family val="2"/>
      </rPr>
      <t>JINETE U OCUPANTE DE VEHICULO DE TRACCION ANIMAL LESIONADO POR COLISION CON VEHICULO DE PEDAL</t>
    </r>
  </si>
  <si>
    <r>
      <rPr>
        <sz val="7.5"/>
        <rFont val="Verdana"/>
        <family val="2"/>
      </rPr>
      <t>V803</t>
    </r>
  </si>
  <si>
    <r>
      <rPr>
        <sz val="7.5"/>
        <rFont val="Verdana"/>
        <family val="2"/>
      </rPr>
      <t xml:space="preserve">JINETE U OCUPANTE DE VEHICULO DE
</t>
    </r>
    <r>
      <rPr>
        <sz val="7.5"/>
        <rFont val="Verdana"/>
        <family val="2"/>
      </rPr>
      <t>TRACCION ANIMAL LESIONADO POR COLISION CON VEHICULO DE MOTOR DE DOS O TRES RUEDAS</t>
    </r>
  </si>
  <si>
    <r>
      <rPr>
        <sz val="7.5"/>
        <rFont val="Verdana"/>
        <family val="2"/>
      </rPr>
      <t>V804</t>
    </r>
  </si>
  <si>
    <r>
      <rPr>
        <sz val="7.5"/>
        <rFont val="Verdana"/>
        <family val="2"/>
      </rPr>
      <t>JINETE U OCUPANTE DE VEHICULO DE TRACCION ANIMAL LESIONADO POR COLISION CON AUTOMOVIL, CAMIONETA O FURGONETA, VEHICULO DE TRANSPORTE PESADO, O AUTOBUS</t>
    </r>
  </si>
  <si>
    <r>
      <rPr>
        <sz val="7.5"/>
        <rFont val="Verdana"/>
        <family val="2"/>
      </rPr>
      <t>V805</t>
    </r>
  </si>
  <si>
    <r>
      <rPr>
        <sz val="7.5"/>
        <rFont val="Verdana"/>
        <family val="2"/>
      </rPr>
      <t>JINETE U OCUPANTE DE VEHICULO DE TRACCION ANIMAL LESIONADO POR COLISION CON OTROS VEHICULOS DE MOTOR ESPECIFICADOS</t>
    </r>
  </si>
  <si>
    <r>
      <rPr>
        <sz val="7.5"/>
        <rFont val="Verdana"/>
        <family val="2"/>
      </rPr>
      <t>V806</t>
    </r>
  </si>
  <si>
    <r>
      <rPr>
        <sz val="7.5"/>
        <rFont val="Verdana"/>
        <family val="2"/>
      </rPr>
      <t xml:space="preserve">JINETE U OCUPANTE DE VEHICULO DE
</t>
    </r>
    <r>
      <rPr>
        <sz val="7.5"/>
        <rFont val="Verdana"/>
        <family val="2"/>
      </rPr>
      <t>TRACCION ANIMAL LESIONADO POR COLISION CON TREN O VEHICULO DE RIELES</t>
    </r>
  </si>
  <si>
    <r>
      <rPr>
        <sz val="7.5"/>
        <rFont val="Verdana"/>
        <family val="2"/>
      </rPr>
      <t>V807</t>
    </r>
  </si>
  <si>
    <r>
      <rPr>
        <sz val="7.5"/>
        <rFont val="Verdana"/>
        <family val="2"/>
      </rPr>
      <t>JINETE U OCUPANTE DE VEHICULO DE TRACCION ANIMAL LESIONADO POR COLISION CON VEHICULOS SIN MOTOR</t>
    </r>
  </si>
  <si>
    <r>
      <rPr>
        <sz val="7.5"/>
        <rFont val="Verdana"/>
        <family val="2"/>
      </rPr>
      <t>V808</t>
    </r>
  </si>
  <si>
    <r>
      <rPr>
        <sz val="7.5"/>
        <rFont val="Verdana"/>
        <family val="2"/>
      </rPr>
      <t xml:space="preserve">JINETE U OCUPANTE DE VEHICULO DE
</t>
    </r>
    <r>
      <rPr>
        <sz val="7.5"/>
        <rFont val="Verdana"/>
        <family val="2"/>
      </rPr>
      <t>TRACCION ANIMAL LESIONADO POR COLISION CON OBJETO FIJO O ESTACIONADO</t>
    </r>
  </si>
  <si>
    <r>
      <rPr>
        <sz val="7.5"/>
        <rFont val="Verdana"/>
        <family val="2"/>
      </rPr>
      <t>V809</t>
    </r>
  </si>
  <si>
    <r>
      <rPr>
        <sz val="7.5"/>
        <rFont val="Verdana"/>
        <family val="2"/>
      </rPr>
      <t>JINETE U OCUPANTE DE VEHICULO DE TRACCION ANIMAL LESIONADO EN OTROS ACCIDENTES DE TRANSPORTE, Y EN LOS NO ESPECIFICADOS</t>
    </r>
  </si>
  <si>
    <r>
      <rPr>
        <sz val="7.5"/>
        <rFont val="Verdana"/>
        <family val="2"/>
      </rPr>
      <t>V810</t>
    </r>
  </si>
  <si>
    <r>
      <rPr>
        <sz val="7.5"/>
        <rFont val="Verdana"/>
        <family val="2"/>
      </rPr>
      <t>OCUPANTE DE TREN O VEHICULO DE RIELES LESIONADO POR COLISION CON VEHÍCULO DE MOTOR, EN ACCIDENTE NO DE TRANSITO</t>
    </r>
  </si>
  <si>
    <r>
      <rPr>
        <sz val="7.5"/>
        <rFont val="Verdana"/>
        <family val="2"/>
      </rPr>
      <t>V811</t>
    </r>
  </si>
  <si>
    <r>
      <rPr>
        <sz val="7.5"/>
        <rFont val="Verdana"/>
        <family val="2"/>
      </rPr>
      <t>OCUPANTE DE TREN O VEHICULO DE RIELES LESIONADO POR COLISION CON VEHÍCULO DE MOTOR, EN ACCIDENTE DE TRANSITO</t>
    </r>
  </si>
  <si>
    <r>
      <rPr>
        <sz val="7.5"/>
        <rFont val="Verdana"/>
        <family val="2"/>
      </rPr>
      <t>V812</t>
    </r>
  </si>
  <si>
    <r>
      <rPr>
        <sz val="7.5"/>
        <rFont val="Verdana"/>
        <family val="2"/>
      </rPr>
      <t>OCUPANTE DE TREN O VEHICULO DE RIELES LESIONADO POR COLISION CON, O GOLPEADO POR VAGON</t>
    </r>
  </si>
  <si>
    <r>
      <rPr>
        <sz val="7.5"/>
        <rFont val="Verdana"/>
        <family val="2"/>
      </rPr>
      <t>V813</t>
    </r>
  </si>
  <si>
    <r>
      <rPr>
        <sz val="7.5"/>
        <rFont val="Verdana"/>
        <family val="2"/>
      </rPr>
      <t xml:space="preserve">OCUPANTE DE TREN O VEHICULO DE
</t>
    </r>
    <r>
      <rPr>
        <sz val="7.5"/>
        <rFont val="Verdana"/>
        <family val="2"/>
      </rPr>
      <t>RIELES LESIONADO POR COLISION CON OTROS OBJETOS</t>
    </r>
  </si>
  <si>
    <r>
      <rPr>
        <sz val="7.5"/>
        <rFont val="Verdana"/>
        <family val="2"/>
      </rPr>
      <t>V814</t>
    </r>
  </si>
  <si>
    <r>
      <rPr>
        <sz val="7.5"/>
        <rFont val="Verdana"/>
        <family val="2"/>
      </rPr>
      <t>PERSONA LESIONADA AL SUBIR O BAJAR DE TREN O VEHICULO DE RIELES</t>
    </r>
  </si>
  <si>
    <r>
      <rPr>
        <sz val="7.5"/>
        <rFont val="Verdana"/>
        <family val="2"/>
      </rPr>
      <t>V815</t>
    </r>
  </si>
  <si>
    <r>
      <rPr>
        <sz val="7.5"/>
        <rFont val="Verdana"/>
        <family val="2"/>
      </rPr>
      <t>OCUPANTE DE TREN O VEHICULO DE RIELES LESIONADO POR CAIDA DENTRO DEL TREN O VEHICULO DE RIELES</t>
    </r>
  </si>
  <si>
    <r>
      <rPr>
        <sz val="7.5"/>
        <rFont val="Verdana"/>
        <family val="2"/>
      </rPr>
      <t>V816</t>
    </r>
  </si>
  <si>
    <r>
      <rPr>
        <sz val="7.5"/>
        <rFont val="Verdana"/>
        <family val="2"/>
      </rPr>
      <t>OCUPANTE DE TREN O VEHICULO DE RIELES LESIONADO POR CAIDA DESDE EL TREN O VEHICULO DE RIELES</t>
    </r>
  </si>
  <si>
    <r>
      <rPr>
        <sz val="7.5"/>
        <rFont val="Verdana"/>
        <family val="2"/>
      </rPr>
      <t>V817</t>
    </r>
  </si>
  <si>
    <r>
      <rPr>
        <sz val="7.5"/>
        <rFont val="Verdana"/>
        <family val="2"/>
      </rPr>
      <t xml:space="preserve">OCUPANTE DE TREN O VEHICULO DE
</t>
    </r>
    <r>
      <rPr>
        <sz val="7.5"/>
        <rFont val="Verdana"/>
        <family val="2"/>
      </rPr>
      <t>RIELES LESIONADO EN DESCARRILAMIENTO SIN COLISION ANTERIOR</t>
    </r>
  </si>
  <si>
    <r>
      <rPr>
        <sz val="7.5"/>
        <rFont val="Verdana"/>
        <family val="2"/>
      </rPr>
      <t>V818</t>
    </r>
  </si>
  <si>
    <r>
      <rPr>
        <sz val="7.5"/>
        <rFont val="Verdana"/>
        <family val="2"/>
      </rPr>
      <t xml:space="preserve">OCUPANTE DE TREN O VEHICULO DE
</t>
    </r>
    <r>
      <rPr>
        <sz val="7.5"/>
        <rFont val="Verdana"/>
        <family val="2"/>
      </rPr>
      <t>RIELES LESIONADO EN OTROS ACCIDENTES FERROVIARIOS ESPECIFICADOS</t>
    </r>
  </si>
  <si>
    <r>
      <rPr>
        <sz val="7.5"/>
        <rFont val="Verdana"/>
        <family val="2"/>
      </rPr>
      <t>V819</t>
    </r>
  </si>
  <si>
    <r>
      <rPr>
        <sz val="7.5"/>
        <rFont val="Verdana"/>
        <family val="2"/>
      </rPr>
      <t>OCUPANTE DE TREN O VEHICULO DE RIELES LESIONADO EN ACCIDENTE FERROVIARIO NO ESPECIFICADO</t>
    </r>
  </si>
  <si>
    <r>
      <rPr>
        <sz val="7.5"/>
        <rFont val="Verdana"/>
        <family val="2"/>
      </rPr>
      <t>V820</t>
    </r>
  </si>
  <si>
    <r>
      <rPr>
        <sz val="7.5"/>
        <rFont val="Verdana"/>
        <family val="2"/>
      </rPr>
      <t>OCUPANTE DE TRANVIA LESIONADO POR COLISION CON VEHICULO DE MOTOR, EN ACCIDENTE NO DE TRANSITO</t>
    </r>
  </si>
  <si>
    <r>
      <rPr>
        <sz val="7.5"/>
        <rFont val="Verdana"/>
        <family val="2"/>
      </rPr>
      <t>V821</t>
    </r>
  </si>
  <si>
    <r>
      <rPr>
        <sz val="7.5"/>
        <rFont val="Verdana"/>
        <family val="2"/>
      </rPr>
      <t>OCUPANTE DE TRANVIA LESIONADO POR COLISION CON VEHICULO DE MOTOR, EN ACCIDENTE DE TRANSITO</t>
    </r>
  </si>
  <si>
    <r>
      <rPr>
        <sz val="7.5"/>
        <rFont val="Verdana"/>
        <family val="2"/>
      </rPr>
      <t>V822</t>
    </r>
  </si>
  <si>
    <r>
      <rPr>
        <sz val="7.5"/>
        <rFont val="Verdana"/>
        <family val="2"/>
      </rPr>
      <t xml:space="preserve">OCUPANTE DE TRANVIA LESIONADO POR
</t>
    </r>
    <r>
      <rPr>
        <sz val="7.5"/>
        <rFont val="Verdana"/>
        <family val="2"/>
      </rPr>
      <t>COLISION CON, O GOLPEADO POR VAGON</t>
    </r>
  </si>
  <si>
    <r>
      <rPr>
        <sz val="7.5"/>
        <rFont val="Verdana"/>
        <family val="2"/>
      </rPr>
      <t>V823</t>
    </r>
  </si>
  <si>
    <r>
      <rPr>
        <sz val="7.5"/>
        <rFont val="Verdana"/>
        <family val="2"/>
      </rPr>
      <t>OCUPANTE DE TRANVIA LESIONADO POR COLISION CON OTROS OBJETOS</t>
    </r>
  </si>
  <si>
    <r>
      <rPr>
        <sz val="7.5"/>
        <rFont val="Verdana"/>
        <family val="2"/>
      </rPr>
      <t>V824</t>
    </r>
  </si>
  <si>
    <r>
      <rPr>
        <sz val="7.5"/>
        <rFont val="Verdana"/>
        <family val="2"/>
      </rPr>
      <t xml:space="preserve">PERSONA LESIONADA AL SUBIR O BAJAR
</t>
    </r>
    <r>
      <rPr>
        <sz val="7.5"/>
        <rFont val="Verdana"/>
        <family val="2"/>
      </rPr>
      <t>DEL TRANVIA</t>
    </r>
  </si>
  <si>
    <r>
      <rPr>
        <sz val="7.5"/>
        <rFont val="Verdana"/>
        <family val="2"/>
      </rPr>
      <t>V825</t>
    </r>
  </si>
  <si>
    <r>
      <rPr>
        <sz val="7.5"/>
        <rFont val="Verdana"/>
        <family val="2"/>
      </rPr>
      <t>OCUPANTE DE TRANVIA LESIONADO POR CAIDA DENTRO DEL TRANVIA</t>
    </r>
  </si>
  <si>
    <r>
      <rPr>
        <sz val="7.5"/>
        <rFont val="Verdana"/>
        <family val="2"/>
      </rPr>
      <t>V826</t>
    </r>
  </si>
  <si>
    <r>
      <rPr>
        <sz val="7.5"/>
        <rFont val="Verdana"/>
        <family val="2"/>
      </rPr>
      <t>OCUPANTE DE TRANVIA LESIONADO POR CAIDA DESDE DEL TRANVIA</t>
    </r>
  </si>
  <si>
    <r>
      <rPr>
        <sz val="7.5"/>
        <rFont val="Verdana"/>
        <family val="2"/>
      </rPr>
      <t>V827</t>
    </r>
  </si>
  <si>
    <r>
      <rPr>
        <sz val="7.5"/>
        <rFont val="Verdana"/>
        <family val="2"/>
      </rPr>
      <t>OCUPANTE DE TRANVIA LESIONADO POR DESCARRILAMIENTO, SIN COLISION ANTERIOR</t>
    </r>
  </si>
  <si>
    <r>
      <rPr>
        <sz val="7.5"/>
        <rFont val="Verdana"/>
        <family val="2"/>
      </rPr>
      <t>V828</t>
    </r>
  </si>
  <si>
    <r>
      <rPr>
        <sz val="7.5"/>
        <rFont val="Verdana"/>
        <family val="2"/>
      </rPr>
      <t xml:space="preserve">OCUPANTE DE TRANVIA LESIONADO
</t>
    </r>
    <r>
      <rPr>
        <sz val="7.5"/>
        <rFont val="Verdana"/>
        <family val="2"/>
      </rPr>
      <t>OTROS ACCIDENTES DE TRANSPORTE, ESPECIFICADOS</t>
    </r>
  </si>
  <si>
    <r>
      <rPr>
        <sz val="7.5"/>
        <rFont val="Verdana"/>
        <family val="2"/>
      </rPr>
      <t>V829</t>
    </r>
  </si>
  <si>
    <r>
      <rPr>
        <sz val="7.5"/>
        <rFont val="Verdana"/>
        <family val="2"/>
      </rPr>
      <t xml:space="preserve">OCUPANTE DE TRANVIA LESIONADO EN
</t>
    </r>
    <r>
      <rPr>
        <sz val="7.5"/>
        <rFont val="Verdana"/>
        <family val="2"/>
      </rPr>
      <t>ACCIDENTE DE TRANSITO NO ESPECIFICADO</t>
    </r>
  </si>
  <si>
    <r>
      <rPr>
        <sz val="7.5"/>
        <rFont val="Verdana"/>
        <family val="2"/>
      </rPr>
      <t>V830</t>
    </r>
  </si>
  <si>
    <r>
      <rPr>
        <sz val="7.5"/>
        <rFont val="Verdana"/>
        <family val="2"/>
      </rPr>
      <t xml:space="preserve">CONDUCTOR DE VEHICULO INDUSTRIAL
</t>
    </r>
    <r>
      <rPr>
        <sz val="7.5"/>
        <rFont val="Verdana"/>
        <family val="2"/>
      </rPr>
      <t>ESPECIAL LESIONADO EN ACCIDENTE DE TRANSITO</t>
    </r>
  </si>
  <si>
    <r>
      <rPr>
        <sz val="7.5"/>
        <rFont val="Verdana"/>
        <family val="2"/>
      </rPr>
      <t>V831</t>
    </r>
  </si>
  <si>
    <r>
      <rPr>
        <sz val="7.5"/>
        <rFont val="Verdana"/>
        <family val="2"/>
      </rPr>
      <t xml:space="preserve">PASAJERO DE VEHICULO INDUSTRIAL
</t>
    </r>
    <r>
      <rPr>
        <sz val="7.5"/>
        <rFont val="Verdana"/>
        <family val="2"/>
      </rPr>
      <t>ESPECIAL LESIONADO EN ACCIDENTE DE TRANSITO</t>
    </r>
  </si>
  <si>
    <r>
      <rPr>
        <sz val="7.5"/>
        <rFont val="Verdana"/>
        <family val="2"/>
      </rPr>
      <t>V832</t>
    </r>
  </si>
  <si>
    <r>
      <rPr>
        <sz val="7.5"/>
        <rFont val="Verdana"/>
        <family val="2"/>
      </rPr>
      <t xml:space="preserve">PERSONA QUE VIAJA FUERA DE
</t>
    </r>
    <r>
      <rPr>
        <sz val="7.5"/>
        <rFont val="Verdana"/>
        <family val="2"/>
      </rPr>
      <t>VEHICULO INDUSTRIAL ESPECIAL LESIONADO EN ACCIDENTE DE TRANSITO</t>
    </r>
  </si>
  <si>
    <r>
      <rPr>
        <sz val="7.5"/>
        <rFont val="Verdana"/>
        <family val="2"/>
      </rPr>
      <t>V833</t>
    </r>
  </si>
  <si>
    <r>
      <rPr>
        <sz val="7.5"/>
        <rFont val="Verdana"/>
        <family val="2"/>
      </rPr>
      <t xml:space="preserve">OCUPANTE NO ESPECIFICADO DE
</t>
    </r>
    <r>
      <rPr>
        <sz val="7.5"/>
        <rFont val="Verdana"/>
        <family val="2"/>
      </rPr>
      <t>VEHICULO INDUSTRIAL ESPECIAL LESIONADO EN ACCIDENTE DE TRANSITO</t>
    </r>
  </si>
  <si>
    <r>
      <rPr>
        <sz val="7.5"/>
        <rFont val="Verdana"/>
        <family val="2"/>
      </rPr>
      <t>V834</t>
    </r>
  </si>
  <si>
    <r>
      <rPr>
        <sz val="7.5"/>
        <rFont val="Verdana"/>
        <family val="2"/>
      </rPr>
      <t>PERSONA LESIONADA AL SUBIR O BAJAR DEL VEHICULO INDUSTRIAL ESPECIAL</t>
    </r>
  </si>
  <si>
    <r>
      <rPr>
        <sz val="7.5"/>
        <rFont val="Verdana"/>
        <family val="2"/>
      </rPr>
      <t>V835</t>
    </r>
  </si>
  <si>
    <r>
      <rPr>
        <sz val="7.5"/>
        <rFont val="Verdana"/>
        <family val="2"/>
      </rPr>
      <t xml:space="preserve">CONDUCTOR DE VEHICULO INDUSTRIAL
</t>
    </r>
    <r>
      <rPr>
        <sz val="7.5"/>
        <rFont val="Verdana"/>
        <family val="2"/>
      </rPr>
      <t>ESPECIAL LESIONADO EN ACCIDENTE NO DE TRANSITO</t>
    </r>
  </si>
  <si>
    <r>
      <rPr>
        <sz val="7.5"/>
        <rFont val="Verdana"/>
        <family val="2"/>
      </rPr>
      <t>V836</t>
    </r>
  </si>
  <si>
    <r>
      <rPr>
        <sz val="7.5"/>
        <rFont val="Verdana"/>
        <family val="2"/>
      </rPr>
      <t xml:space="preserve">PASAJERO DE VEHICULO INDUSTRIAL
</t>
    </r>
    <r>
      <rPr>
        <sz val="7.5"/>
        <rFont val="Verdana"/>
        <family val="2"/>
      </rPr>
      <t>ESPECIAL LESIONADO EN ACCIDENTE NO DE TRANSITO</t>
    </r>
  </si>
  <si>
    <r>
      <rPr>
        <sz val="7.5"/>
        <rFont val="Verdana"/>
        <family val="2"/>
      </rPr>
      <t>V837</t>
    </r>
  </si>
  <si>
    <r>
      <rPr>
        <sz val="7.5"/>
        <rFont val="Verdana"/>
        <family val="2"/>
      </rPr>
      <t xml:space="preserve">PERSONA QUE VIAJA FUERA DE
</t>
    </r>
    <r>
      <rPr>
        <sz val="7.5"/>
        <rFont val="Verdana"/>
        <family val="2"/>
      </rPr>
      <t>VEHICULO INDUSTRIAL ESPECIAL LESIONADO EN ACCIDENTE NO DE TRANSITO</t>
    </r>
  </si>
  <si>
    <r>
      <rPr>
        <sz val="7.5"/>
        <rFont val="Verdana"/>
        <family val="2"/>
      </rPr>
      <t>V839</t>
    </r>
  </si>
  <si>
    <r>
      <rPr>
        <sz val="7.5"/>
        <rFont val="Verdana"/>
        <family val="2"/>
      </rPr>
      <t xml:space="preserve">OCUPANTE NO ESPECIFICADO DE
</t>
    </r>
    <r>
      <rPr>
        <sz val="7.5"/>
        <rFont val="Verdana"/>
        <family val="2"/>
      </rPr>
      <t>VEHICULO INDUSTRIAL ESPECIAL LESIONADO EN ACCIDENTE NO DE TRANSITO</t>
    </r>
  </si>
  <si>
    <r>
      <rPr>
        <sz val="7.5"/>
        <rFont val="Verdana"/>
        <family val="2"/>
      </rPr>
      <t>V840</t>
    </r>
  </si>
  <si>
    <r>
      <rPr>
        <sz val="7.5"/>
        <rFont val="Verdana"/>
        <family val="2"/>
      </rPr>
      <t xml:space="preserve">CONDUCTOR DE VEHICULO AGRICOLA
</t>
    </r>
    <r>
      <rPr>
        <sz val="7.5"/>
        <rFont val="Verdana"/>
        <family val="2"/>
      </rPr>
      <t>ESPECIAL LESIONADO EN ACCIDENTE DE TRANSITO</t>
    </r>
  </si>
  <si>
    <r>
      <rPr>
        <sz val="7.5"/>
        <rFont val="Verdana"/>
        <family val="2"/>
      </rPr>
      <t>V841</t>
    </r>
  </si>
  <si>
    <r>
      <rPr>
        <sz val="7.5"/>
        <rFont val="Verdana"/>
        <family val="2"/>
      </rPr>
      <t xml:space="preserve">PASAJERO DE VEHICULO AGRICOLA
</t>
    </r>
    <r>
      <rPr>
        <sz val="7.5"/>
        <rFont val="Verdana"/>
        <family val="2"/>
      </rPr>
      <t>ESPECIAL LESIONADO EN ACCIDENTE DE TRANSITO</t>
    </r>
  </si>
  <si>
    <r>
      <rPr>
        <sz val="7.5"/>
        <rFont val="Verdana"/>
        <family val="2"/>
      </rPr>
      <t>V842</t>
    </r>
  </si>
  <si>
    <r>
      <rPr>
        <sz val="7.5"/>
        <rFont val="Verdana"/>
        <family val="2"/>
      </rPr>
      <t xml:space="preserve">PERSONA QUE VIAJA FUERA DEL
</t>
    </r>
    <r>
      <rPr>
        <sz val="7.5"/>
        <rFont val="Verdana"/>
        <family val="2"/>
      </rPr>
      <t>VEHICULO AGRICOLA ESPECIAL LESIONADA EN ACCIDENTE DE TRANSITO</t>
    </r>
  </si>
  <si>
    <r>
      <rPr>
        <sz val="7.5"/>
        <rFont val="Verdana"/>
        <family val="2"/>
      </rPr>
      <t>V843</t>
    </r>
  </si>
  <si>
    <r>
      <rPr>
        <sz val="7.5"/>
        <rFont val="Verdana"/>
        <family val="2"/>
      </rPr>
      <t xml:space="preserve">OCUPANTE NO ESPECIFICADO DE
</t>
    </r>
    <r>
      <rPr>
        <sz val="7.5"/>
        <rFont val="Verdana"/>
        <family val="2"/>
      </rPr>
      <t>VEHICULO AGRICOLA ESPECIAL LESIONADO EN ACCIDENTE DE TRANSITO</t>
    </r>
  </si>
  <si>
    <r>
      <rPr>
        <sz val="7.5"/>
        <rFont val="Verdana"/>
        <family val="2"/>
      </rPr>
      <t>V844</t>
    </r>
  </si>
  <si>
    <r>
      <rPr>
        <sz val="7.5"/>
        <rFont val="Verdana"/>
        <family val="2"/>
      </rPr>
      <t>PERSONA LESIONADA AL SUBIR O BAJAR DEL VEHICULO AGRICOLA ESPECIAL</t>
    </r>
  </si>
  <si>
    <r>
      <rPr>
        <sz val="7.5"/>
        <rFont val="Verdana"/>
        <family val="2"/>
      </rPr>
      <t>V845</t>
    </r>
  </si>
  <si>
    <r>
      <rPr>
        <sz val="7.5"/>
        <rFont val="Verdana"/>
        <family val="2"/>
      </rPr>
      <t xml:space="preserve">CONDUCTOR DE VEHICULO AGRICOLA
</t>
    </r>
    <r>
      <rPr>
        <sz val="7.5"/>
        <rFont val="Verdana"/>
        <family val="2"/>
      </rPr>
      <t>ESPECIAL LESIONADO EN ACCIDENTE NO DE TRANSITO</t>
    </r>
  </si>
  <si>
    <r>
      <rPr>
        <sz val="7.5"/>
        <rFont val="Verdana"/>
        <family val="2"/>
      </rPr>
      <t>V846</t>
    </r>
  </si>
  <si>
    <r>
      <rPr>
        <sz val="7.5"/>
        <rFont val="Verdana"/>
        <family val="2"/>
      </rPr>
      <t xml:space="preserve">PASAJERO DE VEHICULO AGRICOLA
</t>
    </r>
    <r>
      <rPr>
        <sz val="7.5"/>
        <rFont val="Verdana"/>
        <family val="2"/>
      </rPr>
      <t>ESPECIAL LESIONADO EN ACCIDENTE NO DE TRANSITO</t>
    </r>
  </si>
  <si>
    <r>
      <rPr>
        <sz val="7.5"/>
        <rFont val="Verdana"/>
        <family val="2"/>
      </rPr>
      <t>V847</t>
    </r>
  </si>
  <si>
    <r>
      <rPr>
        <sz val="7.5"/>
        <rFont val="Verdana"/>
        <family val="2"/>
      </rPr>
      <t xml:space="preserve">PERSONA QUE VIAJA FUERA DEL
</t>
    </r>
    <r>
      <rPr>
        <sz val="7.5"/>
        <rFont val="Verdana"/>
        <family val="2"/>
      </rPr>
      <t>VEHICULO AGRICOLA ESPECIAL LESIONADA EN ACCIDENTE NO DE TRANSITO</t>
    </r>
  </si>
  <si>
    <r>
      <rPr>
        <sz val="7.5"/>
        <rFont val="Verdana"/>
        <family val="2"/>
      </rPr>
      <t>V849</t>
    </r>
  </si>
  <si>
    <r>
      <rPr>
        <sz val="7.5"/>
        <rFont val="Verdana"/>
        <family val="2"/>
      </rPr>
      <t xml:space="preserve">OCUPANTE NO ESPECIFICADO DE
</t>
    </r>
    <r>
      <rPr>
        <sz val="7.5"/>
        <rFont val="Verdana"/>
        <family val="2"/>
      </rPr>
      <t>VEHICULO AGRICOLA ESPECIAL LESIONADO EN ACCIDENTE NO DE TRANSITO</t>
    </r>
  </si>
  <si>
    <r>
      <rPr>
        <sz val="7.5"/>
        <rFont val="Verdana"/>
        <family val="2"/>
      </rPr>
      <t>V850</t>
    </r>
  </si>
  <si>
    <r>
      <rPr>
        <sz val="7.5"/>
        <rFont val="Verdana"/>
        <family val="2"/>
      </rPr>
      <t>CONDUCTOR DE VEHICULO ESPECIAL PARA CONSTRUCCION LESIONADO EN ACCIDENTE DE TRANSITO</t>
    </r>
  </si>
  <si>
    <r>
      <rPr>
        <sz val="7.5"/>
        <rFont val="Verdana"/>
        <family val="2"/>
      </rPr>
      <t>V851</t>
    </r>
  </si>
  <si>
    <r>
      <rPr>
        <sz val="7.5"/>
        <rFont val="Verdana"/>
        <family val="2"/>
      </rPr>
      <t xml:space="preserve">PASAJERO DE VEHICULO ESPECIAL PARA
</t>
    </r>
    <r>
      <rPr>
        <sz val="7.5"/>
        <rFont val="Verdana"/>
        <family val="2"/>
      </rPr>
      <t>CONSTRUCCION LESIONADO EN ACCIDENTE DE TRANSITO</t>
    </r>
  </si>
  <si>
    <r>
      <rPr>
        <sz val="7.5"/>
        <rFont val="Verdana"/>
        <family val="2"/>
      </rPr>
      <t>V852</t>
    </r>
  </si>
  <si>
    <r>
      <rPr>
        <sz val="7.5"/>
        <rFont val="Verdana"/>
        <family val="2"/>
      </rPr>
      <t xml:space="preserve">PERSONA QUE VIAJA FUERA DEL
</t>
    </r>
    <r>
      <rPr>
        <sz val="7.5"/>
        <rFont val="Verdana"/>
        <family val="2"/>
      </rPr>
      <t>VEHICULO ESPECIAL PARA CONSTRUCCIÓN LESIONADA EN ACCIDENTE DE TRANSITO</t>
    </r>
  </si>
  <si>
    <r>
      <rPr>
        <sz val="7.5"/>
        <rFont val="Verdana"/>
        <family val="2"/>
      </rPr>
      <t>V853</t>
    </r>
  </si>
  <si>
    <r>
      <rPr>
        <sz val="7.5"/>
        <rFont val="Verdana"/>
        <family val="2"/>
      </rPr>
      <t xml:space="preserve">OCUPANTE NO ESPECIFICADO DE
</t>
    </r>
    <r>
      <rPr>
        <sz val="7.5"/>
        <rFont val="Verdana"/>
        <family val="2"/>
      </rPr>
      <t>VEHICULO ESPECIAL PARA CONSTRUCCION LESIONADO EN ACCIDENTE DE TRANSITO</t>
    </r>
  </si>
  <si>
    <r>
      <rPr>
        <sz val="7.5"/>
        <rFont val="Verdana"/>
        <family val="2"/>
      </rPr>
      <t>V854</t>
    </r>
  </si>
  <si>
    <r>
      <rPr>
        <sz val="7.5"/>
        <rFont val="Verdana"/>
        <family val="2"/>
      </rPr>
      <t xml:space="preserve">PERSONA LESIONADA AL SUBIR O BAJAR
</t>
    </r>
    <r>
      <rPr>
        <sz val="7.5"/>
        <rFont val="Verdana"/>
        <family val="2"/>
      </rPr>
      <t>DEL VEHICULO ESPECIAL PARA CONSTRUCCION</t>
    </r>
  </si>
  <si>
    <r>
      <rPr>
        <sz val="7.5"/>
        <rFont val="Verdana"/>
        <family val="2"/>
      </rPr>
      <t>V855</t>
    </r>
  </si>
  <si>
    <r>
      <rPr>
        <sz val="7.5"/>
        <rFont val="Verdana"/>
        <family val="2"/>
      </rPr>
      <t>CONDUCTOR DE VEHICULO ESPECIAL PARA CONSTRUCCION LESIONADO EN ACCIDENTE NO DE TRANSITO</t>
    </r>
  </si>
  <si>
    <r>
      <rPr>
        <sz val="7.5"/>
        <rFont val="Verdana"/>
        <family val="2"/>
      </rPr>
      <t>V856</t>
    </r>
  </si>
  <si>
    <r>
      <rPr>
        <sz val="7.5"/>
        <rFont val="Verdana"/>
        <family val="2"/>
      </rPr>
      <t xml:space="preserve">PASAJERO DE VEHICULO ESPECIAL PARA
</t>
    </r>
    <r>
      <rPr>
        <sz val="7.5"/>
        <rFont val="Verdana"/>
        <family val="2"/>
      </rPr>
      <t>CONSTRUCCION LESIONADO EN ACCIDENTE NO DE TRANSITO</t>
    </r>
  </si>
  <si>
    <r>
      <rPr>
        <sz val="7.5"/>
        <rFont val="Verdana"/>
        <family val="2"/>
      </rPr>
      <t>V857</t>
    </r>
  </si>
  <si>
    <r>
      <rPr>
        <sz val="7.5"/>
        <rFont val="Verdana"/>
        <family val="2"/>
      </rPr>
      <t xml:space="preserve">PERSONA QUE VIAJA FUERA DEL
</t>
    </r>
    <r>
      <rPr>
        <sz val="7.5"/>
        <rFont val="Verdana"/>
        <family val="2"/>
      </rPr>
      <t>VEHICULO ESPECIAL PARA CONSTRUCCION LESIONADA EN ACCIDENTE NO DE TRANSITO</t>
    </r>
  </si>
  <si>
    <r>
      <rPr>
        <sz val="7.5"/>
        <rFont val="Verdana"/>
        <family val="2"/>
      </rPr>
      <t>V859</t>
    </r>
  </si>
  <si>
    <r>
      <rPr>
        <sz val="7.5"/>
        <rFont val="Verdana"/>
        <family val="2"/>
      </rPr>
      <t xml:space="preserve">OCUPANTE NO ESPECIFICADO DE
</t>
    </r>
    <r>
      <rPr>
        <sz val="7.5"/>
        <rFont val="Verdana"/>
        <family val="2"/>
      </rPr>
      <t>VEHICULO ESPECIAL PARA CONSTRUCCION LESIONADO EN ACCIDENTE NO DE TRANSITO</t>
    </r>
  </si>
  <si>
    <r>
      <rPr>
        <sz val="7.5"/>
        <rFont val="Verdana"/>
        <family val="2"/>
      </rPr>
      <t>V860</t>
    </r>
  </si>
  <si>
    <r>
      <rPr>
        <sz val="7.5"/>
        <rFont val="Verdana"/>
        <family val="2"/>
      </rPr>
      <t>CONDUCTOR DE VEHICULO PARA TODO TERRENO O DE OTRO VEHICULO DE MOTOR PARA USO FUERA DE LA CARRETERA LESIONADO EN ACCIDENTE DE TRANSITO</t>
    </r>
  </si>
  <si>
    <r>
      <rPr>
        <sz val="7.5"/>
        <rFont val="Verdana"/>
        <family val="2"/>
      </rPr>
      <t>V861</t>
    </r>
  </si>
  <si>
    <r>
      <rPr>
        <sz val="7.5"/>
        <rFont val="Verdana"/>
        <family val="2"/>
      </rPr>
      <t>PASAJERO DE VEHICULO PARA TODO TERRENO O DE OTRO VEHICULO DE MOTOR PARA USO FUERA DE LA CARRETERA LESIONADO EN ACCIDENTE DE TRANSITO</t>
    </r>
  </si>
  <si>
    <r>
      <rPr>
        <sz val="7.5"/>
        <rFont val="Verdana"/>
        <family val="2"/>
      </rPr>
      <t>V862</t>
    </r>
  </si>
  <si>
    <r>
      <rPr>
        <sz val="7.5"/>
        <rFont val="Verdana"/>
        <family val="2"/>
      </rPr>
      <t>PERSONA QUE VIAJA FUERA DEL VEHICULO PARA TODO TERRENO O DE OTRO VEHICULO DE MOTOR PARA USO FUERA DE LA CARRETERA LESIONADA EN ACCIDENTE DE TRANSITO</t>
    </r>
  </si>
  <si>
    <r>
      <rPr>
        <sz val="7.5"/>
        <rFont val="Verdana"/>
        <family val="2"/>
      </rPr>
      <t>V863</t>
    </r>
  </si>
  <si>
    <r>
      <rPr>
        <sz val="7.5"/>
        <rFont val="Verdana"/>
        <family val="2"/>
      </rPr>
      <t>OCUPANTE NO ESPECIFICADO DE VEHICULO PARA TODO TERRENO O DE OTRO VEHICULO DE MOTOR PARA USO FUERA DE LA CARRETERA LESIONADO EN ACCIDENTE DE TRANSITO</t>
    </r>
  </si>
  <si>
    <r>
      <rPr>
        <sz val="7.5"/>
        <rFont val="Verdana"/>
        <family val="2"/>
      </rPr>
      <t>V864</t>
    </r>
  </si>
  <si>
    <r>
      <rPr>
        <sz val="7.5"/>
        <rFont val="Verdana"/>
        <family val="2"/>
      </rPr>
      <t>PERSONA LESIONADA EN ACCIDENTE DE TRANSITO AL SUBIR O BAJAR DE VEHICULO PARA TODO TERRENO O DE OTRO VEHICULO DE MOTOR PARA USO FUERA DE LA CARRETERA</t>
    </r>
  </si>
  <si>
    <r>
      <rPr>
        <sz val="7.5"/>
        <rFont val="Verdana"/>
        <family val="2"/>
      </rPr>
      <t>V865</t>
    </r>
  </si>
  <si>
    <r>
      <rPr>
        <sz val="7.5"/>
        <rFont val="Verdana"/>
        <family val="2"/>
      </rPr>
      <t>CONDUCTOR DE VEHICULO PARA TODO TERRENO O DE OTRO VEHICULO DE MOTOR PARA USO FUERA DE LA CARRETERA LESIONADO EN ACCIDENTE NO DE TRANSITO</t>
    </r>
  </si>
  <si>
    <r>
      <rPr>
        <sz val="7.5"/>
        <rFont val="Verdana"/>
        <family val="2"/>
      </rPr>
      <t>V866</t>
    </r>
  </si>
  <si>
    <r>
      <rPr>
        <sz val="7.5"/>
        <rFont val="Verdana"/>
        <family val="2"/>
      </rPr>
      <t>PASAJERO DE VEHICULO PARA TODO TERRENO O DE OTRO VEHICULO DE MOTOR PARA USO FUERA DE LA CARRETERA LESIONADO EN ACCIDENTE NO DE TRANSITO</t>
    </r>
  </si>
  <si>
    <r>
      <rPr>
        <sz val="7.5"/>
        <rFont val="Verdana"/>
        <family val="2"/>
      </rPr>
      <t>V867</t>
    </r>
  </si>
  <si>
    <r>
      <rPr>
        <sz val="7.5"/>
        <rFont val="Verdana"/>
        <family val="2"/>
      </rPr>
      <t>PERSONA QUE VIAJA FUERA DEL VEHICULO PARA TODO TERRENO O DE OTRO VEHICULO DE MOTOR PARA USO FUERA DE LA CARRETERA LESIONADA EN ACCIDENTE NO DE TRANSITO</t>
    </r>
  </si>
  <si>
    <r>
      <rPr>
        <sz val="7.5"/>
        <rFont val="Verdana"/>
        <family val="2"/>
      </rPr>
      <t>V869</t>
    </r>
  </si>
  <si>
    <r>
      <rPr>
        <sz val="7.5"/>
        <rFont val="Verdana"/>
        <family val="2"/>
      </rPr>
      <t>OCUPANTE NO ESPECIFICADO DEL VEHICULO PARA TODO TERRENO O DE OTRO VEHICULO DE MOTOR PARA USO FUERA DE LA CARRETERA LESIONADO EN ACCIDENTE NO DE TRANSITO</t>
    </r>
  </si>
  <si>
    <r>
      <rPr>
        <sz val="7.5"/>
        <rFont val="Verdana"/>
        <family val="2"/>
      </rPr>
      <t>V870</t>
    </r>
  </si>
  <si>
    <r>
      <rPr>
        <sz val="7.5"/>
        <rFont val="Verdana"/>
        <family val="2"/>
      </rPr>
      <t xml:space="preserve">PERSONA LESIONADA POR COLISION
</t>
    </r>
    <r>
      <rPr>
        <sz val="7.5"/>
        <rFont val="Verdana"/>
        <family val="2"/>
      </rPr>
      <t>ENTRE AUTOMOVIL Y VEHICULO DE MOTOR DE DOS O TRES RUEDAS (TRANSITO)</t>
    </r>
  </si>
  <si>
    <r>
      <rPr>
        <sz val="7.5"/>
        <rFont val="Verdana"/>
        <family val="2"/>
      </rPr>
      <t>V871</t>
    </r>
  </si>
  <si>
    <r>
      <rPr>
        <sz val="7.5"/>
        <rFont val="Verdana"/>
        <family val="2"/>
      </rPr>
      <t>PERSONA LESIONADA POR COLISION ENTRE OTROS VEHICULOS DE MOTOR Y UN VEHICULO DE MOTOR DE DOS O TRES RUEDAS (TRANSITO)</t>
    </r>
  </si>
  <si>
    <r>
      <rPr>
        <sz val="7.5"/>
        <rFont val="Verdana"/>
        <family val="2"/>
      </rPr>
      <t>V872</t>
    </r>
  </si>
  <si>
    <r>
      <rPr>
        <sz val="7.5"/>
        <rFont val="Verdana"/>
        <family val="2"/>
      </rPr>
      <t>PERSONA LESIONADA POR COLISION ENTRE AUTOMOVIL Y CAMIONETA O FURGONETA (TRANSITO)</t>
    </r>
  </si>
  <si>
    <r>
      <rPr>
        <sz val="7.5"/>
        <rFont val="Verdana"/>
        <family val="2"/>
      </rPr>
      <t>V873</t>
    </r>
  </si>
  <si>
    <r>
      <rPr>
        <sz val="7.5"/>
        <rFont val="Verdana"/>
        <family val="2"/>
      </rPr>
      <t xml:space="preserve">PERSONA LESIONADA POR COLISION
</t>
    </r>
    <r>
      <rPr>
        <sz val="7.5"/>
        <rFont val="Verdana"/>
        <family val="2"/>
      </rPr>
      <t>ENTRE AUTOMOVIL Y AUTOBUS (TRANSITO)</t>
    </r>
  </si>
  <si>
    <r>
      <rPr>
        <sz val="7.5"/>
        <rFont val="Verdana"/>
        <family val="2"/>
      </rPr>
      <t>V874</t>
    </r>
  </si>
  <si>
    <r>
      <rPr>
        <sz val="7.5"/>
        <rFont val="Verdana"/>
        <family val="2"/>
      </rPr>
      <t xml:space="preserve">PERSONA LESIONADA POR COLISION
</t>
    </r>
    <r>
      <rPr>
        <sz val="7.5"/>
        <rFont val="Verdana"/>
        <family val="2"/>
      </rPr>
      <t>ENTRE AUTOMOVIL Y VEHICULO DE MOTOR DE TRANSPORTE PESADO (TRANSITO)</t>
    </r>
  </si>
  <si>
    <r>
      <rPr>
        <sz val="7.5"/>
        <rFont val="Verdana"/>
        <family val="2"/>
      </rPr>
      <t>V875</t>
    </r>
  </si>
  <si>
    <r>
      <rPr>
        <sz val="7.5"/>
        <rFont val="Verdana"/>
        <family val="2"/>
      </rPr>
      <t>PERSONA LESIONADA POR COLISION ENTRE VEHICULO DE TRANSPORTE PESADO Y AUTOBUS (TRANSITO)</t>
    </r>
  </si>
  <si>
    <r>
      <rPr>
        <sz val="7.5"/>
        <rFont val="Verdana"/>
        <family val="2"/>
      </rPr>
      <t>V876</t>
    </r>
  </si>
  <si>
    <r>
      <rPr>
        <sz val="7.5"/>
        <rFont val="Verdana"/>
        <family val="2"/>
      </rPr>
      <t>PERSONA LESIONADA POR COLISION ENTRE TREN O VEHICULO DE RIELES Y AUTOMOVIL (TRANSITO)</t>
    </r>
  </si>
  <si>
    <r>
      <rPr>
        <sz val="7.5"/>
        <rFont val="Verdana"/>
        <family val="2"/>
      </rPr>
      <t>V877</t>
    </r>
  </si>
  <si>
    <r>
      <rPr>
        <sz val="7.5"/>
        <rFont val="Verdana"/>
        <family val="2"/>
      </rPr>
      <t>PERSONA LESIONADA POR COLISION ENTRE OTROS VEHICULOS DE MOTOR ESPECIFICADOS (TRANSITO)</t>
    </r>
  </si>
  <si>
    <r>
      <rPr>
        <sz val="7.5"/>
        <rFont val="Verdana"/>
        <family val="2"/>
      </rPr>
      <t>V878</t>
    </r>
  </si>
  <si>
    <r>
      <rPr>
        <sz val="7.5"/>
        <rFont val="Verdana"/>
        <family val="2"/>
      </rPr>
      <t xml:space="preserve">PERSONA LESIONADA EN OTROS
</t>
    </r>
    <r>
      <rPr>
        <sz val="7.5"/>
        <rFont val="Verdana"/>
        <family val="2"/>
      </rPr>
      <t>ACCIDENTES ESPECIFICADOS DE TRANSPORTE DE VEHICULO DE MOTOR SIN COLISION (TRANSITO)</t>
    </r>
  </si>
  <si>
    <r>
      <rPr>
        <sz val="7.5"/>
        <rFont val="Verdana"/>
        <family val="2"/>
      </rPr>
      <t>V879</t>
    </r>
  </si>
  <si>
    <r>
      <rPr>
        <sz val="7.5"/>
        <rFont val="Verdana"/>
        <family val="2"/>
      </rPr>
      <t xml:space="preserve">PERSONA LESIONADA EN OTROS
</t>
    </r>
    <r>
      <rPr>
        <sz val="7.5"/>
        <rFont val="Verdana"/>
        <family val="2"/>
      </rPr>
      <t>ACCIDENTES ESPECIFICADOS DE TRANSPORTE DE VEHICULO SIN MOTOR (CON COLISION) (SIN COLISION) (TRANSITO)</t>
    </r>
  </si>
  <si>
    <r>
      <rPr>
        <sz val="7.5"/>
        <rFont val="Verdana"/>
        <family val="2"/>
      </rPr>
      <t>V880</t>
    </r>
  </si>
  <si>
    <r>
      <rPr>
        <sz val="7.5"/>
        <rFont val="Verdana"/>
        <family val="2"/>
      </rPr>
      <t xml:space="preserve">PERSONA LESIONADA POR COLISION
</t>
    </r>
    <r>
      <rPr>
        <sz val="7.5"/>
        <rFont val="Verdana"/>
        <family val="2"/>
      </rPr>
      <t>ENTRE AUTOMOVIL Y VEHICULO DE MOTOR DE DOS O TRES RUEDAS, NO DE TRANSITO</t>
    </r>
  </si>
  <si>
    <r>
      <rPr>
        <sz val="7.5"/>
        <rFont val="Verdana"/>
        <family val="2"/>
      </rPr>
      <t>V881</t>
    </r>
  </si>
  <si>
    <r>
      <rPr>
        <sz val="7.5"/>
        <rFont val="Verdana"/>
        <family val="2"/>
      </rPr>
      <t>PERSONA LESIONADA POR COLISION ENTRE OTROS VEHICULOS DE MOTOR Y VEHICULO DE MOTOR DE DOS O TRES RUEDAS, NO DE TRANSITO</t>
    </r>
  </si>
  <si>
    <r>
      <rPr>
        <sz val="7.5"/>
        <rFont val="Verdana"/>
        <family val="2"/>
      </rPr>
      <t>V882</t>
    </r>
  </si>
  <si>
    <r>
      <rPr>
        <sz val="7.5"/>
        <rFont val="Verdana"/>
        <family val="2"/>
      </rPr>
      <t>PERSONA LESIONADA POR COLISION ENTRE AUTOMOVIL Y CAMIONETA O FURGONETA, NO DE TRANSITO</t>
    </r>
  </si>
  <si>
    <r>
      <rPr>
        <sz val="7.5"/>
        <rFont val="Verdana"/>
        <family val="2"/>
      </rPr>
      <t>V883</t>
    </r>
  </si>
  <si>
    <r>
      <rPr>
        <sz val="7.5"/>
        <rFont val="Verdana"/>
        <family val="2"/>
      </rPr>
      <t xml:space="preserve">PERSONA LESIONADA POR COLISION
</t>
    </r>
    <r>
      <rPr>
        <sz val="7.5"/>
        <rFont val="Verdana"/>
        <family val="2"/>
      </rPr>
      <t>ENTRE AUTOMOVIL Y AUTOBUS, NO DE TRANSITO</t>
    </r>
  </si>
  <si>
    <r>
      <rPr>
        <sz val="7.5"/>
        <rFont val="Verdana"/>
        <family val="2"/>
      </rPr>
      <t>V884</t>
    </r>
  </si>
  <si>
    <r>
      <rPr>
        <sz val="7.5"/>
        <rFont val="Verdana"/>
        <family val="2"/>
      </rPr>
      <t>PERSONA LESIONADA POR COLISION ENTRE AUTOMOVIL Y VEHICULO DE TRANSPORTE PESADO, NO DE TRANSITO</t>
    </r>
  </si>
  <si>
    <r>
      <rPr>
        <sz val="7.5"/>
        <rFont val="Verdana"/>
        <family val="2"/>
      </rPr>
      <t>V885</t>
    </r>
  </si>
  <si>
    <r>
      <rPr>
        <sz val="7.5"/>
        <rFont val="Verdana"/>
        <family val="2"/>
      </rPr>
      <t>PERSONA LESIONADA POR COLISION ENTRE VEHICULO DE TRANSPORTE PESADO Y AUTOBUS, NO DE TRANSITO</t>
    </r>
  </si>
  <si>
    <r>
      <rPr>
        <sz val="7.5"/>
        <rFont val="Verdana"/>
        <family val="2"/>
      </rPr>
      <t>V886</t>
    </r>
  </si>
  <si>
    <r>
      <rPr>
        <sz val="7.5"/>
        <rFont val="Verdana"/>
        <family val="2"/>
      </rPr>
      <t>PERSONA LESIONADA POR COLISION ENTRE TREN O VEHICULO DE RIELES O AUTOMOVIL, NO DE TRANSITO</t>
    </r>
  </si>
  <si>
    <r>
      <rPr>
        <sz val="7.5"/>
        <rFont val="Verdana"/>
        <family val="2"/>
      </rPr>
      <t>V887</t>
    </r>
  </si>
  <si>
    <r>
      <rPr>
        <sz val="7.5"/>
        <rFont val="Verdana"/>
        <family val="2"/>
      </rPr>
      <t>PERSONA LESIONADA POR COLISION ENTRE OTROS VEHICULOS DE MOTOR ESPECIFICADOS, NO DE TRANSITO</t>
    </r>
  </si>
  <si>
    <r>
      <rPr>
        <sz val="7.5"/>
        <rFont val="Verdana"/>
        <family val="2"/>
      </rPr>
      <t>V888</t>
    </r>
  </si>
  <si>
    <r>
      <rPr>
        <sz val="7.5"/>
        <rFont val="Verdana"/>
        <family val="2"/>
      </rPr>
      <t>PERSONA LESIONADA EN OTROS ACCIDENTES ESPECIFICADOS DE TRANSPORTE DE VEHICULO DE MOTOR SIN COLISION, NO DE TRANSITO</t>
    </r>
  </si>
  <si>
    <r>
      <rPr>
        <sz val="7.5"/>
        <rFont val="Verdana"/>
        <family val="2"/>
      </rPr>
      <t>V889</t>
    </r>
  </si>
  <si>
    <r>
      <rPr>
        <sz val="7.5"/>
        <rFont val="Verdana"/>
        <family val="2"/>
      </rPr>
      <t xml:space="preserve">PERSONA LESIONADA EN OTROS
</t>
    </r>
    <r>
      <rPr>
        <sz val="7.5"/>
        <rFont val="Verdana"/>
        <family val="2"/>
      </rPr>
      <t>ACCIDENTES ESPECIFICADOS DE TRANSPORTE DE VEHICULO SIN MOTOR (CON COLISION) (SIN COLISION), NO DE TRANSITO</t>
    </r>
  </si>
  <si>
    <r>
      <rPr>
        <sz val="7.5"/>
        <rFont val="Verdana"/>
        <family val="2"/>
      </rPr>
      <t>V890</t>
    </r>
  </si>
  <si>
    <r>
      <rPr>
        <sz val="7.5"/>
        <rFont val="Verdana"/>
        <family val="2"/>
      </rPr>
      <t>PERSONA LESIONADA EN ACCIDENTE NO DE TRANSITO, DE VEHICULO DE MOTOR NO ESPECIFICADO</t>
    </r>
  </si>
  <si>
    <r>
      <rPr>
        <sz val="7.5"/>
        <rFont val="Verdana"/>
        <family val="2"/>
      </rPr>
      <t>V891</t>
    </r>
  </si>
  <si>
    <r>
      <rPr>
        <sz val="7.5"/>
        <rFont val="Verdana"/>
        <family val="2"/>
      </rPr>
      <t>PERSONA LESIONADA EN ACCIDENTE NO DE TRANSITO, DE VEHICULO SIN MOTOR NO ESPECIFICADO</t>
    </r>
  </si>
  <si>
    <r>
      <rPr>
        <sz val="7.5"/>
        <rFont val="Verdana"/>
        <family val="2"/>
      </rPr>
      <t>V892</t>
    </r>
  </si>
  <si>
    <r>
      <rPr>
        <sz val="7.5"/>
        <rFont val="Verdana"/>
        <family val="2"/>
      </rPr>
      <t>PERSONA LESIONADA EN ACCIDENTE DE TRANSITO, DE VEHICULO DE MOTOR NO ESPECIFICADO</t>
    </r>
  </si>
  <si>
    <r>
      <rPr>
        <sz val="7.5"/>
        <rFont val="Verdana"/>
        <family val="2"/>
      </rPr>
      <t>V893</t>
    </r>
  </si>
  <si>
    <r>
      <rPr>
        <sz val="7.5"/>
        <rFont val="Verdana"/>
        <family val="2"/>
      </rPr>
      <t>PERSONA LESIONADA EN ACCIDENTE DE TRANSITO, DE VEHICULO SIN MOTOR NO ESPECIFICADO</t>
    </r>
  </si>
  <si>
    <r>
      <rPr>
        <sz val="7.5"/>
        <rFont val="Verdana"/>
        <family val="2"/>
      </rPr>
      <t>V899</t>
    </r>
  </si>
  <si>
    <r>
      <rPr>
        <sz val="7.5"/>
        <rFont val="Verdana"/>
        <family val="2"/>
      </rPr>
      <t>PERSONA LESIONADA EN ACCIDENTE DE VEHICULO NO ESPECIFICADO</t>
    </r>
  </si>
  <si>
    <r>
      <rPr>
        <sz val="7.5"/>
        <rFont val="Verdana"/>
        <family val="2"/>
      </rPr>
      <t>V900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</si>
  <si>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AHOGAMIENTO Y SUMERSION: BARCO MERCANTE</t>
    </r>
  </si>
  <si>
    <r>
      <rPr>
        <sz val="7.5"/>
        <rFont val="Verdana"/>
        <family val="2"/>
      </rPr>
      <t>V901</t>
    </r>
  </si>
  <si>
    <r>
      <rPr>
        <sz val="7.5"/>
        <rFont val="Verdana"/>
        <family val="2"/>
      </rPr>
      <t>ACCIDENTE DE EMBARCACION QUE CAUSA AHOGAMIENTO Y SUMERSION: BARCO DE PASAJEROS</t>
    </r>
  </si>
  <si>
    <r>
      <rPr>
        <sz val="7.5"/>
        <rFont val="Verdana"/>
        <family val="2"/>
      </rPr>
      <t>V902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</si>
  <si>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AHOGAMIENTO Y SUMERSION: BOTE DE PESCA</t>
    </r>
  </si>
  <si>
    <r>
      <rPr>
        <sz val="7.5"/>
        <rFont val="Verdana"/>
        <family val="2"/>
      </rPr>
      <t>V903</t>
    </r>
  </si>
  <si>
    <r>
      <rPr>
        <sz val="7.5"/>
        <rFont val="Verdana"/>
        <family val="2"/>
      </rPr>
      <t>ACCIDENTE DE EMBARCACION QUE CAUSA AHOGAMIENTO Y SUMERSION: OTRO VEHICULO ACUATICO CON MOTOR</t>
    </r>
  </si>
  <si>
    <r>
      <rPr>
        <sz val="7.5"/>
        <rFont val="Verdana"/>
        <family val="2"/>
      </rPr>
      <t>V904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</si>
  <si>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AHOGAMIENTO Y SUMERSION: VELERO</t>
    </r>
  </si>
  <si>
    <r>
      <rPr>
        <sz val="7.5"/>
        <rFont val="Verdana"/>
        <family val="2"/>
      </rPr>
      <t>V905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</si>
  <si>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AHOGAMIENTO Y SUMERSION: CANOA O KAYAK</t>
    </r>
  </si>
  <si>
    <r>
      <rPr>
        <sz val="7.5"/>
        <rFont val="Verdana"/>
        <family val="2"/>
      </rPr>
      <t>V906</t>
    </r>
  </si>
  <si>
    <r>
      <rPr>
        <sz val="7.5"/>
        <rFont val="Verdana"/>
        <family val="2"/>
      </rPr>
      <t>ACCIDENTE DE EMBARCACION QUE CAUSA AHOGAMIENTO Y SUMERSION: BALSA INFLABLE (SIN MOTOR)</t>
    </r>
  </si>
  <si>
    <r>
      <rPr>
        <sz val="7.5"/>
        <rFont val="Verdana"/>
        <family val="2"/>
      </rPr>
      <t>V907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</si>
  <si>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AHOGAMIENTO Y SUMERSION: ESQUI ACUATICO</t>
    </r>
  </si>
  <si>
    <r>
      <rPr>
        <sz val="7.5"/>
        <rFont val="Verdana"/>
        <family val="2"/>
      </rPr>
      <t>V908</t>
    </r>
  </si>
  <si>
    <r>
      <rPr>
        <sz val="7.5"/>
        <rFont val="Verdana"/>
        <family val="2"/>
      </rPr>
      <t>ACCIDENTE DE EMBARCACION QUE CAUSA AHOGAMIENTO Y SUMERSION: OTRO VEHICULO ACUATICO SIN MOTOR</t>
    </r>
  </si>
  <si>
    <r>
      <rPr>
        <sz val="7.5"/>
        <rFont val="Verdana"/>
        <family val="2"/>
      </rPr>
      <t>V909</t>
    </r>
  </si>
  <si>
    <r>
      <rPr>
        <sz val="7.5"/>
        <rFont val="Verdana"/>
        <family val="2"/>
      </rPr>
      <t>ACCIDENTE DE EMBARCACION QUE CAUSA AHOGAMIENTO Y SUMERSION: VEHICULO ACUATICO NO ESPECIFICADO</t>
    </r>
  </si>
  <si>
    <r>
      <rPr>
        <sz val="7.5"/>
        <rFont val="Verdana"/>
        <family val="2"/>
      </rPr>
      <t>V910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</si>
  <si>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OTROS TIPOS DE TRAUMATISMO: BARCO MERCANTE</t>
    </r>
  </si>
  <si>
    <r>
      <rPr>
        <sz val="7.5"/>
        <rFont val="Verdana"/>
        <family val="2"/>
      </rPr>
      <t>V911</t>
    </r>
  </si>
  <si>
    <r>
      <rPr>
        <sz val="7.5"/>
        <rFont val="Verdana"/>
        <family val="2"/>
      </rPr>
      <t>ACCIDENTE DE EMBARCACION QUE CAUSA OTROS TIPOS DE TRAUMATISMO: BARCO DE PASAJEROS</t>
    </r>
  </si>
  <si>
    <r>
      <rPr>
        <sz val="7.5"/>
        <rFont val="Verdana"/>
        <family val="2"/>
      </rPr>
      <t>V912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</si>
  <si>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OTROS TIPOS DE TRAUMATISMO: BOTE DE PESCA</t>
    </r>
  </si>
  <si>
    <r>
      <rPr>
        <sz val="7.5"/>
        <rFont val="Verdana"/>
        <family val="2"/>
      </rPr>
      <t>V913</t>
    </r>
  </si>
  <si>
    <r>
      <rPr>
        <sz val="7.5"/>
        <rFont val="Verdana"/>
        <family val="2"/>
      </rPr>
      <t>ACCIDENTE DE EMBARCACION QUE CAUSA OTROS TIPOS DE TRAUMATISMO: OTRO VEHICULO ACUATICO CON MOTOR</t>
    </r>
  </si>
  <si>
    <r>
      <rPr>
        <sz val="7.5"/>
        <rFont val="Verdana"/>
        <family val="2"/>
      </rPr>
      <t>V914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</si>
  <si>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OTROS TIPOS DE TRAUMATISMO: VELERO</t>
    </r>
  </si>
  <si>
    <r>
      <rPr>
        <sz val="7.5"/>
        <rFont val="Verdana"/>
        <family val="2"/>
      </rPr>
      <t>V915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</si>
  <si>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OTROS TIPOS DE TRAUMATISMO: CANOA O KAYAK</t>
    </r>
  </si>
  <si>
    <r>
      <rPr>
        <sz val="7.5"/>
        <rFont val="Verdana"/>
        <family val="2"/>
      </rPr>
      <t>V916</t>
    </r>
  </si>
  <si>
    <r>
      <rPr>
        <sz val="7.5"/>
        <rFont val="Verdana"/>
        <family val="2"/>
      </rPr>
      <t>ACCIDENTE DE EMBARCACION QUE CAUSA OTROS TIPOS DE TRAUMATISMO: BALSA INFLABLE (SIN MOTOR)</t>
    </r>
  </si>
  <si>
    <r>
      <rPr>
        <sz val="7.5"/>
        <rFont val="Verdana"/>
        <family val="2"/>
      </rPr>
      <t>V917</t>
    </r>
  </si>
  <si>
    <r>
      <rPr>
        <sz val="7.5"/>
        <rFont val="Verdana"/>
        <family val="2"/>
      </rPr>
      <t xml:space="preserve">ACCIDENTE DE EMBARCACION QUE
</t>
    </r>
    <r>
      <rPr>
        <sz val="7.5"/>
        <rFont val="Verdana"/>
        <family val="2"/>
      </rPr>
      <t>CAUSA OTROS TIPOS DE TRAUMATISMO: ESQUI ACUATICO</t>
    </r>
  </si>
  <si>
    <r>
      <rPr>
        <sz val="7.5"/>
        <rFont val="Verdana"/>
        <family val="2"/>
      </rPr>
      <t>V918</t>
    </r>
  </si>
  <si>
    <r>
      <rPr>
        <sz val="7.5"/>
        <rFont val="Verdana"/>
        <family val="2"/>
      </rPr>
      <t>ACCIDENTE DE EMBARCACION QUE CAUSA OTROS TIPOS DE TRAUMATISMO: OTRO VEHICULO ACUATICO SIN MOTOR</t>
    </r>
  </si>
  <si>
    <r>
      <rPr>
        <sz val="7.5"/>
        <rFont val="Verdana"/>
        <family val="2"/>
      </rPr>
      <t>V919</t>
    </r>
  </si>
  <si>
    <r>
      <rPr>
        <sz val="7.5"/>
        <rFont val="Verdana"/>
        <family val="2"/>
      </rPr>
      <t>ACCIDENTE DE EMBARCACION QUE CAUSA OTROS TIPOS DE TRAUMATISMO: VEHICULO ACUATICO NO ESPECIFICADO</t>
    </r>
  </si>
  <si>
    <r>
      <rPr>
        <sz val="7.5"/>
        <rFont val="Verdana"/>
        <family val="2"/>
      </rPr>
      <t>V920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</si>
  <si>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RELACIONADOS CON TRANSPORTE POR AGUA, SIN ACCIDENTE A LA EMBARCACION: BARCO MERCANTE</t>
    </r>
  </si>
  <si>
    <r>
      <rPr>
        <sz val="7.5"/>
        <rFont val="Verdana"/>
        <family val="2"/>
      </rPr>
      <t>V921</t>
    </r>
  </si>
  <si>
    <r>
      <rPr>
        <sz val="7.5"/>
        <rFont val="Verdana"/>
        <family val="2"/>
      </rPr>
      <t>AHOGAMIENTO Y SUMERSION RELACIONADOS CON TRANSPORTE POR AGUA, SIN ACCIDENTE A LA EMBARCACION: BARCO DE PASAJEROS</t>
    </r>
  </si>
  <si>
    <r>
      <rPr>
        <sz val="7.5"/>
        <rFont val="Verdana"/>
        <family val="2"/>
      </rPr>
      <t>V922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</si>
  <si>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RELACIONADOS CON TRANSPORTE POR AGUA, SIN ACCIDENTE A LA EMBARCACION: BOTE DE PESCA</t>
    </r>
  </si>
  <si>
    <r>
      <rPr>
        <sz val="7.5"/>
        <rFont val="Verdana"/>
        <family val="2"/>
      </rPr>
      <t>V923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</si>
  <si>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RELACIONADOS CON TRANSPORTE POR AGUA, SIN ACCIDENTE A LA EMBARCACION: OTRO VEHICULO ACUATICO CON MOTOR</t>
    </r>
  </si>
  <si>
    <r>
      <rPr>
        <sz val="7.5"/>
        <rFont val="Verdana"/>
        <family val="2"/>
      </rPr>
      <t>V924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</si>
  <si>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RELACIONADOS CON TRANSPORTE POR AGUA, SIN ACCIDENTE A LA EMBARCACION: VELERO</t>
    </r>
  </si>
  <si>
    <r>
      <rPr>
        <sz val="7.5"/>
        <rFont val="Verdana"/>
        <family val="2"/>
      </rPr>
      <t>V925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</si>
  <si>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RELACIONADOS CON TRANSPORTE POR AGUA, SIN ACCIDENTE A LA EMBARCACION: CANOA O KAYAK</t>
    </r>
  </si>
  <si>
    <r>
      <rPr>
        <sz val="7.5"/>
        <rFont val="Verdana"/>
        <family val="2"/>
      </rPr>
      <t>V926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</si>
  <si>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RELACIONADOS CON TRANSPORTE POR AGUA, SIN ACCIDENTE A LA EMBARCACION: BALSA INFLABLE (SIN MOTOR)</t>
    </r>
  </si>
  <si>
    <r>
      <rPr>
        <sz val="7.5"/>
        <rFont val="Verdana"/>
        <family val="2"/>
      </rPr>
      <t>V927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</si>
  <si>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RELACIONADOS CON TRANSPORTE POR AGUA, SIN ACCIDENTE A LA EMBARCACION: ESQUI ACUATICO</t>
    </r>
  </si>
  <si>
    <r>
      <rPr>
        <sz val="7.5"/>
        <rFont val="Verdana"/>
        <family val="2"/>
      </rPr>
      <t>V928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</si>
  <si>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RELACIONADOS CON TRANSPORTE POR AGUA, SIN ACCIDENTE A LA EMBARCACION: OTRO VEHICULO ACUATICO SIN MOTOR</t>
    </r>
  </si>
  <si>
    <r>
      <rPr>
        <sz val="7.5"/>
        <rFont val="Verdana"/>
        <family val="2"/>
      </rPr>
      <t>V929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</si>
  <si>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RELACIONADOS CON TRANSPORTE POR AGUA, SIN ACCIDENTE A LA EMBARCACION: VEHICULO ACUATICO NO ESPECIFICADO</t>
    </r>
  </si>
  <si>
    <r>
      <rPr>
        <sz val="7.5"/>
        <rFont val="Verdana"/>
        <family val="2"/>
      </rPr>
      <t>V930</t>
    </r>
  </si>
  <si>
    <r>
      <rPr>
        <sz val="7.5"/>
        <rFont val="Verdana"/>
        <family val="2"/>
      </rPr>
      <t>ACCIDENTE EN UNA EMBARCACION, SIN ACCIDENTE A LA EMBARCACION, QUE NO CAUSA AHOGAMIENTO O SUMERSION: BARCO MERCANTE</t>
    </r>
  </si>
  <si>
    <r>
      <rPr>
        <sz val="7.5"/>
        <rFont val="Verdana"/>
        <family val="2"/>
      </rPr>
      <t>V931</t>
    </r>
  </si>
  <si>
    <r>
      <rPr>
        <sz val="7.5"/>
        <rFont val="Verdana"/>
        <family val="2"/>
      </rPr>
      <t>ACCIDENTE EN UNA EMBARCACION, SIN ACCIDENTE A LA EMBARCACION, QUE NO CAUSA AHOGAMIENTO O SUMERSION: BARCO DE PASAJEROS</t>
    </r>
  </si>
  <si>
    <r>
      <rPr>
        <sz val="7.5"/>
        <rFont val="Verdana"/>
        <family val="2"/>
      </rPr>
      <t>V932</t>
    </r>
  </si>
  <si>
    <r>
      <rPr>
        <sz val="7.5"/>
        <rFont val="Verdana"/>
        <family val="2"/>
      </rPr>
      <t>ACCIDENTE EN UNA EMBARCACION, SIN ACCIDENTE A LA EMBARCACION, QUE NO CAUSA AHOGAMIENTO O SUMERSION: BOTE DE PESCA</t>
    </r>
  </si>
  <si>
    <r>
      <rPr>
        <sz val="7.5"/>
        <rFont val="Verdana"/>
        <family val="2"/>
      </rPr>
      <t>V933</t>
    </r>
  </si>
  <si>
    <r>
      <rPr>
        <sz val="7.5"/>
        <rFont val="Verdana"/>
        <family val="2"/>
      </rPr>
      <t>ACCIDENTE EN UNA EMBARCACION, SIN ACCIDENTE A LA EMBARCACION, QUE NO CAUSA AHOGAMIENTO O SUMERSION: OTRO VEHICULO ACUATICO CON MOTOR</t>
    </r>
  </si>
  <si>
    <r>
      <rPr>
        <sz val="7.5"/>
        <rFont val="Verdana"/>
        <family val="2"/>
      </rPr>
      <t>V934</t>
    </r>
  </si>
  <si>
    <r>
      <rPr>
        <sz val="7.5"/>
        <rFont val="Verdana"/>
        <family val="2"/>
      </rPr>
      <t>ACCIDENTE EN UNA EMBARCACION, SIN ACCIDENTE A LA EMBARCACION, QUE NO CAUSA AHOGAMIENTO O SUMERSION: VELERO</t>
    </r>
  </si>
  <si>
    <r>
      <rPr>
        <sz val="7.5"/>
        <rFont val="Verdana"/>
        <family val="2"/>
      </rPr>
      <t>V935</t>
    </r>
  </si>
  <si>
    <r>
      <rPr>
        <sz val="7.5"/>
        <rFont val="Verdana"/>
        <family val="2"/>
      </rPr>
      <t>ACCIDENTE EN UNA EMBARCACION, SIN ACCIDENTE A LA EMBARCACION, QUE NO CAUSA AHOGAMIENTO O SUMERSION: CANOA O KAYAK</t>
    </r>
  </si>
  <si>
    <r>
      <rPr>
        <sz val="7.5"/>
        <rFont val="Verdana"/>
        <family val="2"/>
      </rPr>
      <t>V936</t>
    </r>
  </si>
  <si>
    <r>
      <rPr>
        <sz val="7.5"/>
        <rFont val="Verdana"/>
        <family val="2"/>
      </rPr>
      <t xml:space="preserve">ACCIDENTE EN UNA EMBARCACION, SIN
</t>
    </r>
    <r>
      <rPr>
        <sz val="7.5"/>
        <rFont val="Verdana"/>
        <family val="2"/>
      </rPr>
      <t>ACCIDENTE A LA EMBARCACION, QUE NO CAUSA AHOGAMIENTO O SUMERSION: BALSA INFLABLE (SIN MOTOR)</t>
    </r>
  </si>
  <si>
    <r>
      <rPr>
        <sz val="7.5"/>
        <rFont val="Verdana"/>
        <family val="2"/>
      </rPr>
      <t>V937</t>
    </r>
  </si>
  <si>
    <r>
      <rPr>
        <sz val="7.5"/>
        <rFont val="Verdana"/>
        <family val="2"/>
      </rPr>
      <t>ACCIDENTE EN UNA EMBARCACION, SIN ACCIDENTE A LA EMBARCACION, QUE NO CAUSA AHOGAMIENTO O SUMERSION: ESQUI ACUATICO</t>
    </r>
  </si>
  <si>
    <r>
      <rPr>
        <sz val="7.5"/>
        <rFont val="Verdana"/>
        <family val="2"/>
      </rPr>
      <t>V938</t>
    </r>
  </si>
  <si>
    <r>
      <rPr>
        <sz val="7.5"/>
        <rFont val="Verdana"/>
        <family val="2"/>
      </rPr>
      <t>ACCIDENTE EN UNA EMBARCACION, SIN ACCIDENTE A LA EMBARCACION, QUE NO CAUSA AHOGAMIENTO O SUMERSION: OTRO VEHICULO ACUATICO SIN MOTOR</t>
    </r>
  </si>
  <si>
    <r>
      <rPr>
        <sz val="7.5"/>
        <rFont val="Verdana"/>
        <family val="2"/>
      </rPr>
      <t>V939</t>
    </r>
  </si>
  <si>
    <r>
      <rPr>
        <sz val="7.5"/>
        <rFont val="Verdana"/>
        <family val="2"/>
      </rPr>
      <t>ACCIDENTE EN UNA EMBARCACION, SIN ACCIDENTE A LA EMBARCACION, QUE NO CAUSA AHOGAMIENTO O SUMERSION: VEHICULO ACUATICO NO ESPECIFICADO</t>
    </r>
  </si>
  <si>
    <r>
      <rPr>
        <sz val="7.5"/>
        <rFont val="Verdana"/>
        <family val="2"/>
      </rPr>
      <t>V940</t>
    </r>
  </si>
  <si>
    <r>
      <rPr>
        <sz val="7.5"/>
        <rFont val="Verdana"/>
        <family val="2"/>
      </rPr>
      <t>OTROS ACCIDENTES DE TRANSPORTE POR AGUA, Y LOS NO ESPECIFICADOS: BARCO MERCANTE</t>
    </r>
  </si>
  <si>
    <r>
      <rPr>
        <sz val="7.5"/>
        <rFont val="Verdana"/>
        <family val="2"/>
      </rPr>
      <t>V941</t>
    </r>
  </si>
  <si>
    <r>
      <rPr>
        <sz val="7.5"/>
        <rFont val="Verdana"/>
        <family val="2"/>
      </rPr>
      <t>OTROS ACCIDENTES DE TRANSPORTE POR AGUA, Y LOS NO ESPECIFICADOS: BARCO DE PASAJEROS</t>
    </r>
  </si>
  <si>
    <r>
      <rPr>
        <sz val="7.5"/>
        <rFont val="Verdana"/>
        <family val="2"/>
      </rPr>
      <t>V942</t>
    </r>
  </si>
  <si>
    <r>
      <rPr>
        <sz val="7.5"/>
        <rFont val="Verdana"/>
        <family val="2"/>
      </rPr>
      <t xml:space="preserve">OTROS ACCIDENTES DE TRANSPORTE
</t>
    </r>
    <r>
      <rPr>
        <sz val="7.5"/>
        <rFont val="Verdana"/>
        <family val="2"/>
      </rPr>
      <t>POR AGUA, Y LOS NO ESPECIFICADOS: BOTE DE PESCA</t>
    </r>
  </si>
  <si>
    <r>
      <rPr>
        <sz val="7.5"/>
        <rFont val="Verdana"/>
        <family val="2"/>
      </rPr>
      <t>V943</t>
    </r>
  </si>
  <si>
    <r>
      <rPr>
        <sz val="7.5"/>
        <rFont val="Verdana"/>
        <family val="2"/>
      </rPr>
      <t>OTROS ACCIDENTES DE TRANSPORTE POR AGUA, Y LOS NO ESPECIFICADOS: OTRO VEHICULO ACUATICO CON MOTOR</t>
    </r>
  </si>
  <si>
    <r>
      <rPr>
        <sz val="7.5"/>
        <rFont val="Verdana"/>
        <family val="2"/>
      </rPr>
      <t>V944</t>
    </r>
  </si>
  <si>
    <r>
      <rPr>
        <sz val="7.5"/>
        <rFont val="Verdana"/>
        <family val="2"/>
      </rPr>
      <t xml:space="preserve">OTROS ACCIDENTES DE TRANSPORTE
</t>
    </r>
    <r>
      <rPr>
        <sz val="7.5"/>
        <rFont val="Verdana"/>
        <family val="2"/>
      </rPr>
      <t>POR AGUA, Y LOS NO ESPECIFICADOS: VELERO</t>
    </r>
  </si>
  <si>
    <r>
      <rPr>
        <sz val="7.5"/>
        <rFont val="Verdana"/>
        <family val="2"/>
      </rPr>
      <t>V945</t>
    </r>
  </si>
  <si>
    <r>
      <rPr>
        <sz val="7.5"/>
        <rFont val="Verdana"/>
        <family val="2"/>
      </rPr>
      <t xml:space="preserve">OTROS ACCIDENTES DE TRANSPORTE
</t>
    </r>
    <r>
      <rPr>
        <sz val="7.5"/>
        <rFont val="Verdana"/>
        <family val="2"/>
      </rPr>
      <t>POR AGUA, Y LOS NO ESPECIFICADOS: CANOA O KAYAK</t>
    </r>
  </si>
  <si>
    <r>
      <rPr>
        <sz val="7.5"/>
        <rFont val="Verdana"/>
        <family val="2"/>
      </rPr>
      <t>V946</t>
    </r>
  </si>
  <si>
    <r>
      <rPr>
        <sz val="7.5"/>
        <rFont val="Verdana"/>
        <family val="2"/>
      </rPr>
      <t>OTROS ACCIDENTES DE TRANSPORTE POR AGUA, Y LOS NO ESPECIFICADOS: BALSA INFLABLE (SIN MOTOR)</t>
    </r>
  </si>
  <si>
    <r>
      <rPr>
        <sz val="7.5"/>
        <rFont val="Verdana"/>
        <family val="2"/>
      </rPr>
      <t>V947</t>
    </r>
  </si>
  <si>
    <r>
      <rPr>
        <sz val="7.5"/>
        <rFont val="Verdana"/>
        <family val="2"/>
      </rPr>
      <t>OTROS ACCIDENTES DE TRANSPORTE POR AGUA, Y LOS NO ESPECIFICADOS: ESQUI ACUATICO</t>
    </r>
  </si>
  <si>
    <r>
      <rPr>
        <sz val="7.5"/>
        <rFont val="Verdana"/>
        <family val="2"/>
      </rPr>
      <t>V948</t>
    </r>
  </si>
  <si>
    <r>
      <rPr>
        <sz val="7.5"/>
        <rFont val="Verdana"/>
        <family val="2"/>
      </rPr>
      <t>OTROS ACCIDENTES DE TRANSPORTE POR AGUA, Y LOS NO ESPECIFICADOS. OTRO VEHICULO ACUATICO SIN MOTOR</t>
    </r>
  </si>
  <si>
    <r>
      <rPr>
        <sz val="7.5"/>
        <rFont val="Verdana"/>
        <family val="2"/>
      </rPr>
      <t>V949</t>
    </r>
  </si>
  <si>
    <r>
      <rPr>
        <sz val="7.5"/>
        <rFont val="Verdana"/>
        <family val="2"/>
      </rPr>
      <t>OTROS ACCIDENTES DE TRANSPORTE POR AGUA, Y LOS NO ESPECIFICADOS: VEHICULO ACUATICO NO ESPECIFICADO</t>
    </r>
  </si>
  <si>
    <r>
      <rPr>
        <sz val="7.5"/>
        <rFont val="Verdana"/>
        <family val="2"/>
      </rPr>
      <t>V950</t>
    </r>
  </si>
  <si>
    <r>
      <rPr>
        <sz val="7.5"/>
        <rFont val="Verdana"/>
        <family val="2"/>
      </rPr>
      <t xml:space="preserve">ACCIDENTE DE HELICOPTERO CON
</t>
    </r>
    <r>
      <rPr>
        <sz val="7.5"/>
        <rFont val="Verdana"/>
        <family val="2"/>
      </rPr>
      <t>OCUPANTE LESIONADO</t>
    </r>
  </si>
  <si>
    <r>
      <rPr>
        <sz val="7.5"/>
        <rFont val="Verdana"/>
        <family val="2"/>
      </rPr>
      <t>V951</t>
    </r>
  </si>
  <si>
    <r>
      <rPr>
        <sz val="7.5"/>
        <rFont val="Verdana"/>
        <family val="2"/>
      </rPr>
      <t xml:space="preserve">ACCIDENTE DE PLANEADOR ULTRA
</t>
    </r>
    <r>
      <rPr>
        <sz val="7.5"/>
        <rFont val="Verdana"/>
        <family val="2"/>
      </rPr>
      <t>LIVIANO, MICRO LIVIANO O MOTORIZADO, CON OCUPANTE LESIONADO</t>
    </r>
  </si>
  <si>
    <r>
      <rPr>
        <sz val="7.5"/>
        <rFont val="Verdana"/>
        <family val="2"/>
      </rPr>
      <t>V952</t>
    </r>
  </si>
  <si>
    <r>
      <rPr>
        <sz val="7.5"/>
        <rFont val="Verdana"/>
        <family val="2"/>
      </rPr>
      <t>ACCIDENTE DE OTROS VEHICULOS AEREOS DE ALAS FIJAS, PRIVADOS, CON OCUPANTE LESIONADO</t>
    </r>
  </si>
  <si>
    <r>
      <rPr>
        <sz val="7.5"/>
        <rFont val="Verdana"/>
        <family val="2"/>
      </rPr>
      <t>V953</t>
    </r>
  </si>
  <si>
    <r>
      <rPr>
        <sz val="7.5"/>
        <rFont val="Verdana"/>
        <family val="2"/>
      </rPr>
      <t xml:space="preserve">ACCIDENTE DE VEHICULO AEREO DE
</t>
    </r>
    <r>
      <rPr>
        <sz val="7.5"/>
        <rFont val="Verdana"/>
        <family val="2"/>
      </rPr>
      <t>ALAS FIJAS, COMERCIAL, CON OCUPANTE LESIONADO</t>
    </r>
  </si>
  <si>
    <r>
      <rPr>
        <sz val="7.5"/>
        <rFont val="Verdana"/>
        <family val="2"/>
      </rPr>
      <t>V954</t>
    </r>
  </si>
  <si>
    <r>
      <rPr>
        <sz val="7.5"/>
        <rFont val="Verdana"/>
        <family val="2"/>
      </rPr>
      <t xml:space="preserve">ACCIDENTE DE NAVE ESPACIAL, CON
</t>
    </r>
    <r>
      <rPr>
        <sz val="7.5"/>
        <rFont val="Verdana"/>
        <family val="2"/>
      </rPr>
      <t>OCUPANTE LESIONADO</t>
    </r>
  </si>
  <si>
    <r>
      <rPr>
        <sz val="7.5"/>
        <rFont val="Verdana"/>
        <family val="2"/>
      </rPr>
      <t>V958</t>
    </r>
  </si>
  <si>
    <r>
      <rPr>
        <sz val="7.5"/>
        <rFont val="Verdana"/>
        <family val="2"/>
      </rPr>
      <t>ACCIDENTE DE OTRAS AERONAVES, CON OCUPANTE LESIONADO</t>
    </r>
  </si>
  <si>
    <r>
      <rPr>
        <sz val="7.5"/>
        <rFont val="Verdana"/>
        <family val="2"/>
      </rPr>
      <t>V959</t>
    </r>
  </si>
  <si>
    <r>
      <rPr>
        <sz val="7.5"/>
        <rFont val="Verdana"/>
        <family val="2"/>
      </rPr>
      <t xml:space="preserve">ACCIDENTE DE AERONAVE NO
</t>
    </r>
    <r>
      <rPr>
        <sz val="7.5"/>
        <rFont val="Verdana"/>
        <family val="2"/>
      </rPr>
      <t>ESPECIFICADA, CON OCUPANTE LESIONADO</t>
    </r>
  </si>
  <si>
    <r>
      <rPr>
        <sz val="7.5"/>
        <rFont val="Verdana"/>
        <family val="2"/>
      </rPr>
      <t>V960</t>
    </r>
  </si>
  <si>
    <r>
      <rPr>
        <sz val="7.5"/>
        <rFont val="Verdana"/>
        <family val="2"/>
      </rPr>
      <t>ACCIDENTE DE GLOBO AEROSTATICO, CON OCUPANTE LESIONADO</t>
    </r>
  </si>
  <si>
    <r>
      <rPr>
        <sz val="7.5"/>
        <rFont val="Verdana"/>
        <family val="2"/>
      </rPr>
      <t>V961</t>
    </r>
  </si>
  <si>
    <r>
      <rPr>
        <sz val="7.5"/>
        <rFont val="Verdana"/>
        <family val="2"/>
      </rPr>
      <t xml:space="preserve">ACCIDENTE DE ALA DELTA, CON
</t>
    </r>
    <r>
      <rPr>
        <sz val="7.5"/>
        <rFont val="Verdana"/>
        <family val="2"/>
      </rPr>
      <t>OCUPANTE LESIONADO</t>
    </r>
  </si>
  <si>
    <r>
      <rPr>
        <sz val="7.5"/>
        <rFont val="Verdana"/>
        <family val="2"/>
      </rPr>
      <t>V962</t>
    </r>
  </si>
  <si>
    <r>
      <rPr>
        <sz val="7.5"/>
        <rFont val="Verdana"/>
        <family val="2"/>
      </rPr>
      <t>ACCIDENTE DE PLANEADOR (SIN MOTOR), CON OCUPANTE LESIONADO</t>
    </r>
  </si>
  <si>
    <r>
      <rPr>
        <sz val="7.5"/>
        <rFont val="Verdana"/>
        <family val="2"/>
      </rPr>
      <t>V968</t>
    </r>
  </si>
  <si>
    <r>
      <rPr>
        <sz val="7.5"/>
        <rFont val="Verdana"/>
        <family val="2"/>
      </rPr>
      <t>ACCIDENTE DE OTRAS AERONAVES SIN MOTOR, CON OCUPANTE LESIONADO</t>
    </r>
  </si>
  <si>
    <r>
      <rPr>
        <sz val="7.5"/>
        <rFont val="Verdana"/>
        <family val="2"/>
      </rPr>
      <t>V969</t>
    </r>
  </si>
  <si>
    <r>
      <rPr>
        <sz val="7.5"/>
        <rFont val="Verdana"/>
        <family val="2"/>
      </rPr>
      <t xml:space="preserve">ACCIDENTE DE AERONAVE SIN MOTOR
</t>
    </r>
    <r>
      <rPr>
        <sz val="7.5"/>
        <rFont val="Verdana"/>
        <family val="2"/>
      </rPr>
      <t>NO ESPECIFICADA, CON OCUPANTE LESIONADO</t>
    </r>
  </si>
  <si>
    <r>
      <rPr>
        <sz val="7.5"/>
        <rFont val="Verdana"/>
        <family val="2"/>
      </rPr>
      <t>V970</t>
    </r>
  </si>
  <si>
    <r>
      <rPr>
        <sz val="7.5"/>
        <rFont val="Verdana"/>
        <family val="2"/>
      </rPr>
      <t>OCUPANTE DE AERONAVE LESIONADO EN OTROS ACCIDENTES ESPECIFICADOS DE TRANSPORTE AEREO</t>
    </r>
  </si>
  <si>
    <r>
      <rPr>
        <sz val="7.5"/>
        <rFont val="Verdana"/>
        <family val="2"/>
      </rPr>
      <t>V971</t>
    </r>
  </si>
  <si>
    <r>
      <rPr>
        <sz val="7.5"/>
        <rFont val="Verdana"/>
        <family val="2"/>
      </rPr>
      <t xml:space="preserve">PERSONA LESIONADA AL SUBIR O BAJAR
</t>
    </r>
    <r>
      <rPr>
        <sz val="7.5"/>
        <rFont val="Verdana"/>
        <family val="2"/>
      </rPr>
      <t>DE UNA AERONAVE</t>
    </r>
  </si>
  <si>
    <r>
      <rPr>
        <sz val="7.5"/>
        <rFont val="Verdana"/>
        <family val="2"/>
      </rPr>
      <t>V972</t>
    </r>
  </si>
  <si>
    <r>
      <rPr>
        <sz val="7.5"/>
        <rFont val="Verdana"/>
        <family val="2"/>
      </rPr>
      <t>PARACAIDISTA LESIONADO EN ACCIDENTE DE TRANSPORTE AEREO</t>
    </r>
  </si>
  <si>
    <r>
      <rPr>
        <sz val="7.5"/>
        <rFont val="Verdana"/>
        <family val="2"/>
      </rPr>
      <t>V973</t>
    </r>
  </si>
  <si>
    <r>
      <rPr>
        <sz val="7.5"/>
        <rFont val="Verdana"/>
        <family val="2"/>
      </rPr>
      <t>PERSONA EN TIERRA LESIONADA POR ACCIDENTE DE TRANSPORTE AEREO</t>
    </r>
  </si>
  <si>
    <r>
      <rPr>
        <sz val="7.5"/>
        <rFont val="Verdana"/>
        <family val="2"/>
      </rPr>
      <t>V978</t>
    </r>
  </si>
  <si>
    <r>
      <rPr>
        <sz val="7.5"/>
        <rFont val="Verdana"/>
        <family val="2"/>
      </rPr>
      <t xml:space="preserve">OTROS ACCIDENTES DE TRANSPORTE
</t>
    </r>
    <r>
      <rPr>
        <sz val="7.5"/>
        <rFont val="Verdana"/>
        <family val="2"/>
      </rPr>
      <t>AEREO, NO CLASIFICADOS EN OTRA PARTE</t>
    </r>
  </si>
  <si>
    <r>
      <rPr>
        <sz val="7.5"/>
        <rFont val="Verdana"/>
        <family val="2"/>
      </rPr>
      <t>V98X</t>
    </r>
  </si>
  <si>
    <r>
      <rPr>
        <sz val="7.5"/>
        <rFont val="Verdana"/>
        <family val="2"/>
      </rPr>
      <t xml:space="preserve">OTROS ACCIDENTES DE TRANSPORTE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</si>
  <si>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V99X</t>
    </r>
  </si>
  <si>
    <r>
      <rPr>
        <sz val="7.5"/>
        <rFont val="Verdana"/>
        <family val="2"/>
      </rPr>
      <t xml:space="preserve">ACCIDENTE DE TRANSPORTE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</si>
  <si>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W000</t>
    </r>
  </si>
  <si>
    <r>
      <rPr>
        <sz val="7.5"/>
        <rFont val="Verdana"/>
        <family val="2"/>
      </rPr>
      <t xml:space="preserve">CAIDA EN EL MISMO NIVEL POR HIELO O
</t>
    </r>
    <r>
      <rPr>
        <sz val="7.5"/>
        <rFont val="Verdana"/>
        <family val="2"/>
      </rPr>
      <t>NIEVE: VIVIENDA</t>
    </r>
  </si>
  <si>
    <r>
      <rPr>
        <sz val="7.5"/>
        <rFont val="Verdana"/>
        <family val="2"/>
      </rPr>
      <t>W001</t>
    </r>
  </si>
  <si>
    <r>
      <rPr>
        <sz val="7.5"/>
        <rFont val="Verdana"/>
        <family val="2"/>
      </rPr>
      <t>CAIDA EN EL MISMO NIVEL POR HIELO O NIEVE: INSTITUCION RESIDENCIAL</t>
    </r>
  </si>
  <si>
    <r>
      <rPr>
        <sz val="7.5"/>
        <rFont val="Verdana"/>
        <family val="2"/>
      </rPr>
      <t>W002</t>
    </r>
  </si>
  <si>
    <r>
      <rPr>
        <sz val="7.5"/>
        <rFont val="Verdana"/>
        <family val="2"/>
      </rPr>
      <t xml:space="preserve">CAIDA EN EL MISMO NIVEL POR HIELO O
</t>
    </r>
    <r>
      <rPr>
        <sz val="7.5"/>
        <rFont val="Verdana"/>
        <family val="2"/>
      </rPr>
      <t>NIEVE: ESCUELAS, OTRAS INSTITUCIONES Y AREAS ADMINISTRATIVAS PUBLICAS</t>
    </r>
  </si>
  <si>
    <r>
      <rPr>
        <sz val="7.5"/>
        <rFont val="Verdana"/>
        <family val="2"/>
      </rPr>
      <t>W003</t>
    </r>
  </si>
  <si>
    <r>
      <rPr>
        <sz val="7.5"/>
        <rFont val="Verdana"/>
        <family val="2"/>
      </rPr>
      <t xml:space="preserve">CAIDA EN EL MISMO NIVEL POR HIELO O
</t>
    </r>
    <r>
      <rPr>
        <sz val="7.5"/>
        <rFont val="Verdana"/>
        <family val="2"/>
      </rPr>
      <t>NIEVE: AREAS DE DEPORTE Y ATLETISMO</t>
    </r>
  </si>
  <si>
    <r>
      <rPr>
        <sz val="7.5"/>
        <rFont val="Verdana"/>
        <family val="2"/>
      </rPr>
      <t>W004</t>
    </r>
  </si>
  <si>
    <r>
      <rPr>
        <sz val="7.5"/>
        <rFont val="Verdana"/>
        <family val="2"/>
      </rPr>
      <t>CAIDA EN EL MISMO NIVEL POR HIELO O NIEVE: CALLES Y CARRETERAS</t>
    </r>
  </si>
  <si>
    <r>
      <rPr>
        <sz val="7.5"/>
        <rFont val="Verdana"/>
        <family val="2"/>
      </rPr>
      <t>W005</t>
    </r>
  </si>
  <si>
    <r>
      <rPr>
        <sz val="7.5"/>
        <rFont val="Verdana"/>
        <family val="2"/>
      </rPr>
      <t xml:space="preserve">CAIDA EN EL MISMO NIVEL POR HIELO O
</t>
    </r>
    <r>
      <rPr>
        <sz val="7.5"/>
        <rFont val="Verdana"/>
        <family val="2"/>
      </rPr>
      <t>NIEVE: COMERCIO Y AREA DE SERVICIOS</t>
    </r>
  </si>
  <si>
    <r>
      <rPr>
        <sz val="7.5"/>
        <rFont val="Verdana"/>
        <family val="2"/>
      </rPr>
      <t>W006</t>
    </r>
  </si>
  <si>
    <r>
      <rPr>
        <sz val="7.5"/>
        <rFont val="Verdana"/>
        <family val="2"/>
      </rPr>
      <t xml:space="preserve">CAIDA EN EL MISMO NIVEL POR HIELO O
</t>
    </r>
    <r>
      <rPr>
        <sz val="7.5"/>
        <rFont val="Verdana"/>
        <family val="2"/>
      </rPr>
      <t>NIEVE: AREA INDUSTRIAL Y DE LA CONSTRUCCION</t>
    </r>
  </si>
  <si>
    <r>
      <rPr>
        <sz val="7.5"/>
        <rFont val="Verdana"/>
        <family val="2"/>
      </rPr>
      <t>W007</t>
    </r>
  </si>
  <si>
    <r>
      <rPr>
        <sz val="7.5"/>
        <rFont val="Verdana"/>
        <family val="2"/>
      </rPr>
      <t xml:space="preserve">CAIDA EN EL MISMO NIVEL POR HIELO O
</t>
    </r>
    <r>
      <rPr>
        <sz val="7.5"/>
        <rFont val="Verdana"/>
        <family val="2"/>
      </rPr>
      <t>NIEVE: GRANJA</t>
    </r>
  </si>
  <si>
    <r>
      <rPr>
        <sz val="7.5"/>
        <rFont val="Verdana"/>
        <family val="2"/>
      </rPr>
      <t>W008</t>
    </r>
  </si>
  <si>
    <r>
      <rPr>
        <sz val="7.5"/>
        <rFont val="Verdana"/>
        <family val="2"/>
      </rPr>
      <t>CAIDA EN EL MISMO NIVEL POR HIELO O NIEVE: OTRO LUGAR ESPECIFICADO</t>
    </r>
  </si>
  <si>
    <r>
      <rPr>
        <sz val="7.5"/>
        <rFont val="Verdana"/>
        <family val="2"/>
      </rPr>
      <t>W009</t>
    </r>
  </si>
  <si>
    <r>
      <rPr>
        <sz val="7.5"/>
        <rFont val="Verdana"/>
        <family val="2"/>
      </rPr>
      <t>CAIDA EN EL MISMO NIVEL POR HIELO O NIEVE: LUGAR NO ESPECIFICADO</t>
    </r>
  </si>
  <si>
    <r>
      <rPr>
        <sz val="7.5"/>
        <rFont val="Verdana"/>
        <family val="2"/>
      </rPr>
      <t>W010</t>
    </r>
  </si>
  <si>
    <r>
      <rPr>
        <sz val="7.5"/>
        <rFont val="Verdana"/>
        <family val="2"/>
      </rPr>
      <t xml:space="preserve">CAIDA EN EL MISMO NIVEL POR
</t>
    </r>
    <r>
      <rPr>
        <sz val="7.5"/>
        <rFont val="Verdana"/>
        <family val="2"/>
      </rPr>
      <t>DESLIZAMIENTO, TROPEZON Y TRASPIE: VIVIENDA</t>
    </r>
  </si>
  <si>
    <r>
      <rPr>
        <sz val="7.5"/>
        <rFont val="Verdana"/>
        <family val="2"/>
      </rPr>
      <t>W011</t>
    </r>
  </si>
  <si>
    <r>
      <rPr>
        <sz val="7.5"/>
        <rFont val="Verdana"/>
        <family val="2"/>
      </rPr>
      <t>CAIDA EN EL MISMO NIVEL POR DESLIZAMIENTO, TROPEZON Y TRASPIE: INSTITUCION RESIDENCIAL</t>
    </r>
  </si>
  <si>
    <r>
      <rPr>
        <sz val="7.5"/>
        <rFont val="Verdana"/>
        <family val="2"/>
      </rPr>
      <t>W012</t>
    </r>
  </si>
  <si>
    <r>
      <rPr>
        <sz val="7.5"/>
        <rFont val="Verdana"/>
        <family val="2"/>
      </rPr>
      <t>CAIDA EN EL MISMO NIVEL POR DESLIZAMIENTO, TROPEZON Y TRASPIE: ESCUELAS, OTRAS INSTITUCIONES Y AREAS ADMINISTRATIVAS PUBLICAS</t>
    </r>
  </si>
  <si>
    <r>
      <rPr>
        <sz val="7.5"/>
        <rFont val="Verdana"/>
        <family val="2"/>
      </rPr>
      <t>W013</t>
    </r>
  </si>
  <si>
    <r>
      <rPr>
        <sz val="7.5"/>
        <rFont val="Verdana"/>
        <family val="2"/>
      </rPr>
      <t>CAIDA EN EL MISMO NIVEL POR DESLIZAMIENTO, TROPEZON Y TRASPIE: AREAS DE DEPORTE Y ATLETISMO</t>
    </r>
  </si>
  <si>
    <r>
      <rPr>
        <sz val="7.5"/>
        <rFont val="Verdana"/>
        <family val="2"/>
      </rPr>
      <t>W014</t>
    </r>
  </si>
  <si>
    <r>
      <rPr>
        <sz val="7.5"/>
        <rFont val="Verdana"/>
        <family val="2"/>
      </rPr>
      <t xml:space="preserve">CAIDA EN EL MISMO NIVEL POR
</t>
    </r>
    <r>
      <rPr>
        <sz val="7.5"/>
        <rFont val="Verdana"/>
        <family val="2"/>
      </rPr>
      <t>DESLIZAMIENTO, TROPEZON Y TRASPIE: CALLES Y CARRETERAS</t>
    </r>
  </si>
  <si>
    <r>
      <rPr>
        <sz val="7.5"/>
        <rFont val="Verdana"/>
        <family val="2"/>
      </rPr>
      <t>W015</t>
    </r>
  </si>
  <si>
    <r>
      <rPr>
        <sz val="7.5"/>
        <rFont val="Verdana"/>
        <family val="2"/>
      </rPr>
      <t>CAIDA EN EL MISMO NIVEL POR DESLIZAMIENTO, TROPEZON Y TRASPIE: COMERCIO Y AREA DE SERVICIOS</t>
    </r>
  </si>
  <si>
    <r>
      <rPr>
        <sz val="7.5"/>
        <rFont val="Verdana"/>
        <family val="2"/>
      </rPr>
      <t>W016</t>
    </r>
  </si>
  <si>
    <r>
      <rPr>
        <sz val="7.5"/>
        <rFont val="Verdana"/>
        <family val="2"/>
      </rPr>
      <t xml:space="preserve">CAIDA EN EL MISMO NIVEL POR
</t>
    </r>
    <r>
      <rPr>
        <sz val="7.5"/>
        <rFont val="Verdana"/>
        <family val="2"/>
      </rPr>
      <t>DESLIZAMIENTO, TROPEZON Y TRASPIE: AREA INDUSTRIAL Y DE LA CONSTRUCCION</t>
    </r>
  </si>
  <si>
    <r>
      <rPr>
        <sz val="7.5"/>
        <rFont val="Verdana"/>
        <family val="2"/>
      </rPr>
      <t>W017</t>
    </r>
  </si>
  <si>
    <r>
      <rPr>
        <sz val="7.5"/>
        <rFont val="Verdana"/>
        <family val="2"/>
      </rPr>
      <t xml:space="preserve">CAIDA EN EL MISMO NIVEL POR
</t>
    </r>
    <r>
      <rPr>
        <sz val="7.5"/>
        <rFont val="Verdana"/>
        <family val="2"/>
      </rPr>
      <t>DESLIZAMIENTO, TROPEZON Y TRASPIE: GRANJA</t>
    </r>
  </si>
  <si>
    <r>
      <rPr>
        <sz val="7.5"/>
        <rFont val="Verdana"/>
        <family val="2"/>
      </rPr>
      <t>W018</t>
    </r>
  </si>
  <si>
    <r>
      <rPr>
        <sz val="7.5"/>
        <rFont val="Verdana"/>
        <family val="2"/>
      </rPr>
      <t>CAIDA EN EL MISMO NIVEL POR DESLIZAMIENTO, TROPEZON Y TRASPIE: OTRO LUGAR ESPECIFICADO</t>
    </r>
  </si>
  <si>
    <r>
      <rPr>
        <sz val="7.5"/>
        <rFont val="Verdana"/>
        <family val="2"/>
      </rPr>
      <t>W019</t>
    </r>
  </si>
  <si>
    <r>
      <rPr>
        <sz val="7.5"/>
        <rFont val="Verdana"/>
        <family val="2"/>
      </rPr>
      <t>CAIDA EN EL MISMO NIVEL POR DESLIZAMIENTO, TROPEZON Y TRASPIE: LUGAR NO ESPECIFICADO</t>
    </r>
  </si>
  <si>
    <r>
      <rPr>
        <sz val="7.5"/>
        <rFont val="Verdana"/>
        <family val="2"/>
      </rPr>
      <t>W020</t>
    </r>
  </si>
  <si>
    <r>
      <rPr>
        <sz val="7.5"/>
        <rFont val="Verdana"/>
        <family val="2"/>
      </rPr>
      <t xml:space="preserve">CAIDA POR PATINES PARA HIELO,
</t>
    </r>
    <r>
      <rPr>
        <sz val="7.5"/>
        <rFont val="Verdana"/>
        <family val="2"/>
      </rPr>
      <t>ESQUIS, PATINES DE RUEDAS O PATINETA: VIVIENDA</t>
    </r>
  </si>
  <si>
    <r>
      <rPr>
        <sz val="7.5"/>
        <rFont val="Verdana"/>
        <family val="2"/>
      </rPr>
      <t>W021</t>
    </r>
  </si>
  <si>
    <r>
      <rPr>
        <sz val="7.5"/>
        <rFont val="Verdana"/>
        <family val="2"/>
      </rPr>
      <t>CAIDA POR PATINES PARA HIELO, ESQUIS, PATINES DE RUEDAS O PATINETA: INSTITUCION RESIDENCIAL</t>
    </r>
  </si>
  <si>
    <r>
      <rPr>
        <sz val="7.5"/>
        <rFont val="Verdana"/>
        <family val="2"/>
      </rPr>
      <t>W022</t>
    </r>
  </si>
  <si>
    <r>
      <rPr>
        <sz val="7.5"/>
        <rFont val="Verdana"/>
        <family val="2"/>
      </rPr>
      <t xml:space="preserve">CAIDA POR PATINES PARA HIELO,
</t>
    </r>
    <r>
      <rPr>
        <sz val="7.5"/>
        <rFont val="Verdana"/>
        <family val="2"/>
      </rPr>
      <t>ESQUIS, PATINES DE RUEDAS O PATINETA: ESCUELAS, OTRAS INSTITUCIONES Y AREAS ADMINISTRATIVAS PUBLICAS</t>
    </r>
  </si>
  <si>
    <r>
      <rPr>
        <sz val="7.5"/>
        <rFont val="Verdana"/>
        <family val="2"/>
      </rPr>
      <t>W023</t>
    </r>
  </si>
  <si>
    <r>
      <rPr>
        <sz val="7.5"/>
        <rFont val="Verdana"/>
        <family val="2"/>
      </rPr>
      <t xml:space="preserve">CAIDA POR PATINES PARA HIELO,
</t>
    </r>
    <r>
      <rPr>
        <sz val="7.5"/>
        <rFont val="Verdana"/>
        <family val="2"/>
      </rPr>
      <t>ESQUIS, PATINES DE RUEDAS O PATINETA: AREAS DE DEPORTE Y ATLETISMO</t>
    </r>
  </si>
  <si>
    <r>
      <rPr>
        <sz val="7.5"/>
        <rFont val="Verdana"/>
        <family val="2"/>
      </rPr>
      <t>W024</t>
    </r>
  </si>
  <si>
    <r>
      <rPr>
        <sz val="7.5"/>
        <rFont val="Verdana"/>
        <family val="2"/>
      </rPr>
      <t xml:space="preserve">CAIDA POR PATINES PARA HIELO,
</t>
    </r>
    <r>
      <rPr>
        <sz val="7.5"/>
        <rFont val="Verdana"/>
        <family val="2"/>
      </rPr>
      <t>ESQUIS, PATINES DE RUEDAS O PATINETA: CALLES Y CARRETERAS</t>
    </r>
  </si>
  <si>
    <r>
      <rPr>
        <sz val="7.5"/>
        <rFont val="Verdana"/>
        <family val="2"/>
      </rPr>
      <t>W025</t>
    </r>
  </si>
  <si>
    <r>
      <rPr>
        <sz val="7.5"/>
        <rFont val="Verdana"/>
        <family val="2"/>
      </rPr>
      <t xml:space="preserve">CAIDA POR PATINES PARA HIELO,
</t>
    </r>
    <r>
      <rPr>
        <sz val="7.5"/>
        <rFont val="Verdana"/>
        <family val="2"/>
      </rPr>
      <t>ESQUIS, PATINES DE RUEDAS O PATINETA: COMERCIO Y AREA DE SERVICIOS</t>
    </r>
  </si>
  <si>
    <r>
      <rPr>
        <sz val="7.5"/>
        <rFont val="Verdana"/>
        <family val="2"/>
      </rPr>
      <t>W026</t>
    </r>
  </si>
  <si>
    <r>
      <rPr>
        <sz val="7.5"/>
        <rFont val="Verdana"/>
        <family val="2"/>
      </rPr>
      <t xml:space="preserve">CAIDA POR PATINES PARA HIELO,
</t>
    </r>
    <r>
      <rPr>
        <sz val="7.5"/>
        <rFont val="Verdana"/>
        <family val="2"/>
      </rPr>
      <t>ESQUIS, PATINES DE RUEDAS O PATINETA: AREA INDUSTRIAL Y DE LA CONSTRUCCION</t>
    </r>
  </si>
  <si>
    <r>
      <rPr>
        <sz val="7.5"/>
        <rFont val="Verdana"/>
        <family val="2"/>
      </rPr>
      <t>W027</t>
    </r>
  </si>
  <si>
    <r>
      <rPr>
        <sz val="7.5"/>
        <rFont val="Verdana"/>
        <family val="2"/>
      </rPr>
      <t xml:space="preserve">CAIDA POR PATINES PARA HIELO,
</t>
    </r>
    <r>
      <rPr>
        <sz val="7.5"/>
        <rFont val="Verdana"/>
        <family val="2"/>
      </rPr>
      <t>ESQUIS, PATINES DE RUEDAS O PATINETA: GRANJA</t>
    </r>
  </si>
  <si>
    <r>
      <rPr>
        <sz val="7.5"/>
        <rFont val="Verdana"/>
        <family val="2"/>
      </rPr>
      <t>W028</t>
    </r>
  </si>
  <si>
    <r>
      <rPr>
        <sz val="7.5"/>
        <rFont val="Verdana"/>
        <family val="2"/>
      </rPr>
      <t>CAIDA POR PATINES PARA HIELO, ESQUIS, PATINES DE RUEDAS O PATINETA: OTRO LUGAR ESPECIFICADO</t>
    </r>
  </si>
  <si>
    <r>
      <rPr>
        <sz val="7.5"/>
        <rFont val="Verdana"/>
        <family val="2"/>
      </rPr>
      <t>W029</t>
    </r>
  </si>
  <si>
    <r>
      <rPr>
        <sz val="7.5"/>
        <rFont val="Verdana"/>
        <family val="2"/>
      </rPr>
      <t>CAIDA POR PATINES PARA HIELO, ESQUIS, PATINES DE RUEDAS O PATINETA: LUGAR NO ESPECIFICADO</t>
    </r>
  </si>
  <si>
    <r>
      <rPr>
        <sz val="7.5"/>
        <rFont val="Verdana"/>
        <family val="2"/>
      </rPr>
      <t>W030</t>
    </r>
  </si>
  <si>
    <r>
      <rPr>
        <sz val="7.5"/>
        <rFont val="Verdana"/>
        <family val="2"/>
      </rPr>
      <t>OTRAS CAIDAS EN EL MISMO NIVEL POR COLISION CON O POR EMPUJON DE OTRA PERSONA: VIVIENDA</t>
    </r>
  </si>
  <si>
    <r>
      <rPr>
        <sz val="7.5"/>
        <rFont val="Verdana"/>
        <family val="2"/>
      </rPr>
      <t>W031</t>
    </r>
  </si>
  <si>
    <r>
      <rPr>
        <sz val="7.5"/>
        <rFont val="Verdana"/>
        <family val="2"/>
      </rPr>
      <t xml:space="preserve">OTRAS CAIDAS EN EL MISMO NIVEL POR
</t>
    </r>
    <r>
      <rPr>
        <sz val="7.5"/>
        <rFont val="Verdana"/>
        <family val="2"/>
      </rPr>
      <t>COLISION CON O POR EMPUJON DE OTRA PERSONA: INSTITUCION RESIDENCIAL</t>
    </r>
  </si>
  <si>
    <r>
      <rPr>
        <sz val="7.5"/>
        <rFont val="Verdana"/>
        <family val="2"/>
      </rPr>
      <t>W032</t>
    </r>
  </si>
  <si>
    <r>
      <rPr>
        <sz val="7.5"/>
        <rFont val="Verdana"/>
        <family val="2"/>
      </rPr>
      <t>OTRAS CAIDAS EN EL MISMO NIVEL POR COLISION CON O POR EMPUJON DE OTRA PERSONA: ESCUELAS, OTRAS INSTITUCIONES Y AREAS ADMINISTRATIVAS PUBLICAS</t>
    </r>
  </si>
  <si>
    <r>
      <rPr>
        <sz val="7.5"/>
        <rFont val="Verdana"/>
        <family val="2"/>
      </rPr>
      <t>W033</t>
    </r>
  </si>
  <si>
    <r>
      <rPr>
        <sz val="7.5"/>
        <rFont val="Verdana"/>
        <family val="2"/>
      </rPr>
      <t xml:space="preserve">OTRAS CAIDAS EN EL MISMO NIVEL POR
</t>
    </r>
    <r>
      <rPr>
        <sz val="7.5"/>
        <rFont val="Verdana"/>
        <family val="2"/>
      </rPr>
      <t>COLISION CON O POR EMPUJON DE OTRA PERSONA: AREAS DE DEPORTE Y ATLETISMO</t>
    </r>
  </si>
  <si>
    <r>
      <rPr>
        <sz val="7.5"/>
        <rFont val="Verdana"/>
        <family val="2"/>
      </rPr>
      <t>W034</t>
    </r>
  </si>
  <si>
    <r>
      <rPr>
        <sz val="7.5"/>
        <rFont val="Verdana"/>
        <family val="2"/>
      </rPr>
      <t>OTRAS CAIDAS EN EL MISMO NIVEL POR COLISION CON O POR EMPUJON DE OTRA PERSONA: CALLES Y CARRETERAS</t>
    </r>
  </si>
  <si>
    <r>
      <rPr>
        <sz val="7.5"/>
        <rFont val="Verdana"/>
        <family val="2"/>
      </rPr>
      <t>W035</t>
    </r>
  </si>
  <si>
    <r>
      <rPr>
        <sz val="7.5"/>
        <rFont val="Verdana"/>
        <family val="2"/>
      </rPr>
      <t xml:space="preserve">OTRAS CAIDAS EN EL MISMO NIVEL POR
</t>
    </r>
    <r>
      <rPr>
        <sz val="7.5"/>
        <rFont val="Verdana"/>
        <family val="2"/>
      </rPr>
      <t>COLISION CON O POR EMPUJON DE OTRA PERSONA: COMERCIO Y AREA DE SERVICIOS</t>
    </r>
  </si>
  <si>
    <r>
      <rPr>
        <sz val="7.5"/>
        <rFont val="Verdana"/>
        <family val="2"/>
      </rPr>
      <t>W036</t>
    </r>
  </si>
  <si>
    <r>
      <rPr>
        <sz val="7.5"/>
        <rFont val="Verdana"/>
        <family val="2"/>
      </rPr>
      <t>OTRAS CAIDAS EN EL MISMO NIVEL POR COLISION CON O POR EMPUJON DE OTRA PERSONA: AREA INDUSTRIAL Y DE LA CONSTRUCCION</t>
    </r>
  </si>
  <si>
    <r>
      <rPr>
        <sz val="7.5"/>
        <rFont val="Verdana"/>
        <family val="2"/>
      </rPr>
      <t>W037</t>
    </r>
  </si>
  <si>
    <r>
      <rPr>
        <sz val="7.5"/>
        <rFont val="Verdana"/>
        <family val="2"/>
      </rPr>
      <t>OTRAS CAIDAS EN EL MISMO NIVEL POR COLISION CON O POR EMPUJON DE OTRA PERSONA: GRANJA</t>
    </r>
  </si>
  <si>
    <r>
      <rPr>
        <sz val="7.5"/>
        <rFont val="Verdana"/>
        <family val="2"/>
      </rPr>
      <t>W038</t>
    </r>
  </si>
  <si>
    <r>
      <rPr>
        <sz val="7.5"/>
        <rFont val="Verdana"/>
        <family val="2"/>
      </rPr>
      <t xml:space="preserve">OTRAS CAIDAS EN EL MISMO NIVEL POR
</t>
    </r>
    <r>
      <rPr>
        <sz val="7.5"/>
        <rFont val="Verdana"/>
        <family val="2"/>
      </rPr>
      <t>COLISION CON O POR EMPUJON DE OTRA PERSONA: OTRO LUGAR ESPECIFICADO</t>
    </r>
  </si>
  <si>
    <r>
      <rPr>
        <sz val="7.5"/>
        <rFont val="Verdana"/>
        <family val="2"/>
      </rPr>
      <t>W039</t>
    </r>
  </si>
  <si>
    <r>
      <rPr>
        <sz val="7.5"/>
        <rFont val="Verdana"/>
        <family val="2"/>
      </rPr>
      <t xml:space="preserve">OTRAS CAIDAS EN EL MISMO NIVEL POR
</t>
    </r>
    <r>
      <rPr>
        <sz val="7.5"/>
        <rFont val="Verdana"/>
        <family val="2"/>
      </rPr>
      <t>COLISION CON O POR EMPUJON DE OTRA PERSONA: LUGAR NO ESPECIFICADO</t>
    </r>
  </si>
  <si>
    <r>
      <rPr>
        <sz val="7.5"/>
        <rFont val="Verdana"/>
        <family val="2"/>
      </rPr>
      <t>W040</t>
    </r>
  </si>
  <si>
    <r>
      <rPr>
        <sz val="7.5"/>
        <rFont val="Verdana"/>
        <family val="2"/>
      </rPr>
      <t xml:space="preserve">CAIDA AL SER TRASLADADO O
</t>
    </r>
    <r>
      <rPr>
        <sz val="7.5"/>
        <rFont val="Verdana"/>
        <family val="2"/>
      </rPr>
      <t>SOSTENIDO POR OTRAS PERSONAS: VIVIENDA</t>
    </r>
  </si>
  <si>
    <r>
      <rPr>
        <sz val="7.5"/>
        <rFont val="Verdana"/>
        <family val="2"/>
      </rPr>
      <t>W041</t>
    </r>
  </si>
  <si>
    <r>
      <rPr>
        <sz val="7.5"/>
        <rFont val="Verdana"/>
        <family val="2"/>
      </rPr>
      <t>CAIDA AL SER TRASLADADO O SOSTENIDO POR OTRAS PERSONAS: INSTITUCION RESIDENCIAL</t>
    </r>
  </si>
  <si>
    <r>
      <rPr>
        <sz val="7.5"/>
        <rFont val="Verdana"/>
        <family val="2"/>
      </rPr>
      <t>W042</t>
    </r>
  </si>
  <si>
    <r>
      <rPr>
        <sz val="7.5"/>
        <rFont val="Verdana"/>
        <family val="2"/>
      </rPr>
      <t>CAIDA AL SER TRASLADADO O SOSTENIDO POR OTRAS PERSONAS: ESCUELAS, OTRAS INSTITUCIONES Y AREAS ADMINISTRATIVAS PUBLICAS</t>
    </r>
  </si>
  <si>
    <r>
      <rPr>
        <sz val="7.5"/>
        <rFont val="Verdana"/>
        <family val="2"/>
      </rPr>
      <t>W043</t>
    </r>
  </si>
  <si>
    <r>
      <rPr>
        <sz val="7.5"/>
        <rFont val="Verdana"/>
        <family val="2"/>
      </rPr>
      <t>CAIDA AL SER TRASLADADO O SOSTENIDO POR OTRAS PERSONAS: AREAS DE DEPORTE Y ATLETISMO</t>
    </r>
  </si>
  <si>
    <r>
      <rPr>
        <sz val="7.5"/>
        <rFont val="Verdana"/>
        <family val="2"/>
      </rPr>
      <t>W044</t>
    </r>
  </si>
  <si>
    <r>
      <rPr>
        <sz val="7.5"/>
        <rFont val="Verdana"/>
        <family val="2"/>
      </rPr>
      <t xml:space="preserve">CAIDA AL SER TRASLADADO O
</t>
    </r>
    <r>
      <rPr>
        <sz val="7.5"/>
        <rFont val="Verdana"/>
        <family val="2"/>
      </rPr>
      <t>SOSTENIDO POR OTRAS PERSONAS: CALLES Y CARRETERAS</t>
    </r>
  </si>
  <si>
    <r>
      <rPr>
        <sz val="7.5"/>
        <rFont val="Verdana"/>
        <family val="2"/>
      </rPr>
      <t>W045</t>
    </r>
  </si>
  <si>
    <r>
      <rPr>
        <sz val="7.5"/>
        <rFont val="Verdana"/>
        <family val="2"/>
      </rPr>
      <t>CAIDA AL SER TRASLADADO O SOSTENIDO POR OTRAS PERSONAS: COMERCIO Y AREA DE SERVICIOS</t>
    </r>
  </si>
  <si>
    <r>
      <rPr>
        <sz val="7.5"/>
        <rFont val="Verdana"/>
        <family val="2"/>
      </rPr>
      <t>W046</t>
    </r>
  </si>
  <si>
    <r>
      <rPr>
        <sz val="7.5"/>
        <rFont val="Verdana"/>
        <family val="2"/>
      </rPr>
      <t xml:space="preserve">CAIDA AL SER TRASLADADO O
</t>
    </r>
    <r>
      <rPr>
        <sz val="7.5"/>
        <rFont val="Verdana"/>
        <family val="2"/>
      </rPr>
      <t>SOSTENIDO POR OTRAS PERSONAS: AREA INDUSTRIAL Y DE LA CONSTRUCCION</t>
    </r>
  </si>
  <si>
    <r>
      <rPr>
        <sz val="7.5"/>
        <rFont val="Verdana"/>
        <family val="2"/>
      </rPr>
      <t>W047</t>
    </r>
  </si>
  <si>
    <r>
      <rPr>
        <sz val="7.5"/>
        <rFont val="Verdana"/>
        <family val="2"/>
      </rPr>
      <t xml:space="preserve">CAIDA AL SER TRASLADADO O
</t>
    </r>
    <r>
      <rPr>
        <sz val="7.5"/>
        <rFont val="Verdana"/>
        <family val="2"/>
      </rPr>
      <t>SOSTENIDO POR OTRAS PERSONAS: GRANJA</t>
    </r>
  </si>
  <si>
    <r>
      <rPr>
        <sz val="7.5"/>
        <rFont val="Verdana"/>
        <family val="2"/>
      </rPr>
      <t>W048</t>
    </r>
  </si>
  <si>
    <r>
      <rPr>
        <sz val="7.5"/>
        <rFont val="Verdana"/>
        <family val="2"/>
      </rPr>
      <t>CAIDA AL SER TRASLADADO O SOSTENIDO POR OTRAS PERSONAS: OTRO LUGAR ESPECIFICADO</t>
    </r>
  </si>
  <si>
    <r>
      <rPr>
        <sz val="7.5"/>
        <rFont val="Verdana"/>
        <family val="2"/>
      </rPr>
      <t>W049</t>
    </r>
  </si>
  <si>
    <r>
      <rPr>
        <sz val="7.5"/>
        <rFont val="Verdana"/>
        <family val="2"/>
      </rPr>
      <t>CAIDA AL SER TRASLADADO O SOSTENIDO POR OTRAS PERSONAS: LUGAR NO ESPECIFICADO</t>
    </r>
  </si>
  <si>
    <r>
      <rPr>
        <sz val="7.5"/>
        <rFont val="Verdana"/>
        <family val="2"/>
      </rPr>
      <t>W050</t>
    </r>
  </si>
  <si>
    <r>
      <rPr>
        <sz val="7.5"/>
        <rFont val="Verdana"/>
        <family val="2"/>
      </rPr>
      <t xml:space="preserve">CAIDA QUE IMPLICA SILLA DE RUEDAS: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</si>
  <si>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W051</t>
    </r>
  </si>
  <si>
    <r>
      <rPr>
        <sz val="7.5"/>
        <rFont val="Verdana"/>
        <family val="2"/>
      </rPr>
      <t>CAIDA QUE IMPLICA SILLA DE RUEDAS: INSTITUCION RESIDENCIAL</t>
    </r>
  </si>
  <si>
    <r>
      <rPr>
        <sz val="7.5"/>
        <rFont val="Verdana"/>
        <family val="2"/>
      </rPr>
      <t>W052</t>
    </r>
  </si>
  <si>
    <r>
      <rPr>
        <sz val="7.5"/>
        <rFont val="Verdana"/>
        <family val="2"/>
      </rPr>
      <t>CAIDA QUE IMPLICA SILLA DE RUEDAS: ESCUELAS, OTRAS INSTITUCIONES Y AREAS ADMINISTRATIVAS PUBLICAS</t>
    </r>
  </si>
  <si>
    <r>
      <rPr>
        <sz val="7.5"/>
        <rFont val="Verdana"/>
        <family val="2"/>
      </rPr>
      <t>W053</t>
    </r>
  </si>
  <si>
    <r>
      <rPr>
        <sz val="7.5"/>
        <rFont val="Verdana"/>
        <family val="2"/>
      </rPr>
      <t>CAIDA QUE IMPLICA SILLA DE RUEDAS: AREAS DE DEPORTE Y ATLETISMO</t>
    </r>
  </si>
  <si>
    <r>
      <rPr>
        <sz val="7.5"/>
        <rFont val="Verdana"/>
        <family val="2"/>
      </rPr>
      <t>W054</t>
    </r>
  </si>
  <si>
    <r>
      <rPr>
        <sz val="7.5"/>
        <rFont val="Verdana"/>
        <family val="2"/>
      </rPr>
      <t xml:space="preserve">CAIDA QUE IMPLICA SILLA DE RUEDAS:
</t>
    </r>
    <r>
      <rPr>
        <sz val="7.5"/>
        <rFont val="Verdana"/>
        <family val="2"/>
      </rPr>
      <t>CALLES Y CARRETERAS</t>
    </r>
  </si>
  <si>
    <r>
      <rPr>
        <sz val="7.5"/>
        <rFont val="Verdana"/>
        <family val="2"/>
      </rPr>
      <t>W055</t>
    </r>
  </si>
  <si>
    <r>
      <rPr>
        <sz val="7.5"/>
        <rFont val="Verdana"/>
        <family val="2"/>
      </rPr>
      <t>CAIDA QUE IMPLICA SILLA DE RUEDAS: COMERCIO Y AREA DE SERVICIOS</t>
    </r>
  </si>
  <si>
    <r>
      <rPr>
        <sz val="7.5"/>
        <rFont val="Verdana"/>
        <family val="2"/>
      </rPr>
      <t>W056</t>
    </r>
  </si>
  <si>
    <r>
      <rPr>
        <sz val="7.5"/>
        <rFont val="Verdana"/>
        <family val="2"/>
      </rPr>
      <t xml:space="preserve">CAIDA QUE IMPLICA SILLA DE RUEDAS: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</si>
  <si>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W057</t>
    </r>
  </si>
  <si>
    <r>
      <rPr>
        <sz val="7.5"/>
        <rFont val="Verdana"/>
        <family val="2"/>
      </rPr>
      <t xml:space="preserve">CAIDA QUE IMPLICA SILLA DE RUEDAS: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</si>
  <si>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W058</t>
    </r>
  </si>
  <si>
    <r>
      <rPr>
        <sz val="7.5"/>
        <rFont val="Verdana"/>
        <family val="2"/>
      </rPr>
      <t>CAIDA QUE IMPLICA SILLA DE RUEDAS: OTRO LUGAR ESPECIFICADO</t>
    </r>
  </si>
  <si>
    <r>
      <rPr>
        <sz val="7.5"/>
        <rFont val="Verdana"/>
        <family val="2"/>
      </rPr>
      <t>W059</t>
    </r>
  </si>
  <si>
    <r>
      <rPr>
        <sz val="7.5"/>
        <rFont val="Verdana"/>
        <family val="2"/>
      </rPr>
      <t>CAIDA QUE IMPLICA SILLA DE RUEDAS: LUGAR NO ESPECIFICADO</t>
    </r>
  </si>
  <si>
    <r>
      <rPr>
        <sz val="7.5"/>
        <rFont val="Verdana"/>
        <family val="2"/>
      </rPr>
      <t>W060</t>
    </r>
  </si>
  <si>
    <r>
      <rPr>
        <sz val="7.5"/>
        <rFont val="Verdana"/>
        <family val="2"/>
      </rPr>
      <t>CAIDA QUE IMPLICA CAMA: VIVIENDA</t>
    </r>
  </si>
  <si>
    <r>
      <rPr>
        <sz val="7.5"/>
        <rFont val="Verdana"/>
        <family val="2"/>
      </rPr>
      <t>W061</t>
    </r>
  </si>
  <si>
    <r>
      <rPr>
        <sz val="7.5"/>
        <rFont val="Verdana"/>
        <family val="2"/>
      </rPr>
      <t xml:space="preserve">CAIDA QUE IMPLICA CAMA: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</si>
  <si>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W062</t>
    </r>
  </si>
  <si>
    <r>
      <rPr>
        <sz val="7.5"/>
        <rFont val="Verdana"/>
        <family val="2"/>
      </rPr>
      <t>CAIDA QUE IMPLICA CAMA: ESCUELAS, OTRAS INSTITUCIONES Y AREAS ADMINISTRATIVAS PUBLICAS</t>
    </r>
  </si>
  <si>
    <r>
      <rPr>
        <sz val="7.5"/>
        <rFont val="Verdana"/>
        <family val="2"/>
      </rPr>
      <t>W063</t>
    </r>
  </si>
  <si>
    <r>
      <rPr>
        <sz val="7.5"/>
        <rFont val="Verdana"/>
        <family val="2"/>
      </rPr>
      <t xml:space="preserve">CAIDA QUE IMPLICA CAMA: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</si>
  <si>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W064</t>
    </r>
  </si>
  <si>
    <r>
      <rPr>
        <sz val="7.5"/>
        <rFont val="Verdana"/>
        <family val="2"/>
      </rPr>
      <t xml:space="preserve">CAIDA QUE IMPLICA CAMA: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</si>
  <si>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W065</t>
    </r>
  </si>
  <si>
    <r>
      <rPr>
        <sz val="7.5"/>
        <rFont val="Verdana"/>
        <family val="2"/>
      </rPr>
      <t xml:space="preserve">CAIDA QUE IMPLICA CAMA: COMERCIO Y
</t>
    </r>
    <r>
      <rPr>
        <sz val="7.5"/>
        <rFont val="Verdana"/>
        <family val="2"/>
      </rPr>
      <t>AREA DE SERVICIOS</t>
    </r>
  </si>
  <si>
    <r>
      <rPr>
        <sz val="7.5"/>
        <rFont val="Verdana"/>
        <family val="2"/>
      </rPr>
      <t>W066</t>
    </r>
  </si>
  <si>
    <r>
      <rPr>
        <sz val="7.5"/>
        <rFont val="Verdana"/>
        <family val="2"/>
      </rPr>
      <t>CAIDA QUE IMPLICA CAMA: AREA INDUSTRIAL Y DE LA CONSTRUCCION</t>
    </r>
  </si>
  <si>
    <r>
      <rPr>
        <sz val="7.5"/>
        <rFont val="Verdana"/>
        <family val="2"/>
      </rPr>
      <t>W067</t>
    </r>
  </si>
  <si>
    <r>
      <rPr>
        <sz val="7.5"/>
        <rFont val="Verdana"/>
        <family val="2"/>
      </rPr>
      <t>CAIDA QUE IMPLICA CAMA: GRANJA</t>
    </r>
  </si>
  <si>
    <r>
      <rPr>
        <sz val="7.5"/>
        <rFont val="Verdana"/>
        <family val="2"/>
      </rPr>
      <t>W068</t>
    </r>
  </si>
  <si>
    <r>
      <rPr>
        <sz val="7.5"/>
        <rFont val="Verdana"/>
        <family val="2"/>
      </rPr>
      <t xml:space="preserve">CAIDA QUE IMPLICA CAMA: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</si>
  <si>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W069</t>
    </r>
  </si>
  <si>
    <r>
      <rPr>
        <sz val="7.5"/>
        <rFont val="Verdana"/>
        <family val="2"/>
      </rPr>
      <t xml:space="preserve">CAIDA QUE IMPLICA CAMA: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</si>
  <si>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W070</t>
    </r>
  </si>
  <si>
    <r>
      <rPr>
        <sz val="7.5"/>
        <rFont val="Verdana"/>
        <family val="2"/>
      </rPr>
      <t>CAIDA QUE IMPLICA SILLA: VIVIENDA</t>
    </r>
  </si>
  <si>
    <r>
      <rPr>
        <sz val="7.5"/>
        <rFont val="Verdana"/>
        <family val="2"/>
      </rPr>
      <t>W071</t>
    </r>
  </si>
  <si>
    <r>
      <rPr>
        <sz val="7.5"/>
        <rFont val="Verdana"/>
        <family val="2"/>
      </rPr>
      <t xml:space="preserve">CAIDA QUE IMPLICA SILLA: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</si>
  <si>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W072</t>
    </r>
  </si>
  <si>
    <r>
      <rPr>
        <sz val="7.5"/>
        <rFont val="Verdana"/>
        <family val="2"/>
      </rPr>
      <t>CAIDA QUE IMPLICA SILLA: ESCUELAS, OTRAS INSTITUCIONES Y AREAS ADMINISTRATIVAS PUBLICAS</t>
    </r>
  </si>
  <si>
    <r>
      <rPr>
        <sz val="7.5"/>
        <rFont val="Verdana"/>
        <family val="2"/>
      </rPr>
      <t>W073</t>
    </r>
  </si>
  <si>
    <r>
      <rPr>
        <sz val="7.5"/>
        <rFont val="Verdana"/>
        <family val="2"/>
      </rPr>
      <t xml:space="preserve">CAIDA QUE IMPLICA SILLA: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</si>
  <si>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W074</t>
    </r>
  </si>
  <si>
    <r>
      <rPr>
        <sz val="7.5"/>
        <rFont val="Verdana"/>
        <family val="2"/>
      </rPr>
      <t xml:space="preserve">CAIDA QUE IMPLICA SILLA: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</si>
  <si>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W075</t>
    </r>
  </si>
  <si>
    <r>
      <rPr>
        <sz val="7.5"/>
        <rFont val="Verdana"/>
        <family val="2"/>
      </rPr>
      <t xml:space="preserve">CAIDA QUE IMPLICA SILLA: COMERCIO Y
</t>
    </r>
    <r>
      <rPr>
        <sz val="7.5"/>
        <rFont val="Verdana"/>
        <family val="2"/>
      </rPr>
      <t>AREA DE SERVICIOS</t>
    </r>
  </si>
  <si>
    <r>
      <rPr>
        <sz val="7.5"/>
        <rFont val="Verdana"/>
        <family val="2"/>
      </rPr>
      <t>W076</t>
    </r>
  </si>
  <si>
    <r>
      <rPr>
        <sz val="7.5"/>
        <rFont val="Verdana"/>
        <family val="2"/>
      </rPr>
      <t>CAIDA QUE IMPLICA SILLA: AREA INDUSTRIAL Y DE LA CONSTRUCCION</t>
    </r>
  </si>
  <si>
    <r>
      <rPr>
        <sz val="7.5"/>
        <rFont val="Verdana"/>
        <family val="2"/>
      </rPr>
      <t>W077</t>
    </r>
  </si>
  <si>
    <r>
      <rPr>
        <sz val="7.5"/>
        <rFont val="Verdana"/>
        <family val="2"/>
      </rPr>
      <t>CAIDA QUE IMPLICA SILLA: GRANJA</t>
    </r>
  </si>
  <si>
    <r>
      <rPr>
        <sz val="7.5"/>
        <rFont val="Verdana"/>
        <family val="2"/>
      </rPr>
      <t>W078</t>
    </r>
  </si>
  <si>
    <r>
      <rPr>
        <sz val="7.5"/>
        <rFont val="Verdana"/>
        <family val="2"/>
      </rPr>
      <t xml:space="preserve">CAIDA QUE IMPLICA SILLA: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</si>
  <si>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W079</t>
    </r>
  </si>
  <si>
    <r>
      <rPr>
        <sz val="7.5"/>
        <rFont val="Verdana"/>
        <family val="2"/>
      </rPr>
      <t xml:space="preserve">CAIDA QUE IMPLICA SILLA: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</si>
  <si>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W080</t>
    </r>
  </si>
  <si>
    <r>
      <rPr>
        <sz val="7.5"/>
        <rFont val="Verdana"/>
        <family val="2"/>
      </rPr>
      <t xml:space="preserve">CAIDA QUE IMPLICA OTRO MUEBLE: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</si>
  <si>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W081</t>
    </r>
  </si>
  <si>
    <r>
      <rPr>
        <sz val="7.5"/>
        <rFont val="Verdana"/>
        <family val="2"/>
      </rPr>
      <t>CAIDA QUE IMPLICA OTRO MUEBLE: INSTITUCION RESIDENCIAL</t>
    </r>
  </si>
  <si>
    <r>
      <rPr>
        <sz val="7.5"/>
        <rFont val="Verdana"/>
        <family val="2"/>
      </rPr>
      <t>W082</t>
    </r>
  </si>
  <si>
    <r>
      <rPr>
        <sz val="7.5"/>
        <rFont val="Verdana"/>
        <family val="2"/>
      </rPr>
      <t>CAIDA QUE IMPLICA OTRO MUEBLE: ESCUELAS, OTRAS INSTITUCIONES Y AREAS ADMINISTRATIVAS PUBLICAS</t>
    </r>
  </si>
  <si>
    <r>
      <rPr>
        <sz val="7.5"/>
        <rFont val="Verdana"/>
        <family val="2"/>
      </rPr>
      <t>W083</t>
    </r>
  </si>
  <si>
    <r>
      <rPr>
        <sz val="7.5"/>
        <rFont val="Verdana"/>
        <family val="2"/>
      </rPr>
      <t>CAIDA QUE IMPLICA OTRO MUEBLE: AREAS DE DEPORTE Y ATLETISMO</t>
    </r>
  </si>
  <si>
    <r>
      <rPr>
        <sz val="7.5"/>
        <rFont val="Verdana"/>
        <family val="2"/>
      </rPr>
      <t>W084</t>
    </r>
  </si>
  <si>
    <r>
      <rPr>
        <sz val="7.5"/>
        <rFont val="Verdana"/>
        <family val="2"/>
      </rPr>
      <t xml:space="preserve">CAIDA QUE IMPLICA OTRO MUEBLE:
</t>
    </r>
    <r>
      <rPr>
        <sz val="7.5"/>
        <rFont val="Verdana"/>
        <family val="2"/>
      </rPr>
      <t>CALLES Y CARRETERAS</t>
    </r>
  </si>
  <si>
    <r>
      <rPr>
        <sz val="7.5"/>
        <rFont val="Verdana"/>
        <family val="2"/>
      </rPr>
      <t>W085</t>
    </r>
  </si>
  <si>
    <r>
      <rPr>
        <sz val="7.5"/>
        <rFont val="Verdana"/>
        <family val="2"/>
      </rPr>
      <t>CAIDA QUE IMPLICA OTRO MUEBLE: COMERCIO Y AREA DE SERVICIOS</t>
    </r>
  </si>
  <si>
    <r>
      <rPr>
        <sz val="7.5"/>
        <rFont val="Verdana"/>
        <family val="2"/>
      </rPr>
      <t>W086</t>
    </r>
  </si>
  <si>
    <r>
      <rPr>
        <sz val="7.5"/>
        <rFont val="Verdana"/>
        <family val="2"/>
      </rPr>
      <t xml:space="preserve">CAIDA QUE IMPLICA OTRO MUEBLE: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</si>
  <si>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W087</t>
    </r>
  </si>
  <si>
    <r>
      <rPr>
        <sz val="7.5"/>
        <rFont val="Verdana"/>
        <family val="2"/>
      </rPr>
      <t xml:space="preserve">CAIDA QUE IMPLICA OTRO MUEBLE: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</si>
  <si>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W088</t>
    </r>
  </si>
  <si>
    <r>
      <rPr>
        <sz val="7.5"/>
        <rFont val="Verdana"/>
        <family val="2"/>
      </rPr>
      <t>CAIDA QUE IMPLICA OTRO MUEBLE: OTRO LUGAR ESPECIFICADO</t>
    </r>
  </si>
  <si>
    <r>
      <rPr>
        <sz val="7.5"/>
        <rFont val="Verdana"/>
        <family val="2"/>
      </rPr>
      <t>W089</t>
    </r>
  </si>
  <si>
    <r>
      <rPr>
        <sz val="7.5"/>
        <rFont val="Verdana"/>
        <family val="2"/>
      </rPr>
      <t xml:space="preserve">CAIDA QUE IMPLICA OTRO MUEBLE:
</t>
    </r>
    <r>
      <rPr>
        <sz val="7.5"/>
        <rFont val="Verdana"/>
        <family val="2"/>
      </rPr>
      <t>LUGAR NO ESPECIFICADO</t>
    </r>
  </si>
  <si>
    <r>
      <rPr>
        <sz val="7.5"/>
        <rFont val="Verdana"/>
        <family val="2"/>
      </rPr>
      <t>W090</t>
    </r>
  </si>
  <si>
    <r>
      <rPr>
        <sz val="7.5"/>
        <rFont val="Verdana"/>
        <family val="2"/>
      </rPr>
      <t>CAIDA QUE IMPLICA EQUIPOS PARA JUEGOS INFANTILES: VIVIENDA</t>
    </r>
  </si>
  <si>
    <r>
      <rPr>
        <sz val="7.5"/>
        <rFont val="Verdana"/>
        <family val="2"/>
      </rPr>
      <t>W091</t>
    </r>
  </si>
  <si>
    <r>
      <rPr>
        <sz val="7.5"/>
        <rFont val="Verdana"/>
        <family val="2"/>
      </rPr>
      <t xml:space="preserve">CAIDA QUE IMPLICA EQUIPOS PARA
</t>
    </r>
    <r>
      <rPr>
        <sz val="7.5"/>
        <rFont val="Verdana"/>
        <family val="2"/>
      </rPr>
      <t>JUEGOS INFANTILES: INSTITUCION RESIDENCIAL</t>
    </r>
  </si>
  <si>
    <r>
      <rPr>
        <sz val="7.5"/>
        <rFont val="Verdana"/>
        <family val="2"/>
      </rPr>
      <t>W092</t>
    </r>
  </si>
  <si>
    <r>
      <rPr>
        <sz val="7.5"/>
        <rFont val="Verdana"/>
        <family val="2"/>
      </rPr>
      <t>CAIDA QUE IMPLICA EQUIPOS PARA JUEGOS INFANTILES: ESCUELAS, OTRAS INSTITUCIONES Y AREAS ADMINISTRATIVAS PUBLICAS</t>
    </r>
  </si>
  <si>
    <r>
      <rPr>
        <sz val="7.5"/>
        <rFont val="Verdana"/>
        <family val="2"/>
      </rPr>
      <t>W093</t>
    </r>
  </si>
  <si>
    <r>
      <rPr>
        <sz val="7.5"/>
        <rFont val="Verdana"/>
        <family val="2"/>
      </rPr>
      <t xml:space="preserve">CAIDA QUE IMPLICA EQUIPOS PARA
</t>
    </r>
    <r>
      <rPr>
        <sz val="7.5"/>
        <rFont val="Verdana"/>
        <family val="2"/>
      </rPr>
      <t>JUEGOS INFANTILES: AREAS DE DEPORTE Y ATLETISMO</t>
    </r>
  </si>
  <si>
    <r>
      <rPr>
        <sz val="7.5"/>
        <rFont val="Verdana"/>
        <family val="2"/>
      </rPr>
      <t>W094</t>
    </r>
  </si>
  <si>
    <r>
      <rPr>
        <sz val="7.5"/>
        <rFont val="Verdana"/>
        <family val="2"/>
      </rPr>
      <t xml:space="preserve">CAIDA QUE IMPLICA EQUIPOS PARA
</t>
    </r>
    <r>
      <rPr>
        <sz val="7.5"/>
        <rFont val="Verdana"/>
        <family val="2"/>
      </rPr>
      <t>JUEGOS INFANTILES: CALLES Y CARRETERAS</t>
    </r>
  </si>
  <si>
    <r>
      <rPr>
        <sz val="7.5"/>
        <rFont val="Verdana"/>
        <family val="2"/>
      </rPr>
      <t>W095</t>
    </r>
  </si>
  <si>
    <r>
      <rPr>
        <sz val="7.5"/>
        <rFont val="Verdana"/>
        <family val="2"/>
      </rPr>
      <t xml:space="preserve">CAIDA QUE IMPLICA EQUIPOS PARA
</t>
    </r>
    <r>
      <rPr>
        <sz val="7.5"/>
        <rFont val="Verdana"/>
        <family val="2"/>
      </rPr>
      <t>JUEGOS INFANTILES: COMERCIO Y AREA DE SERVICIOS</t>
    </r>
  </si>
  <si>
    <r>
      <rPr>
        <sz val="7.5"/>
        <rFont val="Verdana"/>
        <family val="2"/>
      </rPr>
      <t>W096</t>
    </r>
  </si>
  <si>
    <r>
      <rPr>
        <sz val="7.5"/>
        <rFont val="Verdana"/>
        <family val="2"/>
      </rPr>
      <t>CAIDA QUE IMPLICA EQUIPOS PARA JUEGOS INFANTILES: AREA INDUSTRIAL Y DE LA CONSTRUCCION</t>
    </r>
  </si>
  <si>
    <r>
      <rPr>
        <sz val="7.5"/>
        <rFont val="Verdana"/>
        <family val="2"/>
      </rPr>
      <t>W097</t>
    </r>
  </si>
  <si>
    <r>
      <rPr>
        <sz val="7.5"/>
        <rFont val="Verdana"/>
        <family val="2"/>
      </rPr>
      <t xml:space="preserve">CAIDA QUE IMPLICA EQUIPOS PARA
</t>
    </r>
    <r>
      <rPr>
        <sz val="7.5"/>
        <rFont val="Verdana"/>
        <family val="2"/>
      </rPr>
      <t>JUEGOS INFANTILES: GRANJA</t>
    </r>
  </si>
  <si>
    <r>
      <rPr>
        <sz val="7.5"/>
        <rFont val="Verdana"/>
        <family val="2"/>
      </rPr>
      <t>W098</t>
    </r>
  </si>
  <si>
    <r>
      <rPr>
        <sz val="7.5"/>
        <rFont val="Verdana"/>
        <family val="2"/>
      </rPr>
      <t xml:space="preserve">CAIDA QUE IMPLICA EQUIPOS PARA
</t>
    </r>
    <r>
      <rPr>
        <sz val="7.5"/>
        <rFont val="Verdana"/>
        <family val="2"/>
      </rPr>
      <t>JUEGOS INFANTILES: OTRO LUGAR ESPECIFICADO</t>
    </r>
  </si>
  <si>
    <r>
      <rPr>
        <sz val="7.5"/>
        <rFont val="Verdana"/>
        <family val="2"/>
      </rPr>
      <t>W099</t>
    </r>
  </si>
  <si>
    <r>
      <rPr>
        <sz val="7.5"/>
        <rFont val="Verdana"/>
        <family val="2"/>
      </rPr>
      <t xml:space="preserve">CAIDA QUE IMPLICA EQUIPOS PARA
</t>
    </r>
    <r>
      <rPr>
        <sz val="7.5"/>
        <rFont val="Verdana"/>
        <family val="2"/>
      </rPr>
      <t>JUEGOS INFANTILES: LUGAR NO ESPECIFICADO</t>
    </r>
  </si>
  <si>
    <r>
      <rPr>
        <sz val="7.5"/>
        <rFont val="Verdana"/>
        <family val="2"/>
      </rPr>
      <t>W100</t>
    </r>
  </si>
  <si>
    <r>
      <rPr>
        <sz val="7.5"/>
        <rFont val="Verdana"/>
        <family val="2"/>
      </rPr>
      <t xml:space="preserve">CAIDA EN O DESDE ESCALERA Y
</t>
    </r>
    <r>
      <rPr>
        <sz val="7.5"/>
        <rFont val="Verdana"/>
        <family val="2"/>
      </rPr>
      <t>ESCALONES: VIVIENDA</t>
    </r>
  </si>
  <si>
    <r>
      <rPr>
        <sz val="7.5"/>
        <rFont val="Verdana"/>
        <family val="2"/>
      </rPr>
      <t>W101</t>
    </r>
  </si>
  <si>
    <r>
      <rPr>
        <sz val="7.5"/>
        <rFont val="Verdana"/>
        <family val="2"/>
      </rPr>
      <t>CAIDA EN O DESDE ESCALERA Y ESCALONES: INSTITUCION RESIDENCIAL</t>
    </r>
  </si>
  <si>
    <r>
      <rPr>
        <sz val="7.5"/>
        <rFont val="Verdana"/>
        <family val="2"/>
      </rPr>
      <t>W102</t>
    </r>
  </si>
  <si>
    <r>
      <rPr>
        <sz val="7.5"/>
        <rFont val="Verdana"/>
        <family val="2"/>
      </rPr>
      <t xml:space="preserve">CAIDA EN O DESDE ESCALERA Y
</t>
    </r>
    <r>
      <rPr>
        <sz val="7.5"/>
        <rFont val="Verdana"/>
        <family val="2"/>
      </rPr>
      <t>ESCALONES: ESCUELAS, OTRAS INSTITUCIONES Y AREAS ADMINISTRATIVAS PUBLICAS</t>
    </r>
  </si>
  <si>
    <r>
      <rPr>
        <sz val="7.5"/>
        <rFont val="Verdana"/>
        <family val="2"/>
      </rPr>
      <t>W103</t>
    </r>
  </si>
  <si>
    <r>
      <rPr>
        <sz val="7.5"/>
        <rFont val="Verdana"/>
        <family val="2"/>
      </rPr>
      <t xml:space="preserve">CAIDA EN O DESDE ESCALERA Y
</t>
    </r>
    <r>
      <rPr>
        <sz val="7.5"/>
        <rFont val="Verdana"/>
        <family val="2"/>
      </rPr>
      <t>ESCALONES: AREAS DE DEPORTE Y ATLETISMO</t>
    </r>
  </si>
  <si>
    <r>
      <rPr>
        <sz val="7.5"/>
        <rFont val="Verdana"/>
        <family val="2"/>
      </rPr>
      <t>W104</t>
    </r>
  </si>
  <si>
    <r>
      <rPr>
        <sz val="7.5"/>
        <rFont val="Verdana"/>
        <family val="2"/>
      </rPr>
      <t>CAIDA EN O DESDE ESCALERA Y ESCALONES: CALLES Y CARRETERAS</t>
    </r>
  </si>
  <si>
    <r>
      <rPr>
        <sz val="7.5"/>
        <rFont val="Verdana"/>
        <family val="2"/>
      </rPr>
      <t>W105</t>
    </r>
  </si>
  <si>
    <r>
      <rPr>
        <sz val="7.5"/>
        <rFont val="Verdana"/>
        <family val="2"/>
      </rPr>
      <t xml:space="preserve">CAIDA EN O DESDE ESCALERA Y
</t>
    </r>
    <r>
      <rPr>
        <sz val="7.5"/>
        <rFont val="Verdana"/>
        <family val="2"/>
      </rPr>
      <t>ESCALONES: COMERCIO Y AREA DE SERVICIOS</t>
    </r>
  </si>
  <si>
    <r>
      <rPr>
        <sz val="7.5"/>
        <rFont val="Verdana"/>
        <family val="2"/>
      </rPr>
      <t>W106</t>
    </r>
  </si>
  <si>
    <r>
      <rPr>
        <sz val="7.5"/>
        <rFont val="Verdana"/>
        <family val="2"/>
      </rPr>
      <t xml:space="preserve">CAIDA EN O DESDE ESCALERA Y
</t>
    </r>
    <r>
      <rPr>
        <sz val="7.5"/>
        <rFont val="Verdana"/>
        <family val="2"/>
      </rPr>
      <t>ESCALONES: AREA INDUSTRIAL Y DE LA CONSTRUCCION</t>
    </r>
  </si>
  <si>
    <r>
      <rPr>
        <sz val="7.5"/>
        <rFont val="Verdana"/>
        <family val="2"/>
      </rPr>
      <t>W107</t>
    </r>
  </si>
  <si>
    <r>
      <rPr>
        <sz val="7.5"/>
        <rFont val="Verdana"/>
        <family val="2"/>
      </rPr>
      <t xml:space="preserve">CAIDA EN O DESDE ESCALERA Y
</t>
    </r>
    <r>
      <rPr>
        <sz val="7.5"/>
        <rFont val="Verdana"/>
        <family val="2"/>
      </rPr>
      <t>ESCALONES: GRANJA</t>
    </r>
  </si>
  <si>
    <r>
      <rPr>
        <sz val="7.5"/>
        <rFont val="Verdana"/>
        <family val="2"/>
      </rPr>
      <t>W108</t>
    </r>
  </si>
  <si>
    <r>
      <rPr>
        <sz val="7.5"/>
        <rFont val="Verdana"/>
        <family val="2"/>
      </rPr>
      <t xml:space="preserve">CAIDA EN O DESDE ESCALERA Y
</t>
    </r>
    <r>
      <rPr>
        <sz val="7.5"/>
        <rFont val="Verdana"/>
        <family val="2"/>
      </rPr>
      <t>ESCALONES: OTRO LUGAR ESPECIFICADO</t>
    </r>
  </si>
  <si>
    <r>
      <rPr>
        <sz val="7.5"/>
        <rFont val="Verdana"/>
        <family val="2"/>
      </rPr>
      <t>W109</t>
    </r>
  </si>
  <si>
    <r>
      <rPr>
        <sz val="7.5"/>
        <rFont val="Verdana"/>
        <family val="2"/>
      </rPr>
      <t>CAIDA EN O DESDE ESCALERA Y ESCALONES: LUGAR NO ESPECIFICADO</t>
    </r>
  </si>
  <si>
    <r>
      <rPr>
        <sz val="7.5"/>
        <rFont val="Verdana"/>
        <family val="2"/>
      </rPr>
      <t>W110</t>
    </r>
  </si>
  <si>
    <r>
      <rPr>
        <sz val="7.5"/>
        <rFont val="Verdana"/>
        <family val="2"/>
      </rPr>
      <t xml:space="preserve">CAIDA EN O DESDE ESCALERAS
</t>
    </r>
    <r>
      <rPr>
        <sz val="7.5"/>
        <rFont val="Verdana"/>
        <family val="2"/>
      </rPr>
      <t>MANUALES: VIVIENDA</t>
    </r>
  </si>
  <si>
    <r>
      <rPr>
        <sz val="7.5"/>
        <rFont val="Verdana"/>
        <family val="2"/>
      </rPr>
      <t>W111</t>
    </r>
  </si>
  <si>
    <r>
      <rPr>
        <sz val="7.5"/>
        <rFont val="Verdana"/>
        <family val="2"/>
      </rPr>
      <t>CAIDA EN O DESDE ESCALERAS MANUALES: INSTITUCION RESIDENCIAL</t>
    </r>
  </si>
  <si>
    <r>
      <rPr>
        <sz val="7.5"/>
        <rFont val="Verdana"/>
        <family val="2"/>
      </rPr>
      <t>W112</t>
    </r>
  </si>
  <si>
    <r>
      <rPr>
        <sz val="7.5"/>
        <rFont val="Verdana"/>
        <family val="2"/>
      </rPr>
      <t xml:space="preserve">CAIDA EN O DESDE ESCALERAS
</t>
    </r>
    <r>
      <rPr>
        <sz val="7.5"/>
        <rFont val="Verdana"/>
        <family val="2"/>
      </rPr>
      <t>MANUALES: ESCUELAS, OTRAS INSTITUCIONES Y AREAS ADMINISTRATIVAS PUBLICAS</t>
    </r>
  </si>
  <si>
    <r>
      <rPr>
        <sz val="7.5"/>
        <rFont val="Verdana"/>
        <family val="2"/>
      </rPr>
      <t>W113</t>
    </r>
  </si>
  <si>
    <r>
      <rPr>
        <sz val="7.5"/>
        <rFont val="Verdana"/>
        <family val="2"/>
      </rPr>
      <t xml:space="preserve">CAIDA EN O DESDE ESCALERAS
</t>
    </r>
    <r>
      <rPr>
        <sz val="7.5"/>
        <rFont val="Verdana"/>
        <family val="2"/>
      </rPr>
      <t>MANUALES: AREAS DE DEPORTE Y ATLETISMO</t>
    </r>
  </si>
  <si>
    <r>
      <rPr>
        <sz val="7.5"/>
        <rFont val="Verdana"/>
        <family val="2"/>
      </rPr>
      <t>W114</t>
    </r>
  </si>
  <si>
    <r>
      <rPr>
        <sz val="7.5"/>
        <rFont val="Verdana"/>
        <family val="2"/>
      </rPr>
      <t xml:space="preserve">CAIDA EN O DESDE ESCALERAS
</t>
    </r>
    <r>
      <rPr>
        <sz val="7.5"/>
        <rFont val="Verdana"/>
        <family val="2"/>
      </rPr>
      <t>MANUALES: CALLES Y CARRETERAS</t>
    </r>
  </si>
  <si>
    <r>
      <rPr>
        <sz val="7.5"/>
        <rFont val="Verdana"/>
        <family val="2"/>
      </rPr>
      <t>W115</t>
    </r>
  </si>
  <si>
    <r>
      <rPr>
        <sz val="7.5"/>
        <rFont val="Verdana"/>
        <family val="2"/>
      </rPr>
      <t xml:space="preserve">CAIDA EN O DESDE ESCALERAS
</t>
    </r>
    <r>
      <rPr>
        <sz val="7.5"/>
        <rFont val="Verdana"/>
        <family val="2"/>
      </rPr>
      <t>MANUALES: COMERCIO Y AREA DE SERVICIOS</t>
    </r>
  </si>
  <si>
    <r>
      <rPr>
        <sz val="7.5"/>
        <rFont val="Verdana"/>
        <family val="2"/>
      </rPr>
      <t>W116</t>
    </r>
  </si>
  <si>
    <r>
      <rPr>
        <sz val="7.5"/>
        <rFont val="Verdana"/>
        <family val="2"/>
      </rPr>
      <t xml:space="preserve">CAIDA EN O DESDE ESCALERAS
</t>
    </r>
    <r>
      <rPr>
        <sz val="7.5"/>
        <rFont val="Verdana"/>
        <family val="2"/>
      </rPr>
      <t>MANUALES: AREA INDUSTRIAL Y DE LA CONSTRUCCION</t>
    </r>
  </si>
  <si>
    <r>
      <rPr>
        <sz val="7.5"/>
        <rFont val="Verdana"/>
        <family val="2"/>
      </rPr>
      <t>W117</t>
    </r>
  </si>
  <si>
    <r>
      <rPr>
        <sz val="7.5"/>
        <rFont val="Verdana"/>
        <family val="2"/>
      </rPr>
      <t xml:space="preserve">CAIDA EN O DESDE ESCALERAS
</t>
    </r>
    <r>
      <rPr>
        <sz val="7.5"/>
        <rFont val="Verdana"/>
        <family val="2"/>
      </rPr>
      <t>MANUALES: GRANJA</t>
    </r>
  </si>
  <si>
    <r>
      <rPr>
        <sz val="7.5"/>
        <rFont val="Verdana"/>
        <family val="2"/>
      </rPr>
      <t>W118</t>
    </r>
  </si>
  <si>
    <r>
      <rPr>
        <sz val="7.5"/>
        <rFont val="Verdana"/>
        <family val="2"/>
      </rPr>
      <t>CAIDA EN O DESDE ESCALERAS MANUALES: OTRO LUGAR ESPECIFICADO</t>
    </r>
  </si>
  <si>
    <r>
      <rPr>
        <sz val="7.5"/>
        <rFont val="Verdana"/>
        <family val="2"/>
      </rPr>
      <t>W119</t>
    </r>
  </si>
  <si>
    <r>
      <rPr>
        <sz val="7.5"/>
        <rFont val="Verdana"/>
        <family val="2"/>
      </rPr>
      <t>CAIDA EN O DESDE ESCALERAS MANUALES: LUGAR NO ESPECIFICADO</t>
    </r>
  </si>
  <si>
    <r>
      <rPr>
        <sz val="7.5"/>
        <rFont val="Verdana"/>
        <family val="2"/>
      </rPr>
      <t>W120</t>
    </r>
  </si>
  <si>
    <r>
      <rPr>
        <sz val="7.5"/>
        <rFont val="Verdana"/>
        <family val="2"/>
      </rPr>
      <t xml:space="preserve">CAIDA EN O DESDE ANDAMIO: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</si>
  <si>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W121</t>
    </r>
  </si>
  <si>
    <r>
      <rPr>
        <sz val="7.5"/>
        <rFont val="Verdana"/>
        <family val="2"/>
      </rPr>
      <t xml:space="preserve">CAIDA EN O DESDE ANDAMIO: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</si>
  <si>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W122</t>
    </r>
  </si>
  <si>
    <r>
      <rPr>
        <sz val="7.5"/>
        <rFont val="Verdana"/>
        <family val="2"/>
      </rPr>
      <t>CAIDA EN O DESDE ANDAMIO: ESCUELAS, OTRAS INSTITUCIONES Y AREAS ADMINISTRATIVAS PUBLICAS</t>
    </r>
  </si>
  <si>
    <r>
      <rPr>
        <sz val="7.5"/>
        <rFont val="Verdana"/>
        <family val="2"/>
      </rPr>
      <t>W123</t>
    </r>
  </si>
  <si>
    <r>
      <rPr>
        <sz val="7.5"/>
        <rFont val="Verdana"/>
        <family val="2"/>
      </rPr>
      <t xml:space="preserve">CAIDA EN O DESDE ANDAMIO: AREAS
</t>
    </r>
    <r>
      <rPr>
        <sz val="7.5"/>
        <rFont val="Verdana"/>
        <family val="2"/>
      </rPr>
      <t>DE DEPORTE Y ATLETISMO</t>
    </r>
  </si>
  <si>
    <r>
      <rPr>
        <sz val="7.5"/>
        <rFont val="Verdana"/>
        <family val="2"/>
      </rPr>
      <t>W124</t>
    </r>
  </si>
  <si>
    <r>
      <rPr>
        <sz val="7.5"/>
        <rFont val="Verdana"/>
        <family val="2"/>
      </rPr>
      <t xml:space="preserve">CAIDA EN O DESDE ANDAMIO: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</si>
  <si>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W125</t>
    </r>
  </si>
  <si>
    <r>
      <rPr>
        <sz val="7.5"/>
        <rFont val="Verdana"/>
        <family val="2"/>
      </rPr>
      <t xml:space="preserve">CAIDA EN O DESDE ANDAMIO:
</t>
    </r>
    <r>
      <rPr>
        <sz val="7.5"/>
        <rFont val="Verdana"/>
        <family val="2"/>
      </rPr>
      <t>COMERCIO Y AREA DE SERVICIOS</t>
    </r>
  </si>
  <si>
    <r>
      <rPr>
        <sz val="7.5"/>
        <rFont val="Verdana"/>
        <family val="2"/>
      </rPr>
      <t>W126</t>
    </r>
  </si>
  <si>
    <r>
      <rPr>
        <sz val="7.5"/>
        <rFont val="Verdana"/>
        <family val="2"/>
      </rPr>
      <t>CAIDA EN O DESDE ANDAMIO: AREA INDUSTRIAL Y DE LA CONSTRUCCION</t>
    </r>
  </si>
  <si>
    <r>
      <rPr>
        <sz val="7.5"/>
        <rFont val="Verdana"/>
        <family val="2"/>
      </rPr>
      <t>W127</t>
    </r>
  </si>
  <si>
    <r>
      <rPr>
        <sz val="7.5"/>
        <rFont val="Verdana"/>
        <family val="2"/>
      </rPr>
      <t>CAIDA EN O DESDE ANDAMIO: GRANJA</t>
    </r>
  </si>
  <si>
    <r>
      <rPr>
        <sz val="7.5"/>
        <rFont val="Verdana"/>
        <family val="2"/>
      </rPr>
      <t>W128</t>
    </r>
  </si>
  <si>
    <r>
      <rPr>
        <sz val="7.5"/>
        <rFont val="Verdana"/>
        <family val="2"/>
      </rPr>
      <t xml:space="preserve">CAIDA EN O DESDE ANDAMIO: OTRO
</t>
    </r>
    <r>
      <rPr>
        <sz val="7.5"/>
        <rFont val="Verdana"/>
        <family val="2"/>
      </rPr>
      <t>LUGAR ESPECIFICADO</t>
    </r>
  </si>
  <si>
    <r>
      <rPr>
        <sz val="7.5"/>
        <rFont val="Verdana"/>
        <family val="2"/>
      </rPr>
      <t>W129</t>
    </r>
  </si>
  <si>
    <r>
      <rPr>
        <sz val="7.5"/>
        <rFont val="Verdana"/>
        <family val="2"/>
      </rPr>
      <t xml:space="preserve">CAIDA EN O DESDE ANDAMIO: LUGAR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</si>
  <si>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W130</t>
    </r>
  </si>
  <si>
    <r>
      <rPr>
        <sz val="7.5"/>
        <rFont val="Verdana"/>
        <family val="2"/>
      </rPr>
      <t xml:space="preserve">CAIDA DESDE, FUERA O A TRAVÉS DE
</t>
    </r>
    <r>
      <rPr>
        <sz val="7.5"/>
        <rFont val="Verdana"/>
        <family val="2"/>
      </rPr>
      <t>UN EDIFICIO U OTRA CONSTRUCCION: VIVIENDA</t>
    </r>
  </si>
  <si>
    <r>
      <rPr>
        <sz val="7.5"/>
        <rFont val="Verdana"/>
        <family val="2"/>
      </rPr>
      <t>W131</t>
    </r>
  </si>
  <si>
    <r>
      <rPr>
        <sz val="7.5"/>
        <rFont val="Verdana"/>
        <family val="2"/>
      </rPr>
      <t>CAIDA DESDE, FUERA O A TRAVÉS DE UN EDIFICIO U OTRA CONSTRUCCION: INSTITUCION RESIDENCIAL</t>
    </r>
  </si>
  <si>
    <r>
      <rPr>
        <sz val="7.5"/>
        <rFont val="Verdana"/>
        <family val="2"/>
      </rPr>
      <t>W132</t>
    </r>
  </si>
  <si>
    <r>
      <rPr>
        <sz val="7.5"/>
        <rFont val="Verdana"/>
        <family val="2"/>
      </rPr>
      <t>CAIDA DESDE, FUERA O A TRAVÉS DE UN EDIFICIO U OTRA CONSTRUCCION: ESCUELAS, OTRAS INSTITUCIONES Y AREAS ADMINISTRATIVAS PUBLICAS</t>
    </r>
  </si>
  <si>
    <r>
      <rPr>
        <sz val="7.5"/>
        <rFont val="Verdana"/>
        <family val="2"/>
      </rPr>
      <t>W133</t>
    </r>
  </si>
  <si>
    <r>
      <rPr>
        <sz val="7.5"/>
        <rFont val="Verdana"/>
        <family val="2"/>
      </rPr>
      <t>CAIDA DESDE, FUERA O A TRAVÉS DE UN EDIFICIO U OTRA CONSTRUCCION: AREAS DE DEPORTE Y ATLETISMO</t>
    </r>
  </si>
  <si>
    <r>
      <rPr>
        <sz val="7.5"/>
        <rFont val="Verdana"/>
        <family val="2"/>
      </rPr>
      <t>W134</t>
    </r>
  </si>
  <si>
    <r>
      <rPr>
        <sz val="7.5"/>
        <rFont val="Verdana"/>
        <family val="2"/>
      </rPr>
      <t>CAIDA DESDE, FUERA O A TRAVÉS DE UN EDIFICIO U OTRA CONSTRUCCION: CALLES Y CARRETERAS</t>
    </r>
  </si>
  <si>
    <r>
      <rPr>
        <sz val="7.5"/>
        <rFont val="Verdana"/>
        <family val="2"/>
      </rPr>
      <t>W135</t>
    </r>
  </si>
  <si>
    <r>
      <rPr>
        <sz val="7.5"/>
        <rFont val="Verdana"/>
        <family val="2"/>
      </rPr>
      <t>CAIDA DESDE, FUERA O A TRAVÉS DE UN EDIFICIO U OTRA CONSTRUCCION: COMERCIO Y AREA DE SERVICIOS</t>
    </r>
  </si>
  <si>
    <r>
      <rPr>
        <sz val="7.5"/>
        <rFont val="Verdana"/>
        <family val="2"/>
      </rPr>
      <t>W136</t>
    </r>
  </si>
  <si>
    <r>
      <rPr>
        <sz val="7.5"/>
        <rFont val="Verdana"/>
        <family val="2"/>
      </rPr>
      <t>CAIDA DESDE, FUERA O A TRAVÉS DE UN EDIFICIO U OTRA CONSTRUCCION: AREA INDUSTRIAL Y DE LA CONSTRUCCION</t>
    </r>
  </si>
  <si>
    <r>
      <rPr>
        <sz val="7.5"/>
        <rFont val="Verdana"/>
        <family val="2"/>
      </rPr>
      <t>W137</t>
    </r>
  </si>
  <si>
    <r>
      <rPr>
        <sz val="7.5"/>
        <rFont val="Verdana"/>
        <family val="2"/>
      </rPr>
      <t xml:space="preserve">CAIDA DESDE, FUERA O A TRAVÉS DE
</t>
    </r>
    <r>
      <rPr>
        <sz val="7.5"/>
        <rFont val="Verdana"/>
        <family val="2"/>
      </rPr>
      <t>UN EDIFICIO U OTRA CONSTRUCCION: GRANJA</t>
    </r>
  </si>
  <si>
    <r>
      <rPr>
        <sz val="7.5"/>
        <rFont val="Verdana"/>
        <family val="2"/>
      </rPr>
      <t>W138</t>
    </r>
  </si>
  <si>
    <r>
      <rPr>
        <sz val="7.5"/>
        <rFont val="Verdana"/>
        <family val="2"/>
      </rPr>
      <t>CAIDA DESDE, FUERA O A TRAVÉS DE UN EDIFICIO U OTRA CONSTRUCCION: OTRO LUGAR ESPECIFICADO</t>
    </r>
  </si>
  <si>
    <r>
      <rPr>
        <sz val="7.5"/>
        <rFont val="Verdana"/>
        <family val="2"/>
      </rPr>
      <t>W139</t>
    </r>
  </si>
  <si>
    <r>
      <rPr>
        <sz val="7.5"/>
        <rFont val="Verdana"/>
        <family val="2"/>
      </rPr>
      <t>CAIDA DESDE, FUERA O A TRAVÉS DE UN EDIFICIO U OTRA CONSTRUCCION: LUGAR NO ESPECIFICADO</t>
    </r>
  </si>
  <si>
    <r>
      <rPr>
        <sz val="7.5"/>
        <rFont val="Verdana"/>
        <family val="2"/>
      </rPr>
      <t>W140</t>
    </r>
  </si>
  <si>
    <r>
      <rPr>
        <sz val="7.5"/>
        <rFont val="Verdana"/>
        <family val="2"/>
      </rPr>
      <t>CAIDA DESDE UN ARBOL: VIVIENDA</t>
    </r>
  </si>
  <si>
    <r>
      <rPr>
        <sz val="7.5"/>
        <rFont val="Verdana"/>
        <family val="2"/>
      </rPr>
      <t>W141</t>
    </r>
  </si>
  <si>
    <r>
      <rPr>
        <sz val="7.5"/>
        <rFont val="Verdana"/>
        <family val="2"/>
      </rPr>
      <t xml:space="preserve">CAIDA DESDE UN ARBOL: INSTITUCION
</t>
    </r>
    <r>
      <rPr>
        <sz val="7.5"/>
        <rFont val="Verdana"/>
        <family val="2"/>
      </rPr>
      <t>RESIDENCIAL</t>
    </r>
  </si>
  <si>
    <r>
      <rPr>
        <sz val="7.5"/>
        <rFont val="Verdana"/>
        <family val="2"/>
      </rPr>
      <t>W142</t>
    </r>
  </si>
  <si>
    <r>
      <rPr>
        <sz val="7.5"/>
        <rFont val="Verdana"/>
        <family val="2"/>
      </rPr>
      <t>CAIDA DESDE UN ARBOL: ESCUELAS, OTRAS INSTITUCIONES Y AREAS ADMINISTRATIVAS PUBLICAS</t>
    </r>
  </si>
  <si>
    <r>
      <rPr>
        <sz val="7.5"/>
        <rFont val="Verdana"/>
        <family val="2"/>
      </rPr>
      <t>W143</t>
    </r>
  </si>
  <si>
    <r>
      <rPr>
        <sz val="7.5"/>
        <rFont val="Verdana"/>
        <family val="2"/>
      </rPr>
      <t xml:space="preserve">CAIDA DESDE UN ARBOL: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</si>
  <si>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W144</t>
    </r>
  </si>
  <si>
    <r>
      <rPr>
        <sz val="7.5"/>
        <rFont val="Verdana"/>
        <family val="2"/>
      </rPr>
      <t xml:space="preserve">CAIDA DESDE UN ARBOL: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</si>
  <si>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W145</t>
    </r>
  </si>
  <si>
    <r>
      <rPr>
        <sz val="7.5"/>
        <rFont val="Verdana"/>
        <family val="2"/>
      </rPr>
      <t xml:space="preserve">CAIDA DESDE UN ARBOL: COMERCIO Y
</t>
    </r>
    <r>
      <rPr>
        <sz val="7.5"/>
        <rFont val="Verdana"/>
        <family val="2"/>
      </rPr>
      <t>AREA DE SERVICIOS</t>
    </r>
  </si>
  <si>
    <r>
      <rPr>
        <sz val="7.5"/>
        <rFont val="Verdana"/>
        <family val="2"/>
      </rPr>
      <t>W146</t>
    </r>
  </si>
  <si>
    <r>
      <rPr>
        <sz val="7.5"/>
        <rFont val="Verdana"/>
        <family val="2"/>
      </rPr>
      <t>CAIDA DESDE UN ARBOL: AREA INDUSTRIAL Y DE LA CONSTRUCCION</t>
    </r>
  </si>
  <si>
    <r>
      <rPr>
        <sz val="7.5"/>
        <rFont val="Verdana"/>
        <family val="2"/>
      </rPr>
      <t>W147</t>
    </r>
  </si>
  <si>
    <r>
      <rPr>
        <sz val="7.5"/>
        <rFont val="Verdana"/>
        <family val="2"/>
      </rPr>
      <t>CAIDA DESDE UN ARBOL: GRANJA</t>
    </r>
  </si>
  <si>
    <r>
      <rPr>
        <sz val="7.5"/>
        <rFont val="Verdana"/>
        <family val="2"/>
      </rPr>
      <t>W148</t>
    </r>
  </si>
  <si>
    <r>
      <rPr>
        <sz val="7.5"/>
        <rFont val="Verdana"/>
        <family val="2"/>
      </rPr>
      <t xml:space="preserve">CAIDA DESDE UN ARBOL: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</si>
  <si>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W149</t>
    </r>
  </si>
  <si>
    <r>
      <rPr>
        <sz val="7.5"/>
        <rFont val="Verdana"/>
        <family val="2"/>
      </rPr>
      <t xml:space="preserve">CAIDA DESDE UN ARBOL: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</si>
  <si>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W150</t>
    </r>
  </si>
  <si>
    <r>
      <rPr>
        <sz val="7.5"/>
        <rFont val="Verdana"/>
        <family val="2"/>
      </rPr>
      <t>CAIDA DESDE PEÑASCO: VIVIENDA</t>
    </r>
  </si>
  <si>
    <r>
      <rPr>
        <sz val="7.5"/>
        <rFont val="Verdana"/>
        <family val="2"/>
      </rPr>
      <t>W151</t>
    </r>
  </si>
  <si>
    <r>
      <rPr>
        <sz val="7.5"/>
        <rFont val="Verdana"/>
        <family val="2"/>
      </rPr>
      <t xml:space="preserve">CAIDA DESDE PEÑASCO: INSTITUCION
</t>
    </r>
    <r>
      <rPr>
        <sz val="7.5"/>
        <rFont val="Verdana"/>
        <family val="2"/>
      </rPr>
      <t>RESIDENCIAL</t>
    </r>
  </si>
  <si>
    <r>
      <rPr>
        <sz val="7.5"/>
        <rFont val="Verdana"/>
        <family val="2"/>
      </rPr>
      <t>W152</t>
    </r>
  </si>
  <si>
    <r>
      <rPr>
        <sz val="7.5"/>
        <rFont val="Verdana"/>
        <family val="2"/>
      </rPr>
      <t>CAIDA DESDE PEÑASCO: ESCUELAS, OTRAS INSTITUCIONES Y AREAS ADMINISTRATIVAS PUBLICAS</t>
    </r>
  </si>
  <si>
    <r>
      <rPr>
        <sz val="7.5"/>
        <rFont val="Verdana"/>
        <family val="2"/>
      </rPr>
      <t>W153</t>
    </r>
  </si>
  <si>
    <r>
      <rPr>
        <sz val="7.5"/>
        <rFont val="Verdana"/>
        <family val="2"/>
      </rPr>
      <t xml:space="preserve">CAIDA DESDE PEÑASCO: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</si>
  <si>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W154</t>
    </r>
  </si>
  <si>
    <r>
      <rPr>
        <sz val="7.5"/>
        <rFont val="Verdana"/>
        <family val="2"/>
      </rPr>
      <t xml:space="preserve">CAIDA DESDE PEÑASCO: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</si>
  <si>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W155</t>
    </r>
  </si>
  <si>
    <r>
      <rPr>
        <sz val="7.5"/>
        <rFont val="Verdana"/>
        <family val="2"/>
      </rPr>
      <t xml:space="preserve">CAIDA DESDE PEÑASCO: COMERCIO Y
</t>
    </r>
    <r>
      <rPr>
        <sz val="7.5"/>
        <rFont val="Verdana"/>
        <family val="2"/>
      </rPr>
      <t>AREA DE SERVICIOS</t>
    </r>
  </si>
  <si>
    <r>
      <rPr>
        <sz val="7.5"/>
        <rFont val="Verdana"/>
        <family val="2"/>
      </rPr>
      <t>W156</t>
    </r>
  </si>
  <si>
    <r>
      <rPr>
        <sz val="7.5"/>
        <rFont val="Verdana"/>
        <family val="2"/>
      </rPr>
      <t>CAIDA DESDE PEÑASCO: AREA INDUSTRIAL Y DE LA CONSTRUCCION</t>
    </r>
  </si>
  <si>
    <r>
      <rPr>
        <sz val="7.5"/>
        <rFont val="Verdana"/>
        <family val="2"/>
      </rPr>
      <t>W157</t>
    </r>
  </si>
  <si>
    <r>
      <rPr>
        <sz val="7.5"/>
        <rFont val="Verdana"/>
        <family val="2"/>
      </rPr>
      <t>CAIDA DESDE PEÑASCO: GRANJA</t>
    </r>
  </si>
  <si>
    <r>
      <rPr>
        <sz val="7.5"/>
        <rFont val="Verdana"/>
        <family val="2"/>
      </rPr>
      <t>W158</t>
    </r>
  </si>
  <si>
    <r>
      <rPr>
        <sz val="7.5"/>
        <rFont val="Verdana"/>
        <family val="2"/>
      </rPr>
      <t xml:space="preserve">CAIDA DESDE PEÑASCO: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</si>
  <si>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W159</t>
    </r>
  </si>
  <si>
    <r>
      <rPr>
        <sz val="7.5"/>
        <rFont val="Verdana"/>
        <family val="2"/>
      </rPr>
      <t xml:space="preserve">CAIDA DESDE PEÑASCO: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</si>
  <si>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W160</t>
    </r>
  </si>
  <si>
    <r>
      <rPr>
        <sz val="7.5"/>
        <rFont val="Verdana"/>
        <family val="2"/>
      </rPr>
      <t xml:space="preserve">SALTO O ZAMBULLIDA DENTRO DEL
</t>
    </r>
    <r>
      <rPr>
        <sz val="7.5"/>
        <rFont val="Verdana"/>
        <family val="2"/>
      </rPr>
      <t>AGUA QUE CAUSA OTRO TRAUMATISMO SIN SUMERSION O AHOGAMIENTO: VIVIENDA</t>
    </r>
  </si>
  <si>
    <r>
      <rPr>
        <sz val="7.5"/>
        <rFont val="Verdana"/>
        <family val="2"/>
      </rPr>
      <t>W161</t>
    </r>
  </si>
  <si>
    <r>
      <rPr>
        <sz val="7.5"/>
        <rFont val="Verdana"/>
        <family val="2"/>
      </rPr>
      <t>SALTO O ZAMBULLIDA DENTRO DEL AGUA QUE CAUSA OTRO TRAUMATISMO SIN SUMERSION O AHOGAMIENTO: INSTITUCION RESIDENCIAL</t>
    </r>
  </si>
  <si>
    <r>
      <rPr>
        <sz val="7.5"/>
        <rFont val="Verdana"/>
        <family val="2"/>
      </rPr>
      <t>W162</t>
    </r>
  </si>
  <si>
    <r>
      <rPr>
        <sz val="7.5"/>
        <rFont val="Verdana"/>
        <family val="2"/>
      </rPr>
      <t>SALTO O ZAMBULLIDA DENTRO DEL AGUA QUE CAUSA OTRO TRAUMATISMO SIN SUMERSION O AHOGAMIENTO: ESCUELAS, OTRAS INSTITUCIONES Y AREAS ADMINISTRATIVAS PUBLICAS</t>
    </r>
  </si>
  <si>
    <r>
      <rPr>
        <sz val="7.5"/>
        <rFont val="Verdana"/>
        <family val="2"/>
      </rPr>
      <t>W163</t>
    </r>
  </si>
  <si>
    <r>
      <rPr>
        <sz val="7.5"/>
        <rFont val="Verdana"/>
        <family val="2"/>
      </rPr>
      <t>SALTO O ZAMBULLIDA DENTRO DEL AGUA QUE CAUSA OTRO TRAUMATISMO SIN SUMERSION O AHOGAMIENTO: AREAS DE DEPORTE Y ATLETISMO</t>
    </r>
  </si>
  <si>
    <r>
      <rPr>
        <sz val="7.5"/>
        <rFont val="Verdana"/>
        <family val="2"/>
      </rPr>
      <t>W164</t>
    </r>
  </si>
  <si>
    <r>
      <rPr>
        <sz val="7.5"/>
        <rFont val="Verdana"/>
        <family val="2"/>
      </rPr>
      <t>SALTO O ZAMBULLIDA DENTRO DEL AGUA QUE CAUSA OTRO TRAUMATISMO SIN SUMERSION O AHOGAMIENTO: CALLES Y CARRETERAS</t>
    </r>
  </si>
  <si>
    <r>
      <rPr>
        <sz val="7.5"/>
        <rFont val="Verdana"/>
        <family val="2"/>
      </rPr>
      <t>W165</t>
    </r>
  </si>
  <si>
    <r>
      <rPr>
        <sz val="7.5"/>
        <rFont val="Verdana"/>
        <family val="2"/>
      </rPr>
      <t>SALTO O ZAMBULLIDA DENTRO DEL AGUA QUE CAUSA OTRO TRAUMATISMO SIN SUMERSION O AHOGAMIENTO: COMERCIO Y AREA DE SERVICIOS</t>
    </r>
  </si>
  <si>
    <r>
      <rPr>
        <sz val="7.5"/>
        <rFont val="Verdana"/>
        <family val="2"/>
      </rPr>
      <t>W166</t>
    </r>
  </si>
  <si>
    <r>
      <rPr>
        <sz val="7.5"/>
        <rFont val="Verdana"/>
        <family val="2"/>
      </rPr>
      <t xml:space="preserve">SALTO O ZAMBULLIDA DENTRO DEL
</t>
    </r>
    <r>
      <rPr>
        <sz val="7.5"/>
        <rFont val="Verdana"/>
        <family val="2"/>
      </rPr>
      <t>AGUA QUE CAUSA OTRO TRAUMATISMO SIN SUMERSION O AHOGAMIENTO: AREA INDUSTRIAL Y DE LA CONSTRUCCION</t>
    </r>
  </si>
  <si>
    <r>
      <rPr>
        <sz val="7.5"/>
        <rFont val="Verdana"/>
        <family val="2"/>
      </rPr>
      <t>W167</t>
    </r>
  </si>
  <si>
    <r>
      <rPr>
        <sz val="7.5"/>
        <rFont val="Verdana"/>
        <family val="2"/>
      </rPr>
      <t xml:space="preserve">SALTO O ZAMBULLIDA DENTRO DEL
</t>
    </r>
    <r>
      <rPr>
        <sz val="7.5"/>
        <rFont val="Verdana"/>
        <family val="2"/>
      </rPr>
      <t>AGUA QUE CAUSA OTRO TRAUMATISMO SIN SUMERSION O AHOGAMIENTO: GRANJA</t>
    </r>
  </si>
  <si>
    <r>
      <rPr>
        <sz val="7.5"/>
        <rFont val="Verdana"/>
        <family val="2"/>
      </rPr>
      <t>W168</t>
    </r>
  </si>
  <si>
    <r>
      <rPr>
        <sz val="7.5"/>
        <rFont val="Verdana"/>
        <family val="2"/>
      </rPr>
      <t>SALTO O ZAMBULLIDA DENTRO DEL AGUA QUE CAUSA OTRO TRAUMATISMO SIN SUMERSION O AHOGAMIENTO: OTRO LUGAR ESPECIFICADO</t>
    </r>
  </si>
  <si>
    <r>
      <rPr>
        <sz val="7.5"/>
        <rFont val="Verdana"/>
        <family val="2"/>
      </rPr>
      <t>W169</t>
    </r>
  </si>
  <si>
    <r>
      <rPr>
        <sz val="7.5"/>
        <rFont val="Verdana"/>
        <family val="2"/>
      </rPr>
      <t>SALTO O ZAMBULLIDA DENTRO DEL AGUA QUE CAUSA OTRO TRAUMATISMO SIN SUMERSION O AHOGAMIENTO: LUGAR NO ESPECIFICADO</t>
    </r>
  </si>
  <si>
    <r>
      <rPr>
        <sz val="7.5"/>
        <rFont val="Verdana"/>
        <family val="2"/>
      </rPr>
      <t>W170</t>
    </r>
  </si>
  <si>
    <r>
      <rPr>
        <sz val="7.5"/>
        <rFont val="Verdana"/>
        <family val="2"/>
      </rPr>
      <t xml:space="preserve">OTRAS CAIDAS DE UN NIVEL A OTRO: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</si>
  <si>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W171</t>
    </r>
  </si>
  <si>
    <r>
      <rPr>
        <sz val="7.5"/>
        <rFont val="Verdana"/>
        <family val="2"/>
      </rPr>
      <t xml:space="preserve">OTRAS CAIDAS DE UN NIVEL A OTRO: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</si>
  <si>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W172</t>
    </r>
  </si>
  <si>
    <r>
      <rPr>
        <sz val="7.5"/>
        <rFont val="Verdana"/>
        <family val="2"/>
      </rPr>
      <t>OTRAS CAIDAS DE UN NIVEL A OTRO: ESCUELAS, OTRAS INSTITUCIONES Y AREAS ADMINISTRATIVAS PUBLICAS</t>
    </r>
  </si>
  <si>
    <r>
      <rPr>
        <sz val="7.5"/>
        <rFont val="Verdana"/>
        <family val="2"/>
      </rPr>
      <t>W173</t>
    </r>
  </si>
  <si>
    <r>
      <rPr>
        <sz val="7.5"/>
        <rFont val="Verdana"/>
        <family val="2"/>
      </rPr>
      <t>OTRAS CAIDAS DE UN NIVEL A OTRO: AREAS DE DEPORTE Y ATLETISMO</t>
    </r>
  </si>
  <si>
    <r>
      <rPr>
        <sz val="7.5"/>
        <rFont val="Verdana"/>
        <family val="2"/>
      </rPr>
      <t>W174</t>
    </r>
  </si>
  <si>
    <r>
      <rPr>
        <sz val="7.5"/>
        <rFont val="Verdana"/>
        <family val="2"/>
      </rPr>
      <t xml:space="preserve">OTRAS CAIDAS DE UN NIVEL A OTRO:
</t>
    </r>
    <r>
      <rPr>
        <sz val="7.5"/>
        <rFont val="Verdana"/>
        <family val="2"/>
      </rPr>
      <t>CALLES Y CARRETERAS</t>
    </r>
  </si>
  <si>
    <r>
      <rPr>
        <sz val="7.5"/>
        <rFont val="Verdana"/>
        <family val="2"/>
      </rPr>
      <t>W175</t>
    </r>
  </si>
  <si>
    <r>
      <rPr>
        <sz val="7.5"/>
        <rFont val="Verdana"/>
        <family val="2"/>
      </rPr>
      <t>OTRAS CAIDAS DE UN NIVEL A OTRO: COMERCIO Y AREA DE SERVICIOS</t>
    </r>
  </si>
  <si>
    <r>
      <rPr>
        <sz val="7.5"/>
        <rFont val="Verdana"/>
        <family val="2"/>
      </rPr>
      <t>W176</t>
    </r>
  </si>
  <si>
    <r>
      <rPr>
        <sz val="7.5"/>
        <rFont val="Verdana"/>
        <family val="2"/>
      </rPr>
      <t xml:space="preserve">OTRAS CAIDAS DE UN NIVEL A OTRO: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</si>
  <si>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W177</t>
    </r>
  </si>
  <si>
    <r>
      <rPr>
        <sz val="7.5"/>
        <rFont val="Verdana"/>
        <family val="2"/>
      </rPr>
      <t xml:space="preserve">OTRAS CAIDAS DE UN NIVEL A OTRO: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</si>
  <si>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W178</t>
    </r>
  </si>
  <si>
    <r>
      <rPr>
        <sz val="7.5"/>
        <rFont val="Verdana"/>
        <family val="2"/>
      </rPr>
      <t>OTRAS CAIDAS DE UN NIVEL A OTRO: OTRO LUGAR ESPECIFICADO</t>
    </r>
  </si>
  <si>
    <r>
      <rPr>
        <sz val="7.5"/>
        <rFont val="Verdana"/>
        <family val="2"/>
      </rPr>
      <t>W179</t>
    </r>
  </si>
  <si>
    <r>
      <rPr>
        <sz val="7.5"/>
        <rFont val="Verdana"/>
        <family val="2"/>
      </rPr>
      <t xml:space="preserve">OTRAS CAIDAS DE UN NIVEL A OTRO:
</t>
    </r>
    <r>
      <rPr>
        <sz val="7.5"/>
        <rFont val="Verdana"/>
        <family val="2"/>
      </rPr>
      <t>LUGAR NO ESPECIFICADO</t>
    </r>
  </si>
  <si>
    <r>
      <rPr>
        <sz val="7.5"/>
        <rFont val="Verdana"/>
        <family val="2"/>
      </rPr>
      <t>W180</t>
    </r>
  </si>
  <si>
    <r>
      <rPr>
        <sz val="7.5"/>
        <rFont val="Verdana"/>
        <family val="2"/>
      </rPr>
      <t xml:space="preserve">OTRAS CAIDAS EN EL MISMO NIVEL: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</si>
  <si>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W181</t>
    </r>
  </si>
  <si>
    <r>
      <rPr>
        <sz val="7.5"/>
        <rFont val="Verdana"/>
        <family val="2"/>
      </rPr>
      <t xml:space="preserve">OTRAS CAIDAS EN EL MISMO NIVEL: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</si>
  <si>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W182</t>
    </r>
  </si>
  <si>
    <r>
      <rPr>
        <sz val="7.5"/>
        <rFont val="Verdana"/>
        <family val="2"/>
      </rPr>
      <t>OTRAS CAIDAS EN EL MISMO NIVEL: ESCUELAS, OTRAS INSTITUCIONES Y AREAS ADMINISTRATIVAS PUBLICAS</t>
    </r>
  </si>
  <si>
    <r>
      <rPr>
        <sz val="7.5"/>
        <rFont val="Verdana"/>
        <family val="2"/>
      </rPr>
      <t>W183</t>
    </r>
  </si>
  <si>
    <r>
      <rPr>
        <sz val="7.5"/>
        <rFont val="Verdana"/>
        <family val="2"/>
      </rPr>
      <t>OTRAS CAIDAS EN EL MISMO NIVEL: AREAS DE DEPORTE Y ATLETISMO</t>
    </r>
  </si>
  <si>
    <r>
      <rPr>
        <sz val="7.5"/>
        <rFont val="Verdana"/>
        <family val="2"/>
      </rPr>
      <t>W184</t>
    </r>
  </si>
  <si>
    <r>
      <rPr>
        <sz val="7.5"/>
        <rFont val="Verdana"/>
        <family val="2"/>
      </rPr>
      <t xml:space="preserve">OTRAS CAIDAS EN EL MISMO NIVEL:
</t>
    </r>
    <r>
      <rPr>
        <sz val="7.5"/>
        <rFont val="Verdana"/>
        <family val="2"/>
      </rPr>
      <t>CALLES Y CARRETERAS</t>
    </r>
  </si>
  <si>
    <r>
      <rPr>
        <sz val="7.5"/>
        <rFont val="Verdana"/>
        <family val="2"/>
      </rPr>
      <t>W185</t>
    </r>
  </si>
  <si>
    <r>
      <rPr>
        <sz val="7.5"/>
        <rFont val="Verdana"/>
        <family val="2"/>
      </rPr>
      <t>OTRAS CAIDAS EN EL MISMO NIVEL: COMERCIO Y AREA DE SERVICIOS</t>
    </r>
  </si>
  <si>
    <r>
      <rPr>
        <sz val="7.5"/>
        <rFont val="Verdana"/>
        <family val="2"/>
      </rPr>
      <t>W186</t>
    </r>
  </si>
  <si>
    <r>
      <rPr>
        <sz val="7.5"/>
        <rFont val="Verdana"/>
        <family val="2"/>
      </rPr>
      <t xml:space="preserve">OTRAS CAIDAS EN EL MISMO NIVEL: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</si>
  <si>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W187</t>
    </r>
  </si>
  <si>
    <r>
      <rPr>
        <sz val="7.5"/>
        <rFont val="Verdana"/>
        <family val="2"/>
      </rPr>
      <t xml:space="preserve">OTRAS CAIDAS EN EL MISMO NIVEL: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</si>
  <si>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W188</t>
    </r>
  </si>
  <si>
    <r>
      <rPr>
        <sz val="7.5"/>
        <rFont val="Verdana"/>
        <family val="2"/>
      </rPr>
      <t>OTRAS CAIDAS EN EL MISMO NIVEL: OTRO LUGAR ESPECIFICADO</t>
    </r>
  </si>
  <si>
    <r>
      <rPr>
        <sz val="7.5"/>
        <rFont val="Verdana"/>
        <family val="2"/>
      </rPr>
      <t>W189</t>
    </r>
  </si>
  <si>
    <r>
      <rPr>
        <sz val="7.5"/>
        <rFont val="Verdana"/>
        <family val="2"/>
      </rPr>
      <t xml:space="preserve">OTRAS CAIDAS EN EL MISMO NIVEL:
</t>
    </r>
    <r>
      <rPr>
        <sz val="7.5"/>
        <rFont val="Verdana"/>
        <family val="2"/>
      </rPr>
      <t>LUGAR NO ESPECIFICADO</t>
    </r>
  </si>
  <si>
    <r>
      <rPr>
        <sz val="7.5"/>
        <rFont val="Verdana"/>
        <family val="2"/>
      </rPr>
      <t>W190</t>
    </r>
  </si>
  <si>
    <r>
      <rPr>
        <sz val="7.5"/>
        <rFont val="Verdana"/>
        <family val="2"/>
      </rPr>
      <t>CAIDA NO ESPECIFICADA: VIVIENDA</t>
    </r>
  </si>
  <si>
    <r>
      <rPr>
        <sz val="7.5"/>
        <rFont val="Verdana"/>
        <family val="2"/>
      </rPr>
      <t>W191</t>
    </r>
  </si>
  <si>
    <r>
      <rPr>
        <sz val="7.5"/>
        <rFont val="Verdana"/>
        <family val="2"/>
      </rPr>
      <t xml:space="preserve">CAIDA NO ESPECIFICADA: INSTITUCIÓN
</t>
    </r>
    <r>
      <rPr>
        <sz val="7.5"/>
        <rFont val="Verdana"/>
        <family val="2"/>
      </rPr>
      <t>RESIDENCIAL</t>
    </r>
  </si>
  <si>
    <r>
      <rPr>
        <sz val="7.5"/>
        <rFont val="Verdana"/>
        <family val="2"/>
      </rPr>
      <t>W192</t>
    </r>
  </si>
  <si>
    <r>
      <rPr>
        <sz val="7.5"/>
        <rFont val="Verdana"/>
        <family val="2"/>
      </rPr>
      <t>CAIDA NO ESPECIFICADA: ESCUELAS, OTRAS INSTITUCIONES Y AREAS ADMINISTRATIVAS PUBLICAS</t>
    </r>
  </si>
  <si>
    <r>
      <rPr>
        <sz val="7.5"/>
        <rFont val="Verdana"/>
        <family val="2"/>
      </rPr>
      <t>W193</t>
    </r>
  </si>
  <si>
    <r>
      <rPr>
        <sz val="7.5"/>
        <rFont val="Verdana"/>
        <family val="2"/>
      </rPr>
      <t xml:space="preserve">CAIDA NO ESPECIFICADA: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</si>
  <si>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W194</t>
    </r>
  </si>
  <si>
    <r>
      <rPr>
        <sz val="7.5"/>
        <rFont val="Verdana"/>
        <family val="2"/>
      </rPr>
      <t xml:space="preserve">CAIDA NO ESPECIFICADA: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</si>
  <si>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W195</t>
    </r>
  </si>
  <si>
    <r>
      <rPr>
        <sz val="7.5"/>
        <rFont val="Verdana"/>
        <family val="2"/>
      </rPr>
      <t xml:space="preserve">CAIDA NO ESPECIFICADA: COMERCIO Y
</t>
    </r>
    <r>
      <rPr>
        <sz val="7.5"/>
        <rFont val="Verdana"/>
        <family val="2"/>
      </rPr>
      <t>AREA DE SERVICIOS</t>
    </r>
  </si>
  <si>
    <r>
      <rPr>
        <sz val="7.5"/>
        <rFont val="Verdana"/>
        <family val="2"/>
      </rPr>
      <t>W196</t>
    </r>
  </si>
  <si>
    <r>
      <rPr>
        <sz val="7.5"/>
        <rFont val="Verdana"/>
        <family val="2"/>
      </rPr>
      <t>CAIDA NO ESPECIFICADA: AREA INDUSTRIAL Y DE LA CONSTRUCCION</t>
    </r>
  </si>
  <si>
    <r>
      <rPr>
        <sz val="7.5"/>
        <rFont val="Verdana"/>
        <family val="2"/>
      </rPr>
      <t>W197</t>
    </r>
  </si>
  <si>
    <r>
      <rPr>
        <sz val="7.5"/>
        <rFont val="Verdana"/>
        <family val="2"/>
      </rPr>
      <t>CAIDA NO ESPECIFICADA: GRANJA</t>
    </r>
  </si>
  <si>
    <r>
      <rPr>
        <sz val="7.5"/>
        <rFont val="Verdana"/>
        <family val="2"/>
      </rPr>
      <t>W198</t>
    </r>
  </si>
  <si>
    <r>
      <rPr>
        <sz val="7.5"/>
        <rFont val="Verdana"/>
        <family val="2"/>
      </rPr>
      <t xml:space="preserve">CAIDA NO ESPECIFICADA: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</si>
  <si>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W199</t>
    </r>
  </si>
  <si>
    <r>
      <rPr>
        <sz val="7.5"/>
        <rFont val="Verdana"/>
        <family val="2"/>
      </rPr>
      <t xml:space="preserve">CAIDA NO ESPECIFICADA: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</si>
  <si>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W200</t>
    </r>
  </si>
  <si>
    <r>
      <rPr>
        <sz val="7.5"/>
        <rFont val="Verdana"/>
        <family val="2"/>
      </rPr>
      <t>GOLPE POR OBJETO ARROJADO, PROYECTADO O QUE CAE: VIVIENDA</t>
    </r>
  </si>
  <si>
    <r>
      <rPr>
        <sz val="7.5"/>
        <rFont val="Verdana"/>
        <family val="2"/>
      </rPr>
      <t>W201</t>
    </r>
  </si>
  <si>
    <r>
      <rPr>
        <sz val="7.5"/>
        <rFont val="Verdana"/>
        <family val="2"/>
      </rPr>
      <t xml:space="preserve">GOLPE POR OBJETO ARROJADO,
</t>
    </r>
    <r>
      <rPr>
        <sz val="7.5"/>
        <rFont val="Verdana"/>
        <family val="2"/>
      </rPr>
      <t>PROYECTADO O QUE CAE: INSTITUCION RESIDENCIAL</t>
    </r>
  </si>
  <si>
    <r>
      <rPr>
        <sz val="7.5"/>
        <rFont val="Verdana"/>
        <family val="2"/>
      </rPr>
      <t>W202</t>
    </r>
  </si>
  <si>
    <r>
      <rPr>
        <sz val="7.5"/>
        <rFont val="Verdana"/>
        <family val="2"/>
      </rPr>
      <t>GOLPE POR OBJETO ARROJADO, PROYECTADO O QUE CAE: ESCUELAS, OTRAS INSTITUCIONES Y AREAS ADMINISTRATIVAS PUBLICAS</t>
    </r>
  </si>
  <si>
    <r>
      <rPr>
        <sz val="7.5"/>
        <rFont val="Verdana"/>
        <family val="2"/>
      </rPr>
      <t>W203</t>
    </r>
  </si>
  <si>
    <r>
      <rPr>
        <sz val="7.5"/>
        <rFont val="Verdana"/>
        <family val="2"/>
      </rPr>
      <t xml:space="preserve">GOLPE POR OBJETO ARROJADO,
</t>
    </r>
    <r>
      <rPr>
        <sz val="7.5"/>
        <rFont val="Verdana"/>
        <family val="2"/>
      </rPr>
      <t>PROYECTADO O QUE CAE: AREAS DE DEPORTE Y ATLETISMO</t>
    </r>
  </si>
  <si>
    <r>
      <rPr>
        <sz val="7.5"/>
        <rFont val="Verdana"/>
        <family val="2"/>
      </rPr>
      <t>W204</t>
    </r>
  </si>
  <si>
    <r>
      <rPr>
        <sz val="7.5"/>
        <rFont val="Verdana"/>
        <family val="2"/>
      </rPr>
      <t xml:space="preserve">GOLPE POR OBJETO ARROJADO,
</t>
    </r>
    <r>
      <rPr>
        <sz val="7.5"/>
        <rFont val="Verdana"/>
        <family val="2"/>
      </rPr>
      <t>PROYECTADO O QUE CAE: CALLES Y CARRETERAS</t>
    </r>
  </si>
  <si>
    <r>
      <rPr>
        <sz val="7.5"/>
        <rFont val="Verdana"/>
        <family val="2"/>
      </rPr>
      <t>W205</t>
    </r>
  </si>
  <si>
    <r>
      <rPr>
        <sz val="7.5"/>
        <rFont val="Verdana"/>
        <family val="2"/>
      </rPr>
      <t xml:space="preserve">GOLPE POR OBJETO ARROJADO,
</t>
    </r>
    <r>
      <rPr>
        <sz val="7.5"/>
        <rFont val="Verdana"/>
        <family val="2"/>
      </rPr>
      <t>PROYECTADO O QUE CAE: COMERCIO Y AREA DE SERVICIOS</t>
    </r>
  </si>
  <si>
    <r>
      <rPr>
        <sz val="7.5"/>
        <rFont val="Verdana"/>
        <family val="2"/>
      </rPr>
      <t>W206</t>
    </r>
  </si>
  <si>
    <r>
      <rPr>
        <sz val="7.5"/>
        <rFont val="Verdana"/>
        <family val="2"/>
      </rPr>
      <t>GOLPE POR OBJETO ARROJADO, PROYECTADO O QUE CAE: AREA INDUSTRIAL Y DE LA CONSTRUCCION</t>
    </r>
  </si>
  <si>
    <r>
      <rPr>
        <sz val="7.5"/>
        <rFont val="Verdana"/>
        <family val="2"/>
      </rPr>
      <t>W207</t>
    </r>
  </si>
  <si>
    <r>
      <rPr>
        <sz val="7.5"/>
        <rFont val="Verdana"/>
        <family val="2"/>
      </rPr>
      <t xml:space="preserve">GOLPE POR OBJETO ARROJADO,
</t>
    </r>
    <r>
      <rPr>
        <sz val="7.5"/>
        <rFont val="Verdana"/>
        <family val="2"/>
      </rPr>
      <t>PROYECTADO O QUE CAE: GRANJA</t>
    </r>
  </si>
  <si>
    <r>
      <rPr>
        <sz val="7.5"/>
        <rFont val="Verdana"/>
        <family val="2"/>
      </rPr>
      <t>W208</t>
    </r>
  </si>
  <si>
    <r>
      <rPr>
        <sz val="7.5"/>
        <rFont val="Verdana"/>
        <family val="2"/>
      </rPr>
      <t xml:space="preserve">GOLPE POR OBJETO ARROJADO,
</t>
    </r>
    <r>
      <rPr>
        <sz val="7.5"/>
        <rFont val="Verdana"/>
        <family val="2"/>
      </rPr>
      <t>PROYECTADO O QUE CAE: OTRO LUGAR ESPECIFICADO</t>
    </r>
  </si>
  <si>
    <r>
      <rPr>
        <sz val="7.5"/>
        <rFont val="Verdana"/>
        <family val="2"/>
      </rPr>
      <t>W209</t>
    </r>
  </si>
  <si>
    <r>
      <rPr>
        <sz val="7.5"/>
        <rFont val="Verdana"/>
        <family val="2"/>
      </rPr>
      <t xml:space="preserve">GOLPE POR OBJETO ARROJADO,
</t>
    </r>
    <r>
      <rPr>
        <sz val="7.5"/>
        <rFont val="Verdana"/>
        <family val="2"/>
      </rPr>
      <t>PROYECTADO O QUE CAE: LUGAR NO ESPECIFICADO</t>
    </r>
  </si>
  <si>
    <r>
      <rPr>
        <sz val="7.5"/>
        <rFont val="Verdana"/>
        <family val="2"/>
      </rPr>
      <t>W210</t>
    </r>
  </si>
  <si>
    <r>
      <rPr>
        <sz val="7.5"/>
        <rFont val="Verdana"/>
        <family val="2"/>
      </rPr>
      <t>GOLPE CONTRA O GOLPEADO POR EQUIPO PARA DEPORTES: VIVIENDA</t>
    </r>
  </si>
  <si>
    <r>
      <rPr>
        <sz val="7.5"/>
        <rFont val="Verdana"/>
        <family val="2"/>
      </rPr>
      <t>W211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</si>
  <si>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EQUIPO PARA DEPORTES: INSTITUCION RESIDENCIAL</t>
    </r>
  </si>
  <si>
    <r>
      <rPr>
        <sz val="7.5"/>
        <rFont val="Verdana"/>
        <family val="2"/>
      </rPr>
      <t>W212</t>
    </r>
  </si>
  <si>
    <r>
      <rPr>
        <sz val="7.5"/>
        <rFont val="Verdana"/>
        <family val="2"/>
      </rPr>
      <t>GOLPE CONTRA O GOLPEADO POR EQUIPO PARA DEPORTES: ESCUELAS, OTRAS INSTITUCIONES Y AREAS ADMINISTRATIVAS PUBLICAS</t>
    </r>
  </si>
  <si>
    <r>
      <rPr>
        <sz val="7.5"/>
        <rFont val="Verdana"/>
        <family val="2"/>
      </rPr>
      <t>W213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</si>
  <si>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EQUIPO PARA DEPORTES: AREAS DE DEPORTE Y ATLETISMO</t>
    </r>
  </si>
  <si>
    <r>
      <rPr>
        <sz val="7.5"/>
        <rFont val="Verdana"/>
        <family val="2"/>
      </rPr>
      <t>W214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</si>
  <si>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EQUIPO PARA DEPORTES: CALLES Y CARRETERAS</t>
    </r>
  </si>
  <si>
    <r>
      <rPr>
        <sz val="7.5"/>
        <rFont val="Verdana"/>
        <family val="2"/>
      </rPr>
      <t>W215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</si>
  <si>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EQUIPO PARA DEPORTES: COMERCIO Y AREA DE SERVICIOS</t>
    </r>
  </si>
  <si>
    <r>
      <rPr>
        <sz val="7.5"/>
        <rFont val="Verdana"/>
        <family val="2"/>
      </rPr>
      <t>W216</t>
    </r>
  </si>
  <si>
    <r>
      <rPr>
        <sz val="7.5"/>
        <rFont val="Verdana"/>
        <family val="2"/>
      </rPr>
      <t>GOLPE CONTRA O GOLPEADO POR EQUIPO PARA DEPORTES: AREA INDUSTRIAL Y DE LA CONSTRUCCION</t>
    </r>
  </si>
  <si>
    <r>
      <rPr>
        <sz val="7.5"/>
        <rFont val="Verdana"/>
        <family val="2"/>
      </rPr>
      <t>W217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</si>
  <si>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EQUIPO PARA DEPORTES: GRANJA</t>
    </r>
  </si>
  <si>
    <r>
      <rPr>
        <sz val="7.5"/>
        <rFont val="Verdana"/>
        <family val="2"/>
      </rPr>
      <t>W218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</si>
  <si>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EQUIPO PARA DEPORTES: OTRO LUGAR ESPECIFICADO</t>
    </r>
  </si>
  <si>
    <r>
      <rPr>
        <sz val="7.5"/>
        <rFont val="Verdana"/>
        <family val="2"/>
      </rPr>
      <t>W219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</si>
  <si>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EQUIPO PARA DEPORTES: LUGAR NO ESPECIFICADO</t>
    </r>
  </si>
  <si>
    <r>
      <rPr>
        <sz val="7.5"/>
        <rFont val="Verdana"/>
        <family val="2"/>
      </rPr>
      <t>W220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</si>
  <si>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OTROS OBJETOS: VIVIENDA</t>
    </r>
  </si>
  <si>
    <r>
      <rPr>
        <sz val="7.5"/>
        <rFont val="Verdana"/>
        <family val="2"/>
      </rPr>
      <t>W221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</si>
  <si>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OTROS OBJETOS: INSTITUCION RESIDENCIAL</t>
    </r>
  </si>
  <si>
    <r>
      <rPr>
        <sz val="7.5"/>
        <rFont val="Verdana"/>
        <family val="2"/>
      </rPr>
      <t>W222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</si>
  <si>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OTROS OBJETOS: ESCUELAS, OTRAS INSTITUCIONES Y AREAS ADMINISTRATIVAS PUBLICAS</t>
    </r>
  </si>
  <si>
    <r>
      <rPr>
        <sz val="7.5"/>
        <rFont val="Verdana"/>
        <family val="2"/>
      </rPr>
      <t>W223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</si>
  <si>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OTROS OBJETOS: AREAS DE DEPORTE Y ATLETISMO</t>
    </r>
  </si>
  <si>
    <r>
      <rPr>
        <sz val="7.5"/>
        <rFont val="Verdana"/>
        <family val="2"/>
      </rPr>
      <t>W224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</si>
  <si>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OTROS OBJETOS: CALLES Y CARRETERAS</t>
    </r>
  </si>
  <si>
    <r>
      <rPr>
        <sz val="7.5"/>
        <rFont val="Verdana"/>
        <family val="2"/>
      </rPr>
      <t>W225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</si>
  <si>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OTROS OBJETOS: COMERCIO Y AREA DE SERVICIOS</t>
    </r>
  </si>
  <si>
    <r>
      <rPr>
        <sz val="7.5"/>
        <rFont val="Verdana"/>
        <family val="2"/>
      </rPr>
      <t>W226</t>
    </r>
  </si>
  <si>
    <r>
      <rPr>
        <sz val="7.5"/>
        <rFont val="Verdana"/>
        <family val="2"/>
      </rPr>
      <t>GOLPE CONTRA O GOLPEADO POR OTROS OBJETOS: AREA INDUSTRIAL Y DE LA CONSTRUCCION</t>
    </r>
  </si>
  <si>
    <r>
      <rPr>
        <sz val="7.5"/>
        <rFont val="Verdana"/>
        <family val="2"/>
      </rPr>
      <t>W227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</si>
  <si>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OTROS OBJETOS: GRANJA</t>
    </r>
  </si>
  <si>
    <r>
      <rPr>
        <sz val="7.5"/>
        <rFont val="Verdana"/>
        <family val="2"/>
      </rPr>
      <t>W228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</si>
  <si>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OTROS OBJETOS: OTRO LUGAR ESPECIFICADO</t>
    </r>
  </si>
  <si>
    <r>
      <rPr>
        <sz val="7.5"/>
        <rFont val="Verdana"/>
        <family val="2"/>
      </rPr>
      <t>W229</t>
    </r>
  </si>
  <si>
    <r>
      <rPr>
        <sz val="7.5"/>
        <rFont val="Verdana"/>
        <family val="2"/>
      </rPr>
      <t xml:space="preserve">GOLPE CONTRA O GOLPEADO POR
</t>
    </r>
    <r>
      <rPr>
        <sz val="7.5"/>
        <rFont val="Verdana"/>
        <family val="2"/>
      </rPr>
      <t>OTROS OBJETOS: LUGAR NO ESPECIFICADO</t>
    </r>
  </si>
  <si>
    <r>
      <rPr>
        <sz val="7.5"/>
        <rFont val="Verdana"/>
        <family val="2"/>
      </rPr>
      <t>W230</t>
    </r>
  </si>
  <si>
    <r>
      <rPr>
        <sz val="7.5"/>
        <rFont val="Verdana"/>
        <family val="2"/>
      </rPr>
      <t xml:space="preserve">ATRAPADO, APLASTADO, TRABADO O
</t>
    </r>
    <r>
      <rPr>
        <sz val="7.5"/>
        <rFont val="Verdana"/>
        <family val="2"/>
      </rPr>
      <t>APRETADO EN O ENTRE OBJETOS: VIVIENDA</t>
    </r>
  </si>
  <si>
    <r>
      <rPr>
        <sz val="7.5"/>
        <rFont val="Verdana"/>
        <family val="2"/>
      </rPr>
      <t>W231</t>
    </r>
  </si>
  <si>
    <r>
      <rPr>
        <sz val="7.5"/>
        <rFont val="Verdana"/>
        <family val="2"/>
      </rPr>
      <t>ATRAPADO, APLASTADO, TRABADO O APRETADO EN O ENTRE OBJETOS: INSTITUCION RESIDENCIAL</t>
    </r>
  </si>
  <si>
    <r>
      <rPr>
        <sz val="7.5"/>
        <rFont val="Verdana"/>
        <family val="2"/>
      </rPr>
      <t>W232</t>
    </r>
  </si>
  <si>
    <r>
      <rPr>
        <sz val="7.5"/>
        <rFont val="Verdana"/>
        <family val="2"/>
      </rPr>
      <t>ATRAPADO, APLASTADO, TRABADO O APRETADO EN O ENTRE OBJETOS: ESCUELAS, OTRAS INSTITUCIONES Y AREAS ADMINISTRATIVAS PUBLICAS</t>
    </r>
  </si>
  <si>
    <r>
      <rPr>
        <sz val="7.5"/>
        <rFont val="Verdana"/>
        <family val="2"/>
      </rPr>
      <t>W233</t>
    </r>
  </si>
  <si>
    <r>
      <rPr>
        <sz val="7.5"/>
        <rFont val="Verdana"/>
        <family val="2"/>
      </rPr>
      <t>ATRAPADO, APLASTADO, TRABADO O APRETADO EN O ENTRE OBJETOS: AREAS DE DEPORTE Y ATLETISMO</t>
    </r>
  </si>
  <si>
    <r>
      <rPr>
        <sz val="7.5"/>
        <rFont val="Verdana"/>
        <family val="2"/>
      </rPr>
      <t>W234</t>
    </r>
  </si>
  <si>
    <r>
      <rPr>
        <sz val="7.5"/>
        <rFont val="Verdana"/>
        <family val="2"/>
      </rPr>
      <t xml:space="preserve">ATRAPADO, APLASTADO, TRABADO O
</t>
    </r>
    <r>
      <rPr>
        <sz val="7.5"/>
        <rFont val="Verdana"/>
        <family val="2"/>
      </rPr>
      <t>APRETADO EN O ENTRE OBJETOS: CALLES Y CARRETERAS</t>
    </r>
  </si>
  <si>
    <r>
      <rPr>
        <sz val="7.5"/>
        <rFont val="Verdana"/>
        <family val="2"/>
      </rPr>
      <t>W235</t>
    </r>
  </si>
  <si>
    <r>
      <rPr>
        <sz val="7.5"/>
        <rFont val="Verdana"/>
        <family val="2"/>
      </rPr>
      <t>ATRAPADO, APLASTADO, TRABADO O APRETADO EN O ENTRE OBJETOS: COMERCIO Y AREA DE SERVICIOS</t>
    </r>
  </si>
  <si>
    <r>
      <rPr>
        <sz val="7.5"/>
        <rFont val="Verdana"/>
        <family val="2"/>
      </rPr>
      <t>W236</t>
    </r>
  </si>
  <si>
    <r>
      <rPr>
        <sz val="7.5"/>
        <rFont val="Verdana"/>
        <family val="2"/>
      </rPr>
      <t>ATRAPADO, APLASTADO, TRABADO O APRETADO EN O ENTRE OBJETOS: AREA INDUSTRIAL Y DE LA CONSTRUCCION</t>
    </r>
  </si>
  <si>
    <r>
      <rPr>
        <sz val="7.5"/>
        <rFont val="Verdana"/>
        <family val="2"/>
      </rPr>
      <t>W237</t>
    </r>
  </si>
  <si>
    <r>
      <rPr>
        <sz val="7.5"/>
        <rFont val="Verdana"/>
        <family val="2"/>
      </rPr>
      <t xml:space="preserve">ATRAPADO, APLASTADO, TRABADO O
</t>
    </r>
    <r>
      <rPr>
        <sz val="7.5"/>
        <rFont val="Verdana"/>
        <family val="2"/>
      </rPr>
      <t>APRETADO EN O ENTRE OBJETOS: GRANJA</t>
    </r>
  </si>
  <si>
    <r>
      <rPr>
        <sz val="7.5"/>
        <rFont val="Verdana"/>
        <family val="2"/>
      </rPr>
      <t>W238</t>
    </r>
  </si>
  <si>
    <r>
      <rPr>
        <sz val="7.5"/>
        <rFont val="Verdana"/>
        <family val="2"/>
      </rPr>
      <t>ATRAPADO, APLASTADO, TRABADO O APRETADO EN O ENTRE OBJETOS: OTRO LUGAR ESPECIFICADO</t>
    </r>
  </si>
  <si>
    <r>
      <rPr>
        <sz val="7.5"/>
        <rFont val="Verdana"/>
        <family val="2"/>
      </rPr>
      <t>W239</t>
    </r>
  </si>
  <si>
    <r>
      <rPr>
        <sz val="7.5"/>
        <rFont val="Verdana"/>
        <family val="2"/>
      </rPr>
      <t>ATRAPADO, APLASTADO, TRABADO O APRETADO EN O ENTRE OBJETOS: LUGAR NO ESPECIFICADO</t>
    </r>
  </si>
  <si>
    <r>
      <rPr>
        <sz val="7.5"/>
        <rFont val="Verdana"/>
        <family val="2"/>
      </rPr>
      <t>W240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</si>
  <si>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DISPOSITIVOS DE ELEVACION Y TRANSMISION, NO CLASIFICADOS EN OTRA PARTE: VIVIENDA</t>
    </r>
  </si>
  <si>
    <r>
      <rPr>
        <sz val="7.5"/>
        <rFont val="Verdana"/>
        <family val="2"/>
      </rPr>
      <t>W241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</si>
  <si>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DISPOSITIVOS DE ELEVACION Y TRANSMISION, NO CLASIFICADOS EN OTRA PARTE: INSTITUCION RESIDENCIAL</t>
    </r>
  </si>
  <si>
    <r>
      <rPr>
        <sz val="7.5"/>
        <rFont val="Verdana"/>
        <family val="2"/>
      </rPr>
      <t>W242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</si>
  <si>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DISPOSITIVOS DE ELEVACION Y TRANSMISION, NO CLASIFICADOS EN OTRA PARTE: ESCUELAS, OTRAS INSTITUCIONES Y AREAS ADMINISTRATIVAS PUBLICAS</t>
    </r>
  </si>
  <si>
    <r>
      <rPr>
        <sz val="7.5"/>
        <rFont val="Verdana"/>
        <family val="2"/>
      </rPr>
      <t>W243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</si>
  <si>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DISPOSITIVOS DE ELEVACION Y TRANSMISION, NO CLASIFICADOS EN OTRA PARTE: AREAS DE DEPORTE Y ATLETISMO</t>
    </r>
  </si>
  <si>
    <r>
      <rPr>
        <sz val="7.5"/>
        <rFont val="Verdana"/>
        <family val="2"/>
      </rPr>
      <t>W244</t>
    </r>
  </si>
  <si>
    <r>
      <rPr>
        <sz val="7.5"/>
        <rFont val="Verdana"/>
        <family val="2"/>
      </rPr>
      <t>CONTACTO TRAUMATICO CON DISPOSITIVOS DE ELEVACION Y TRANSMISION, NO CLASIFICADOS EN OTRA PARTE: CALLES Y CARRETERAS</t>
    </r>
  </si>
  <si>
    <r>
      <rPr>
        <sz val="7.5"/>
        <rFont val="Verdana"/>
        <family val="2"/>
      </rPr>
      <t>W245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</si>
  <si>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DISPOSITIVOS DE ELEVACION Y TRANSMISION, NO CLASIFICADOS EN OTRA PARTE: COMERCIO Y AREA DE SERVICIOS</t>
    </r>
  </si>
  <si>
    <r>
      <rPr>
        <sz val="7.5"/>
        <rFont val="Verdana"/>
        <family val="2"/>
      </rPr>
      <t>W246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</si>
  <si>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DISPOSITIVOS DE ELEVACION Y TRANSMISION, NO CLASIFICADOS EN OTRA PARTE: AREA INDUSTRIAL Y DE LA CONSTRUCCION</t>
    </r>
  </si>
  <si>
    <r>
      <rPr>
        <sz val="7.5"/>
        <rFont val="Verdana"/>
        <family val="2"/>
      </rPr>
      <t>W247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</si>
  <si>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DISPOSITIVOS DE ELEVACION Y TRANSMISION, NO CLASIFICADOS EN OTRA PARTE: GRANJA</t>
    </r>
  </si>
  <si>
    <r>
      <rPr>
        <sz val="7.5"/>
        <rFont val="Verdana"/>
        <family val="2"/>
      </rPr>
      <t>W248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</si>
  <si>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DISPOSITIVOS DE ELEVACION Y TRANSMISION, NO CLASIFICADOS EN OTRA PARTE: OTRO LUGAR ESPECIFICADO</t>
    </r>
  </si>
  <si>
    <r>
      <rPr>
        <sz val="7.5"/>
        <rFont val="Verdana"/>
        <family val="2"/>
      </rPr>
      <t>W249</t>
    </r>
  </si>
  <si>
    <r>
      <rPr>
        <sz val="7.5"/>
        <rFont val="Verdana"/>
        <family val="2"/>
      </rPr>
      <t>CONTACTO TRAUMATICO CON DISPOSITIVOS DE ELEVACION Y TRANSMISION, NO CLASIFICADOS EN OTRA PARTE: LUGAR NO ESPECIFICADO</t>
    </r>
  </si>
  <si>
    <r>
      <rPr>
        <sz val="7.5"/>
        <rFont val="Verdana"/>
        <family val="2"/>
      </rPr>
      <t>W250</t>
    </r>
  </si>
  <si>
    <r>
      <rPr>
        <sz val="7.5"/>
        <rFont val="Verdana"/>
        <family val="2"/>
      </rPr>
      <t xml:space="preserve">CONTACTO TRAUMATICO CON VIDRIO
</t>
    </r>
    <r>
      <rPr>
        <sz val="7.5"/>
        <rFont val="Verdana"/>
        <family val="2"/>
      </rPr>
      <t>CORTANTE: VIVIENDA</t>
    </r>
  </si>
  <si>
    <r>
      <rPr>
        <sz val="7.5"/>
        <rFont val="Verdana"/>
        <family val="2"/>
      </rPr>
      <t>W251</t>
    </r>
  </si>
  <si>
    <r>
      <rPr>
        <sz val="7.5"/>
        <rFont val="Verdana"/>
        <family val="2"/>
      </rPr>
      <t>CONTACTO TRAUMATICO CON VIDRIO CORTANTE: INSTITUCION RESIDENCIAL</t>
    </r>
  </si>
  <si>
    <r>
      <rPr>
        <sz val="7.5"/>
        <rFont val="Verdana"/>
        <family val="2"/>
      </rPr>
      <t>W252</t>
    </r>
  </si>
  <si>
    <r>
      <rPr>
        <sz val="7.5"/>
        <rFont val="Verdana"/>
        <family val="2"/>
      </rPr>
      <t xml:space="preserve">CONTACTO TRAUMATICO CON VIDRIO
</t>
    </r>
    <r>
      <rPr>
        <sz val="7.5"/>
        <rFont val="Verdana"/>
        <family val="2"/>
      </rPr>
      <t>CORTANTE: ESCUELAS, OTRAS INSTITUCIONES Y AREAS ADMINISTRATIVAS PUBLICAS</t>
    </r>
  </si>
  <si>
    <r>
      <rPr>
        <sz val="7.5"/>
        <rFont val="Verdana"/>
        <family val="2"/>
      </rPr>
      <t>W253</t>
    </r>
  </si>
  <si>
    <r>
      <rPr>
        <sz val="7.5"/>
        <rFont val="Verdana"/>
        <family val="2"/>
      </rPr>
      <t xml:space="preserve">CONTACTO TRAUMATICO CON VIDRIO
</t>
    </r>
    <r>
      <rPr>
        <sz val="7.5"/>
        <rFont val="Verdana"/>
        <family val="2"/>
      </rPr>
      <t>CORTANTE: AREAS DE DEPORTE Y ATLETISMO</t>
    </r>
  </si>
  <si>
    <r>
      <rPr>
        <sz val="7.5"/>
        <rFont val="Verdana"/>
        <family val="2"/>
      </rPr>
      <t>W254</t>
    </r>
  </si>
  <si>
    <r>
      <rPr>
        <sz val="7.5"/>
        <rFont val="Verdana"/>
        <family val="2"/>
      </rPr>
      <t>CONTACTO TRAUMATICO CON VIDRIO CORTANTE: CALLES Y CARRETERAS</t>
    </r>
  </si>
  <si>
    <r>
      <rPr>
        <sz val="7.5"/>
        <rFont val="Verdana"/>
        <family val="2"/>
      </rPr>
      <t>W255</t>
    </r>
  </si>
  <si>
    <r>
      <rPr>
        <sz val="7.5"/>
        <rFont val="Verdana"/>
        <family val="2"/>
      </rPr>
      <t xml:space="preserve">CONTACTO TRAUMATICO CON VIDRIO
</t>
    </r>
    <r>
      <rPr>
        <sz val="7.5"/>
        <rFont val="Verdana"/>
        <family val="2"/>
      </rPr>
      <t>CORTANTE: COMERCIO Y AREA DE SERVICIOS</t>
    </r>
  </si>
  <si>
    <r>
      <rPr>
        <sz val="7.5"/>
        <rFont val="Verdana"/>
        <family val="2"/>
      </rPr>
      <t>W256</t>
    </r>
  </si>
  <si>
    <r>
      <rPr>
        <sz val="7.5"/>
        <rFont val="Verdana"/>
        <family val="2"/>
      </rPr>
      <t>CONTACTO TRAUMATICO CON VIDRIO CORTANTE: AREA INDUSTRIAL Y DE LA CONSTRUCCION</t>
    </r>
  </si>
  <si>
    <r>
      <rPr>
        <sz val="7.5"/>
        <rFont val="Verdana"/>
        <family val="2"/>
      </rPr>
      <t>W257</t>
    </r>
  </si>
  <si>
    <r>
      <rPr>
        <sz val="7.5"/>
        <rFont val="Verdana"/>
        <family val="2"/>
      </rPr>
      <t xml:space="preserve">CONTACTO TRAUMATICO CON VIDRIO
</t>
    </r>
    <r>
      <rPr>
        <sz val="7.5"/>
        <rFont val="Verdana"/>
        <family val="2"/>
      </rPr>
      <t>CORTANTE: GRANJA</t>
    </r>
  </si>
  <si>
    <r>
      <rPr>
        <sz val="7.5"/>
        <rFont val="Verdana"/>
        <family val="2"/>
      </rPr>
      <t>W258</t>
    </r>
  </si>
  <si>
    <r>
      <rPr>
        <sz val="7.5"/>
        <rFont val="Verdana"/>
        <family val="2"/>
      </rPr>
      <t>CONTACTO TRAUMATICO CON VIDRIO CORTANTE: OTRO LUGAR ESPECIFICADO</t>
    </r>
  </si>
  <si>
    <r>
      <rPr>
        <sz val="7.5"/>
        <rFont val="Verdana"/>
        <family val="2"/>
      </rPr>
      <t>W259</t>
    </r>
  </si>
  <si>
    <r>
      <rPr>
        <sz val="7.5"/>
        <rFont val="Verdana"/>
        <family val="2"/>
      </rPr>
      <t>CONTACTO TRAUMATICO CON VIDRIO CORTANTE: LUGAR NO ESPECIFICADO</t>
    </r>
  </si>
  <si>
    <r>
      <rPr>
        <sz val="7.5"/>
        <rFont val="Verdana"/>
        <family val="2"/>
      </rPr>
      <t>W260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</si>
  <si>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CUCHILLO, ESPADA, DAGA O PUÑAL: VIVIENDA</t>
    </r>
  </si>
  <si>
    <r>
      <rPr>
        <sz val="7.5"/>
        <rFont val="Verdana"/>
        <family val="2"/>
      </rPr>
      <t>W261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</si>
  <si>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CUCHILLO, ESPADA, DAGA O PUÑAL: INSTITUCION RESIDENCIAL</t>
    </r>
  </si>
  <si>
    <r>
      <rPr>
        <sz val="7.5"/>
        <rFont val="Verdana"/>
        <family val="2"/>
      </rPr>
      <t>W262</t>
    </r>
  </si>
  <si>
    <r>
      <rPr>
        <sz val="7.5"/>
        <rFont val="Verdana"/>
        <family val="2"/>
      </rPr>
      <t>CONTACTO TRAUMATICO CON CUCHILLO, ESPADA, DAGA O PUÑAL: ESCUELAS, OTRAS INSTITUCIONES Y AREAS ADMINISTRATIVAS PUBLICAS</t>
    </r>
  </si>
  <si>
    <r>
      <rPr>
        <sz val="7.5"/>
        <rFont val="Verdana"/>
        <family val="2"/>
      </rPr>
      <t>W263</t>
    </r>
  </si>
  <si>
    <r>
      <rPr>
        <sz val="7.5"/>
        <rFont val="Verdana"/>
        <family val="2"/>
      </rPr>
      <t>CONTACTO TRAUMATICO CON CUCHILLO, ESPADA, DAGA O PUÑAL: AREAS DE DEPORTE Y ATLETISMO</t>
    </r>
  </si>
  <si>
    <r>
      <rPr>
        <sz val="7.5"/>
        <rFont val="Verdana"/>
        <family val="2"/>
      </rPr>
      <t>W264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</si>
  <si>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CUCHILLO, ESPADA, DAGA O PUÑAL: CALLES Y CARRETERAS</t>
    </r>
  </si>
  <si>
    <r>
      <rPr>
        <sz val="7.5"/>
        <rFont val="Verdana"/>
        <family val="2"/>
      </rPr>
      <t>W265</t>
    </r>
  </si>
  <si>
    <r>
      <rPr>
        <sz val="7.5"/>
        <rFont val="Verdana"/>
        <family val="2"/>
      </rPr>
      <t>CONTACTO TRAUMATICO CON CUCHILLO, ESPADA, DAGA O PUÑAL: COMERCIO Y AREA DE SERVICIOS</t>
    </r>
  </si>
  <si>
    <r>
      <rPr>
        <sz val="7.5"/>
        <rFont val="Verdana"/>
        <family val="2"/>
      </rPr>
      <t>W266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</si>
  <si>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CUCHILLO, ESPADA, DAGA O PUÑAL: AREA INDUSTRIAL Y DE LA CONSTRUCCION</t>
    </r>
  </si>
  <si>
    <r>
      <rPr>
        <sz val="7.5"/>
        <rFont val="Verdana"/>
        <family val="2"/>
      </rPr>
      <t>W267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</si>
  <si>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CUCHILLO, ESPADA, DAGA O PUÑAL: GRANJA</t>
    </r>
  </si>
  <si>
    <r>
      <rPr>
        <sz val="7.5"/>
        <rFont val="Verdana"/>
        <family val="2"/>
      </rPr>
      <t>W268</t>
    </r>
  </si>
  <si>
    <r>
      <rPr>
        <sz val="7.5"/>
        <rFont val="Verdana"/>
        <family val="2"/>
      </rPr>
      <t>CONTACTO TRAUMATICO CON CUCHILLO, ESPADA, DAGA O PUÑAL: OTRO LUGAR ESPECIFICADO</t>
    </r>
  </si>
  <si>
    <r>
      <rPr>
        <sz val="7.5"/>
        <rFont val="Verdana"/>
        <family val="2"/>
      </rPr>
      <t>W269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</si>
  <si>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CUCHILLO, ESPADA, DAGA O PUÑAL: LUGAR NO ESPECIFICADO</t>
    </r>
  </si>
  <si>
    <r>
      <rPr>
        <sz val="7.5"/>
        <rFont val="Verdana"/>
        <family val="2"/>
      </rPr>
      <t>W270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</si>
  <si>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HERRAMIENTAS MANUALES SIN MOTOR: VIVIENDA</t>
    </r>
  </si>
  <si>
    <r>
      <rPr>
        <sz val="7.5"/>
        <rFont val="Verdana"/>
        <family val="2"/>
      </rPr>
      <t>W271</t>
    </r>
  </si>
  <si>
    <r>
      <rPr>
        <sz val="7.5"/>
        <rFont val="Verdana"/>
        <family val="2"/>
      </rPr>
      <t>CONTACTO TRAUMATICO CON HERRAMIENTAS MANUALES SIN MOTOR: INSTITUCION RESIDENCIAL</t>
    </r>
  </si>
  <si>
    <r>
      <rPr>
        <sz val="7.5"/>
        <rFont val="Verdana"/>
        <family val="2"/>
      </rPr>
      <t>W272</t>
    </r>
  </si>
  <si>
    <r>
      <rPr>
        <sz val="7.5"/>
        <rFont val="Verdana"/>
        <family val="2"/>
      </rPr>
      <t>CONTACTO TRAUMATICO CON HERRAMIENTAS MANUALES SIN MOTOR: ESCUELAS, OTRAS INSTITUCIONES Y AREAS ADMINISTRATIVAS PUBLICAS</t>
    </r>
  </si>
  <si>
    <r>
      <rPr>
        <sz val="7.5"/>
        <rFont val="Verdana"/>
        <family val="2"/>
      </rPr>
      <t>W273</t>
    </r>
  </si>
  <si>
    <r>
      <rPr>
        <sz val="7.5"/>
        <rFont val="Verdana"/>
        <family val="2"/>
      </rPr>
      <t>CONTACTO TRAUMATICO CON HERRAMIENTAS MANUALES SIN MOTOR: AREAS DE DEPORTE Y ATLETISMO</t>
    </r>
  </si>
  <si>
    <r>
      <rPr>
        <sz val="7.5"/>
        <rFont val="Verdana"/>
        <family val="2"/>
      </rPr>
      <t>W274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</si>
  <si>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HERRAMIENTAS MANUALES SIN MOTOR: CALLES Y CARRETERAS</t>
    </r>
  </si>
  <si>
    <r>
      <rPr>
        <sz val="7.5"/>
        <rFont val="Verdana"/>
        <family val="2"/>
      </rPr>
      <t>W275</t>
    </r>
  </si>
  <si>
    <r>
      <rPr>
        <sz val="7.5"/>
        <rFont val="Verdana"/>
        <family val="2"/>
      </rPr>
      <t>CONTACTO TRAUMATICO CON HERRAMIENTAS MANUALES SIN MOTOR: COMERCIO Y AREA DE SERVICIOS</t>
    </r>
  </si>
  <si>
    <r>
      <rPr>
        <sz val="7.5"/>
        <rFont val="Verdana"/>
        <family val="2"/>
      </rPr>
      <t>W276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</si>
  <si>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HERRAMIENTAS MANUALES SIN MOTOR: AREA INDUSTRIAL Y DE LA CONSTRUCCION</t>
    </r>
  </si>
  <si>
    <r>
      <rPr>
        <sz val="7.5"/>
        <rFont val="Verdana"/>
        <family val="2"/>
      </rPr>
      <t>W277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</si>
  <si>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HERRAMIENTAS MANUALES SIN MOTOR: GRANJA</t>
    </r>
  </si>
  <si>
    <r>
      <rPr>
        <sz val="7.5"/>
        <rFont val="Verdana"/>
        <family val="2"/>
      </rPr>
      <t>W278</t>
    </r>
  </si>
  <si>
    <r>
      <rPr>
        <sz val="7.5"/>
        <rFont val="Verdana"/>
        <family val="2"/>
      </rPr>
      <t>CONTACTO TRAUMATICO CON HERRAMIENTAS MANUALES SIN MOTOR: OTRO LUGAR ESPECIFICADO</t>
    </r>
  </si>
  <si>
    <r>
      <rPr>
        <sz val="7.5"/>
        <rFont val="Verdana"/>
        <family val="2"/>
      </rPr>
      <t>W279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</si>
  <si>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HERRAMIENTAS MANUALES SIN MOTOR: LUGAR NO ESPECIFICADO</t>
    </r>
  </si>
  <si>
    <r>
      <rPr>
        <sz val="7.5"/>
        <rFont val="Verdana"/>
        <family val="2"/>
      </rPr>
      <t>W280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</si>
  <si>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CORTADORA DE CESPED, CON MOTOR: VIVIENDA</t>
    </r>
  </si>
  <si>
    <r>
      <rPr>
        <sz val="7.5"/>
        <rFont val="Verdana"/>
        <family val="2"/>
      </rPr>
      <t>W281</t>
    </r>
  </si>
  <si>
    <r>
      <rPr>
        <sz val="7.5"/>
        <rFont val="Verdana"/>
        <family val="2"/>
      </rPr>
      <t>CONTACTO TRAUMATICO CON CORTADORA DE CESPED, CON MOTOR: INSTITUCION RESIDENCIAL</t>
    </r>
  </si>
  <si>
    <r>
      <rPr>
        <sz val="7.5"/>
        <rFont val="Verdana"/>
        <family val="2"/>
      </rPr>
      <t>W282</t>
    </r>
  </si>
  <si>
    <r>
      <rPr>
        <sz val="7.5"/>
        <rFont val="Verdana"/>
        <family val="2"/>
      </rPr>
      <t>CONTACTO TRAUMATICO CON CORTADORA DE CESPED, CON MOTOR: ESCUELAS, OTRAS INSTITUCIONES Y AREAS ADMINISTRATIVAS PUBLICAS</t>
    </r>
  </si>
  <si>
    <r>
      <rPr>
        <sz val="7.5"/>
        <rFont val="Verdana"/>
        <family val="2"/>
      </rPr>
      <t>W283</t>
    </r>
  </si>
  <si>
    <r>
      <rPr>
        <sz val="7.5"/>
        <rFont val="Verdana"/>
        <family val="2"/>
      </rPr>
      <t>CONTACTO TRAUMATICO CON CORTADORA DE CESPED, CON MOTOR: AREAS DE DEPORTE Y ATLETISMO</t>
    </r>
  </si>
  <si>
    <r>
      <rPr>
        <sz val="7.5"/>
        <rFont val="Verdana"/>
        <family val="2"/>
      </rPr>
      <t>W284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</si>
  <si>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CORTADORA DE CESPED, CON MOTOR: CALLES Y CARRETERAS</t>
    </r>
  </si>
  <si>
    <r>
      <rPr>
        <sz val="7.5"/>
        <rFont val="Verdana"/>
        <family val="2"/>
      </rPr>
      <t>W285</t>
    </r>
  </si>
  <si>
    <r>
      <rPr>
        <sz val="7.5"/>
        <rFont val="Verdana"/>
        <family val="2"/>
      </rPr>
      <t>CONTACTO TRAUMATICO CON CORTADORA DE CESPED, CON MOTOR: COMERCIO Y AREA DE SERVICIOS</t>
    </r>
  </si>
  <si>
    <r>
      <rPr>
        <sz val="7.5"/>
        <rFont val="Verdana"/>
        <family val="2"/>
      </rPr>
      <t>W286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</si>
  <si>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CORTADORA DE CESPED, CON MOTOR: AREA INDUSTRIAL Y DE LA CONSTRUCCION</t>
    </r>
  </si>
  <si>
    <r>
      <rPr>
        <sz val="7.5"/>
        <rFont val="Verdana"/>
        <family val="2"/>
      </rPr>
      <t>W287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</si>
  <si>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CORTADORA DE CESPED, CON MOTOR: GRANJA</t>
    </r>
  </si>
  <si>
    <r>
      <rPr>
        <sz val="7.5"/>
        <rFont val="Verdana"/>
        <family val="2"/>
      </rPr>
      <t>W288</t>
    </r>
  </si>
  <si>
    <r>
      <rPr>
        <sz val="7.5"/>
        <rFont val="Verdana"/>
        <family val="2"/>
      </rPr>
      <t>CONTACTO TRAUMATICO CON CORTADORA DE CESPED, CON MOTOR: OTRO LUGAR ESPECIFICADO</t>
    </r>
  </si>
  <si>
    <r>
      <rPr>
        <sz val="7.5"/>
        <rFont val="Verdana"/>
        <family val="2"/>
      </rPr>
      <t>W289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</si>
  <si>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CORTADORA DE CESPED, CON MOTOR: LUGAR NO ESPECIFICADO</t>
    </r>
  </si>
  <si>
    <r>
      <rPr>
        <sz val="7.5"/>
        <rFont val="Verdana"/>
        <family val="2"/>
      </rPr>
      <t>W290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</si>
  <si>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HERRAMIENTAS MANUALES Y ARTEFACTOS DEL HOGAR, CON MOTOR: VIVIENDA</t>
    </r>
  </si>
  <si>
    <r>
      <rPr>
        <sz val="7.5"/>
        <rFont val="Verdana"/>
        <family val="2"/>
      </rPr>
      <t>W291</t>
    </r>
  </si>
  <si>
    <r>
      <rPr>
        <sz val="7.5"/>
        <rFont val="Verdana"/>
        <family val="2"/>
      </rPr>
      <t>CONTACTO TRAUMATICO CON OTRAS HERRAMIENTAS MANUALES Y ARTEFACTOS DEL HOGAR, CON MOTOR: INSTITUCION RESIDENCIAL</t>
    </r>
  </si>
  <si>
    <r>
      <rPr>
        <sz val="7.5"/>
        <rFont val="Verdana"/>
        <family val="2"/>
      </rPr>
      <t>W292</t>
    </r>
  </si>
  <si>
    <r>
      <rPr>
        <sz val="7.5"/>
        <rFont val="Verdana"/>
        <family val="2"/>
      </rPr>
      <t>CONTACTO TRAUMATICO CON OTRAS HERRAMIENTAS MANUALES Y ARTEFACTOS DEL HOGAR, CON MOTOR: ESCUELAS, OTRAS INSTITUCIONES Y AREAS ADMINISTRATIVAS PUBLICAS</t>
    </r>
  </si>
  <si>
    <r>
      <rPr>
        <sz val="7.5"/>
        <rFont val="Verdana"/>
        <family val="2"/>
      </rPr>
      <t>W293</t>
    </r>
  </si>
  <si>
    <r>
      <rPr>
        <sz val="7.5"/>
        <rFont val="Verdana"/>
        <family val="2"/>
      </rPr>
      <t>CONTACTO TRAUMATICO CON OTRAS HERRAMIENTAS MANUALES Y ARTEFACTOS DEL HOGAR, CON MOTOR: AREAS DE DEPORTE Y ATLETISMO</t>
    </r>
  </si>
  <si>
    <r>
      <rPr>
        <sz val="7.5"/>
        <rFont val="Verdana"/>
        <family val="2"/>
      </rPr>
      <t>W294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</si>
  <si>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HERRAMIENTAS MANUALES Y ARTEFACTOS DEL HOGAR, CON MOTOR: CALLES Y CARRETERAS</t>
    </r>
  </si>
  <si>
    <r>
      <rPr>
        <sz val="7.5"/>
        <rFont val="Verdana"/>
        <family val="2"/>
      </rPr>
      <t>W295</t>
    </r>
  </si>
  <si>
    <r>
      <rPr>
        <sz val="7.5"/>
        <rFont val="Verdana"/>
        <family val="2"/>
      </rPr>
      <t>CONTACTO TRAUMATICO CON OTRAS HERRAMIENTAS MANUALES Y ARTEFACTOS DEL HOGAR, CON MOTOR: COMERCIO Y AREA DE SERVICIOS</t>
    </r>
  </si>
  <si>
    <r>
      <rPr>
        <sz val="7.5"/>
        <rFont val="Verdana"/>
        <family val="2"/>
      </rPr>
      <t>W296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</si>
  <si>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HERRAMIENTAS MANUALES Y ARTEFACTOS DEL HOGAR, CON MOTOR: AREA INDUSTRIAL Y DE LA CONSTRUCCION</t>
    </r>
  </si>
  <si>
    <r>
      <rPr>
        <sz val="7.5"/>
        <rFont val="Verdana"/>
        <family val="2"/>
      </rPr>
      <t>W297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</si>
  <si>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HERRAMIENTAS MANUALES Y ARTEFACTOS DEL HOGAR, CON MOTOR: GRANJA</t>
    </r>
  </si>
  <si>
    <r>
      <rPr>
        <sz val="7.5"/>
        <rFont val="Verdana"/>
        <family val="2"/>
      </rPr>
      <t>W298</t>
    </r>
  </si>
  <si>
    <r>
      <rPr>
        <sz val="7.5"/>
        <rFont val="Verdana"/>
        <family val="2"/>
      </rPr>
      <t>CONTACTO TRAUMATICO CON OTRAS HERRAMIENTAS MANUALES Y ARTEFACTOS DEL HOGAR, CON MOTOR: OTRO LUGAR ESPECIFICADO</t>
    </r>
  </si>
  <si>
    <r>
      <rPr>
        <sz val="7.5"/>
        <rFont val="Verdana"/>
        <family val="2"/>
      </rPr>
      <t>W299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</si>
  <si>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HERRAMIENTAS MANUALES Y ARTEFACTOS DEL HOGAR, CON MOTOR: LUGAR NO ESPECIFICADO</t>
    </r>
  </si>
  <si>
    <r>
      <rPr>
        <sz val="7.5"/>
        <rFont val="Verdana"/>
        <family val="2"/>
      </rPr>
      <t>W300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</si>
  <si>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MAQUINARIA AGRICOLA: VIVIENDA</t>
    </r>
  </si>
  <si>
    <r>
      <rPr>
        <sz val="7.5"/>
        <rFont val="Verdana"/>
        <family val="2"/>
      </rPr>
      <t>W301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</si>
  <si>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MAQUINARIA AGRICOLA: INSTITUCION RESIDENCIAL</t>
    </r>
  </si>
  <si>
    <r>
      <rPr>
        <sz val="7.5"/>
        <rFont val="Verdana"/>
        <family val="2"/>
      </rPr>
      <t>W302</t>
    </r>
  </si>
  <si>
    <r>
      <rPr>
        <sz val="7.5"/>
        <rFont val="Verdana"/>
        <family val="2"/>
      </rPr>
      <t>CONTACTO TRAUMATICO CON MAQUINARIA AGRICOLA: ESCUELAS, OTRAS INSTITUCIONES Y AREAS ADMINISTRATIVAS PUBLICAS</t>
    </r>
  </si>
  <si>
    <r>
      <rPr>
        <sz val="7.5"/>
        <rFont val="Verdana"/>
        <family val="2"/>
      </rPr>
      <t>W303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</si>
  <si>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MAQUINARIA AGRICOLA: AREAS DE DEPORTE Y ATLETISMO</t>
    </r>
  </si>
  <si>
    <r>
      <rPr>
        <sz val="7.5"/>
        <rFont val="Verdana"/>
        <family val="2"/>
      </rPr>
      <t>W304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</si>
  <si>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MAQUINARIA AGRICOLA: CALLES Y CARRETERAS</t>
    </r>
  </si>
  <si>
    <r>
      <rPr>
        <sz val="7.5"/>
        <rFont val="Verdana"/>
        <family val="2"/>
      </rPr>
      <t>W305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</si>
  <si>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MAQUINARIA AGRICOLA: COMERCIO Y AREA DE SERVICIOS</t>
    </r>
  </si>
  <si>
    <r>
      <rPr>
        <sz val="7.5"/>
        <rFont val="Verdana"/>
        <family val="2"/>
      </rPr>
      <t>W306</t>
    </r>
  </si>
  <si>
    <r>
      <rPr>
        <sz val="7.5"/>
        <rFont val="Verdana"/>
        <family val="2"/>
      </rPr>
      <t>CONTACTO TRAUMATICO CON MAQUINARIA AGRICOLA: AREA INDUSTRIAL Y DE LA CONSTRUCCION</t>
    </r>
  </si>
  <si>
    <r>
      <rPr>
        <sz val="7.5"/>
        <rFont val="Verdana"/>
        <family val="2"/>
      </rPr>
      <t>W307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</si>
  <si>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MAQUINARIA AGRICOLA: GRANJA</t>
    </r>
  </si>
  <si>
    <r>
      <rPr>
        <sz val="7.5"/>
        <rFont val="Verdana"/>
        <family val="2"/>
      </rPr>
      <t>W308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</si>
  <si>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MAQUINARIA AGRICOLA: OTRO LUGAR ESPECIFICADO</t>
    </r>
  </si>
  <si>
    <r>
      <rPr>
        <sz val="7.5"/>
        <rFont val="Verdana"/>
        <family val="2"/>
      </rPr>
      <t>W309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</si>
  <si>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MAQUINARIA AGRICOLA: LUGAR NO ESPECIFICADO</t>
    </r>
  </si>
  <si>
    <r>
      <rPr>
        <sz val="7.5"/>
        <rFont val="Verdana"/>
        <family val="2"/>
      </rPr>
      <t>W310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</si>
  <si>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MAQUINARIAS Y LAS NO ESPECIFICADAS: VIVIENDA</t>
    </r>
  </si>
  <si>
    <r>
      <rPr>
        <sz val="7.5"/>
        <rFont val="Verdana"/>
        <family val="2"/>
      </rPr>
      <t>W311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</si>
  <si>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MAQUINARIAS Y LAS NO ESPECIFICADAS: INSTITUCION RESIDENCIAL</t>
    </r>
  </si>
  <si>
    <r>
      <rPr>
        <sz val="7.5"/>
        <rFont val="Verdana"/>
        <family val="2"/>
      </rPr>
      <t>W312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</si>
  <si>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MAQUINARIAS Y LAS NO ESPECIFICADAS: ESCUELAS, OTRAS INSTITUCIONES Y AREAS ADMINISTRATIVAS PUBLICAS</t>
    </r>
  </si>
  <si>
    <r>
      <rPr>
        <sz val="7.5"/>
        <rFont val="Verdana"/>
        <family val="2"/>
      </rPr>
      <t>W313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</si>
  <si>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MAQUINARIAS Y LAS NO ESPECIFICADAS: AREAS DE DEPORTE Y ATLETISMO</t>
    </r>
  </si>
  <si>
    <r>
      <rPr>
        <sz val="7.5"/>
        <rFont val="Verdana"/>
        <family val="2"/>
      </rPr>
      <t>W314</t>
    </r>
  </si>
  <si>
    <r>
      <rPr>
        <sz val="7.5"/>
        <rFont val="Verdana"/>
        <family val="2"/>
      </rPr>
      <t>CONTACTO TRAUMATICO CON OTRAS MAQUINARIAS Y LAS NO ESPECIFICADAS: CALLES Y CARRETERAS</t>
    </r>
  </si>
  <si>
    <r>
      <rPr>
        <sz val="7.5"/>
        <rFont val="Verdana"/>
        <family val="2"/>
      </rPr>
      <t>W315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</si>
  <si>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MAQUINARIAS Y LAS NO ESPECIFICADAS: COMERCIO Y AREA DE SERVICIOS</t>
    </r>
  </si>
  <si>
    <r>
      <rPr>
        <sz val="7.5"/>
        <rFont val="Verdana"/>
        <family val="2"/>
      </rPr>
      <t>W316</t>
    </r>
  </si>
  <si>
    <r>
      <rPr>
        <sz val="7.5"/>
        <rFont val="Verdana"/>
        <family val="2"/>
      </rPr>
      <t>CONTACTO TRAUMATICO CON OTRAS MAQUINARIAS Y LAS NO ESPECIFICADAS: AREA INDUSTRIAL Y DE LA CONSTRUCCION</t>
    </r>
  </si>
  <si>
    <r>
      <rPr>
        <sz val="7.5"/>
        <rFont val="Verdana"/>
        <family val="2"/>
      </rPr>
      <t>W317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</si>
  <si>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MAQUINARIAS Y LAS NO ESPECIFICADAS: GRANJA</t>
    </r>
  </si>
  <si>
    <r>
      <rPr>
        <sz val="7.5"/>
        <rFont val="Verdana"/>
        <family val="2"/>
      </rPr>
      <t>W318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</si>
  <si>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MAQUINARIAS Y LAS NO ESPECIFICADAS: OTRO LUGAR ESPECIFICADO</t>
    </r>
  </si>
  <si>
    <r>
      <rPr>
        <sz val="7.5"/>
        <rFont val="Verdana"/>
        <family val="2"/>
      </rPr>
      <t>W319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</si>
  <si>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MAQUINARIAS Y LAS NO ESPECIFICADAS: LUGAR NO ESPECIFICADO</t>
    </r>
  </si>
  <si>
    <r>
      <rPr>
        <sz val="7.5"/>
        <rFont val="Verdana"/>
        <family val="2"/>
      </rPr>
      <t>W320</t>
    </r>
  </si>
  <si>
    <r>
      <rPr>
        <sz val="7.5"/>
        <rFont val="Verdana"/>
        <family val="2"/>
      </rPr>
      <t>DISPARO DE ARMA CORTA: VIVIENDA</t>
    </r>
  </si>
  <si>
    <r>
      <rPr>
        <sz val="7.5"/>
        <rFont val="Verdana"/>
        <family val="2"/>
      </rPr>
      <t>W321</t>
    </r>
  </si>
  <si>
    <r>
      <rPr>
        <sz val="7.5"/>
        <rFont val="Verdana"/>
        <family val="2"/>
      </rPr>
      <t xml:space="preserve">DISPARO DE ARMA CORTA: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</si>
  <si>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W322</t>
    </r>
  </si>
  <si>
    <r>
      <rPr>
        <sz val="7.5"/>
        <rFont val="Verdana"/>
        <family val="2"/>
      </rPr>
      <t>DISPARO DE ARMA CORTA: ESCUELAS, OTRAS INSTITUCIONES Y AREAS ADMINISTRATIVAS PUBLICAS</t>
    </r>
  </si>
  <si>
    <r>
      <rPr>
        <sz val="7.5"/>
        <rFont val="Verdana"/>
        <family val="2"/>
      </rPr>
      <t>W323</t>
    </r>
  </si>
  <si>
    <r>
      <rPr>
        <sz val="7.5"/>
        <rFont val="Verdana"/>
        <family val="2"/>
      </rPr>
      <t xml:space="preserve">DISPARO DE ARMA CORTA: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</si>
  <si>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W324</t>
    </r>
  </si>
  <si>
    <r>
      <rPr>
        <sz val="7.5"/>
        <rFont val="Verdana"/>
        <family val="2"/>
      </rPr>
      <t xml:space="preserve">DISPARO DE ARMA CORTA: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</si>
  <si>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W325</t>
    </r>
  </si>
  <si>
    <r>
      <rPr>
        <sz val="7.5"/>
        <rFont val="Verdana"/>
        <family val="2"/>
      </rPr>
      <t xml:space="preserve">DISPARO DE ARMA CORTA: COMERCIO Y
</t>
    </r>
    <r>
      <rPr>
        <sz val="7.5"/>
        <rFont val="Verdana"/>
        <family val="2"/>
      </rPr>
      <t>AREAS DE SERVICIO</t>
    </r>
  </si>
  <si>
    <r>
      <rPr>
        <sz val="7.5"/>
        <rFont val="Verdana"/>
        <family val="2"/>
      </rPr>
      <t>W326</t>
    </r>
  </si>
  <si>
    <r>
      <rPr>
        <sz val="7.5"/>
        <rFont val="Verdana"/>
        <family val="2"/>
      </rPr>
      <t>DISPARO DE ARMA CORTA: AREA INDUSTRIAL Y DE LA CONSTRUCCION</t>
    </r>
  </si>
  <si>
    <r>
      <rPr>
        <sz val="7.5"/>
        <rFont val="Verdana"/>
        <family val="2"/>
      </rPr>
      <t>W327</t>
    </r>
  </si>
  <si>
    <r>
      <rPr>
        <sz val="7.5"/>
        <rFont val="Verdana"/>
        <family val="2"/>
      </rPr>
      <t>DISPARO DE ARMA CORTA: GRANJA</t>
    </r>
  </si>
  <si>
    <r>
      <rPr>
        <sz val="7.5"/>
        <rFont val="Verdana"/>
        <family val="2"/>
      </rPr>
      <t>W328</t>
    </r>
  </si>
  <si>
    <r>
      <rPr>
        <sz val="7.5"/>
        <rFont val="Verdana"/>
        <family val="2"/>
      </rPr>
      <t xml:space="preserve">DISPARO DE ARMA CORTA: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</si>
  <si>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W329</t>
    </r>
  </si>
  <si>
    <r>
      <rPr>
        <sz val="7.5"/>
        <rFont val="Verdana"/>
        <family val="2"/>
      </rPr>
      <t xml:space="preserve">DISPARO DE ARMA CORTA: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</si>
  <si>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W330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</si>
  <si>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LARGA: VIVIENDA</t>
    </r>
  </si>
  <si>
    <r>
      <rPr>
        <sz val="7.5"/>
        <rFont val="Verdana"/>
        <family val="2"/>
      </rPr>
      <t>W331</t>
    </r>
  </si>
  <si>
    <r>
      <rPr>
        <sz val="7.5"/>
        <rFont val="Verdana"/>
        <family val="2"/>
      </rPr>
      <t>DISPARO DE RIFLE, ESCOPETA Y ARMA LARGA: INSTITUCION RESIDENCIAL</t>
    </r>
  </si>
  <si>
    <r>
      <rPr>
        <sz val="7.5"/>
        <rFont val="Verdana"/>
        <family val="2"/>
      </rPr>
      <t>W332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</si>
  <si>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LARGA: ESCUELAS, OTRAS INSTITUCIONES Y AREAS ADMINISTRATIVAS PUBLICAS</t>
    </r>
  </si>
  <si>
    <r>
      <rPr>
        <sz val="7.5"/>
        <rFont val="Verdana"/>
        <family val="2"/>
      </rPr>
      <t>W333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</si>
  <si>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LARGA: AREAS DE DEPORTE Y ATLETISMO</t>
    </r>
  </si>
  <si>
    <r>
      <rPr>
        <sz val="7.5"/>
        <rFont val="Verdana"/>
        <family val="2"/>
      </rPr>
      <t>W334</t>
    </r>
  </si>
  <si>
    <r>
      <rPr>
        <sz val="7.5"/>
        <rFont val="Verdana"/>
        <family val="2"/>
      </rPr>
      <t>DISPARO DE RIFLE, ESCOPETA Y ARMA LARGA: CALLES Y CARRETERAS</t>
    </r>
  </si>
  <si>
    <r>
      <rPr>
        <sz val="7.5"/>
        <rFont val="Verdana"/>
        <family val="2"/>
      </rPr>
      <t>W335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</si>
  <si>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LARGA: COMERCIO Y AREAS DE SERVICIO</t>
    </r>
  </si>
  <si>
    <r>
      <rPr>
        <sz val="7.5"/>
        <rFont val="Verdana"/>
        <family val="2"/>
      </rPr>
      <t>W336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</si>
  <si>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LARGA: AREA INDUSTRIAL Y DE LA CONSTRUCCION</t>
    </r>
  </si>
  <si>
    <r>
      <rPr>
        <sz val="7.5"/>
        <rFont val="Verdana"/>
        <family val="2"/>
      </rPr>
      <t>W337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</si>
  <si>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LARGA: GRANJA</t>
    </r>
  </si>
  <si>
    <r>
      <rPr>
        <sz val="7.5"/>
        <rFont val="Verdana"/>
        <family val="2"/>
      </rPr>
      <t>W338</t>
    </r>
  </si>
  <si>
    <r>
      <rPr>
        <sz val="7.5"/>
        <rFont val="Verdana"/>
        <family val="2"/>
      </rPr>
      <t>DISPARO DE RIFLE, ESCOPETA Y ARMA LARGA: OTRO LUGAR ESPECIFICADO</t>
    </r>
  </si>
  <si>
    <r>
      <rPr>
        <sz val="7.5"/>
        <rFont val="Verdana"/>
        <family val="2"/>
      </rPr>
      <t>W339</t>
    </r>
  </si>
  <si>
    <r>
      <rPr>
        <sz val="7.5"/>
        <rFont val="Verdana"/>
        <family val="2"/>
      </rPr>
      <t>DISPARO DE RIFLE, ESCOPETA Y ARMA LARGA: LUGAR NO ESPECIFICADO</t>
    </r>
  </si>
  <si>
    <r>
      <rPr>
        <sz val="7.5"/>
        <rFont val="Verdana"/>
        <family val="2"/>
      </rPr>
      <t>W340</t>
    </r>
  </si>
  <si>
    <r>
      <rPr>
        <sz val="7.5"/>
        <rFont val="Verdana"/>
        <family val="2"/>
      </rPr>
      <t>DISPARO DE OTRAS ARMAS DE FUEGO, Y LAS NO ESPECIFICADAS: VIVIENDA</t>
    </r>
  </si>
  <si>
    <r>
      <rPr>
        <sz val="7.5"/>
        <rFont val="Verdana"/>
        <family val="2"/>
      </rPr>
      <t>W341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</si>
  <si>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ESPECIFICADAS: INSTITUCION RESIDENCIAL</t>
    </r>
  </si>
  <si>
    <r>
      <rPr>
        <sz val="7.5"/>
        <rFont val="Verdana"/>
        <family val="2"/>
      </rPr>
      <t>W342</t>
    </r>
  </si>
  <si>
    <r>
      <rPr>
        <sz val="7.5"/>
        <rFont val="Verdana"/>
        <family val="2"/>
      </rPr>
      <t>DISPARO DE OTRAS ARMAS DE FUEGO, Y LAS NO ESPECIFICADAS: ESCUELAS, OTRAS INSTITUCIONES Y AREAS ADMINISTRATIVAS PUBLICAS</t>
    </r>
  </si>
  <si>
    <r>
      <rPr>
        <sz val="7.5"/>
        <rFont val="Verdana"/>
        <family val="2"/>
      </rPr>
      <t>W343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</si>
  <si>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ESPECIFICADAS: AREAS DE DEPORTE Y ATLETISMO</t>
    </r>
  </si>
  <si>
    <r>
      <rPr>
        <sz val="7.5"/>
        <rFont val="Verdana"/>
        <family val="2"/>
      </rPr>
      <t>W344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</si>
  <si>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ESPECIFICADAS: CALLES Y CARRETERAS</t>
    </r>
  </si>
  <si>
    <r>
      <rPr>
        <sz val="7.5"/>
        <rFont val="Verdana"/>
        <family val="2"/>
      </rPr>
      <t>W345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</si>
  <si>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ESPECIFICADAS: COMERCIO Y AREAS DE SERVICIO</t>
    </r>
  </si>
  <si>
    <r>
      <rPr>
        <sz val="7.5"/>
        <rFont val="Verdana"/>
        <family val="2"/>
      </rPr>
      <t>W346</t>
    </r>
  </si>
  <si>
    <r>
      <rPr>
        <sz val="7.5"/>
        <rFont val="Verdana"/>
        <family val="2"/>
      </rPr>
      <t>DISPARO DE OTRAS ARMAS DE FUEGO, Y LAS NO ESPECIFICADAS: AREA INDUSTRIAL Y DE LA CONSTRUCCION</t>
    </r>
  </si>
  <si>
    <r>
      <rPr>
        <sz val="7.5"/>
        <rFont val="Verdana"/>
        <family val="2"/>
      </rPr>
      <t>W347</t>
    </r>
  </si>
  <si>
    <r>
      <rPr>
        <sz val="7.5"/>
        <rFont val="Verdana"/>
        <family val="2"/>
      </rPr>
      <t>DISPARO DE OTRAS ARMAS DE FUEGO, Y LAS NO ESPECIFICADAS: GRANJA</t>
    </r>
  </si>
  <si>
    <r>
      <rPr>
        <sz val="7.5"/>
        <rFont val="Verdana"/>
        <family val="2"/>
      </rPr>
      <t>W348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</si>
  <si>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ESPECIFICADAS: OTRO LUGAR ESPECIFICADO</t>
    </r>
  </si>
  <si>
    <r>
      <rPr>
        <sz val="7.5"/>
        <rFont val="Verdana"/>
        <family val="2"/>
      </rPr>
      <t>W349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</si>
  <si>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ESPECIFICADAS: LUGAR NO ESPECIFICADO</t>
    </r>
  </si>
  <si>
    <r>
      <rPr>
        <sz val="7.5"/>
        <rFont val="Verdana"/>
        <family val="2"/>
      </rPr>
      <t>W350</t>
    </r>
  </si>
  <si>
    <r>
      <rPr>
        <sz val="7.5"/>
        <rFont val="Verdana"/>
        <family val="2"/>
      </rPr>
      <t xml:space="preserve">EXPLOSION Y ROTURA DE CALDERA: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</si>
  <si>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W351</t>
    </r>
  </si>
  <si>
    <r>
      <rPr>
        <sz val="7.5"/>
        <rFont val="Verdana"/>
        <family val="2"/>
      </rPr>
      <t>EXPLOSION Y ROTURA DE CALDERA: INSTITUCION RESIDENCIAL</t>
    </r>
  </si>
  <si>
    <r>
      <rPr>
        <sz val="7.5"/>
        <rFont val="Verdana"/>
        <family val="2"/>
      </rPr>
      <t>W352</t>
    </r>
  </si>
  <si>
    <r>
      <rPr>
        <sz val="7.5"/>
        <rFont val="Verdana"/>
        <family val="2"/>
      </rPr>
      <t>EXPLOSION Y ROTURA DE CALDERA: ESCUELAS, OTRAS INSTITUCIONES Y AREAS ADMINISTRATIVAS PUBLICAS</t>
    </r>
  </si>
  <si>
    <r>
      <rPr>
        <sz val="7.5"/>
        <rFont val="Verdana"/>
        <family val="2"/>
      </rPr>
      <t>W353</t>
    </r>
  </si>
  <si>
    <r>
      <rPr>
        <sz val="7.5"/>
        <rFont val="Verdana"/>
        <family val="2"/>
      </rPr>
      <t>EXPLOSION Y ROTURA DE CALDERA: AREAS DE DEPORTE Y ATLETISMO</t>
    </r>
  </si>
  <si>
    <r>
      <rPr>
        <sz val="7.5"/>
        <rFont val="Verdana"/>
        <family val="2"/>
      </rPr>
      <t>W354</t>
    </r>
  </si>
  <si>
    <r>
      <rPr>
        <sz val="7.5"/>
        <rFont val="Verdana"/>
        <family val="2"/>
      </rPr>
      <t xml:space="preserve">EXPLOSION Y ROTURA DE CALDERA:
</t>
    </r>
    <r>
      <rPr>
        <sz val="7.5"/>
        <rFont val="Verdana"/>
        <family val="2"/>
      </rPr>
      <t>CALLES Y CARRETERAS</t>
    </r>
  </si>
  <si>
    <r>
      <rPr>
        <sz val="7.5"/>
        <rFont val="Verdana"/>
        <family val="2"/>
      </rPr>
      <t>W355</t>
    </r>
  </si>
  <si>
    <r>
      <rPr>
        <sz val="7.5"/>
        <rFont val="Verdana"/>
        <family val="2"/>
      </rPr>
      <t>EXPLOSION Y ROTURA DE CALDERA: COMERCIO Y AREAS DE SERVICIO</t>
    </r>
  </si>
  <si>
    <r>
      <rPr>
        <sz val="7.5"/>
        <rFont val="Verdana"/>
        <family val="2"/>
      </rPr>
      <t>W356</t>
    </r>
  </si>
  <si>
    <r>
      <rPr>
        <sz val="7.5"/>
        <rFont val="Verdana"/>
        <family val="2"/>
      </rPr>
      <t xml:space="preserve">EXPLOSION Y ROTURA DE CALDERA: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</si>
  <si>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W357</t>
    </r>
  </si>
  <si>
    <r>
      <rPr>
        <sz val="7.5"/>
        <rFont val="Verdana"/>
        <family val="2"/>
      </rPr>
      <t xml:space="preserve">EXPLOSION Y ROTURA DE CALDERA: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</si>
  <si>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W358</t>
    </r>
  </si>
  <si>
    <r>
      <rPr>
        <sz val="7.5"/>
        <rFont val="Verdana"/>
        <family val="2"/>
      </rPr>
      <t>EXPLOSION Y ROTURA DE CALDERA: OTRO LUGAR ESPECIFICADO</t>
    </r>
  </si>
  <si>
    <r>
      <rPr>
        <sz val="7.5"/>
        <rFont val="Verdana"/>
        <family val="2"/>
      </rPr>
      <t>W359</t>
    </r>
  </si>
  <si>
    <r>
      <rPr>
        <sz val="7.5"/>
        <rFont val="Verdana"/>
        <family val="2"/>
      </rPr>
      <t>EXPLOSION Y ROTURA DE CALDERA: LUGAR NO ESPECIFICADO</t>
    </r>
  </si>
  <si>
    <r>
      <rPr>
        <sz val="7.5"/>
        <rFont val="Verdana"/>
        <family val="2"/>
      </rPr>
      <t>W360</t>
    </r>
  </si>
  <si>
    <r>
      <rPr>
        <sz val="7.5"/>
        <rFont val="Verdana"/>
        <family val="2"/>
      </rPr>
      <t xml:space="preserve">EXPLOSION Y ROTURA DE CILINDRO
</t>
    </r>
    <r>
      <rPr>
        <sz val="7.5"/>
        <rFont val="Verdana"/>
        <family val="2"/>
      </rPr>
      <t>CON GAS: VIVIENDA</t>
    </r>
  </si>
  <si>
    <r>
      <rPr>
        <sz val="7.5"/>
        <rFont val="Verdana"/>
        <family val="2"/>
      </rPr>
      <t>W361</t>
    </r>
  </si>
  <si>
    <r>
      <rPr>
        <sz val="7.5"/>
        <rFont val="Verdana"/>
        <family val="2"/>
      </rPr>
      <t>EXPLOSION Y ROTURA DE CILINDRO CON GAS: INSTITUCION RESIDENCIAL</t>
    </r>
  </si>
  <si>
    <r>
      <rPr>
        <sz val="7.5"/>
        <rFont val="Verdana"/>
        <family val="2"/>
      </rPr>
      <t>W362</t>
    </r>
  </si>
  <si>
    <r>
      <rPr>
        <sz val="7.5"/>
        <rFont val="Verdana"/>
        <family val="2"/>
      </rPr>
      <t xml:space="preserve">EXPLOSION Y ROTURA DE CILINDRO
</t>
    </r>
    <r>
      <rPr>
        <sz val="7.5"/>
        <rFont val="Verdana"/>
        <family val="2"/>
      </rPr>
      <t>CON GAS: ESCUELAS, OTRAS INSTITUCIONES Y AREAS ADMINISTRATIVAS PUBLICAS</t>
    </r>
  </si>
  <si>
    <r>
      <rPr>
        <sz val="7.5"/>
        <rFont val="Verdana"/>
        <family val="2"/>
      </rPr>
      <t>W363</t>
    </r>
  </si>
  <si>
    <r>
      <rPr>
        <sz val="7.5"/>
        <rFont val="Verdana"/>
        <family val="2"/>
      </rPr>
      <t xml:space="preserve">EXPLOSION Y ROTURA DE CILINDRO
</t>
    </r>
    <r>
      <rPr>
        <sz val="7.5"/>
        <rFont val="Verdana"/>
        <family val="2"/>
      </rPr>
      <t>CON GAS: AREAS DE DEPORTE Y ATLETISMO</t>
    </r>
  </si>
  <si>
    <r>
      <rPr>
        <sz val="7.5"/>
        <rFont val="Verdana"/>
        <family val="2"/>
      </rPr>
      <t>W364</t>
    </r>
  </si>
  <si>
    <r>
      <rPr>
        <sz val="7.5"/>
        <rFont val="Verdana"/>
        <family val="2"/>
      </rPr>
      <t>EXPLOSION Y ROTURA DE CILINDRO CON GAS: CALLES Y CARRETERAS</t>
    </r>
  </si>
  <si>
    <r>
      <rPr>
        <sz val="7.5"/>
        <rFont val="Verdana"/>
        <family val="2"/>
      </rPr>
      <t>W365</t>
    </r>
  </si>
  <si>
    <r>
      <rPr>
        <sz val="7.5"/>
        <rFont val="Verdana"/>
        <family val="2"/>
      </rPr>
      <t xml:space="preserve">EXPLOSION Y ROTURA DE CILINDRO
</t>
    </r>
    <r>
      <rPr>
        <sz val="7.5"/>
        <rFont val="Verdana"/>
        <family val="2"/>
      </rPr>
      <t>CON GAS: COMERCIO Y AREAS DE SERVICIO</t>
    </r>
  </si>
  <si>
    <r>
      <rPr>
        <sz val="7.5"/>
        <rFont val="Verdana"/>
        <family val="2"/>
      </rPr>
      <t>W366</t>
    </r>
  </si>
  <si>
    <r>
      <rPr>
        <sz val="7.5"/>
        <rFont val="Verdana"/>
        <family val="2"/>
      </rPr>
      <t>EXPLOSION Y ROTURA DE CILINDRO CON GAS: AREA INDUSTRIAL Y DE LA CONSTRUCCION</t>
    </r>
  </si>
  <si>
    <r>
      <rPr>
        <sz val="7.5"/>
        <rFont val="Verdana"/>
        <family val="2"/>
      </rPr>
      <t>W367</t>
    </r>
  </si>
  <si>
    <r>
      <rPr>
        <sz val="7.5"/>
        <rFont val="Verdana"/>
        <family val="2"/>
      </rPr>
      <t xml:space="preserve">EXPLOSION Y ROTURA DE CILINDRO
</t>
    </r>
    <r>
      <rPr>
        <sz val="7.5"/>
        <rFont val="Verdana"/>
        <family val="2"/>
      </rPr>
      <t>CON GAS: GRANJA</t>
    </r>
  </si>
  <si>
    <r>
      <rPr>
        <sz val="7.5"/>
        <rFont val="Verdana"/>
        <family val="2"/>
      </rPr>
      <t>W368</t>
    </r>
  </si>
  <si>
    <r>
      <rPr>
        <sz val="7.5"/>
        <rFont val="Verdana"/>
        <family val="2"/>
      </rPr>
      <t>EXPLOSION Y ROTURA DE CILINDRO CON GAS: OTRO LUGAR ESPECIFICADO</t>
    </r>
  </si>
  <si>
    <r>
      <rPr>
        <sz val="7.5"/>
        <rFont val="Verdana"/>
        <family val="2"/>
      </rPr>
      <t>W369</t>
    </r>
  </si>
  <si>
    <r>
      <rPr>
        <sz val="7.5"/>
        <rFont val="Verdana"/>
        <family val="2"/>
      </rPr>
      <t>EXPLOSION Y ROTURA DE CILINDRO CON GAS: LUGAR NO ESPECIFICADO</t>
    </r>
  </si>
  <si>
    <r>
      <rPr>
        <sz val="7.5"/>
        <rFont val="Verdana"/>
        <family val="2"/>
      </rPr>
      <t>W370</t>
    </r>
  </si>
  <si>
    <r>
      <rPr>
        <sz val="7.5"/>
        <rFont val="Verdana"/>
        <family val="2"/>
      </rPr>
      <t>EXPLOSION Y ROTURA DE NEUMATICO, TUBO O MANGUERA DE GOMA PRESURIZADA: VIVIENDA</t>
    </r>
  </si>
  <si>
    <r>
      <rPr>
        <sz val="7.5"/>
        <rFont val="Verdana"/>
        <family val="2"/>
      </rPr>
      <t>W371</t>
    </r>
  </si>
  <si>
    <r>
      <rPr>
        <sz val="7.5"/>
        <rFont val="Verdana"/>
        <family val="2"/>
      </rPr>
      <t xml:space="preserve">EXPLOSION Y ROTURA DE NEUMATICO,
</t>
    </r>
    <r>
      <rPr>
        <sz val="7.5"/>
        <rFont val="Verdana"/>
        <family val="2"/>
      </rPr>
      <t>TUBO O MANGUERA DE GOMA PRESURIZADA: INSTITUCION RESIDENCIAL</t>
    </r>
  </si>
  <si>
    <r>
      <rPr>
        <sz val="7.5"/>
        <rFont val="Verdana"/>
        <family val="2"/>
      </rPr>
      <t>W372</t>
    </r>
  </si>
  <si>
    <r>
      <rPr>
        <sz val="7.5"/>
        <rFont val="Verdana"/>
        <family val="2"/>
      </rPr>
      <t>EXPLOSION Y ROTURA DE NEUMATICO, TUBO O MANGUERA DE GOMA PRESURIZADA: ESCUELAS, OTRAS INSTITUCIONES Y AREAS ADMINISTRATIVAS PUBLICAS</t>
    </r>
  </si>
  <si>
    <r>
      <rPr>
        <sz val="7.5"/>
        <rFont val="Verdana"/>
        <family val="2"/>
      </rPr>
      <t>W373</t>
    </r>
  </si>
  <si>
    <r>
      <rPr>
        <sz val="7.5"/>
        <rFont val="Verdana"/>
        <family val="2"/>
      </rPr>
      <t xml:space="preserve">EXPLOSION Y ROTURA DE NEUMATICO,
</t>
    </r>
    <r>
      <rPr>
        <sz val="7.5"/>
        <rFont val="Verdana"/>
        <family val="2"/>
      </rPr>
      <t>TUBO O MANGUERA DE GOMA PRESURIZADA: AREAS DE DEPORTE Y ATLETISMO</t>
    </r>
  </si>
  <si>
    <r>
      <rPr>
        <sz val="7.5"/>
        <rFont val="Verdana"/>
        <family val="2"/>
      </rPr>
      <t>W374</t>
    </r>
  </si>
  <si>
    <r>
      <rPr>
        <sz val="7.5"/>
        <rFont val="Verdana"/>
        <family val="2"/>
      </rPr>
      <t>EXPLOSION Y ROTURA DE NEUMATICO, TUBO O MANGUERA DE GOMA PRESURIZADA: CALLES Y CARRETERAS</t>
    </r>
  </si>
  <si>
    <r>
      <rPr>
        <sz val="7.5"/>
        <rFont val="Verdana"/>
        <family val="2"/>
      </rPr>
      <t>W375</t>
    </r>
  </si>
  <si>
    <r>
      <rPr>
        <sz val="7.5"/>
        <rFont val="Verdana"/>
        <family val="2"/>
      </rPr>
      <t xml:space="preserve">EXPLOSION Y ROTURA DE NEUMATICO,
</t>
    </r>
    <r>
      <rPr>
        <sz val="7.5"/>
        <rFont val="Verdana"/>
        <family val="2"/>
      </rPr>
      <t>TUBO O MANGUERA DE GOMA PRESURIZADA: COMERCIO Y AREAS DE SERVICIO</t>
    </r>
  </si>
  <si>
    <r>
      <rPr>
        <sz val="7.5"/>
        <rFont val="Verdana"/>
        <family val="2"/>
      </rPr>
      <t>W376</t>
    </r>
  </si>
  <si>
    <r>
      <rPr>
        <sz val="7.5"/>
        <rFont val="Verdana"/>
        <family val="2"/>
      </rPr>
      <t>EXPLOSION Y ROTURA DE NEUMATICO, TUBO O MANGUERA DE GOMA PRESURIZADA: AREA INDUSTRIAL Y DE LA CONSTRUCCION</t>
    </r>
  </si>
  <si>
    <r>
      <rPr>
        <sz val="7.5"/>
        <rFont val="Verdana"/>
        <family val="2"/>
      </rPr>
      <t>W377</t>
    </r>
  </si>
  <si>
    <r>
      <rPr>
        <sz val="7.5"/>
        <rFont val="Verdana"/>
        <family val="2"/>
      </rPr>
      <t xml:space="preserve">EXPLOSION Y ROTURA DE NEUMATICO,
</t>
    </r>
    <r>
      <rPr>
        <sz val="7.5"/>
        <rFont val="Verdana"/>
        <family val="2"/>
      </rPr>
      <t>TUBO O MANGUERA DE GOMA PRESURIZADA: GRANJA</t>
    </r>
  </si>
  <si>
    <r>
      <rPr>
        <sz val="7.5"/>
        <rFont val="Verdana"/>
        <family val="2"/>
      </rPr>
      <t>W378</t>
    </r>
  </si>
  <si>
    <r>
      <rPr>
        <sz val="7.5"/>
        <rFont val="Verdana"/>
        <family val="2"/>
      </rPr>
      <t xml:space="preserve">EXPLOSION Y ROTURA DE NEUMATICO,
</t>
    </r>
    <r>
      <rPr>
        <sz val="7.5"/>
        <rFont val="Verdana"/>
        <family val="2"/>
      </rPr>
      <t>TUBO O MANGUERA DE GOMA PRESURIZADA: OTRO LUGAR ESPECIFICADO</t>
    </r>
  </si>
  <si>
    <r>
      <rPr>
        <sz val="7.5"/>
        <rFont val="Verdana"/>
        <family val="2"/>
      </rPr>
      <t>W379</t>
    </r>
  </si>
  <si>
    <r>
      <rPr>
        <sz val="7.5"/>
        <rFont val="Verdana"/>
        <family val="2"/>
      </rPr>
      <t xml:space="preserve">EXPLOSION Y ROTURA DE NEUMATICO,
</t>
    </r>
    <r>
      <rPr>
        <sz val="7.5"/>
        <rFont val="Verdana"/>
        <family val="2"/>
      </rPr>
      <t>TUBO O MANGUERA DE GOMA PRESURIZADA: LUGAR NO ESPECIFICADO</t>
    </r>
  </si>
  <si>
    <r>
      <rPr>
        <sz val="7.5"/>
        <rFont val="Verdana"/>
        <family val="2"/>
      </rPr>
      <t>W380</t>
    </r>
  </si>
  <si>
    <r>
      <rPr>
        <sz val="7.5"/>
        <rFont val="Verdana"/>
        <family val="2"/>
      </rPr>
      <t xml:space="preserve">EXPLOSION Y ROTURA DE OTROS
</t>
    </r>
    <r>
      <rPr>
        <sz val="7.5"/>
        <rFont val="Verdana"/>
        <family val="2"/>
      </rPr>
      <t>DISPOSITIVOS PRESURIZADOS ESPECIFICADOS: VIVIENDA</t>
    </r>
  </si>
  <si>
    <r>
      <rPr>
        <sz val="7.5"/>
        <rFont val="Verdana"/>
        <family val="2"/>
      </rPr>
      <t>W381</t>
    </r>
  </si>
  <si>
    <r>
      <rPr>
        <sz val="7.5"/>
        <rFont val="Verdana"/>
        <family val="2"/>
      </rPr>
      <t xml:space="preserve">EXPLOSION Y ROTURA DE OTROS
</t>
    </r>
    <r>
      <rPr>
        <sz val="7.5"/>
        <rFont val="Verdana"/>
        <family val="2"/>
      </rPr>
      <t>DISPOSITIVOS PRESURIZADOS ESPECIFICADOS: INSTITUCION RESIDENCIAL</t>
    </r>
  </si>
  <si>
    <r>
      <rPr>
        <sz val="7.5"/>
        <rFont val="Verdana"/>
        <family val="2"/>
      </rPr>
      <t>W382</t>
    </r>
  </si>
  <si>
    <r>
      <rPr>
        <sz val="7.5"/>
        <rFont val="Verdana"/>
        <family val="2"/>
      </rPr>
      <t xml:space="preserve">EXPLOSION Y ROTURA DE OTROS
</t>
    </r>
    <r>
      <rPr>
        <sz val="7.5"/>
        <rFont val="Verdana"/>
        <family val="2"/>
      </rPr>
      <t>DISPOSITIVOS PRESURIZADOS ESPECIFICADOS: ESCUELAS, OTRAS INSTITUCIONES Y AREAS ADMINISTRATIVAS PUBLICAS</t>
    </r>
  </si>
  <si>
    <r>
      <rPr>
        <sz val="7.5"/>
        <rFont val="Verdana"/>
        <family val="2"/>
      </rPr>
      <t>W383</t>
    </r>
  </si>
  <si>
    <r>
      <rPr>
        <sz val="7.5"/>
        <rFont val="Verdana"/>
        <family val="2"/>
      </rPr>
      <t xml:space="preserve">EXPLOSION Y ROTURA DE OTROS
</t>
    </r>
    <r>
      <rPr>
        <sz val="7.5"/>
        <rFont val="Verdana"/>
        <family val="2"/>
      </rPr>
      <t>DISPOSITIVOS PRESURIZADOS ESPECIFICADOS: AREAS DE DEPORTE Y ATLETISMO</t>
    </r>
  </si>
  <si>
    <r>
      <rPr>
        <sz val="7.5"/>
        <rFont val="Verdana"/>
        <family val="2"/>
      </rPr>
      <t>W384</t>
    </r>
  </si>
  <si>
    <r>
      <rPr>
        <sz val="7.5"/>
        <rFont val="Verdana"/>
        <family val="2"/>
      </rPr>
      <t>EXPLOSION Y ROTURA DE OTROS DISPOSITIVOS PRESURIZADOS ESPECIFICADOS: CALLES Y CARRETERAS</t>
    </r>
  </si>
  <si>
    <r>
      <rPr>
        <sz val="7.5"/>
        <rFont val="Verdana"/>
        <family val="2"/>
      </rPr>
      <t>W385</t>
    </r>
  </si>
  <si>
    <r>
      <rPr>
        <sz val="7.5"/>
        <rFont val="Verdana"/>
        <family val="2"/>
      </rPr>
      <t xml:space="preserve">EXPLOSION Y ROTURA DE OTROS
</t>
    </r>
    <r>
      <rPr>
        <sz val="7.5"/>
        <rFont val="Verdana"/>
        <family val="2"/>
      </rPr>
      <t>DISPOSITIVOS PRESURIZADOS ESPECIFICADOS: COMERCIO Y AREAS DE SERVICIO</t>
    </r>
  </si>
  <si>
    <r>
      <rPr>
        <sz val="7.5"/>
        <rFont val="Verdana"/>
        <family val="2"/>
      </rPr>
      <t>W386</t>
    </r>
  </si>
  <si>
    <r>
      <rPr>
        <sz val="7.5"/>
        <rFont val="Verdana"/>
        <family val="2"/>
      </rPr>
      <t>EXPLOSION Y ROTURA DE OTROS DISPOSITIVOS PRESURIZADOS ESPECIFICADOS: AREA INDUSTRIAL Y DE LA CONSTRUCCION</t>
    </r>
  </si>
  <si>
    <r>
      <rPr>
        <sz val="7.5"/>
        <rFont val="Verdana"/>
        <family val="2"/>
      </rPr>
      <t>W387</t>
    </r>
  </si>
  <si>
    <r>
      <rPr>
        <sz val="7.5"/>
        <rFont val="Verdana"/>
        <family val="2"/>
      </rPr>
      <t xml:space="preserve">EXPLOSION Y ROTURA DE OTROS
</t>
    </r>
    <r>
      <rPr>
        <sz val="7.5"/>
        <rFont val="Verdana"/>
        <family val="2"/>
      </rPr>
      <t>DISPOSITIVOS PRESURIZADOS ESPECIFICADOS: GRANJA</t>
    </r>
  </si>
  <si>
    <r>
      <rPr>
        <sz val="7.5"/>
        <rFont val="Verdana"/>
        <family val="2"/>
      </rPr>
      <t>W388</t>
    </r>
  </si>
  <si>
    <r>
      <rPr>
        <sz val="7.5"/>
        <rFont val="Verdana"/>
        <family val="2"/>
      </rPr>
      <t xml:space="preserve">EXPLOSION Y ROTURA DE OTROS
</t>
    </r>
    <r>
      <rPr>
        <sz val="7.5"/>
        <rFont val="Verdana"/>
        <family val="2"/>
      </rPr>
      <t>DISPOSITIVOS PRESURIZADOS ESPECIFICADOS: OTRO LUGAR ESPECIFICADO</t>
    </r>
  </si>
  <si>
    <r>
      <rPr>
        <sz val="7.5"/>
        <rFont val="Verdana"/>
        <family val="2"/>
      </rPr>
      <t>W389</t>
    </r>
  </si>
  <si>
    <r>
      <rPr>
        <sz val="7.5"/>
        <rFont val="Verdana"/>
        <family val="2"/>
      </rPr>
      <t xml:space="preserve">EXPLOSION Y ROTURA DE OTROS
</t>
    </r>
    <r>
      <rPr>
        <sz val="7.5"/>
        <rFont val="Verdana"/>
        <family val="2"/>
      </rPr>
      <t>DISPOSITIVOS PRESURIZADOS ESPECIFICADOS: LUGAR NO ESPECIFICADO</t>
    </r>
  </si>
  <si>
    <r>
      <rPr>
        <sz val="7.5"/>
        <rFont val="Verdana"/>
        <family val="2"/>
      </rPr>
      <t>W390</t>
    </r>
  </si>
  <si>
    <r>
      <rPr>
        <sz val="7.5"/>
        <rFont val="Verdana"/>
        <family val="2"/>
      </rPr>
      <t xml:space="preserve">EXPLOSION DE FUEGOS ARTIFICIALES: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</si>
  <si>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W391</t>
    </r>
  </si>
  <si>
    <r>
      <rPr>
        <sz val="7.5"/>
        <rFont val="Verdana"/>
        <family val="2"/>
      </rPr>
      <t>EXPLOSION DE FUEGOS ARTIFICIALES: INSTITUCION RESIDENCIAL</t>
    </r>
  </si>
  <si>
    <r>
      <rPr>
        <sz val="7.5"/>
        <rFont val="Verdana"/>
        <family val="2"/>
      </rPr>
      <t>W392</t>
    </r>
  </si>
  <si>
    <r>
      <rPr>
        <sz val="7.5"/>
        <rFont val="Verdana"/>
        <family val="2"/>
      </rPr>
      <t>EXPLOSION DE FUEGOS ARTIFICIALES: ESCUELAS, OTRAS INSTITUCIONES Y AREAS ADMINISTRATIVAS PUBLICAS</t>
    </r>
  </si>
  <si>
    <r>
      <rPr>
        <sz val="7.5"/>
        <rFont val="Verdana"/>
        <family val="2"/>
      </rPr>
      <t>W393</t>
    </r>
  </si>
  <si>
    <r>
      <rPr>
        <sz val="7.5"/>
        <rFont val="Verdana"/>
        <family val="2"/>
      </rPr>
      <t>EXPLOSION DE FUEGOS ARTIFICIALES: AREAS DE DEPORTE Y ATLETISMO</t>
    </r>
  </si>
  <si>
    <r>
      <rPr>
        <sz val="7.5"/>
        <rFont val="Verdana"/>
        <family val="2"/>
      </rPr>
      <t>W394</t>
    </r>
  </si>
  <si>
    <r>
      <rPr>
        <sz val="7.5"/>
        <rFont val="Verdana"/>
        <family val="2"/>
      </rPr>
      <t>EXPLOSION DE FUEGOS ARTIFICIALES: CALLES Y CARRETERAS</t>
    </r>
  </si>
  <si>
    <r>
      <rPr>
        <sz val="7.5"/>
        <rFont val="Verdana"/>
        <family val="2"/>
      </rPr>
      <t>W395</t>
    </r>
  </si>
  <si>
    <r>
      <rPr>
        <sz val="7.5"/>
        <rFont val="Verdana"/>
        <family val="2"/>
      </rPr>
      <t>EXPLOSION DE FUEGOS ARTIFICIALES: COMERCIO Y AREAS DE SERVICIO</t>
    </r>
  </si>
  <si>
    <r>
      <rPr>
        <sz val="7.5"/>
        <rFont val="Verdana"/>
        <family val="2"/>
      </rPr>
      <t>W396</t>
    </r>
  </si>
  <si>
    <r>
      <rPr>
        <sz val="7.5"/>
        <rFont val="Verdana"/>
        <family val="2"/>
      </rPr>
      <t xml:space="preserve">EXPLOSION DE FUEGOS ARTIFICIALES: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</si>
  <si>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W397</t>
    </r>
  </si>
  <si>
    <r>
      <rPr>
        <sz val="7.5"/>
        <rFont val="Verdana"/>
        <family val="2"/>
      </rPr>
      <t xml:space="preserve">EXPLOSION DE FUEGOS ARTIFICIALES: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</si>
  <si>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W398</t>
    </r>
  </si>
  <si>
    <r>
      <rPr>
        <sz val="7.5"/>
        <rFont val="Verdana"/>
        <family val="2"/>
      </rPr>
      <t>EXPLOSION DE FUEGOS ARTIFICIALES: OTRO LUGAR ESPECIFICADO</t>
    </r>
  </si>
  <si>
    <r>
      <rPr>
        <sz val="7.5"/>
        <rFont val="Verdana"/>
        <family val="2"/>
      </rPr>
      <t>W399</t>
    </r>
  </si>
  <si>
    <r>
      <rPr>
        <sz val="7.5"/>
        <rFont val="Verdana"/>
        <family val="2"/>
      </rPr>
      <t>EXPLOSION DE FUEGOS ARTIFICIALES: LUGAR NO ESPECIFICADO</t>
    </r>
  </si>
  <si>
    <r>
      <rPr>
        <sz val="7.5"/>
        <rFont val="Verdana"/>
        <family val="2"/>
      </rPr>
      <t>W400</t>
    </r>
  </si>
  <si>
    <r>
      <rPr>
        <sz val="7.5"/>
        <rFont val="Verdana"/>
        <family val="2"/>
      </rPr>
      <t xml:space="preserve">EXPLOSION DE OTROS MATERIALES: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</si>
  <si>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W401</t>
    </r>
  </si>
  <si>
    <r>
      <rPr>
        <sz val="7.5"/>
        <rFont val="Verdana"/>
        <family val="2"/>
      </rPr>
      <t>EXPLOSION DE OTROS MATERIALES: INSTITUCION RESIDENCIAL</t>
    </r>
  </si>
  <si>
    <r>
      <rPr>
        <sz val="7.5"/>
        <rFont val="Verdana"/>
        <family val="2"/>
      </rPr>
      <t>W402</t>
    </r>
  </si>
  <si>
    <r>
      <rPr>
        <sz val="7.5"/>
        <rFont val="Verdana"/>
        <family val="2"/>
      </rPr>
      <t>EXPLOSION DE OTROS MATERIALES: ESCUELAS, OTRAS INSTITUCIONES Y AREAS ADMINISTRATIVAS PUBLICAS</t>
    </r>
  </si>
  <si>
    <r>
      <rPr>
        <sz val="7.5"/>
        <rFont val="Verdana"/>
        <family val="2"/>
      </rPr>
      <t>W403</t>
    </r>
  </si>
  <si>
    <r>
      <rPr>
        <sz val="7.5"/>
        <rFont val="Verdana"/>
        <family val="2"/>
      </rPr>
      <t>EXPLOSION DE OTROS MATERIALES: AREAS DE DEPORTE Y ATLETISMO</t>
    </r>
  </si>
  <si>
    <r>
      <rPr>
        <sz val="7.5"/>
        <rFont val="Verdana"/>
        <family val="2"/>
      </rPr>
      <t>W404</t>
    </r>
  </si>
  <si>
    <r>
      <rPr>
        <sz val="7.5"/>
        <rFont val="Verdana"/>
        <family val="2"/>
      </rPr>
      <t>EXPLOSION DE OTROS MATERIALES: CALLES Y CARRETERAS</t>
    </r>
  </si>
  <si>
    <r>
      <rPr>
        <sz val="7.5"/>
        <rFont val="Verdana"/>
        <family val="2"/>
      </rPr>
      <t>W405</t>
    </r>
  </si>
  <si>
    <r>
      <rPr>
        <sz val="7.5"/>
        <rFont val="Verdana"/>
        <family val="2"/>
      </rPr>
      <t>EXPLOSION DE OTROS MATERIALES: COMERCIO Y AREAS DE SERVICIO</t>
    </r>
  </si>
  <si>
    <r>
      <rPr>
        <sz val="7.5"/>
        <rFont val="Verdana"/>
        <family val="2"/>
      </rPr>
      <t>W406</t>
    </r>
  </si>
  <si>
    <r>
      <rPr>
        <sz val="7.5"/>
        <rFont val="Verdana"/>
        <family val="2"/>
      </rPr>
      <t xml:space="preserve">EXPLOSION DE OTROS MATERIALES: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</si>
  <si>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W407</t>
    </r>
  </si>
  <si>
    <r>
      <rPr>
        <sz val="7.5"/>
        <rFont val="Verdana"/>
        <family val="2"/>
      </rPr>
      <t xml:space="preserve">EXPLOSION DE OTROS MATERIALES: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</si>
  <si>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W408</t>
    </r>
  </si>
  <si>
    <r>
      <rPr>
        <sz val="7.5"/>
        <rFont val="Verdana"/>
        <family val="2"/>
      </rPr>
      <t>EXPLOSION DE OTROS MATERIALES: OTRO LUGAR ESPECIFICADO</t>
    </r>
  </si>
  <si>
    <r>
      <rPr>
        <sz val="7.5"/>
        <rFont val="Verdana"/>
        <family val="2"/>
      </rPr>
      <t>W409</t>
    </r>
  </si>
  <si>
    <r>
      <rPr>
        <sz val="7.5"/>
        <rFont val="Verdana"/>
        <family val="2"/>
      </rPr>
      <t>EXPLOSION DE OTROS MATERIALES: LUGAR NO ESPECIFICADO</t>
    </r>
  </si>
  <si>
    <r>
      <rPr>
        <sz val="7.5"/>
        <rFont val="Verdana"/>
        <family val="2"/>
      </rPr>
      <t>W410</t>
    </r>
  </si>
  <si>
    <r>
      <rPr>
        <sz val="7.5"/>
        <rFont val="Verdana"/>
        <family val="2"/>
      </rPr>
      <t xml:space="preserve">EXPOSICION A CHORRO DE ALTA
</t>
    </r>
    <r>
      <rPr>
        <sz val="7.5"/>
        <rFont val="Verdana"/>
        <family val="2"/>
      </rPr>
      <t>PRESION: VIVIENDA</t>
    </r>
  </si>
  <si>
    <r>
      <rPr>
        <sz val="7.5"/>
        <rFont val="Verdana"/>
        <family val="2"/>
      </rPr>
      <t>W411</t>
    </r>
  </si>
  <si>
    <r>
      <rPr>
        <sz val="7.5"/>
        <rFont val="Verdana"/>
        <family val="2"/>
      </rPr>
      <t>EXPOSICION A CHORRO DE ALTA PRESION: INSTITUCION RESIDENCIAL</t>
    </r>
  </si>
  <si>
    <r>
      <rPr>
        <sz val="7.5"/>
        <rFont val="Verdana"/>
        <family val="2"/>
      </rPr>
      <t>W412</t>
    </r>
  </si>
  <si>
    <r>
      <rPr>
        <sz val="7.5"/>
        <rFont val="Verdana"/>
        <family val="2"/>
      </rPr>
      <t xml:space="preserve">EXPOSICION A CHORRO DE ALTA
</t>
    </r>
    <r>
      <rPr>
        <sz val="7.5"/>
        <rFont val="Verdana"/>
        <family val="2"/>
      </rPr>
      <t>PRESION: ESCUELAS, OTRAS INSTITUCIONES Y AREAS ADMINISTRATIVAS PUBLICAS</t>
    </r>
  </si>
  <si>
    <r>
      <rPr>
        <sz val="7.5"/>
        <rFont val="Verdana"/>
        <family val="2"/>
      </rPr>
      <t>W413</t>
    </r>
  </si>
  <si>
    <r>
      <rPr>
        <sz val="7.5"/>
        <rFont val="Verdana"/>
        <family val="2"/>
      </rPr>
      <t xml:space="preserve">EXPOSICION A CHORRO DE ALTA
</t>
    </r>
    <r>
      <rPr>
        <sz val="7.5"/>
        <rFont val="Verdana"/>
        <family val="2"/>
      </rPr>
      <t>PRESION: AREAS DE DEPORTE Y ATLETISMO</t>
    </r>
  </si>
  <si>
    <r>
      <rPr>
        <sz val="7.5"/>
        <rFont val="Verdana"/>
        <family val="2"/>
      </rPr>
      <t>W414</t>
    </r>
  </si>
  <si>
    <r>
      <rPr>
        <sz val="7.5"/>
        <rFont val="Verdana"/>
        <family val="2"/>
      </rPr>
      <t xml:space="preserve">EXPOSICION A CHORRO DE ALTA
</t>
    </r>
    <r>
      <rPr>
        <sz val="7.5"/>
        <rFont val="Verdana"/>
        <family val="2"/>
      </rPr>
      <t>PRESION: CALLES Y CARRETERAS</t>
    </r>
  </si>
  <si>
    <r>
      <rPr>
        <sz val="7.5"/>
        <rFont val="Verdana"/>
        <family val="2"/>
      </rPr>
      <t>W415</t>
    </r>
  </si>
  <si>
    <r>
      <rPr>
        <sz val="7.5"/>
        <rFont val="Verdana"/>
        <family val="2"/>
      </rPr>
      <t xml:space="preserve">EXPOSICION A CHORRO DE ALTA
</t>
    </r>
    <r>
      <rPr>
        <sz val="7.5"/>
        <rFont val="Verdana"/>
        <family val="2"/>
      </rPr>
      <t>PRESION: COMERCIO Y AREAS DE SERVICIO</t>
    </r>
  </si>
  <si>
    <r>
      <rPr>
        <sz val="7.5"/>
        <rFont val="Verdana"/>
        <family val="2"/>
      </rPr>
      <t>W416</t>
    </r>
  </si>
  <si>
    <r>
      <rPr>
        <sz val="7.5"/>
        <rFont val="Verdana"/>
        <family val="2"/>
      </rPr>
      <t xml:space="preserve">EXPOSICION A CHORRO DE ALTA
</t>
    </r>
    <r>
      <rPr>
        <sz val="7.5"/>
        <rFont val="Verdana"/>
        <family val="2"/>
      </rPr>
      <t>PRESION: AREA INDUSTRIAL Y DE LA CONSTRUCCION</t>
    </r>
  </si>
  <si>
    <r>
      <rPr>
        <sz val="7.5"/>
        <rFont val="Verdana"/>
        <family val="2"/>
      </rPr>
      <t>W417</t>
    </r>
  </si>
  <si>
    <r>
      <rPr>
        <sz val="7.5"/>
        <rFont val="Verdana"/>
        <family val="2"/>
      </rPr>
      <t xml:space="preserve">EXPOSICION A CHORRO DE ALTA
</t>
    </r>
    <r>
      <rPr>
        <sz val="7.5"/>
        <rFont val="Verdana"/>
        <family val="2"/>
      </rPr>
      <t>PRESION: GRANJA</t>
    </r>
  </si>
  <si>
    <r>
      <rPr>
        <sz val="7.5"/>
        <rFont val="Verdana"/>
        <family val="2"/>
      </rPr>
      <t>W418</t>
    </r>
  </si>
  <si>
    <r>
      <rPr>
        <sz val="7.5"/>
        <rFont val="Verdana"/>
        <family val="2"/>
      </rPr>
      <t>EXPOSICION A CHORRO DE ALTA PRESION: OTRO LUGAR ESPECIFICADO</t>
    </r>
  </si>
  <si>
    <r>
      <rPr>
        <sz val="7.5"/>
        <rFont val="Verdana"/>
        <family val="2"/>
      </rPr>
      <t>W419</t>
    </r>
  </si>
  <si>
    <r>
      <rPr>
        <sz val="7.5"/>
        <rFont val="Verdana"/>
        <family val="2"/>
      </rPr>
      <t>EXPOSICION A CHORRO DE ALTA PRESION: LUGAR NO ESPECIFICADO</t>
    </r>
  </si>
  <si>
    <r>
      <rPr>
        <sz val="7.5"/>
        <rFont val="Verdana"/>
        <family val="2"/>
      </rPr>
      <t>W420</t>
    </r>
  </si>
  <si>
    <r>
      <rPr>
        <sz val="7.5"/>
        <rFont val="Verdana"/>
        <family val="2"/>
      </rPr>
      <t>EXPOSICION AL RUIDO: VIVIENDA</t>
    </r>
  </si>
  <si>
    <r>
      <rPr>
        <sz val="7.5"/>
        <rFont val="Verdana"/>
        <family val="2"/>
      </rPr>
      <t>W421</t>
    </r>
  </si>
  <si>
    <r>
      <rPr>
        <sz val="7.5"/>
        <rFont val="Verdana"/>
        <family val="2"/>
      </rPr>
      <t xml:space="preserve">EXPOSICION AL RUIDO: INSTITUCION
</t>
    </r>
    <r>
      <rPr>
        <sz val="7.5"/>
        <rFont val="Verdana"/>
        <family val="2"/>
      </rPr>
      <t>RESIDENCIAL</t>
    </r>
  </si>
  <si>
    <r>
      <rPr>
        <sz val="7.5"/>
        <rFont val="Verdana"/>
        <family val="2"/>
      </rPr>
      <t>W422</t>
    </r>
  </si>
  <si>
    <r>
      <rPr>
        <sz val="7.5"/>
        <rFont val="Verdana"/>
        <family val="2"/>
      </rPr>
      <t>EXPOSICION AL RUIDO: ESCUELAS, OTRAS INSTITUCIONES Y AREAS ADMINISTRATIVAS PUBLICAS</t>
    </r>
  </si>
  <si>
    <r>
      <rPr>
        <sz val="7.5"/>
        <rFont val="Verdana"/>
        <family val="2"/>
      </rPr>
      <t>W423</t>
    </r>
  </si>
  <si>
    <r>
      <rPr>
        <sz val="7.5"/>
        <rFont val="Verdana"/>
        <family val="2"/>
      </rPr>
      <t xml:space="preserve">EXPOSICION AL RUIDO: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</si>
  <si>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W424</t>
    </r>
  </si>
  <si>
    <r>
      <rPr>
        <sz val="7.5"/>
        <rFont val="Verdana"/>
        <family val="2"/>
      </rPr>
      <t xml:space="preserve">EXPOSICION AL RUIDO: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</si>
  <si>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W425</t>
    </r>
  </si>
  <si>
    <r>
      <rPr>
        <sz val="7.5"/>
        <rFont val="Verdana"/>
        <family val="2"/>
      </rPr>
      <t xml:space="preserve">EXPOSICION AL RUIDO: COMERCIO Y
</t>
    </r>
    <r>
      <rPr>
        <sz val="7.5"/>
        <rFont val="Verdana"/>
        <family val="2"/>
      </rPr>
      <t>AREAS DE SERVICIO</t>
    </r>
  </si>
  <si>
    <r>
      <rPr>
        <sz val="7.5"/>
        <rFont val="Verdana"/>
        <family val="2"/>
      </rPr>
      <t>W426</t>
    </r>
  </si>
  <si>
    <r>
      <rPr>
        <sz val="7.5"/>
        <rFont val="Verdana"/>
        <family val="2"/>
      </rPr>
      <t>EXPOSICION AL RUIDO: AREA INDUSTRIAL Y DE LA CONSTRUCCION</t>
    </r>
  </si>
  <si>
    <r>
      <rPr>
        <sz val="7.5"/>
        <rFont val="Verdana"/>
        <family val="2"/>
      </rPr>
      <t>W427</t>
    </r>
  </si>
  <si>
    <r>
      <rPr>
        <sz val="7.5"/>
        <rFont val="Verdana"/>
        <family val="2"/>
      </rPr>
      <t>EXPOSICION AL RUIDO: GRANJA</t>
    </r>
  </si>
  <si>
    <r>
      <rPr>
        <sz val="7.5"/>
        <rFont val="Verdana"/>
        <family val="2"/>
      </rPr>
      <t>W428</t>
    </r>
  </si>
  <si>
    <r>
      <rPr>
        <sz val="7.5"/>
        <rFont val="Verdana"/>
        <family val="2"/>
      </rPr>
      <t xml:space="preserve">EXPOSICION AL RUIDO: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</si>
  <si>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W429</t>
    </r>
  </si>
  <si>
    <r>
      <rPr>
        <sz val="7.5"/>
        <rFont val="Verdana"/>
        <family val="2"/>
      </rPr>
      <t xml:space="preserve">EXPOSICION AL RUIDO: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</si>
  <si>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W430</t>
    </r>
  </si>
  <si>
    <r>
      <rPr>
        <sz val="7.5"/>
        <rFont val="Verdana"/>
        <family val="2"/>
      </rPr>
      <t>EXPOSICION A VIBRACIONES: VIVIENDA</t>
    </r>
  </si>
  <si>
    <r>
      <rPr>
        <sz val="7.5"/>
        <rFont val="Verdana"/>
        <family val="2"/>
      </rPr>
      <t>W431</t>
    </r>
  </si>
  <si>
    <r>
      <rPr>
        <sz val="7.5"/>
        <rFont val="Verdana"/>
        <family val="2"/>
      </rPr>
      <t xml:space="preserve">EXPOSICION A VIBRACIONES: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</si>
  <si>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W432</t>
    </r>
  </si>
  <si>
    <r>
      <rPr>
        <sz val="7.5"/>
        <rFont val="Verdana"/>
        <family val="2"/>
      </rPr>
      <t>EXPOSICION A VIBRACIONES: ESCUELAS, OTRAS INSTITUCIONES Y AREAS ADMINISTRATIVAS PUBLICAS</t>
    </r>
  </si>
  <si>
    <r>
      <rPr>
        <sz val="7.5"/>
        <rFont val="Verdana"/>
        <family val="2"/>
      </rPr>
      <t>W433</t>
    </r>
  </si>
  <si>
    <r>
      <rPr>
        <sz val="7.5"/>
        <rFont val="Verdana"/>
        <family val="2"/>
      </rPr>
      <t xml:space="preserve">EXPOSICION A VIBRACIONES: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</si>
  <si>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W434</t>
    </r>
  </si>
  <si>
    <r>
      <rPr>
        <sz val="7.5"/>
        <rFont val="Verdana"/>
        <family val="2"/>
      </rPr>
      <t xml:space="preserve">EXPOSICION A VIBRACIONES: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</si>
  <si>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W435</t>
    </r>
  </si>
  <si>
    <r>
      <rPr>
        <sz val="7.5"/>
        <rFont val="Verdana"/>
        <family val="2"/>
      </rPr>
      <t xml:space="preserve">EXPOSICION A VIBRACIONES:
</t>
    </r>
    <r>
      <rPr>
        <sz val="7.5"/>
        <rFont val="Verdana"/>
        <family val="2"/>
      </rPr>
      <t>COMERCIO Y AREAS DE SERVICIO</t>
    </r>
  </si>
  <si>
    <r>
      <rPr>
        <sz val="7.5"/>
        <rFont val="Verdana"/>
        <family val="2"/>
      </rPr>
      <t>W436</t>
    </r>
  </si>
  <si>
    <r>
      <rPr>
        <sz val="7.5"/>
        <rFont val="Verdana"/>
        <family val="2"/>
      </rPr>
      <t>EXPOSICION A VIBRACIONES: AREA INDUSTRIAL Y DE LA CONSTRUCCION</t>
    </r>
  </si>
  <si>
    <r>
      <rPr>
        <sz val="7.5"/>
        <rFont val="Verdana"/>
        <family val="2"/>
      </rPr>
      <t>W437</t>
    </r>
  </si>
  <si>
    <r>
      <rPr>
        <sz val="7.5"/>
        <rFont val="Verdana"/>
        <family val="2"/>
      </rPr>
      <t>EXPOSICION A VIBRACIONES: GRANJA</t>
    </r>
  </si>
  <si>
    <r>
      <rPr>
        <sz val="7.5"/>
        <rFont val="Verdana"/>
        <family val="2"/>
      </rPr>
      <t>W438</t>
    </r>
  </si>
  <si>
    <r>
      <rPr>
        <sz val="7.5"/>
        <rFont val="Verdana"/>
        <family val="2"/>
      </rPr>
      <t xml:space="preserve">EXPOSICION A VIBRACIONES: OTRO
</t>
    </r>
    <r>
      <rPr>
        <sz val="7.5"/>
        <rFont val="Verdana"/>
        <family val="2"/>
      </rPr>
      <t>LUGAR ESPECIFICADO</t>
    </r>
  </si>
  <si>
    <r>
      <rPr>
        <sz val="7.5"/>
        <rFont val="Verdana"/>
        <family val="2"/>
      </rPr>
      <t>W439</t>
    </r>
  </si>
  <si>
    <r>
      <rPr>
        <sz val="7.5"/>
        <rFont val="Verdana"/>
        <family val="2"/>
      </rPr>
      <t xml:space="preserve">EXPOSICION A VIBRACIONES: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</si>
  <si>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W440</t>
    </r>
  </si>
  <si>
    <r>
      <rPr>
        <sz val="7.5"/>
        <rFont val="Verdana"/>
        <family val="2"/>
      </rPr>
      <t>CUERPO EXTRAÑO QUE PENETRA POR EL OJO U ORIFICIO NATURAL: VIVIENDA</t>
    </r>
  </si>
  <si>
    <r>
      <rPr>
        <sz val="7.5"/>
        <rFont val="Verdana"/>
        <family val="2"/>
      </rPr>
      <t>W441</t>
    </r>
  </si>
  <si>
    <r>
      <rPr>
        <sz val="7.5"/>
        <rFont val="Verdana"/>
        <family val="2"/>
      </rPr>
      <t xml:space="preserve">CUERPO EXTRAÑO QUE PENETRA POR EL
</t>
    </r>
    <r>
      <rPr>
        <sz val="7.5"/>
        <rFont val="Verdana"/>
        <family val="2"/>
      </rPr>
      <t>OJO U ORIFICIO NATURAL: INSTITUCION RESIDENCIAL</t>
    </r>
  </si>
  <si>
    <r>
      <rPr>
        <sz val="7.5"/>
        <rFont val="Verdana"/>
        <family val="2"/>
      </rPr>
      <t>W442</t>
    </r>
  </si>
  <si>
    <r>
      <rPr>
        <sz val="7.5"/>
        <rFont val="Verdana"/>
        <family val="2"/>
      </rPr>
      <t>CUERPO EXTRAÑO QUE PENETRA POR EL OJO U ORIFICIO NATURAL: ESCUELAS, OTRAS INSTITUCIONES Y AREAS ADMINISTRATIVAS PUBLICAS</t>
    </r>
  </si>
  <si>
    <r>
      <rPr>
        <sz val="7.5"/>
        <rFont val="Verdana"/>
        <family val="2"/>
      </rPr>
      <t>W443</t>
    </r>
  </si>
  <si>
    <r>
      <rPr>
        <sz val="7.5"/>
        <rFont val="Verdana"/>
        <family val="2"/>
      </rPr>
      <t xml:space="preserve">CUERPO EXTRAÑO QUE PENETRA POR EL
</t>
    </r>
    <r>
      <rPr>
        <sz val="7.5"/>
        <rFont val="Verdana"/>
        <family val="2"/>
      </rPr>
      <t>OJO U ORIFICIO NATURAL: AREAS DE DEPORTE Y ATLETISMO</t>
    </r>
  </si>
  <si>
    <r>
      <rPr>
        <sz val="7.5"/>
        <rFont val="Verdana"/>
        <family val="2"/>
      </rPr>
      <t>W444</t>
    </r>
  </si>
  <si>
    <r>
      <rPr>
        <sz val="7.5"/>
        <rFont val="Verdana"/>
        <family val="2"/>
      </rPr>
      <t xml:space="preserve">CUERPO EXTRAÑO QUE PENETRA POR EL
</t>
    </r>
    <r>
      <rPr>
        <sz val="7.5"/>
        <rFont val="Verdana"/>
        <family val="2"/>
      </rPr>
      <t>OJO U ORIFICIO NATURAL: CALLES Y CARRETERAS</t>
    </r>
  </si>
  <si>
    <r>
      <rPr>
        <sz val="7.5"/>
        <rFont val="Verdana"/>
        <family val="2"/>
      </rPr>
      <t>W445</t>
    </r>
  </si>
  <si>
    <r>
      <rPr>
        <sz val="7.5"/>
        <rFont val="Verdana"/>
        <family val="2"/>
      </rPr>
      <t xml:space="preserve">CUERPO EXTRAÑO QUE PENETRA POR EL
</t>
    </r>
    <r>
      <rPr>
        <sz val="7.5"/>
        <rFont val="Verdana"/>
        <family val="2"/>
      </rPr>
      <t>OJO U ORIFICIO NATURAL: COMERCIO Y AREAS DE SERVICIO</t>
    </r>
  </si>
  <si>
    <r>
      <rPr>
        <sz val="7.5"/>
        <rFont val="Verdana"/>
        <family val="2"/>
      </rPr>
      <t>W446</t>
    </r>
  </si>
  <si>
    <r>
      <rPr>
        <sz val="7.5"/>
        <rFont val="Verdana"/>
        <family val="2"/>
      </rPr>
      <t>CUERPO EXTRAÑO QUE PENETRA POR EL OJO U ORIFICIO NATURAL: AREA INDUSTRIAL Y DE LA CONSTRUCCION</t>
    </r>
  </si>
  <si>
    <r>
      <rPr>
        <sz val="7.5"/>
        <rFont val="Verdana"/>
        <family val="2"/>
      </rPr>
      <t>W447</t>
    </r>
  </si>
  <si>
    <r>
      <rPr>
        <sz val="7.5"/>
        <rFont val="Verdana"/>
        <family val="2"/>
      </rPr>
      <t>CUERPO EXTRAÑO QUE PENETRA POR EL OJO U ORIFICIO NATURAL: GRANJA</t>
    </r>
  </si>
  <si>
    <r>
      <rPr>
        <sz val="7.5"/>
        <rFont val="Verdana"/>
        <family val="2"/>
      </rPr>
      <t>W448</t>
    </r>
  </si>
  <si>
    <r>
      <rPr>
        <sz val="7.5"/>
        <rFont val="Verdana"/>
        <family val="2"/>
      </rPr>
      <t xml:space="preserve">CUERPO EXTRAÑO QUE PENETRA POR EL
</t>
    </r>
    <r>
      <rPr>
        <sz val="7.5"/>
        <rFont val="Verdana"/>
        <family val="2"/>
      </rPr>
      <t>OJO U ORIFICIO NATURAL: OTRO LUGAR ESPECIFICADO</t>
    </r>
  </si>
  <si>
    <r>
      <rPr>
        <sz val="7.5"/>
        <rFont val="Verdana"/>
        <family val="2"/>
      </rPr>
      <t>W449</t>
    </r>
  </si>
  <si>
    <r>
      <rPr>
        <sz val="7.5"/>
        <rFont val="Verdana"/>
        <family val="2"/>
      </rPr>
      <t xml:space="preserve">CUERPO EXTRAÑO QUE PENETRA POR EL
</t>
    </r>
    <r>
      <rPr>
        <sz val="7.5"/>
        <rFont val="Verdana"/>
        <family val="2"/>
      </rPr>
      <t>OJO U ORIFICIO NATURAL: LUGAR NO ESPECIFICADO</t>
    </r>
  </si>
  <si>
    <r>
      <rPr>
        <sz val="7.5"/>
        <rFont val="Verdana"/>
        <family val="2"/>
      </rPr>
      <t>W450</t>
    </r>
  </si>
  <si>
    <r>
      <rPr>
        <sz val="7.5"/>
        <rFont val="Verdana"/>
        <family val="2"/>
      </rPr>
      <t xml:space="preserve">CUERPO EXTRAÑO QUE PENETRA A
</t>
    </r>
    <r>
      <rPr>
        <sz val="7.5"/>
        <rFont val="Verdana"/>
        <family val="2"/>
      </rPr>
      <t>TRAVES DE LA PIEL: VIVIENDA</t>
    </r>
  </si>
  <si>
    <r>
      <rPr>
        <sz val="7.5"/>
        <rFont val="Verdana"/>
        <family val="2"/>
      </rPr>
      <t>W451</t>
    </r>
  </si>
  <si>
    <r>
      <rPr>
        <sz val="7.5"/>
        <rFont val="Verdana"/>
        <family val="2"/>
      </rPr>
      <t xml:space="preserve">CUERPO EXTRAÑO QUE PENETRA A
</t>
    </r>
    <r>
      <rPr>
        <sz val="7.5"/>
        <rFont val="Verdana"/>
        <family val="2"/>
      </rPr>
      <t>TRAVES DE LA PIEL: INSTITUCION RESIDENCIAL</t>
    </r>
  </si>
  <si>
    <r>
      <rPr>
        <sz val="7.5"/>
        <rFont val="Verdana"/>
        <family val="2"/>
      </rPr>
      <t>W452</t>
    </r>
  </si>
  <si>
    <r>
      <rPr>
        <sz val="7.5"/>
        <rFont val="Verdana"/>
        <family val="2"/>
      </rPr>
      <t xml:space="preserve">CUERPO EXTRAÑO QUE PENETRA A
</t>
    </r>
    <r>
      <rPr>
        <sz val="7.5"/>
        <rFont val="Verdana"/>
        <family val="2"/>
      </rPr>
      <t>TRAVES DE LA PIEL: ESCUELAS, OTRAS INSTITUCIONES Y AREAS ADMINISTRATIVAS PUBLICAS</t>
    </r>
  </si>
  <si>
    <r>
      <rPr>
        <sz val="7.5"/>
        <rFont val="Verdana"/>
        <family val="2"/>
      </rPr>
      <t>W453</t>
    </r>
  </si>
  <si>
    <r>
      <rPr>
        <sz val="7.5"/>
        <rFont val="Verdana"/>
        <family val="2"/>
      </rPr>
      <t xml:space="preserve">CUERPO EXTRAÑO QUE PENETRA A
</t>
    </r>
    <r>
      <rPr>
        <sz val="7.5"/>
        <rFont val="Verdana"/>
        <family val="2"/>
      </rPr>
      <t>TRAVES DE LA PIEL: AREAS DE DEPORTE Y ATLETISMO</t>
    </r>
  </si>
  <si>
    <r>
      <rPr>
        <sz val="7.5"/>
        <rFont val="Verdana"/>
        <family val="2"/>
      </rPr>
      <t>W454</t>
    </r>
  </si>
  <si>
    <r>
      <rPr>
        <sz val="7.5"/>
        <rFont val="Verdana"/>
        <family val="2"/>
      </rPr>
      <t xml:space="preserve">CUERPO EXTRAÑO QUE PENETRA A
</t>
    </r>
    <r>
      <rPr>
        <sz val="7.5"/>
        <rFont val="Verdana"/>
        <family val="2"/>
      </rPr>
      <t>TRAVES DE LA PIEL: CALLES Y CARRETERAS</t>
    </r>
  </si>
  <si>
    <r>
      <rPr>
        <sz val="7.5"/>
        <rFont val="Verdana"/>
        <family val="2"/>
      </rPr>
      <t>W455</t>
    </r>
  </si>
  <si>
    <r>
      <rPr>
        <sz val="7.5"/>
        <rFont val="Verdana"/>
        <family val="2"/>
      </rPr>
      <t xml:space="preserve">CUERPO EXTRAÑO QUE PENETRA A
</t>
    </r>
    <r>
      <rPr>
        <sz val="7.5"/>
        <rFont val="Verdana"/>
        <family val="2"/>
      </rPr>
      <t>TRAVES DE LA PIEL: COMERCIO Y AREAS DE SERVICIO</t>
    </r>
  </si>
  <si>
    <r>
      <rPr>
        <sz val="7.5"/>
        <rFont val="Verdana"/>
        <family val="2"/>
      </rPr>
      <t>W456</t>
    </r>
  </si>
  <si>
    <r>
      <rPr>
        <sz val="7.5"/>
        <rFont val="Verdana"/>
        <family val="2"/>
      </rPr>
      <t>CUERPO EXTRAÑO QUE PENETRA A TRAVES DE LA PIEL: AREA INDUSTRIAL Y DE LA CONSTRUCCION</t>
    </r>
  </si>
  <si>
    <r>
      <rPr>
        <sz val="7.5"/>
        <rFont val="Verdana"/>
        <family val="2"/>
      </rPr>
      <t>W457</t>
    </r>
  </si>
  <si>
    <r>
      <rPr>
        <sz val="7.5"/>
        <rFont val="Verdana"/>
        <family val="2"/>
      </rPr>
      <t xml:space="preserve">CUERPO EXTRAÑO QUE PENETRA A
</t>
    </r>
    <r>
      <rPr>
        <sz val="7.5"/>
        <rFont val="Verdana"/>
        <family val="2"/>
      </rPr>
      <t>TRAVES DE LA PIEL: GRANJA</t>
    </r>
  </si>
  <si>
    <r>
      <rPr>
        <sz val="7.5"/>
        <rFont val="Verdana"/>
        <family val="2"/>
      </rPr>
      <t>W458</t>
    </r>
  </si>
  <si>
    <r>
      <rPr>
        <sz val="7.5"/>
        <rFont val="Verdana"/>
        <family val="2"/>
      </rPr>
      <t xml:space="preserve">CUERPO EXTRAÑO QUE PENETRA A
</t>
    </r>
    <r>
      <rPr>
        <sz val="7.5"/>
        <rFont val="Verdana"/>
        <family val="2"/>
      </rPr>
      <t>TRAVES DE LA PIEL: OTRO LUGAR ESPECIFICADO</t>
    </r>
  </si>
  <si>
    <r>
      <rPr>
        <sz val="7.5"/>
        <rFont val="Verdana"/>
        <family val="2"/>
      </rPr>
      <t>W459</t>
    </r>
  </si>
  <si>
    <r>
      <rPr>
        <sz val="7.5"/>
        <rFont val="Verdana"/>
        <family val="2"/>
      </rPr>
      <t xml:space="preserve">CUERPO EXTRAÑO QUE PENETRA A
</t>
    </r>
    <r>
      <rPr>
        <sz val="7.5"/>
        <rFont val="Verdana"/>
        <family val="2"/>
      </rPr>
      <t>TRAVES DE LA PIEL: LUGAR NO ESPECIFICADO</t>
    </r>
  </si>
  <si>
    <r>
      <rPr>
        <sz val="7.5"/>
        <rFont val="Verdana"/>
        <family val="2"/>
      </rPr>
      <t>W490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</si>
  <si>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INANIMADAS, Y LAS NO ESPECIFICADAS: VIVIENDA</t>
    </r>
  </si>
  <si>
    <r>
      <rPr>
        <sz val="7.5"/>
        <rFont val="Verdana"/>
        <family val="2"/>
      </rPr>
      <t>W491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</si>
  <si>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INANIMADAS, Y LAS NO ESPECIFICADAS: INSTITUCION RESIDENCIAL</t>
    </r>
  </si>
  <si>
    <r>
      <rPr>
        <sz val="7.5"/>
        <rFont val="Verdana"/>
        <family val="2"/>
      </rPr>
      <t>W492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</si>
  <si>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INANIMADAS, Y LAS NO ESPECIFICADAS: ESCUELAS, OTRAS INSTITUCIONES Y AREAS ADMINISTRATIVAS PUBLICAS</t>
    </r>
  </si>
  <si>
    <r>
      <rPr>
        <sz val="7.5"/>
        <rFont val="Verdana"/>
        <family val="2"/>
      </rPr>
      <t>W493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</si>
  <si>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INANIMADAS, Y LAS NO ESPECIFICADAS: AREAS DE DEPORTE Y ATLETISMO</t>
    </r>
  </si>
  <si>
    <r>
      <rPr>
        <sz val="7.5"/>
        <rFont val="Verdana"/>
        <family val="2"/>
      </rPr>
      <t>W494</t>
    </r>
  </si>
  <si>
    <r>
      <rPr>
        <sz val="7.5"/>
        <rFont val="Verdana"/>
        <family val="2"/>
      </rPr>
      <t>EXPOSICION A OTRAS FUERZAS MECANICAS INANIMADAS, Y LAS NO ESPECIFICADAS: CALLES Y CARRETERAS</t>
    </r>
  </si>
  <si>
    <r>
      <rPr>
        <sz val="7.5"/>
        <rFont val="Verdana"/>
        <family val="2"/>
      </rPr>
      <t>W495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</si>
  <si>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INANIMADAS, Y LAS NO ESPECIFICADAS: COMERCIO Y AREAS DE SERVICIO</t>
    </r>
  </si>
  <si>
    <r>
      <rPr>
        <sz val="7.5"/>
        <rFont val="Verdana"/>
        <family val="2"/>
      </rPr>
      <t>W496</t>
    </r>
  </si>
  <si>
    <r>
      <rPr>
        <sz val="7.5"/>
        <rFont val="Verdana"/>
        <family val="2"/>
      </rPr>
      <t>EXPOSICION A OTRAS FUERZAS MECANICAS INANIMADAS, Y LAS NO ESPECIFICADAS: AREA INDUSTRIAL Y DE LA CONSTRUCCION</t>
    </r>
  </si>
  <si>
    <r>
      <rPr>
        <sz val="7.5"/>
        <rFont val="Verdana"/>
        <family val="2"/>
      </rPr>
      <t>W497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</si>
  <si>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INANIMADAS, Y LAS NO ESPECIFICADAS: GRANJA</t>
    </r>
  </si>
  <si>
    <r>
      <rPr>
        <sz val="7.5"/>
        <rFont val="Verdana"/>
        <family val="2"/>
      </rPr>
      <t>W498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</si>
  <si>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INANIMADAS, Y LAS NO ESPECIFICADAS: OTRO LUGAR ESPECIFICADO</t>
    </r>
  </si>
  <si>
    <r>
      <rPr>
        <sz val="7.5"/>
        <rFont val="Verdana"/>
        <family val="2"/>
      </rPr>
      <t>W499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</si>
  <si>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INANIMADAS, Y LAS NO ESPECIFICADAS: LUGAR NO ESPECIFICADO</t>
    </r>
  </si>
  <si>
    <r>
      <rPr>
        <sz val="7.5"/>
        <rFont val="Verdana"/>
        <family val="2"/>
      </rPr>
      <t>W500</t>
    </r>
  </si>
  <si>
    <r>
      <rPr>
        <sz val="7.5"/>
        <rFont val="Verdana"/>
        <family val="2"/>
      </rPr>
      <t xml:space="preserve">APORREO, GOLPE, MORDEDURA,
</t>
    </r>
    <r>
      <rPr>
        <sz val="7.5"/>
        <rFont val="Verdana"/>
        <family val="2"/>
      </rPr>
      <t>PATADA, RASGUÑO O TORCEDURA INFLIGIDOS POR OTRA PERSONA: VIVIENDA</t>
    </r>
  </si>
  <si>
    <r>
      <rPr>
        <sz val="7.5"/>
        <rFont val="Verdana"/>
        <family val="2"/>
      </rPr>
      <t>W501</t>
    </r>
  </si>
  <si>
    <r>
      <rPr>
        <sz val="7.5"/>
        <rFont val="Verdana"/>
        <family val="2"/>
      </rPr>
      <t xml:space="preserve">APORREO, GOLPE, MORDEDURA,
</t>
    </r>
    <r>
      <rPr>
        <sz val="7.5"/>
        <rFont val="Verdana"/>
        <family val="2"/>
      </rPr>
      <t>PATADA, RASGUÑO O TORCEDURA INFLIGIDOS POR OTRA PERSONA: INSTITUCION RESIDENCIAL</t>
    </r>
  </si>
  <si>
    <r>
      <rPr>
        <sz val="7.5"/>
        <rFont val="Verdana"/>
        <family val="2"/>
      </rPr>
      <t>W502</t>
    </r>
  </si>
  <si>
    <r>
      <rPr>
        <sz val="7.5"/>
        <rFont val="Verdana"/>
        <family val="2"/>
      </rPr>
      <t>APORREO, GOLPE, MORDEDURA, PATADA, RASGUÑO O TORCEDURA INFLIGIDOS POR OTRA PERSONA: ESCUELAS, OTRAS INSTITUCIONES Y AREAS ADMINISTRATIVAS PUBLICAS</t>
    </r>
  </si>
  <si>
    <r>
      <rPr>
        <sz val="7.5"/>
        <rFont val="Verdana"/>
        <family val="2"/>
      </rPr>
      <t>W503</t>
    </r>
  </si>
  <si>
    <r>
      <rPr>
        <sz val="7.5"/>
        <rFont val="Verdana"/>
        <family val="2"/>
      </rPr>
      <t xml:space="preserve">APORREO, GOLPE, MORDEDURA,
</t>
    </r>
    <r>
      <rPr>
        <sz val="7.5"/>
        <rFont val="Verdana"/>
        <family val="2"/>
      </rPr>
      <t>PATADA, RASGUÑO O TORCEDURA INFLIGIDOS POR OTRA PERSONA: AREAS DE DEPORTE Y ATLETISMO</t>
    </r>
  </si>
  <si>
    <r>
      <rPr>
        <sz val="7.5"/>
        <rFont val="Verdana"/>
        <family val="2"/>
      </rPr>
      <t>W504</t>
    </r>
  </si>
  <si>
    <r>
      <rPr>
        <sz val="7.5"/>
        <rFont val="Verdana"/>
        <family val="2"/>
      </rPr>
      <t xml:space="preserve">APORREO, GOLPE, MORDEDURA,
</t>
    </r>
    <r>
      <rPr>
        <sz val="7.5"/>
        <rFont val="Verdana"/>
        <family val="2"/>
      </rPr>
      <t>PATADA, RASGUÑO O TORCEDURA INFLIGIDOS POR OTRA PERSONA: CALLES Y CARRETERAS</t>
    </r>
  </si>
  <si>
    <r>
      <rPr>
        <sz val="7.5"/>
        <rFont val="Verdana"/>
        <family val="2"/>
      </rPr>
      <t>W505</t>
    </r>
  </si>
  <si>
    <r>
      <rPr>
        <sz val="7.5"/>
        <rFont val="Verdana"/>
        <family val="2"/>
      </rPr>
      <t xml:space="preserve">APORREO, GOLPE, MORDEDURA,
</t>
    </r>
    <r>
      <rPr>
        <sz val="7.5"/>
        <rFont val="Verdana"/>
        <family val="2"/>
      </rPr>
      <t>PATADA, RASGUÑO O TORCEDURA INFLIGIDOS POR OTRA PERSONA: COMERCIO Y AREAS DE SERVICIO</t>
    </r>
  </si>
  <si>
    <r>
      <rPr>
        <sz val="7.5"/>
        <rFont val="Verdana"/>
        <family val="2"/>
      </rPr>
      <t>W506</t>
    </r>
  </si>
  <si>
    <r>
      <rPr>
        <sz val="7.5"/>
        <rFont val="Verdana"/>
        <family val="2"/>
      </rPr>
      <t>APORREO, GOLPE, MORDEDURA, PATADA, RASGUÑO O TORCEDURA INFLIGIDOS POR OTRA PERSONA: AREA INDUSTRIAL Y DE LA CONSTRUCCION</t>
    </r>
  </si>
  <si>
    <r>
      <rPr>
        <sz val="7.5"/>
        <rFont val="Verdana"/>
        <family val="2"/>
      </rPr>
      <t>W507</t>
    </r>
  </si>
  <si>
    <r>
      <rPr>
        <sz val="7.5"/>
        <rFont val="Verdana"/>
        <family val="2"/>
      </rPr>
      <t xml:space="preserve">APORREO, GOLPE, MORDEDURA,
</t>
    </r>
    <r>
      <rPr>
        <sz val="7.5"/>
        <rFont val="Verdana"/>
        <family val="2"/>
      </rPr>
      <t>PATADA, RASGUÑO O TORCEDURA INFLIGIDOS POR OTRA PERSONA: GRANJA</t>
    </r>
  </si>
  <si>
    <r>
      <rPr>
        <sz val="7.5"/>
        <rFont val="Verdana"/>
        <family val="2"/>
      </rPr>
      <t>W508</t>
    </r>
  </si>
  <si>
    <r>
      <rPr>
        <sz val="7.5"/>
        <rFont val="Verdana"/>
        <family val="2"/>
      </rPr>
      <t xml:space="preserve">APORREO, GOLPE, MORDEDURA,
</t>
    </r>
    <r>
      <rPr>
        <sz val="7.5"/>
        <rFont val="Verdana"/>
        <family val="2"/>
      </rPr>
      <t>PATADA, RASGUÑO O TORCEDURA INFLIGIDOS POR OTRA PERSONA: OTRO LUGAR ESPECIFICADO</t>
    </r>
  </si>
  <si>
    <r>
      <rPr>
        <sz val="7.5"/>
        <rFont val="Verdana"/>
        <family val="2"/>
      </rPr>
      <t>W509</t>
    </r>
  </si>
  <si>
    <r>
      <rPr>
        <sz val="7.5"/>
        <rFont val="Verdana"/>
        <family val="2"/>
      </rPr>
      <t xml:space="preserve">APORREO, GOLPE, MORDEDURA,
</t>
    </r>
    <r>
      <rPr>
        <sz val="7.5"/>
        <rFont val="Verdana"/>
        <family val="2"/>
      </rPr>
      <t>PATADA, RASGUÑO O TORCEDURA INFLIGIDOS POR OTRA PERSONA: LUGAR NO ESPECIFICADO</t>
    </r>
  </si>
  <si>
    <r>
      <rPr>
        <sz val="7.5"/>
        <rFont val="Verdana"/>
        <family val="2"/>
      </rPr>
      <t>W510</t>
    </r>
  </si>
  <si>
    <r>
      <rPr>
        <sz val="7.5"/>
        <rFont val="Verdana"/>
        <family val="2"/>
      </rPr>
      <t xml:space="preserve">CHOQUE O EMPELLON CONTRA OTRA
</t>
    </r>
    <r>
      <rPr>
        <sz val="7.5"/>
        <rFont val="Verdana"/>
        <family val="2"/>
      </rPr>
      <t>PERSONA: VIVIENDA</t>
    </r>
  </si>
  <si>
    <r>
      <rPr>
        <sz val="7.5"/>
        <rFont val="Verdana"/>
        <family val="2"/>
      </rPr>
      <t>W511</t>
    </r>
  </si>
  <si>
    <r>
      <rPr>
        <sz val="7.5"/>
        <rFont val="Verdana"/>
        <family val="2"/>
      </rPr>
      <t>CHOQUE O EMPELLON CONTRA OTRA PERSONA: INSTITUCION RESIDENCIAL</t>
    </r>
  </si>
  <si>
    <r>
      <rPr>
        <sz val="7.5"/>
        <rFont val="Verdana"/>
        <family val="2"/>
      </rPr>
      <t>W512</t>
    </r>
  </si>
  <si>
    <r>
      <rPr>
        <sz val="7.5"/>
        <rFont val="Verdana"/>
        <family val="2"/>
      </rPr>
      <t xml:space="preserve">CHOQUE O EMPELLON CONTRA OTRA
</t>
    </r>
    <r>
      <rPr>
        <sz val="7.5"/>
        <rFont val="Verdana"/>
        <family val="2"/>
      </rPr>
      <t>PERSONA: ESCUELAS, OTRAS INSTITUCIONES Y AREAS ADMINISTRATIVAS PUBLICAS</t>
    </r>
  </si>
  <si>
    <r>
      <rPr>
        <sz val="7.5"/>
        <rFont val="Verdana"/>
        <family val="2"/>
      </rPr>
      <t>W513</t>
    </r>
  </si>
  <si>
    <r>
      <rPr>
        <sz val="7.5"/>
        <rFont val="Verdana"/>
        <family val="2"/>
      </rPr>
      <t xml:space="preserve">CHOQUE O EMPELLON CONTRA OTRA
</t>
    </r>
    <r>
      <rPr>
        <sz val="7.5"/>
        <rFont val="Verdana"/>
        <family val="2"/>
      </rPr>
      <t>PERSONA: AREAS DE DEPORTE Y ATLETISMO</t>
    </r>
  </si>
  <si>
    <r>
      <rPr>
        <sz val="7.5"/>
        <rFont val="Verdana"/>
        <family val="2"/>
      </rPr>
      <t>W514</t>
    </r>
  </si>
  <si>
    <r>
      <rPr>
        <sz val="7.5"/>
        <rFont val="Verdana"/>
        <family val="2"/>
      </rPr>
      <t>CHOQUE O EMPELLON CONTRA OTRA PERSONA: CALLES Y CARRETERAS</t>
    </r>
  </si>
  <si>
    <r>
      <rPr>
        <sz val="7.5"/>
        <rFont val="Verdana"/>
        <family val="2"/>
      </rPr>
      <t>W515</t>
    </r>
  </si>
  <si>
    <r>
      <rPr>
        <sz val="7.5"/>
        <rFont val="Verdana"/>
        <family val="2"/>
      </rPr>
      <t xml:space="preserve">CHOQUE O EMPELLON CONTRA OTRA
</t>
    </r>
    <r>
      <rPr>
        <sz val="7.5"/>
        <rFont val="Verdana"/>
        <family val="2"/>
      </rPr>
      <t>PERSONA: COMERCIO Y AREAS DE SERVICIO</t>
    </r>
  </si>
  <si>
    <r>
      <rPr>
        <sz val="7.5"/>
        <rFont val="Verdana"/>
        <family val="2"/>
      </rPr>
      <t>W516</t>
    </r>
  </si>
  <si>
    <r>
      <rPr>
        <sz val="7.5"/>
        <rFont val="Verdana"/>
        <family val="2"/>
      </rPr>
      <t xml:space="preserve">CHOQUE O EMPELLON CONTRA OTRA
</t>
    </r>
    <r>
      <rPr>
        <sz val="7.5"/>
        <rFont val="Verdana"/>
        <family val="2"/>
      </rPr>
      <t>PERSONA: AREA INDUSTRIAL Y DE LA CONSTRUCCION</t>
    </r>
  </si>
  <si>
    <r>
      <rPr>
        <sz val="7.5"/>
        <rFont val="Verdana"/>
        <family val="2"/>
      </rPr>
      <t>W517</t>
    </r>
  </si>
  <si>
    <r>
      <rPr>
        <sz val="7.5"/>
        <rFont val="Verdana"/>
        <family val="2"/>
      </rPr>
      <t xml:space="preserve">CHOQUE O EMPELLON CONTRA OTRA
</t>
    </r>
    <r>
      <rPr>
        <sz val="7.5"/>
        <rFont val="Verdana"/>
        <family val="2"/>
      </rPr>
      <t>PERSONA: GRANJA</t>
    </r>
  </si>
  <si>
    <r>
      <rPr>
        <sz val="7.5"/>
        <rFont val="Verdana"/>
        <family val="2"/>
      </rPr>
      <t>W518</t>
    </r>
  </si>
  <si>
    <r>
      <rPr>
        <sz val="7.5"/>
        <rFont val="Verdana"/>
        <family val="2"/>
      </rPr>
      <t>CHOQUE O EMPELLON CONTRA OTRA PERSONA: OTRO LUGAR ESPECIFICADO</t>
    </r>
  </si>
  <si>
    <r>
      <rPr>
        <sz val="7.5"/>
        <rFont val="Verdana"/>
        <family val="2"/>
      </rPr>
      <t>W519</t>
    </r>
  </si>
  <si>
    <r>
      <rPr>
        <sz val="7.5"/>
        <rFont val="Verdana"/>
        <family val="2"/>
      </rPr>
      <t>CHOQUE O EMPELLON CONTRA OTRA PERSONA: LUGAR NO ESPECIFICADO</t>
    </r>
  </si>
  <si>
    <r>
      <rPr>
        <sz val="7.5"/>
        <rFont val="Verdana"/>
        <family val="2"/>
      </rPr>
      <t>W520</t>
    </r>
  </si>
  <si>
    <r>
      <rPr>
        <sz val="7.5"/>
        <rFont val="Verdana"/>
        <family val="2"/>
      </rPr>
      <t xml:space="preserve">PERSONA APLASTADA, EMPUJADA O
</t>
    </r>
    <r>
      <rPr>
        <sz val="7.5"/>
        <rFont val="Verdana"/>
        <family val="2"/>
      </rPr>
      <t>PISOTEADA POR UNA MULTITUD O ESTAMPIDA HUMANA: VIVIENDA</t>
    </r>
  </si>
  <si>
    <r>
      <rPr>
        <sz val="7.5"/>
        <rFont val="Verdana"/>
        <family val="2"/>
      </rPr>
      <t>W521</t>
    </r>
  </si>
  <si>
    <r>
      <rPr>
        <sz val="7.5"/>
        <rFont val="Verdana"/>
        <family val="2"/>
      </rPr>
      <t xml:space="preserve">PERSONA APLASTADA, EMPUJADA O
</t>
    </r>
    <r>
      <rPr>
        <sz val="7.5"/>
        <rFont val="Verdana"/>
        <family val="2"/>
      </rPr>
      <t>PISOTEADA POR UNA MULTITUD O ESTAMPIDA HUMANA: INSTITUCION RESIDENCIAL</t>
    </r>
  </si>
  <si>
    <r>
      <rPr>
        <sz val="7.5"/>
        <rFont val="Verdana"/>
        <family val="2"/>
      </rPr>
      <t>W522</t>
    </r>
  </si>
  <si>
    <r>
      <rPr>
        <sz val="7.5"/>
        <rFont val="Verdana"/>
        <family val="2"/>
      </rPr>
      <t xml:space="preserve">PERSONA APLASTADA, EMPUJADA O
</t>
    </r>
    <r>
      <rPr>
        <sz val="7.5"/>
        <rFont val="Verdana"/>
        <family val="2"/>
      </rPr>
      <t>PISOTEADA POR UNA MULTITUD O ESTAMPIDA HUMANA: ESCUELAS, OTRAS INSTITUCIONES Y AREAS ADMINISTRATIVAS PUBLICAS</t>
    </r>
  </si>
  <si>
    <r>
      <rPr>
        <sz val="7.5"/>
        <rFont val="Verdana"/>
        <family val="2"/>
      </rPr>
      <t>W523</t>
    </r>
  </si>
  <si>
    <r>
      <rPr>
        <sz val="7.5"/>
        <rFont val="Verdana"/>
        <family val="2"/>
      </rPr>
      <t xml:space="preserve">PERSONA APLASTADA, EMPUJADA O
</t>
    </r>
    <r>
      <rPr>
        <sz val="7.5"/>
        <rFont val="Verdana"/>
        <family val="2"/>
      </rPr>
      <t>PISOTEADA POR UNA MULTITUD O ESTAMPIDA HUMANA: AREAS DE DEPORTE Y ATLETISMO</t>
    </r>
  </si>
  <si>
    <r>
      <rPr>
        <sz val="7.5"/>
        <rFont val="Verdana"/>
        <family val="2"/>
      </rPr>
      <t>W524</t>
    </r>
  </si>
  <si>
    <r>
      <rPr>
        <sz val="7.5"/>
        <rFont val="Verdana"/>
        <family val="2"/>
      </rPr>
      <t xml:space="preserve">PERSONA APLASTADA, EMPUJADA O
</t>
    </r>
    <r>
      <rPr>
        <sz val="7.5"/>
        <rFont val="Verdana"/>
        <family val="2"/>
      </rPr>
      <t>PISOTEADA POR UNA MULTITUD O ESTAMPIDA HUMANA: CALLES Y CARRETERAS</t>
    </r>
  </si>
  <si>
    <r>
      <rPr>
        <sz val="7.5"/>
        <rFont val="Verdana"/>
        <family val="2"/>
      </rPr>
      <t>W525</t>
    </r>
  </si>
  <si>
    <r>
      <rPr>
        <sz val="7.5"/>
        <rFont val="Verdana"/>
        <family val="2"/>
      </rPr>
      <t xml:space="preserve">PERSONA APLASTADA, EMPUJADA O
</t>
    </r>
    <r>
      <rPr>
        <sz val="7.5"/>
        <rFont val="Verdana"/>
        <family val="2"/>
      </rPr>
      <t>PISOTEADA POR UNA MULTITUD O ESTAMPIDA HUMANA: COMERCIO Y AREAS DE SERVICIO</t>
    </r>
  </si>
  <si>
    <r>
      <rPr>
        <sz val="7.5"/>
        <rFont val="Verdana"/>
        <family val="2"/>
      </rPr>
      <t>W526</t>
    </r>
  </si>
  <si>
    <r>
      <rPr>
        <sz val="7.5"/>
        <rFont val="Verdana"/>
        <family val="2"/>
      </rPr>
      <t>PERSONA APLASTADA, EMPUJADA O PISOTEADA POR UNA MULTITUD O ESTAMPIDA HUMANA: AREA INDUSTRIAL Y DE LA CONSTRUCCION</t>
    </r>
  </si>
  <si>
    <r>
      <rPr>
        <sz val="7.5"/>
        <rFont val="Verdana"/>
        <family val="2"/>
      </rPr>
      <t>W527</t>
    </r>
  </si>
  <si>
    <r>
      <rPr>
        <sz val="7.5"/>
        <rFont val="Verdana"/>
        <family val="2"/>
      </rPr>
      <t xml:space="preserve">PERSONA APLASTADA, EMPUJADA O
</t>
    </r>
    <r>
      <rPr>
        <sz val="7.5"/>
        <rFont val="Verdana"/>
        <family val="2"/>
      </rPr>
      <t>PISOTEADA POR UNA MULTITUD O ESTAMPIDA HUMANA: GRANJA</t>
    </r>
  </si>
  <si>
    <r>
      <rPr>
        <sz val="7.5"/>
        <rFont val="Verdana"/>
        <family val="2"/>
      </rPr>
      <t>W528</t>
    </r>
  </si>
  <si>
    <r>
      <rPr>
        <sz val="7.5"/>
        <rFont val="Verdana"/>
        <family val="2"/>
      </rPr>
      <t xml:space="preserve">PERSONA APLASTADA, EMPUJADA O
</t>
    </r>
    <r>
      <rPr>
        <sz val="7.5"/>
        <rFont val="Verdana"/>
        <family val="2"/>
      </rPr>
      <t>PISOTEADA POR UNA MULTITUD O ESTAMPIDA HUMANA: OTRO LUGAR ESPECIFICADO</t>
    </r>
  </si>
  <si>
    <r>
      <rPr>
        <sz val="7.5"/>
        <rFont val="Verdana"/>
        <family val="2"/>
      </rPr>
      <t>W529</t>
    </r>
  </si>
  <si>
    <r>
      <rPr>
        <sz val="7.5"/>
        <rFont val="Verdana"/>
        <family val="2"/>
      </rPr>
      <t xml:space="preserve">PERSONA APLASTADA, EMPUJADA O
</t>
    </r>
    <r>
      <rPr>
        <sz val="7.5"/>
        <rFont val="Verdana"/>
        <family val="2"/>
      </rPr>
      <t>PISOTEADA POR UNA MULTITUD O ESTAMPIDA HUMANA: LUGAR NO ESPECIFICADO</t>
    </r>
  </si>
  <si>
    <r>
      <rPr>
        <sz val="7.5"/>
        <rFont val="Verdana"/>
        <family val="2"/>
      </rPr>
      <t>W530</t>
    </r>
  </si>
  <si>
    <r>
      <rPr>
        <sz val="7.5"/>
        <rFont val="Verdana"/>
        <family val="2"/>
      </rPr>
      <t>MORDEDURA DE RATA: VIVIENDA</t>
    </r>
  </si>
  <si>
    <r>
      <rPr>
        <sz val="7.5"/>
        <rFont val="Verdana"/>
        <family val="2"/>
      </rPr>
      <t>W531</t>
    </r>
  </si>
  <si>
    <r>
      <rPr>
        <sz val="7.5"/>
        <rFont val="Verdana"/>
        <family val="2"/>
      </rPr>
      <t xml:space="preserve">MORDEDURA DE RATA: INSTITUCION
</t>
    </r>
    <r>
      <rPr>
        <sz val="7.5"/>
        <rFont val="Verdana"/>
        <family val="2"/>
      </rPr>
      <t>RESIDENCIAL</t>
    </r>
  </si>
  <si>
    <r>
      <rPr>
        <sz val="7.5"/>
        <rFont val="Verdana"/>
        <family val="2"/>
      </rPr>
      <t>W532</t>
    </r>
  </si>
  <si>
    <r>
      <rPr>
        <sz val="7.5"/>
        <rFont val="Verdana"/>
        <family val="2"/>
      </rPr>
      <t xml:space="preserve">MORDEDURA DE RATA: ESCUELAS,
</t>
    </r>
    <r>
      <rPr>
        <sz val="7.5"/>
        <rFont val="Verdana"/>
        <family val="2"/>
      </rPr>
      <t>OTRAS INSTITUCIONES Y AREAS ADMINISTRATIVAS PUBLICAS</t>
    </r>
  </si>
  <si>
    <r>
      <rPr>
        <sz val="7.5"/>
        <rFont val="Verdana"/>
        <family val="2"/>
      </rPr>
      <t>W533</t>
    </r>
  </si>
  <si>
    <r>
      <rPr>
        <sz val="7.5"/>
        <rFont val="Verdana"/>
        <family val="2"/>
      </rPr>
      <t xml:space="preserve">MORDEDURA DE RATA: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</si>
  <si>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W534</t>
    </r>
  </si>
  <si>
    <r>
      <rPr>
        <sz val="7.5"/>
        <rFont val="Verdana"/>
        <family val="2"/>
      </rPr>
      <t xml:space="preserve">MORDEDURA DE RATA: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</si>
  <si>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W535</t>
    </r>
  </si>
  <si>
    <r>
      <rPr>
        <sz val="7.5"/>
        <rFont val="Verdana"/>
        <family val="2"/>
      </rPr>
      <t xml:space="preserve">MORDEDURA DE RATA: COMERCIO Y
</t>
    </r>
    <r>
      <rPr>
        <sz val="7.5"/>
        <rFont val="Verdana"/>
        <family val="2"/>
      </rPr>
      <t>AREAS DE SERVICIO</t>
    </r>
  </si>
  <si>
    <r>
      <rPr>
        <sz val="7.5"/>
        <rFont val="Verdana"/>
        <family val="2"/>
      </rPr>
      <t>W536</t>
    </r>
  </si>
  <si>
    <r>
      <rPr>
        <sz val="7.5"/>
        <rFont val="Verdana"/>
        <family val="2"/>
      </rPr>
      <t>MORDEDURA DE RATA: AREA INDUSTRIAL Y DE LA CONSTRUCCION</t>
    </r>
  </si>
  <si>
    <r>
      <rPr>
        <sz val="7.5"/>
        <rFont val="Verdana"/>
        <family val="2"/>
      </rPr>
      <t>W537</t>
    </r>
  </si>
  <si>
    <r>
      <rPr>
        <sz val="7.5"/>
        <rFont val="Verdana"/>
        <family val="2"/>
      </rPr>
      <t>MORDEDURA DE RATA: GRANJA</t>
    </r>
  </si>
  <si>
    <r>
      <rPr>
        <sz val="7.5"/>
        <rFont val="Verdana"/>
        <family val="2"/>
      </rPr>
      <t>W538</t>
    </r>
  </si>
  <si>
    <r>
      <rPr>
        <sz val="7.5"/>
        <rFont val="Verdana"/>
        <family val="2"/>
      </rPr>
      <t xml:space="preserve">MORDEDURA DE RATA: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</si>
  <si>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W539</t>
    </r>
  </si>
  <si>
    <r>
      <rPr>
        <sz val="7.5"/>
        <rFont val="Verdana"/>
        <family val="2"/>
      </rPr>
      <t xml:space="preserve">MORDEDURA DE RATA: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</si>
  <si>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W540</t>
    </r>
  </si>
  <si>
    <r>
      <rPr>
        <sz val="7.5"/>
        <rFont val="Verdana"/>
        <family val="2"/>
      </rPr>
      <t xml:space="preserve">MORDEDURA O ATAQUE DE PERRO: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</si>
  <si>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W541</t>
    </r>
  </si>
  <si>
    <r>
      <rPr>
        <sz val="7.5"/>
        <rFont val="Verdana"/>
        <family val="2"/>
      </rPr>
      <t xml:space="preserve">MORDEDURA O ATAQUE DE PERRO: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</si>
  <si>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W542</t>
    </r>
  </si>
  <si>
    <r>
      <rPr>
        <sz val="7.5"/>
        <rFont val="Verdana"/>
        <family val="2"/>
      </rPr>
      <t>MORDEDURA O ATAQUE DE PERRO: ESCUELAS, OTRAS INSTITUCIONES Y AREAS ADMINISTRATIVAS PUBLICAS</t>
    </r>
  </si>
  <si>
    <r>
      <rPr>
        <sz val="7.5"/>
        <rFont val="Verdana"/>
        <family val="2"/>
      </rPr>
      <t>W543</t>
    </r>
  </si>
  <si>
    <r>
      <rPr>
        <sz val="7.5"/>
        <rFont val="Verdana"/>
        <family val="2"/>
      </rPr>
      <t xml:space="preserve">MORDEDURA O ATAQUE DE PERRO:
</t>
    </r>
    <r>
      <rPr>
        <sz val="7.5"/>
        <rFont val="Verdana"/>
        <family val="2"/>
      </rPr>
      <t>AREAS DE DEPORTE Y ATLETISMO</t>
    </r>
  </si>
  <si>
    <r>
      <rPr>
        <sz val="7.5"/>
        <rFont val="Verdana"/>
        <family val="2"/>
      </rPr>
      <t>W544</t>
    </r>
  </si>
  <si>
    <r>
      <rPr>
        <sz val="7.5"/>
        <rFont val="Verdana"/>
        <family val="2"/>
      </rPr>
      <t xml:space="preserve">MORDEDURA O ATAQUE DE PERRO:
</t>
    </r>
    <r>
      <rPr>
        <sz val="7.5"/>
        <rFont val="Verdana"/>
        <family val="2"/>
      </rPr>
      <t>CALLES Y CARRETERAS</t>
    </r>
  </si>
  <si>
    <r>
      <rPr>
        <sz val="7.5"/>
        <rFont val="Verdana"/>
        <family val="2"/>
      </rPr>
      <t>W545</t>
    </r>
  </si>
  <si>
    <r>
      <rPr>
        <sz val="7.5"/>
        <rFont val="Verdana"/>
        <family val="2"/>
      </rPr>
      <t xml:space="preserve">MORDEDURA O ATAQUE DE PERRO:
</t>
    </r>
    <r>
      <rPr>
        <sz val="7.5"/>
        <rFont val="Verdana"/>
        <family val="2"/>
      </rPr>
      <t>COMERCIO Y AREAS DE SERVICIO</t>
    </r>
  </si>
  <si>
    <r>
      <rPr>
        <sz val="7.5"/>
        <rFont val="Verdana"/>
        <family val="2"/>
      </rPr>
      <t>W546</t>
    </r>
  </si>
  <si>
    <r>
      <rPr>
        <sz val="7.5"/>
        <rFont val="Verdana"/>
        <family val="2"/>
      </rPr>
      <t xml:space="preserve">MORDEDURA O ATAQUE DE PERRO: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</si>
  <si>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W547</t>
    </r>
  </si>
  <si>
    <r>
      <rPr>
        <sz val="7.5"/>
        <rFont val="Verdana"/>
        <family val="2"/>
      </rPr>
      <t xml:space="preserve">MORDEDURA O ATAQUE DE PERRO: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</si>
  <si>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W548</t>
    </r>
  </si>
  <si>
    <r>
      <rPr>
        <sz val="7.5"/>
        <rFont val="Verdana"/>
        <family val="2"/>
      </rPr>
      <t xml:space="preserve">MORDEDURA O ATAQUE DE PERRO:
</t>
    </r>
    <r>
      <rPr>
        <sz val="7.5"/>
        <rFont val="Verdana"/>
        <family val="2"/>
      </rPr>
      <t>OTRO LUGAR ESPECIFICADO</t>
    </r>
  </si>
  <si>
    <r>
      <rPr>
        <sz val="7.5"/>
        <rFont val="Verdana"/>
        <family val="2"/>
      </rPr>
      <t>W549</t>
    </r>
  </si>
  <si>
    <r>
      <rPr>
        <sz val="7.5"/>
        <rFont val="Verdana"/>
        <family val="2"/>
      </rPr>
      <t xml:space="preserve">MORDEDURA O ATAQUE DE PERRO:
</t>
    </r>
    <r>
      <rPr>
        <sz val="7.5"/>
        <rFont val="Verdana"/>
        <family val="2"/>
      </rPr>
      <t>LUGAR NO ESPECIFICADO</t>
    </r>
  </si>
  <si>
    <r>
      <rPr>
        <sz val="7.5"/>
        <rFont val="Verdana"/>
        <family val="2"/>
      </rPr>
      <t>W550</t>
    </r>
  </si>
  <si>
    <r>
      <rPr>
        <sz val="7.5"/>
        <rFont val="Verdana"/>
        <family val="2"/>
      </rPr>
      <t xml:space="preserve">MORDEDURA O ATAQUE DE OTROS
</t>
    </r>
    <r>
      <rPr>
        <sz val="7.5"/>
        <rFont val="Verdana"/>
        <family val="2"/>
      </rPr>
      <t>MAMIFEROS: VIVIENDA</t>
    </r>
  </si>
  <si>
    <r>
      <rPr>
        <sz val="7.5"/>
        <rFont val="Verdana"/>
        <family val="2"/>
      </rPr>
      <t>W551</t>
    </r>
  </si>
  <si>
    <r>
      <rPr>
        <sz val="7.5"/>
        <rFont val="Verdana"/>
        <family val="2"/>
      </rPr>
      <t>MORDEDURA O ATAQUE DE OTROS MAMIFEROS: INSTITUCION RESIDENCIAL</t>
    </r>
  </si>
  <si>
    <r>
      <rPr>
        <sz val="7.5"/>
        <rFont val="Verdana"/>
        <family val="2"/>
      </rPr>
      <t>W552</t>
    </r>
  </si>
  <si>
    <r>
      <rPr>
        <sz val="7.5"/>
        <rFont val="Verdana"/>
        <family val="2"/>
      </rPr>
      <t xml:space="preserve">MORDEDURA O ATAQUE DE OTROS
</t>
    </r>
    <r>
      <rPr>
        <sz val="7.5"/>
        <rFont val="Verdana"/>
        <family val="2"/>
      </rPr>
      <t>MAMIFEROS: ESCUELAS, OTRAS INSTITUCIONES Y AREAS ADMINISTRATIVAS PUBLICAS</t>
    </r>
  </si>
  <si>
    <r>
      <rPr>
        <sz val="7.5"/>
        <rFont val="Verdana"/>
        <family val="2"/>
      </rPr>
      <t>W553</t>
    </r>
  </si>
  <si>
    <r>
      <rPr>
        <sz val="7.5"/>
        <rFont val="Verdana"/>
        <family val="2"/>
      </rPr>
      <t xml:space="preserve">MORDEDURA O ATAQUE DE OTROS
</t>
    </r>
    <r>
      <rPr>
        <sz val="7.5"/>
        <rFont val="Verdana"/>
        <family val="2"/>
      </rPr>
      <t>MAMIFEROS: AREAS DE DEPORTE Y ATLETISMO</t>
    </r>
  </si>
  <si>
    <r>
      <rPr>
        <sz val="7.5"/>
        <rFont val="Verdana"/>
        <family val="2"/>
      </rPr>
      <t>W554</t>
    </r>
  </si>
  <si>
    <r>
      <rPr>
        <sz val="7.5"/>
        <rFont val="Verdana"/>
        <family val="2"/>
      </rPr>
      <t>MORDEDURA O ATAQUE DE OTROS MAMIFEROS: CALLES Y CARRETERAS</t>
    </r>
  </si>
  <si>
    <r>
      <rPr>
        <sz val="7.5"/>
        <rFont val="Verdana"/>
        <family val="2"/>
      </rPr>
      <t>W555</t>
    </r>
  </si>
  <si>
    <r>
      <rPr>
        <sz val="7.5"/>
        <rFont val="Verdana"/>
        <family val="2"/>
      </rPr>
      <t xml:space="preserve">MORDEDURA O ATAQUE DE OTROS
</t>
    </r>
    <r>
      <rPr>
        <sz val="7.5"/>
        <rFont val="Verdana"/>
        <family val="2"/>
      </rPr>
      <t>MAMIFEROS: COMERCIO Y AREAS DE SERVICIO</t>
    </r>
  </si>
  <si>
    <r>
      <rPr>
        <sz val="7.5"/>
        <rFont val="Verdana"/>
        <family val="2"/>
      </rPr>
      <t>W556</t>
    </r>
  </si>
  <si>
    <r>
      <rPr>
        <sz val="7.5"/>
        <rFont val="Verdana"/>
        <family val="2"/>
      </rPr>
      <t xml:space="preserve">MORDEDURA O ATAQUE DE OTROS
</t>
    </r>
    <r>
      <rPr>
        <sz val="7.5"/>
        <rFont val="Verdana"/>
        <family val="2"/>
      </rPr>
      <t>MAMIFEROS: AREA INDUSTRIAL Y DE LA CONSTRUCCION</t>
    </r>
  </si>
  <si>
    <r>
      <rPr>
        <sz val="7.5"/>
        <rFont val="Verdana"/>
        <family val="2"/>
      </rPr>
      <t>W557</t>
    </r>
  </si>
  <si>
    <r>
      <rPr>
        <sz val="7.5"/>
        <rFont val="Verdana"/>
        <family val="2"/>
      </rPr>
      <t xml:space="preserve">MORDEDURA O ATAQUE DE OTROS
</t>
    </r>
    <r>
      <rPr>
        <sz val="7.5"/>
        <rFont val="Verdana"/>
        <family val="2"/>
      </rPr>
      <t>MAMIFEROS: GRANJA</t>
    </r>
  </si>
  <si>
    <r>
      <rPr>
        <sz val="7.5"/>
        <rFont val="Verdana"/>
        <family val="2"/>
      </rPr>
      <t>W558</t>
    </r>
  </si>
  <si>
    <r>
      <rPr>
        <sz val="7.5"/>
        <rFont val="Verdana"/>
        <family val="2"/>
      </rPr>
      <t xml:space="preserve">MORDEDURA O ATAQUE DE OTROS
</t>
    </r>
    <r>
      <rPr>
        <sz val="7.5"/>
        <rFont val="Verdana"/>
        <family val="2"/>
      </rPr>
      <t>MAMIFEROS: OTRO LUGAR ESPECIFICADO</t>
    </r>
  </si>
  <si>
    <r>
      <rPr>
        <sz val="7.5"/>
        <rFont val="Verdana"/>
        <family val="2"/>
      </rPr>
      <t>W559</t>
    </r>
  </si>
  <si>
    <r>
      <rPr>
        <sz val="7.5"/>
        <rFont val="Verdana"/>
        <family val="2"/>
      </rPr>
      <t>MORDEDURA O ATAQUE DE OTROS MAMIFEROS: LUGAR NO ESPECIFICADO</t>
    </r>
  </si>
  <si>
    <r>
      <rPr>
        <sz val="7.5"/>
        <rFont val="Verdana"/>
        <family val="2"/>
      </rPr>
      <t>W560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</si>
  <si>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MARINOS: VIVIENDA</t>
    </r>
  </si>
  <si>
    <r>
      <rPr>
        <sz val="7.5"/>
        <rFont val="Verdana"/>
        <family val="2"/>
      </rPr>
      <t>W561</t>
    </r>
  </si>
  <si>
    <r>
      <rPr>
        <sz val="7.5"/>
        <rFont val="Verdana"/>
        <family val="2"/>
      </rPr>
      <t>CONTACTO TRAUMATICO CON ANIMALES MARINOS: INSTITUCION RESIDENCIAL</t>
    </r>
  </si>
  <si>
    <r>
      <rPr>
        <sz val="7.5"/>
        <rFont val="Verdana"/>
        <family val="2"/>
      </rPr>
      <t>W562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</si>
  <si>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MARINOS: ESCUELAS, OTRAS INSTITUCIONES Y AREAS ADMINISTRATIVAS PUBLICAS</t>
    </r>
  </si>
  <si>
    <r>
      <rPr>
        <sz val="7.5"/>
        <rFont val="Verdana"/>
        <family val="2"/>
      </rPr>
      <t>W563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</si>
  <si>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MARINOS: AREAS DE DEPORTE Y ATLETISMO</t>
    </r>
  </si>
  <si>
    <r>
      <rPr>
        <sz val="7.5"/>
        <rFont val="Verdana"/>
        <family val="2"/>
      </rPr>
      <t>W564</t>
    </r>
  </si>
  <si>
    <r>
      <rPr>
        <sz val="7.5"/>
        <rFont val="Verdana"/>
        <family val="2"/>
      </rPr>
      <t>CONTACTO TRAUMATICO CON ANIMALES MARINOS: CALLES Y CARRETERAS</t>
    </r>
  </si>
  <si>
    <r>
      <rPr>
        <sz val="7.5"/>
        <rFont val="Verdana"/>
        <family val="2"/>
      </rPr>
      <t>W565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</si>
  <si>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MARINOS: COMERCIO Y AREAS DE SERVICIO</t>
    </r>
  </si>
  <si>
    <r>
      <rPr>
        <sz val="7.5"/>
        <rFont val="Verdana"/>
        <family val="2"/>
      </rPr>
      <t>W566</t>
    </r>
  </si>
  <si>
    <r>
      <rPr>
        <sz val="7.5"/>
        <rFont val="Verdana"/>
        <family val="2"/>
      </rPr>
      <t>CONTACTO TRAUMATICO CON ANIMALES MARINOS: AREA INDUSTRIAL Y DE LA CONSTRUCCION</t>
    </r>
  </si>
  <si>
    <r>
      <rPr>
        <sz val="7.5"/>
        <rFont val="Verdana"/>
        <family val="2"/>
      </rPr>
      <t>W567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</si>
  <si>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MARINOS: GRANJA</t>
    </r>
  </si>
  <si>
    <r>
      <rPr>
        <sz val="7.5"/>
        <rFont val="Verdana"/>
        <family val="2"/>
      </rPr>
      <t>W568</t>
    </r>
  </si>
  <si>
    <r>
      <rPr>
        <sz val="7.5"/>
        <rFont val="Verdana"/>
        <family val="2"/>
      </rPr>
      <t>CONTACTO TRAUMATICO CON ANIMALES MARINOS: OTRO LUGAR ESPECIFICADO</t>
    </r>
  </si>
  <si>
    <r>
      <rPr>
        <sz val="7.5"/>
        <rFont val="Verdana"/>
        <family val="2"/>
      </rPr>
      <t>W569</t>
    </r>
  </si>
  <si>
    <r>
      <rPr>
        <sz val="7.5"/>
        <rFont val="Verdana"/>
        <family val="2"/>
      </rPr>
      <t>CONTACTO TRAUMATICO CON ANIMALES MARINOS: LUGAR NO ESPECIFICADO</t>
    </r>
  </si>
  <si>
    <r>
      <rPr>
        <sz val="7.5"/>
        <rFont val="Verdana"/>
        <family val="2"/>
      </rPr>
      <t>W570</t>
    </r>
  </si>
  <si>
    <r>
      <rPr>
        <sz val="7.5"/>
        <rFont val="Verdana"/>
        <family val="2"/>
      </rPr>
      <t xml:space="preserve">MORDEDURA O PICADURA DE INSECTOS
</t>
    </r>
    <r>
      <rPr>
        <sz val="7.5"/>
        <rFont val="Verdana"/>
        <family val="2"/>
      </rPr>
      <t>Y OTROS ARTROPODOS NO VENENOSOS: VIVIENDA</t>
    </r>
  </si>
  <si>
    <r>
      <rPr>
        <sz val="7.5"/>
        <rFont val="Verdana"/>
        <family val="2"/>
      </rPr>
      <t>W571</t>
    </r>
  </si>
  <si>
    <r>
      <rPr>
        <sz val="7.5"/>
        <rFont val="Verdana"/>
        <family val="2"/>
      </rPr>
      <t>MORDEDURA O PICADURA DE INSECTOS Y OTROS ARTROPODOS NO VENENOSOS: INSTITUCION RESIDENCIAL</t>
    </r>
  </si>
  <si>
    <r>
      <rPr>
        <sz val="7.5"/>
        <rFont val="Verdana"/>
        <family val="2"/>
      </rPr>
      <t>W572</t>
    </r>
  </si>
  <si>
    <r>
      <rPr>
        <sz val="7.5"/>
        <rFont val="Verdana"/>
        <family val="2"/>
      </rPr>
      <t>MORDEDURA O PICADURA DE INSECTOS Y OTROS ARTROPODOS NO VENENOSOS: ESCUELAS, OTRAS INSTITUCIONES Y AREAS ADMINISTRATIVAS PUBLICAS</t>
    </r>
  </si>
  <si>
    <r>
      <rPr>
        <sz val="7.5"/>
        <rFont val="Verdana"/>
        <family val="2"/>
      </rPr>
      <t>W573</t>
    </r>
  </si>
  <si>
    <r>
      <rPr>
        <sz val="7.5"/>
        <rFont val="Verdana"/>
        <family val="2"/>
      </rPr>
      <t>MORDEDURA O PICADURA DE INSECTOS Y OTROS ARTROPODOS NO VENENOSOS: AREAS DE DEPORTE Y ATLETISMO</t>
    </r>
  </si>
  <si>
    <r>
      <rPr>
        <sz val="7.5"/>
        <rFont val="Verdana"/>
        <family val="2"/>
      </rPr>
      <t>W574</t>
    </r>
  </si>
  <si>
    <r>
      <rPr>
        <sz val="7.5"/>
        <rFont val="Verdana"/>
        <family val="2"/>
      </rPr>
      <t>MORDEDURA O PICADURA DE INSECTOS Y OTROS ARTROPODOS NO VENENOSOS: CALLES Y CARRETERAS</t>
    </r>
  </si>
  <si>
    <r>
      <rPr>
        <sz val="7.5"/>
        <rFont val="Verdana"/>
        <family val="2"/>
      </rPr>
      <t>W575</t>
    </r>
  </si>
  <si>
    <r>
      <rPr>
        <sz val="7.5"/>
        <rFont val="Verdana"/>
        <family val="2"/>
      </rPr>
      <t>MORDEDURA O PICADURA DE INSECTOS Y OTROS ARTROPODOS NO VENENOSOS: COMERCIO Y AREAS DE SERVICIO</t>
    </r>
  </si>
  <si>
    <r>
      <rPr>
        <sz val="7.5"/>
        <rFont val="Verdana"/>
        <family val="2"/>
      </rPr>
      <t>W576</t>
    </r>
  </si>
  <si>
    <r>
      <rPr>
        <sz val="7.5"/>
        <rFont val="Verdana"/>
        <family val="2"/>
      </rPr>
      <t xml:space="preserve">MORDEDURA O PICADURA DE INSECTOS
</t>
    </r>
    <r>
      <rPr>
        <sz val="7.5"/>
        <rFont val="Verdana"/>
        <family val="2"/>
      </rPr>
      <t>Y OTROS ARTROPODOS NO VENENOSOS: AREA INDUSTRIAL Y DE LA CONSTRUCCION</t>
    </r>
  </si>
  <si>
    <r>
      <rPr>
        <sz val="7.5"/>
        <rFont val="Verdana"/>
        <family val="2"/>
      </rPr>
      <t>W577</t>
    </r>
  </si>
  <si>
    <r>
      <rPr>
        <sz val="7.5"/>
        <rFont val="Verdana"/>
        <family val="2"/>
      </rPr>
      <t xml:space="preserve">MORDEDURA O PICADURA DE INSECTOS
</t>
    </r>
    <r>
      <rPr>
        <sz val="7.5"/>
        <rFont val="Verdana"/>
        <family val="2"/>
      </rPr>
      <t>Y OTROS ARTROPODOS NO VENENOSOS: GRANJA</t>
    </r>
  </si>
  <si>
    <r>
      <rPr>
        <sz val="7.5"/>
        <rFont val="Verdana"/>
        <family val="2"/>
      </rPr>
      <t>W578</t>
    </r>
  </si>
  <si>
    <r>
      <rPr>
        <sz val="7.5"/>
        <rFont val="Verdana"/>
        <family val="2"/>
      </rPr>
      <t>MORDEDURA O PICADURA DE INSECTOS Y OTROS ARTROPODOS NO VENENOSOS: OTRO LUGAR ESPECIFICADO</t>
    </r>
  </si>
  <si>
    <r>
      <rPr>
        <sz val="7.5"/>
        <rFont val="Verdana"/>
        <family val="2"/>
      </rPr>
      <t>W579</t>
    </r>
  </si>
  <si>
    <r>
      <rPr>
        <sz val="7.5"/>
        <rFont val="Verdana"/>
        <family val="2"/>
      </rPr>
      <t>MORDEDURA O PICADURA DE INSECTOS Y OTROS ARTROPODOS NO VENENOSOS: LUGAR NO ESPECIFICADO</t>
    </r>
  </si>
  <si>
    <r>
      <rPr>
        <sz val="7.5"/>
        <rFont val="Verdana"/>
        <family val="2"/>
      </rPr>
      <t>W580</t>
    </r>
  </si>
  <si>
    <r>
      <rPr>
        <sz val="7.5"/>
        <rFont val="Verdana"/>
        <family val="2"/>
      </rPr>
      <t xml:space="preserve">MORDEDURA O ATAQUE DE COCODRILO
</t>
    </r>
    <r>
      <rPr>
        <sz val="7.5"/>
        <rFont val="Verdana"/>
        <family val="2"/>
      </rPr>
      <t>O CAIMAN: VIVIENDA</t>
    </r>
  </si>
  <si>
    <r>
      <rPr>
        <sz val="7.5"/>
        <rFont val="Verdana"/>
        <family val="2"/>
      </rPr>
      <t>W581</t>
    </r>
  </si>
  <si>
    <r>
      <rPr>
        <sz val="7.5"/>
        <rFont val="Verdana"/>
        <family val="2"/>
      </rPr>
      <t>MORDEDURA O ATAQUE DE COCODRILO O CAIMAN: INSTITUCION RESIDENCIAL</t>
    </r>
  </si>
  <si>
    <r>
      <rPr>
        <sz val="7.5"/>
        <rFont val="Verdana"/>
        <family val="2"/>
      </rPr>
      <t>W582</t>
    </r>
  </si>
  <si>
    <r>
      <rPr>
        <sz val="7.5"/>
        <rFont val="Verdana"/>
        <family val="2"/>
      </rPr>
      <t>MORDEDURA O ATAQUE DE COCODRILO O CAIMAN: ESCUELAS, OTRAS INSTITUCIONES Y AREAS ADMINISTRATIVAS PUBLICAS</t>
    </r>
  </si>
  <si>
    <r>
      <rPr>
        <sz val="7.5"/>
        <rFont val="Verdana"/>
        <family val="2"/>
      </rPr>
      <t>W583</t>
    </r>
  </si>
  <si>
    <r>
      <rPr>
        <sz val="7.5"/>
        <rFont val="Verdana"/>
        <family val="2"/>
      </rPr>
      <t xml:space="preserve">MORDEDURA O ATAQUE DE COCODRILO
</t>
    </r>
    <r>
      <rPr>
        <sz val="7.5"/>
        <rFont val="Verdana"/>
        <family val="2"/>
      </rPr>
      <t>O CAIMAN: AREAS DE DEPORTE Y ATLETISMO</t>
    </r>
  </si>
  <si>
    <r>
      <rPr>
        <sz val="7.5"/>
        <rFont val="Verdana"/>
        <family val="2"/>
      </rPr>
      <t>W584</t>
    </r>
  </si>
  <si>
    <r>
      <rPr>
        <sz val="7.5"/>
        <rFont val="Verdana"/>
        <family val="2"/>
      </rPr>
      <t>MORDEDURA O ATAQUE DE COCODRILO O CAIMAN: CALLES Y CARRETERAS</t>
    </r>
  </si>
  <si>
    <r>
      <rPr>
        <sz val="7.5"/>
        <rFont val="Verdana"/>
        <family val="2"/>
      </rPr>
      <t>W585</t>
    </r>
  </si>
  <si>
    <r>
      <rPr>
        <sz val="7.5"/>
        <rFont val="Verdana"/>
        <family val="2"/>
      </rPr>
      <t xml:space="preserve">MORDEDURA O ATAQUE DE COCODRILO
</t>
    </r>
    <r>
      <rPr>
        <sz val="7.5"/>
        <rFont val="Verdana"/>
        <family val="2"/>
      </rPr>
      <t>O CAIMAN: COMERCIO Y AREAS DE SERVICIO</t>
    </r>
  </si>
  <si>
    <r>
      <rPr>
        <sz val="7.5"/>
        <rFont val="Verdana"/>
        <family val="2"/>
      </rPr>
      <t>W586</t>
    </r>
  </si>
  <si>
    <r>
      <rPr>
        <sz val="7.5"/>
        <rFont val="Verdana"/>
        <family val="2"/>
      </rPr>
      <t>MORDEDURA O ATAQUE DE COCODRILO O CAIMAN: AREA INDUSTRIAL Y DE LA CONSTRUCCION</t>
    </r>
  </si>
  <si>
    <r>
      <rPr>
        <sz val="7.5"/>
        <rFont val="Verdana"/>
        <family val="2"/>
      </rPr>
      <t>W587</t>
    </r>
  </si>
  <si>
    <r>
      <rPr>
        <sz val="7.5"/>
        <rFont val="Verdana"/>
        <family val="2"/>
      </rPr>
      <t xml:space="preserve">MORDEDURA O ATAQUE DE COCODRILO
</t>
    </r>
    <r>
      <rPr>
        <sz val="7.5"/>
        <rFont val="Verdana"/>
        <family val="2"/>
      </rPr>
      <t>O CAIMAN: GRANJA</t>
    </r>
  </si>
  <si>
    <r>
      <rPr>
        <sz val="7.5"/>
        <rFont val="Verdana"/>
        <family val="2"/>
      </rPr>
      <t>W588</t>
    </r>
  </si>
  <si>
    <r>
      <rPr>
        <sz val="7.5"/>
        <rFont val="Verdana"/>
        <family val="2"/>
      </rPr>
      <t>MORDEDURA O ATAQUE DE COCODRILO O CAIMAN: OTRO LUGAR ESPECIFICADO</t>
    </r>
  </si>
  <si>
    <r>
      <rPr>
        <sz val="7.5"/>
        <rFont val="Verdana"/>
        <family val="2"/>
      </rPr>
      <t>W589</t>
    </r>
  </si>
  <si>
    <r>
      <rPr>
        <sz val="7.5"/>
        <rFont val="Verdana"/>
        <family val="2"/>
      </rPr>
      <t>MORDEDURA O ATAQUE DE COCODRILO O CAIMAN: LUGAR NO ESPECIFICADO</t>
    </r>
  </si>
  <si>
    <r>
      <rPr>
        <sz val="7.5"/>
        <rFont val="Verdana"/>
        <family val="2"/>
      </rPr>
      <t>W590</t>
    </r>
  </si>
  <si>
    <r>
      <rPr>
        <sz val="7.5"/>
        <rFont val="Verdana"/>
        <family val="2"/>
      </rPr>
      <t xml:space="preserve">MORDEDURA O APLASTAMIENTO POR
</t>
    </r>
    <r>
      <rPr>
        <sz val="7.5"/>
        <rFont val="Verdana"/>
        <family val="2"/>
      </rPr>
      <t>OTROS REPTILES: VIVIENDA</t>
    </r>
  </si>
  <si>
    <r>
      <rPr>
        <sz val="7.5"/>
        <rFont val="Verdana"/>
        <family val="2"/>
      </rPr>
      <t>W591</t>
    </r>
  </si>
  <si>
    <r>
      <rPr>
        <sz val="7.5"/>
        <rFont val="Verdana"/>
        <family val="2"/>
      </rPr>
      <t xml:space="preserve">MORDEDURA O APLASTAMIENTO POR
</t>
    </r>
    <r>
      <rPr>
        <sz val="7.5"/>
        <rFont val="Verdana"/>
        <family val="2"/>
      </rPr>
      <t>OTROS REPTILES: INSTITUCION RESIDENCIAL</t>
    </r>
  </si>
  <si>
    <r>
      <rPr>
        <sz val="7.5"/>
        <rFont val="Verdana"/>
        <family val="2"/>
      </rPr>
      <t>W592</t>
    </r>
  </si>
  <si>
    <r>
      <rPr>
        <sz val="7.5"/>
        <rFont val="Verdana"/>
        <family val="2"/>
      </rPr>
      <t xml:space="preserve">MORDEDURA O APLASTAMIENTO POR
</t>
    </r>
    <r>
      <rPr>
        <sz val="7.5"/>
        <rFont val="Verdana"/>
        <family val="2"/>
      </rPr>
      <t>OTROS REPTILES: ESCUELAS, OTRAS INSTITUCIONES Y AREAS ADMINISTRATIVAS PUBLICAS</t>
    </r>
  </si>
  <si>
    <r>
      <rPr>
        <sz val="7.5"/>
        <rFont val="Verdana"/>
        <family val="2"/>
      </rPr>
      <t>W593</t>
    </r>
  </si>
  <si>
    <r>
      <rPr>
        <sz val="7.5"/>
        <rFont val="Verdana"/>
        <family val="2"/>
      </rPr>
      <t xml:space="preserve">MORDEDURA O APLASTAMIENTO POR
</t>
    </r>
    <r>
      <rPr>
        <sz val="7.5"/>
        <rFont val="Verdana"/>
        <family val="2"/>
      </rPr>
      <t>OTROS REPTILES: AREAS DE DEPORTE Y ATLETISMO</t>
    </r>
  </si>
  <si>
    <r>
      <rPr>
        <sz val="7.5"/>
        <rFont val="Verdana"/>
        <family val="2"/>
      </rPr>
      <t>W594</t>
    </r>
  </si>
  <si>
    <r>
      <rPr>
        <sz val="7.5"/>
        <rFont val="Verdana"/>
        <family val="2"/>
      </rPr>
      <t xml:space="preserve">MORDEDURA O APLASTAMIENTO POR
</t>
    </r>
    <r>
      <rPr>
        <sz val="7.5"/>
        <rFont val="Verdana"/>
        <family val="2"/>
      </rPr>
      <t>OTROS REPTILES: CALLES Y CARRETERAS</t>
    </r>
  </si>
  <si>
    <r>
      <rPr>
        <sz val="7.5"/>
        <rFont val="Verdana"/>
        <family val="2"/>
      </rPr>
      <t>W595</t>
    </r>
  </si>
  <si>
    <r>
      <rPr>
        <sz val="7.5"/>
        <rFont val="Verdana"/>
        <family val="2"/>
      </rPr>
      <t xml:space="preserve">MORDEDURA O APLASTAMIENTO POR
</t>
    </r>
    <r>
      <rPr>
        <sz val="7.5"/>
        <rFont val="Verdana"/>
        <family val="2"/>
      </rPr>
      <t>OTROS REPTILES: COMERCIO Y AREAS DE SERVICIO</t>
    </r>
  </si>
  <si>
    <r>
      <rPr>
        <sz val="7.5"/>
        <rFont val="Verdana"/>
        <family val="2"/>
      </rPr>
      <t>W596</t>
    </r>
  </si>
  <si>
    <r>
      <rPr>
        <sz val="7.5"/>
        <rFont val="Verdana"/>
        <family val="2"/>
      </rPr>
      <t>MORDEDURA O APLASTAMIENTO POR OTROS REPTILES: AREA INDUSTRIAL Y DE LA CONSTRUCCION</t>
    </r>
  </si>
  <si>
    <r>
      <rPr>
        <sz val="7.5"/>
        <rFont val="Verdana"/>
        <family val="2"/>
      </rPr>
      <t>W597</t>
    </r>
  </si>
  <si>
    <r>
      <rPr>
        <sz val="7.5"/>
        <rFont val="Verdana"/>
        <family val="2"/>
      </rPr>
      <t xml:space="preserve">MORDEDURA O APLASTAMIENTO POR
</t>
    </r>
    <r>
      <rPr>
        <sz val="7.5"/>
        <rFont val="Verdana"/>
        <family val="2"/>
      </rPr>
      <t>OTROS REPTILES: GRANJA</t>
    </r>
  </si>
  <si>
    <r>
      <rPr>
        <sz val="7.5"/>
        <rFont val="Verdana"/>
        <family val="2"/>
      </rPr>
      <t>W598</t>
    </r>
  </si>
  <si>
    <r>
      <rPr>
        <sz val="7.5"/>
        <rFont val="Verdana"/>
        <family val="2"/>
      </rPr>
      <t xml:space="preserve">MORDEDURA O APLASTAMIENTO POR
</t>
    </r>
    <r>
      <rPr>
        <sz val="7.5"/>
        <rFont val="Verdana"/>
        <family val="2"/>
      </rPr>
      <t>OTROS REPTILES: OTRO LUGAR ESPECIFICADO</t>
    </r>
  </si>
  <si>
    <r>
      <rPr>
        <sz val="7.5"/>
        <rFont val="Verdana"/>
        <family val="2"/>
      </rPr>
      <t>W599</t>
    </r>
  </si>
  <si>
    <r>
      <rPr>
        <sz val="7.5"/>
        <rFont val="Verdana"/>
        <family val="2"/>
      </rPr>
      <t xml:space="preserve">MORDEDURA O APLASTAMIENTO POR
</t>
    </r>
    <r>
      <rPr>
        <sz val="7.5"/>
        <rFont val="Verdana"/>
        <family val="2"/>
      </rPr>
      <t>OTROS REPTILES: LUGAR NO ESPECIFICADO</t>
    </r>
  </si>
  <si>
    <r>
      <rPr>
        <sz val="7.5"/>
        <rFont val="Verdana"/>
        <family val="2"/>
      </rPr>
      <t>W600</t>
    </r>
  </si>
  <si>
    <r>
      <rPr>
        <sz val="7.5"/>
        <rFont val="Verdana"/>
        <family val="2"/>
      </rPr>
      <t>CONTACTO TRAUMATICO CON AGUIJONES, ESPINAS U HOJAS CORTANTES DE PLANTAS: VIVIENDA</t>
    </r>
  </si>
  <si>
    <r>
      <rPr>
        <sz val="7.5"/>
        <rFont val="Verdana"/>
        <family val="2"/>
      </rPr>
      <t>W601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</si>
  <si>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AGUIJONES, ESPINAS U HOJAS CORTANTES DE PLANTAS: INSTITUCION RESIDENCIAL</t>
    </r>
  </si>
  <si>
    <r>
      <rPr>
        <sz val="7.5"/>
        <rFont val="Verdana"/>
        <family val="2"/>
      </rPr>
      <t>W602</t>
    </r>
  </si>
  <si>
    <r>
      <rPr>
        <sz val="7.5"/>
        <rFont val="Verdana"/>
        <family val="2"/>
      </rPr>
      <t>CONTACTO TRAUMATICO CON AGUIJONES, ESPINAS U HOJAS CORTANTES DE PLANTAS: ESCUELAS, OTRAS INSTITUCIONES Y AREAS ADMINISTRATIVAS PUBLICAS</t>
    </r>
  </si>
  <si>
    <r>
      <rPr>
        <sz val="7.5"/>
        <rFont val="Verdana"/>
        <family val="2"/>
      </rPr>
      <t>W603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</si>
  <si>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AGUIJONES, ESPINAS U HOJAS CORTANTES DE PLANTAS: AREAS DE DEPORTE Y ATLETISMO</t>
    </r>
  </si>
  <si>
    <r>
      <rPr>
        <sz val="7.5"/>
        <rFont val="Verdana"/>
        <family val="2"/>
      </rPr>
      <t>W604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</si>
  <si>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AGUIJONES, ESPINAS U HOJAS CORTANTES DE PLANTAS: CALLES Y CARRETERAS</t>
    </r>
  </si>
  <si>
    <r>
      <rPr>
        <sz val="7.5"/>
        <rFont val="Verdana"/>
        <family val="2"/>
      </rPr>
      <t>W605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</si>
  <si>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AGUIJONES, ESPINAS U HOJAS CORTANTES DE PLANTAS: COMERCIO Y AREAS DE SERVICIO</t>
    </r>
  </si>
  <si>
    <r>
      <rPr>
        <sz val="7.5"/>
        <rFont val="Verdana"/>
        <family val="2"/>
      </rPr>
      <t>W606</t>
    </r>
  </si>
  <si>
    <r>
      <rPr>
        <sz val="7.5"/>
        <rFont val="Verdana"/>
        <family val="2"/>
      </rPr>
      <t>CONTACTO TRAUMATICO CON AGUIJONES, ESPINAS U HOJAS CORTANTES DE PLANTAS: AREA INDUSTRIAL Y DE LA CONSTRUCCION</t>
    </r>
  </si>
  <si>
    <r>
      <rPr>
        <sz val="7.5"/>
        <rFont val="Verdana"/>
        <family val="2"/>
      </rPr>
      <t>W607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</si>
  <si>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AGUIJONES, ESPINAS U HOJAS CORTANTES DE PLANTAS: GRANJA</t>
    </r>
  </si>
  <si>
    <r>
      <rPr>
        <sz val="7.5"/>
        <rFont val="Verdana"/>
        <family val="2"/>
      </rPr>
      <t>W608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</si>
  <si>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AGUIJONES, ESPINAS U HOJAS CORTANTES DE PLANTAS: OTRO LUGAR ESPECIFICADO</t>
    </r>
  </si>
  <si>
    <r>
      <rPr>
        <sz val="7.5"/>
        <rFont val="Verdana"/>
        <family val="2"/>
      </rPr>
      <t>W609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</si>
  <si>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AGUIJONES, ESPINAS U HOJAS CORTANTES DE PLANTAS: LUGAR NO ESPECIFICADO</t>
    </r>
  </si>
  <si>
    <r>
      <rPr>
        <sz val="7.5"/>
        <rFont val="Verdana"/>
        <family val="2"/>
      </rPr>
      <t>W640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</si>
  <si>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ANIMADAS, Y LAS NO ESPECIFICADAS: VIVIENDA</t>
    </r>
  </si>
  <si>
    <r>
      <rPr>
        <sz val="7.5"/>
        <rFont val="Verdana"/>
        <family val="2"/>
      </rPr>
      <t>W641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</si>
  <si>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ANIMADAS, Y LAS NO ESPECIFICADAS: INSTITUCION RESIDENCIAL</t>
    </r>
  </si>
  <si>
    <r>
      <rPr>
        <sz val="7.5"/>
        <rFont val="Verdana"/>
        <family val="2"/>
      </rPr>
      <t>W642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</si>
  <si>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ANIMADAS, Y LAS NO ESPECIFICADAS: ESCUELAS, OTRAS INSTITUCIONES Y AREAS ADMINISTRATIVAS PUBLICAS</t>
    </r>
  </si>
  <si>
    <r>
      <rPr>
        <sz val="7.5"/>
        <rFont val="Verdana"/>
        <family val="2"/>
      </rPr>
      <t>W643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</si>
  <si>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ANIMADAS, Y LAS NO ESPECIFICADAS: AREAS DE DEPORTE Y ATLETISMO</t>
    </r>
  </si>
  <si>
    <r>
      <rPr>
        <sz val="7.5"/>
        <rFont val="Verdana"/>
        <family val="2"/>
      </rPr>
      <t>W644</t>
    </r>
  </si>
  <si>
    <r>
      <rPr>
        <sz val="7.5"/>
        <rFont val="Verdana"/>
        <family val="2"/>
      </rPr>
      <t>EXPOSICION A OTRAS FUERZAS MECANICAS ANIMADAS, Y LAS NO ESPECIFICADAS: CALLES Y CARRETERAS</t>
    </r>
  </si>
  <si>
    <r>
      <rPr>
        <sz val="7.5"/>
        <rFont val="Verdana"/>
        <family val="2"/>
      </rPr>
      <t>W645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</si>
  <si>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ANIMADAS, Y LAS NO ESPECIFICADAS: COMERCIO Y AREAS DE SERVICIO</t>
    </r>
  </si>
  <si>
    <r>
      <rPr>
        <sz val="7.5"/>
        <rFont val="Verdana"/>
        <family val="2"/>
      </rPr>
      <t>W646</t>
    </r>
  </si>
  <si>
    <r>
      <rPr>
        <sz val="7.5"/>
        <rFont val="Verdana"/>
        <family val="2"/>
      </rPr>
      <t>EXPOSICION A OTRAS FUERZAS MECANICAS ANIMADAS, Y LAS NO ESPECIFICADAS: AREA INDUSTRIAL Y DE LA CONSTRUCCION</t>
    </r>
  </si>
  <si>
    <r>
      <rPr>
        <sz val="7.5"/>
        <rFont val="Verdana"/>
        <family val="2"/>
      </rPr>
      <t>W647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</si>
  <si>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ANIMADAS, Y LAS NO ESPECIFICADAS: GRANJA</t>
    </r>
  </si>
  <si>
    <r>
      <rPr>
        <sz val="7.5"/>
        <rFont val="Verdana"/>
        <family val="2"/>
      </rPr>
      <t>W648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</si>
  <si>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ANIMADAS, Y LAS NO ESPECIFICADAS: OTRO LUGAR ESPECIFICADO</t>
    </r>
  </si>
  <si>
    <r>
      <rPr>
        <sz val="7.5"/>
        <rFont val="Verdana"/>
        <family val="2"/>
      </rPr>
      <t>W649</t>
    </r>
  </si>
  <si>
    <r>
      <rPr>
        <sz val="7.5"/>
        <rFont val="Verdana"/>
        <family val="2"/>
      </rPr>
      <t xml:space="preserve">EXPOSICION A OTRAS FUERZAS
</t>
    </r>
    <r>
      <rPr>
        <sz val="7.5"/>
        <rFont val="Verdana"/>
        <family val="2"/>
      </rPr>
      <t>MECANICAS ANIMADAS, Y LAS NO ESPECIFICADAS: LUGAR NO ESPECIFICADO</t>
    </r>
  </si>
  <si>
    <r>
      <rPr>
        <sz val="7.5"/>
        <rFont val="Verdana"/>
        <family val="2"/>
      </rPr>
      <t>W650</t>
    </r>
  </si>
  <si>
    <r>
      <rPr>
        <sz val="7.5"/>
        <rFont val="Verdana"/>
        <family val="2"/>
      </rPr>
      <t>AHOGAMIENTO Y SUMERSION MIENTRAS SE ESTA EN LA BAÑERA: VIVIENDA</t>
    </r>
  </si>
  <si>
    <r>
      <rPr>
        <sz val="7.5"/>
        <rFont val="Verdana"/>
        <family val="2"/>
      </rPr>
      <t>W651</t>
    </r>
  </si>
  <si>
    <r>
      <rPr>
        <sz val="7.5"/>
        <rFont val="Verdana"/>
        <family val="2"/>
      </rPr>
      <t xml:space="preserve">AHOGAMIENTO Y SUMERSION MIENTRAS
</t>
    </r>
    <r>
      <rPr>
        <sz val="7.5"/>
        <rFont val="Verdana"/>
        <family val="2"/>
      </rPr>
      <t>SE ESTA EN LA BAÑERA: INSTITUCION RESIDENCIAL</t>
    </r>
  </si>
  <si>
    <r>
      <rPr>
        <sz val="7.5"/>
        <rFont val="Verdana"/>
        <family val="2"/>
      </rPr>
      <t>W652</t>
    </r>
  </si>
  <si>
    <r>
      <rPr>
        <sz val="7.5"/>
        <rFont val="Verdana"/>
        <family val="2"/>
      </rPr>
      <t>AHOGAMIENTO Y SUMERSION MIENTRAS SE ESTA EN LA BAÑERA: ESCUELAS, OTRAS INSTITUCIONES Y AREAS ADMINISTRATIVAS PUBLICAS</t>
    </r>
  </si>
  <si>
    <r>
      <rPr>
        <sz val="7.5"/>
        <rFont val="Verdana"/>
        <family val="2"/>
      </rPr>
      <t>W653</t>
    </r>
  </si>
  <si>
    <r>
      <rPr>
        <sz val="7.5"/>
        <rFont val="Verdana"/>
        <family val="2"/>
      </rPr>
      <t xml:space="preserve">AHOGAMIENTO Y SUMERSION MIENTRAS
</t>
    </r>
    <r>
      <rPr>
        <sz val="7.5"/>
        <rFont val="Verdana"/>
        <family val="2"/>
      </rPr>
      <t>SE ESTA EN LA BAÑERA: AREAS DE DEPORTE Y ATLETISMO</t>
    </r>
  </si>
  <si>
    <r>
      <rPr>
        <sz val="7.5"/>
        <rFont val="Verdana"/>
        <family val="2"/>
      </rPr>
      <t>W654</t>
    </r>
  </si>
  <si>
    <r>
      <rPr>
        <sz val="7.5"/>
        <rFont val="Verdana"/>
        <family val="2"/>
      </rPr>
      <t xml:space="preserve">AHOGAMIENTO Y SUMERSION MIENTRAS
</t>
    </r>
    <r>
      <rPr>
        <sz val="7.5"/>
        <rFont val="Verdana"/>
        <family val="2"/>
      </rPr>
      <t>SE ESTA EN LA BAÑERA: CALLES Y CARRETERAS</t>
    </r>
  </si>
  <si>
    <r>
      <rPr>
        <sz val="7.5"/>
        <rFont val="Verdana"/>
        <family val="2"/>
      </rPr>
      <t>W655</t>
    </r>
  </si>
  <si>
    <r>
      <rPr>
        <sz val="7.5"/>
        <rFont val="Verdana"/>
        <family val="2"/>
      </rPr>
      <t xml:space="preserve">AHOGAMIENTO Y SUMERSION MIENTRAS
</t>
    </r>
    <r>
      <rPr>
        <sz val="7.5"/>
        <rFont val="Verdana"/>
        <family val="2"/>
      </rPr>
      <t>SE ESTA EN LA BAÑERA: COMERCIO Y AREAS DE SERVICIO</t>
    </r>
  </si>
  <si>
    <r>
      <rPr>
        <sz val="7.5"/>
        <rFont val="Verdana"/>
        <family val="2"/>
      </rPr>
      <t>W656</t>
    </r>
  </si>
  <si>
    <r>
      <rPr>
        <sz val="7.5"/>
        <rFont val="Verdana"/>
        <family val="2"/>
      </rPr>
      <t>AHOGAMIENTO Y SUMERSION MIENTRAS SE ESTA EN LA BAÑERA: AREA INDUSTRIAL Y DE LA CONSTRUCCION</t>
    </r>
  </si>
  <si>
    <r>
      <rPr>
        <sz val="7.5"/>
        <rFont val="Verdana"/>
        <family val="2"/>
      </rPr>
      <t>W657</t>
    </r>
  </si>
  <si>
    <r>
      <rPr>
        <sz val="7.5"/>
        <rFont val="Verdana"/>
        <family val="2"/>
      </rPr>
      <t>AHOGAMIENTO Y SUMERSION MIENTRAS SE ESTA EN LA BAÑERA: GRANJA</t>
    </r>
  </si>
  <si>
    <r>
      <rPr>
        <sz val="7.5"/>
        <rFont val="Verdana"/>
        <family val="2"/>
      </rPr>
      <t>W658</t>
    </r>
  </si>
  <si>
    <r>
      <rPr>
        <sz val="7.5"/>
        <rFont val="Verdana"/>
        <family val="2"/>
      </rPr>
      <t xml:space="preserve">AHOGAMIENTO Y SUMERSION MIENTRAS
</t>
    </r>
    <r>
      <rPr>
        <sz val="7.5"/>
        <rFont val="Verdana"/>
        <family val="2"/>
      </rPr>
      <t>SE ESTA EN LA BAÑERA: OTRO LUGAR ESPECIFICADO</t>
    </r>
  </si>
  <si>
    <r>
      <rPr>
        <sz val="7.5"/>
        <rFont val="Verdana"/>
        <family val="2"/>
      </rPr>
      <t>W659</t>
    </r>
  </si>
  <si>
    <r>
      <rPr>
        <sz val="7.5"/>
        <rFont val="Verdana"/>
        <family val="2"/>
      </rPr>
      <t xml:space="preserve">AHOGAMIENTO Y SUMERSION MIENTRAS
</t>
    </r>
    <r>
      <rPr>
        <sz val="7.5"/>
        <rFont val="Verdana"/>
        <family val="2"/>
      </rPr>
      <t>SE ESTA EN LA BAÑERA: LUGAR NO ESPECIFICADO</t>
    </r>
  </si>
  <si>
    <r>
      <rPr>
        <sz val="7.5"/>
        <rFont val="Verdana"/>
        <family val="2"/>
      </rPr>
      <t>W660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</si>
  <si>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LA BAÑERA: VIVIENDA</t>
    </r>
  </si>
  <si>
    <r>
      <rPr>
        <sz val="7.5"/>
        <rFont val="Verdana"/>
        <family val="2"/>
      </rPr>
      <t>W661</t>
    </r>
  </si>
  <si>
    <r>
      <rPr>
        <sz val="7.5"/>
        <rFont val="Verdana"/>
        <family val="2"/>
      </rPr>
      <t>AHOGAMIENTO Y SUMERSION CONSECUTIVOS A CAIDA EN LA BAÑERA: INSTITUCION RESIDENCIAL</t>
    </r>
  </si>
  <si>
    <r>
      <rPr>
        <sz val="7.5"/>
        <rFont val="Verdana"/>
        <family val="2"/>
      </rPr>
      <t>W662</t>
    </r>
  </si>
  <si>
    <r>
      <rPr>
        <sz val="7.5"/>
        <rFont val="Verdana"/>
        <family val="2"/>
      </rPr>
      <t>AHOGAMIENTO Y SUMERSION CONSECUTIVOS A CAIDA EN LA BAÑERA: ESCUELAS, OTRAS INSTITUCIONES Y AREAS ADMINISTRATIVAS PUBLICAS</t>
    </r>
  </si>
  <si>
    <r>
      <rPr>
        <sz val="7.5"/>
        <rFont val="Verdana"/>
        <family val="2"/>
      </rPr>
      <t>W663</t>
    </r>
  </si>
  <si>
    <r>
      <rPr>
        <sz val="7.5"/>
        <rFont val="Verdana"/>
        <family val="2"/>
      </rPr>
      <t>AHOGAMIENTO Y SUMERSION CONSECUTIVOS A CAIDA EN LA BAÑERA: AREAS DE DEPORTE Y ATLETISMO</t>
    </r>
  </si>
  <si>
    <r>
      <rPr>
        <sz val="7.5"/>
        <rFont val="Verdana"/>
        <family val="2"/>
      </rPr>
      <t>W664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</si>
  <si>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LA BAÑERA: CALLES Y CARRETERAS</t>
    </r>
  </si>
  <si>
    <r>
      <rPr>
        <sz val="7.5"/>
        <rFont val="Verdana"/>
        <family val="2"/>
      </rPr>
      <t>W665</t>
    </r>
  </si>
  <si>
    <r>
      <rPr>
        <sz val="7.5"/>
        <rFont val="Verdana"/>
        <family val="2"/>
      </rPr>
      <t>AHOGAMIENTO Y SUMERSION CONSECUTIVOS A CAIDA EN LA BAÑERA: COMERCIO Y AREAS DE SERVICIO</t>
    </r>
  </si>
  <si>
    <r>
      <rPr>
        <sz val="7.5"/>
        <rFont val="Verdana"/>
        <family val="2"/>
      </rPr>
      <t>W666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</si>
  <si>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LA BAÑERA: AREA INDUSTRIAL Y DE LA CONSTRUCCION</t>
    </r>
  </si>
  <si>
    <r>
      <rPr>
        <sz val="7.5"/>
        <rFont val="Verdana"/>
        <family val="2"/>
      </rPr>
      <t>W667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</si>
  <si>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LA BAÑERA: GRANJA</t>
    </r>
  </si>
  <si>
    <r>
      <rPr>
        <sz val="7.5"/>
        <rFont val="Verdana"/>
        <family val="2"/>
      </rPr>
      <t>W668</t>
    </r>
  </si>
  <si>
    <r>
      <rPr>
        <sz val="7.5"/>
        <rFont val="Verdana"/>
        <family val="2"/>
      </rPr>
      <t>AHOGAMIENTO Y SUMERSION CONSECUTIVOS A CAIDA EN LA BAÑERA: OTRO LUGAR ESPECIFICADO</t>
    </r>
  </si>
  <si>
    <r>
      <rPr>
        <sz val="7.5"/>
        <rFont val="Verdana"/>
        <family val="2"/>
      </rPr>
      <t>W669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</si>
  <si>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LA BAÑERA: LUGAR NO ESPECIFICADO</t>
    </r>
  </si>
  <si>
    <r>
      <rPr>
        <sz val="7.5"/>
        <rFont val="Verdana"/>
        <family val="2"/>
      </rPr>
      <t>W670</t>
    </r>
  </si>
  <si>
    <r>
      <rPr>
        <sz val="7.5"/>
        <rFont val="Verdana"/>
        <family val="2"/>
      </rPr>
      <t>AHOGAMIENTO Y SUMERSION MIENTRAS SE ESTA EN UNA PISCINA: VIVIENDA</t>
    </r>
  </si>
  <si>
    <r>
      <rPr>
        <sz val="7.5"/>
        <rFont val="Verdana"/>
        <family val="2"/>
      </rPr>
      <t>W671</t>
    </r>
  </si>
  <si>
    <r>
      <rPr>
        <sz val="7.5"/>
        <rFont val="Verdana"/>
        <family val="2"/>
      </rPr>
      <t>AHOGAMIENTO Y SUMERSION MIENTRAS SE ESTA EN UNA PISCINA: INSTITUCION RESIDENCIAL</t>
    </r>
  </si>
  <si>
    <r>
      <rPr>
        <sz val="7.5"/>
        <rFont val="Verdana"/>
        <family val="2"/>
      </rPr>
      <t>W672</t>
    </r>
  </si>
  <si>
    <r>
      <rPr>
        <sz val="7.5"/>
        <rFont val="Verdana"/>
        <family val="2"/>
      </rPr>
      <t>AHOGAMIENTO Y SUMERSION MIENTRAS SE ESTA EN UNA PISCINA: ESCUELAS, OTRAS INSTITUCIONES Y AREAS ADMINISTRATIVAS PUBLICAS</t>
    </r>
  </si>
  <si>
    <r>
      <rPr>
        <sz val="7.5"/>
        <rFont val="Verdana"/>
        <family val="2"/>
      </rPr>
      <t>W673</t>
    </r>
  </si>
  <si>
    <r>
      <rPr>
        <sz val="7.5"/>
        <rFont val="Verdana"/>
        <family val="2"/>
      </rPr>
      <t>AHOGAMIENTO Y SUMERSION MIENTRAS SE ESTA EN UNA PISCINA: AREAS DE DEPORTE Y ATLETISMO</t>
    </r>
  </si>
  <si>
    <r>
      <rPr>
        <sz val="7.5"/>
        <rFont val="Verdana"/>
        <family val="2"/>
      </rPr>
      <t>W674</t>
    </r>
  </si>
  <si>
    <r>
      <rPr>
        <sz val="7.5"/>
        <rFont val="Verdana"/>
        <family val="2"/>
      </rPr>
      <t xml:space="preserve">AHOGAMIENTO Y SUMERSION MIENTRAS
</t>
    </r>
    <r>
      <rPr>
        <sz val="7.5"/>
        <rFont val="Verdana"/>
        <family val="2"/>
      </rPr>
      <t>SE ESTA EN UNA PISCINA: CALLES Y CARRETERAS</t>
    </r>
  </si>
  <si>
    <r>
      <rPr>
        <sz val="7.5"/>
        <rFont val="Verdana"/>
        <family val="2"/>
      </rPr>
      <t>W675</t>
    </r>
  </si>
  <si>
    <r>
      <rPr>
        <sz val="7.5"/>
        <rFont val="Verdana"/>
        <family val="2"/>
      </rPr>
      <t>AHOGAMIENTO Y SUMERSION MIENTRAS SE ESTA EN UNA PISCINA: COMERCIO Y AREAS DE SERVICIO</t>
    </r>
  </si>
  <si>
    <r>
      <rPr>
        <sz val="7.5"/>
        <rFont val="Verdana"/>
        <family val="2"/>
      </rPr>
      <t>W676</t>
    </r>
  </si>
  <si>
    <r>
      <rPr>
        <sz val="7.5"/>
        <rFont val="Verdana"/>
        <family val="2"/>
      </rPr>
      <t>AHOGAMIENTO Y SUMERSION MIENTRAS SE ESTA EN UNA PISCINA: AREA INDUSTRIAL Y DE LA CONSTRUCCION</t>
    </r>
  </si>
  <si>
    <r>
      <rPr>
        <sz val="7.5"/>
        <rFont val="Verdana"/>
        <family val="2"/>
      </rPr>
      <t>W677</t>
    </r>
  </si>
  <si>
    <r>
      <rPr>
        <sz val="7.5"/>
        <rFont val="Verdana"/>
        <family val="2"/>
      </rPr>
      <t>AHOGAMIENTO Y SUMERSION MIENTRAS SE ESTA EN UNA PISCINA: GRANJA</t>
    </r>
  </si>
  <si>
    <r>
      <rPr>
        <sz val="7.5"/>
        <rFont val="Verdana"/>
        <family val="2"/>
      </rPr>
      <t>W678</t>
    </r>
  </si>
  <si>
    <r>
      <rPr>
        <sz val="7.5"/>
        <rFont val="Verdana"/>
        <family val="2"/>
      </rPr>
      <t>AHOGAMIENTO Y SUMERSION MIENTRAS SE ESTA EN UNA PISCINA: OTRO LUGAR ESPECIFICADO</t>
    </r>
  </si>
  <si>
    <r>
      <rPr>
        <sz val="7.5"/>
        <rFont val="Verdana"/>
        <family val="2"/>
      </rPr>
      <t>W679</t>
    </r>
  </si>
  <si>
    <r>
      <rPr>
        <sz val="7.5"/>
        <rFont val="Verdana"/>
        <family val="2"/>
      </rPr>
      <t>AHOGAMIENTO Y SUMERSION MIENTRAS SE ESTA EN UNA PISCINA: LUGAR NO ESPECIFICADO</t>
    </r>
  </si>
  <si>
    <r>
      <rPr>
        <sz val="7.5"/>
        <rFont val="Verdana"/>
        <family val="2"/>
      </rPr>
      <t>W680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</si>
  <si>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UNA PISCINA: VIVIENDA</t>
    </r>
  </si>
  <si>
    <r>
      <rPr>
        <sz val="7.5"/>
        <rFont val="Verdana"/>
        <family val="2"/>
      </rPr>
      <t>W681</t>
    </r>
  </si>
  <si>
    <r>
      <rPr>
        <sz val="7.5"/>
        <rFont val="Verdana"/>
        <family val="2"/>
      </rPr>
      <t>AHOGAMIENTO Y SUMERSION CONSECUTIVOS A CAIDA EN UNA PISCINA: INSTITUCION RESIDENCIAL</t>
    </r>
  </si>
  <si>
    <r>
      <rPr>
        <sz val="7.5"/>
        <rFont val="Verdana"/>
        <family val="2"/>
      </rPr>
      <t>W682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</si>
  <si>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UNA PISCINA: ESCUELAS, OTRAS INSTITUCIONES Y AREAS ADMINISTRATIVAS PUBLICAS</t>
    </r>
  </si>
  <si>
    <r>
      <rPr>
        <sz val="7.5"/>
        <rFont val="Verdana"/>
        <family val="2"/>
      </rPr>
      <t>W683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</si>
  <si>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UNA PISCINA: AREAS DE DEPORTE Y ATLETISMO</t>
    </r>
  </si>
  <si>
    <r>
      <rPr>
        <sz val="7.5"/>
        <rFont val="Verdana"/>
        <family val="2"/>
      </rPr>
      <t>W684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</si>
  <si>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UNA PISCINA: CALLES Y CARRETERAS</t>
    </r>
  </si>
  <si>
    <r>
      <rPr>
        <sz val="7.5"/>
        <rFont val="Verdana"/>
        <family val="2"/>
      </rPr>
      <t>W685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</si>
  <si>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UNA PISCINA: COMERCIO Y AREAS DE SERVICIO</t>
    </r>
  </si>
  <si>
    <r>
      <rPr>
        <sz val="7.5"/>
        <rFont val="Verdana"/>
        <family val="2"/>
      </rPr>
      <t>W686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</si>
  <si>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UNA PISCINA: AREA INDUSTRIAL Y DE LA CONSTRUCCION</t>
    </r>
  </si>
  <si>
    <r>
      <rPr>
        <sz val="7.5"/>
        <rFont val="Verdana"/>
        <family val="2"/>
      </rPr>
      <t>W687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</si>
  <si>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CONSECUTIVOS A CAIDA EN UNA PISCINA: GRANJA</t>
    </r>
  </si>
  <si>
    <r>
      <rPr>
        <sz val="7.5"/>
        <rFont val="Verdana"/>
        <family val="2"/>
      </rPr>
      <t>W688</t>
    </r>
  </si>
  <si>
    <r>
      <rPr>
        <sz val="7.5"/>
        <rFont val="Verdana"/>
        <family val="2"/>
      </rPr>
      <t>AHOGAMIENTO Y SUMERSION CONSECUTIVOS A CAIDA EN UNA PISCINA: OTRO LUGAR ESPECIFICADO</t>
    </r>
  </si>
  <si>
    <r>
      <rPr>
        <sz val="7.5"/>
        <rFont val="Verdana"/>
        <family val="2"/>
      </rPr>
      <t>W689</t>
    </r>
  </si>
  <si>
    <r>
      <rPr>
        <sz val="7.5"/>
        <rFont val="Verdana"/>
        <family val="2"/>
      </rPr>
      <t>AHOGAMIENTO Y SUMERSION CONSECUTIVOS A CAIDA EN UNA PISCINA: LUGAR NO ESPECIFICADO</t>
    </r>
  </si>
  <si>
    <r>
      <rPr>
        <sz val="7.5"/>
        <rFont val="Verdana"/>
        <family val="2"/>
      </rPr>
      <t>W690</t>
    </r>
  </si>
  <si>
    <r>
      <rPr>
        <sz val="7.5"/>
        <rFont val="Verdana"/>
        <family val="2"/>
      </rPr>
      <t xml:space="preserve">AHOGAMIENTO Y SUMERSION MIENTRAS
</t>
    </r>
    <r>
      <rPr>
        <sz val="7.5"/>
        <rFont val="Verdana"/>
        <family val="2"/>
      </rPr>
      <t>SE ESTA EN AGUAS NATURALES: VIVIENDA</t>
    </r>
  </si>
  <si>
    <r>
      <rPr>
        <sz val="7.5"/>
        <rFont val="Verdana"/>
        <family val="2"/>
      </rPr>
      <t>W691</t>
    </r>
  </si>
  <si>
    <r>
      <rPr>
        <sz val="7.5"/>
        <rFont val="Verdana"/>
        <family val="2"/>
      </rPr>
      <t>AHOGAMIENTO Y SUMERSION MIENTRAS SE ESTA EN AGUAS NATURALES: INSTITUCION RESIDENCIAL</t>
    </r>
  </si>
  <si>
    <r>
      <rPr>
        <sz val="7.5"/>
        <rFont val="Verdana"/>
        <family val="2"/>
      </rPr>
      <t>W692</t>
    </r>
  </si>
  <si>
    <r>
      <rPr>
        <sz val="7.5"/>
        <rFont val="Verdana"/>
        <family val="2"/>
      </rPr>
      <t>AHOGAMIENTO Y SUMERSION MIENTRAS SE ESTA EN AGUAS NATURALES: ESCUELAS, OTRAS INSTITUCIONES Y AREAS ADMINISTRATIVAS PUBLICAS</t>
    </r>
  </si>
  <si>
    <r>
      <rPr>
        <sz val="7.5"/>
        <rFont val="Verdana"/>
        <family val="2"/>
      </rPr>
      <t>W693</t>
    </r>
  </si>
  <si>
    <r>
      <rPr>
        <sz val="7.5"/>
        <rFont val="Verdana"/>
        <family val="2"/>
      </rPr>
      <t>AHOGAMIENTO Y SUMERSION MIENTRAS SE ESTA EN AGUAS NATURALES: AREAS DE DEPORTE Y ATLETISMO</t>
    </r>
  </si>
  <si>
    <r>
      <rPr>
        <sz val="7.5"/>
        <rFont val="Verdana"/>
        <family val="2"/>
      </rPr>
      <t>W694</t>
    </r>
  </si>
  <si>
    <r>
      <rPr>
        <sz val="7.5"/>
        <rFont val="Verdana"/>
        <family val="2"/>
      </rPr>
      <t>AHOGAMIENTO Y SUMERSION MIENTRAS SE ESTA EN AGUAS NATURALES: CALLES Y CARRETERAS</t>
    </r>
  </si>
  <si>
    <r>
      <rPr>
        <sz val="7.5"/>
        <rFont val="Verdana"/>
        <family val="2"/>
      </rPr>
      <t>W695</t>
    </r>
  </si>
  <si>
    <r>
      <rPr>
        <sz val="7.5"/>
        <rFont val="Verdana"/>
        <family val="2"/>
      </rPr>
      <t>AHOGAMIENTO Y SUMERSION MIENTRAS SE ESTA EN AGUAS NATURALES: COMERCIO Y AREAS DE SERVICIO</t>
    </r>
  </si>
  <si>
    <r>
      <rPr>
        <sz val="7.5"/>
        <rFont val="Verdana"/>
        <family val="2"/>
      </rPr>
      <t>W696</t>
    </r>
  </si>
  <si>
    <r>
      <rPr>
        <sz val="7.5"/>
        <rFont val="Verdana"/>
        <family val="2"/>
      </rPr>
      <t>AHOGAMIENTO Y SUMERSION MIENTRAS SE ESTA EN AGUAS NATURALES: AREA INDUSTRIAL Y DE LA CONSTRUCCION</t>
    </r>
  </si>
  <si>
    <r>
      <rPr>
        <sz val="7.5"/>
        <rFont val="Verdana"/>
        <family val="2"/>
      </rPr>
      <t>W697</t>
    </r>
  </si>
  <si>
    <r>
      <rPr>
        <sz val="7.5"/>
        <rFont val="Verdana"/>
        <family val="2"/>
      </rPr>
      <t xml:space="preserve">AHOGAMIENTO Y SUMERSION MIENTRAS
</t>
    </r>
    <r>
      <rPr>
        <sz val="7.5"/>
        <rFont val="Verdana"/>
        <family val="2"/>
      </rPr>
      <t>SE ESTA EN AGUAS NATURALES: GRANJA</t>
    </r>
  </si>
  <si>
    <r>
      <rPr>
        <sz val="7.5"/>
        <rFont val="Verdana"/>
        <family val="2"/>
      </rPr>
      <t>W698</t>
    </r>
  </si>
  <si>
    <r>
      <rPr>
        <sz val="7.5"/>
        <rFont val="Verdana"/>
        <family val="2"/>
      </rPr>
      <t>AHOGAMIENTO Y SUMERSION MIENTRAS SE ESTA EN AGUAS NATURALES: OTRO LUGAR ESPECIFICADO</t>
    </r>
  </si>
  <si>
    <r>
      <rPr>
        <sz val="7.5"/>
        <rFont val="Verdana"/>
        <family val="2"/>
      </rPr>
      <t>W699</t>
    </r>
  </si>
  <si>
    <r>
      <rPr>
        <sz val="7.5"/>
        <rFont val="Verdana"/>
        <family val="2"/>
      </rPr>
      <t>AHOGAMIENTO Y SUMERSION MIENTRAS SE ESTA EN AGUAS NATURALES: LUGAR NO ESPECIFICADO</t>
    </r>
  </si>
  <si>
    <r>
      <rPr>
        <sz val="7.5"/>
        <rFont val="Verdana"/>
        <family val="2"/>
      </rPr>
      <t>W700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</si>
  <si>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POSTERIOR A CAIDA EN AGUAS NATURALES: VIVIENDA</t>
    </r>
  </si>
  <si>
    <r>
      <rPr>
        <sz val="7.5"/>
        <rFont val="Verdana"/>
        <family val="2"/>
      </rPr>
      <t>W701</t>
    </r>
  </si>
  <si>
    <r>
      <rPr>
        <sz val="7.5"/>
        <rFont val="Verdana"/>
        <family val="2"/>
      </rPr>
      <t>AHOGAMIENTO Y SUMERSION POSTERIOR A CAIDA EN AGUAS NATURALES: INSTITUCION RESIDENCIAL</t>
    </r>
  </si>
  <si>
    <r>
      <rPr>
        <sz val="7.5"/>
        <rFont val="Verdana"/>
        <family val="2"/>
      </rPr>
      <t>W702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</si>
  <si>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POSTERIOR A CAIDA EN AGUAS NATURALES: ESCUELAS, OTRAS INSTITUCIONES Y AREAS ADMINISTRATIVAS PUBLICAS</t>
    </r>
  </si>
  <si>
    <r>
      <rPr>
        <sz val="7.5"/>
        <rFont val="Verdana"/>
        <family val="2"/>
      </rPr>
      <t>W703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</si>
  <si>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POSTERIOR A CAIDA EN AGUAS NATURALES: AREAS DE DEPORTE Y ATLETISMO</t>
    </r>
  </si>
  <si>
    <r>
      <rPr>
        <sz val="7.5"/>
        <rFont val="Verdana"/>
        <family val="2"/>
      </rPr>
      <t>W704</t>
    </r>
  </si>
  <si>
    <r>
      <rPr>
        <sz val="7.5"/>
        <rFont val="Verdana"/>
        <family val="2"/>
      </rPr>
      <t>AHOGAMIENTO Y SUMERSION POSTERIOR A CAIDA EN AGUAS NATURALES: CALLES Y CARRETERAS</t>
    </r>
  </si>
  <si>
    <r>
      <rPr>
        <sz val="7.5"/>
        <rFont val="Verdana"/>
        <family val="2"/>
      </rPr>
      <t>W705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</si>
  <si>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POSTERIOR A CAIDA EN AGUAS NATURALES: COMERCIO Y AREAS DE SERVICIO</t>
    </r>
  </si>
  <si>
    <r>
      <rPr>
        <sz val="7.5"/>
        <rFont val="Verdana"/>
        <family val="2"/>
      </rPr>
      <t>W706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</si>
  <si>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POSTERIOR A CAIDA EN AGUAS NATURALES: AREA INDUSTRIAL Y DE LA CONSTRUCCION</t>
    </r>
  </si>
  <si>
    <r>
      <rPr>
        <sz val="7.5"/>
        <rFont val="Verdana"/>
        <family val="2"/>
      </rPr>
      <t>W707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</si>
  <si>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POSTERIOR A CAIDA EN AGUAS NATURALES: GRANJA</t>
    </r>
  </si>
  <si>
    <r>
      <rPr>
        <sz val="7.5"/>
        <rFont val="Verdana"/>
        <family val="2"/>
      </rPr>
      <t>W708</t>
    </r>
  </si>
  <si>
    <r>
      <rPr>
        <sz val="7.5"/>
        <rFont val="Verdana"/>
        <family val="2"/>
      </rPr>
      <t xml:space="preserve">AHOGAMIENTO Y SUMERSION
</t>
    </r>
    <r>
      <rPr>
        <sz val="7.5"/>
        <rFont val="Verdana"/>
        <family val="2"/>
      </rPr>
      <t>POSTERIOR A CAIDA EN AGUAS NATURALES: OTRO LUGAR ESPECIFICADO</t>
    </r>
  </si>
  <si>
    <r>
      <rPr>
        <sz val="7.5"/>
        <rFont val="Verdana"/>
        <family val="2"/>
      </rPr>
      <t>W709</t>
    </r>
  </si>
  <si>
    <r>
      <rPr>
        <sz val="7.5"/>
        <rFont val="Verdana"/>
        <family val="2"/>
      </rPr>
      <t>AHOGAMIENTO Y SUMERSION POSTERIOR A CAIDA EN AGUAS NATURALES: LUGAR NO ESPECIFICADO</t>
    </r>
  </si>
  <si>
    <r>
      <rPr>
        <sz val="7.5"/>
        <rFont val="Verdana"/>
        <family val="2"/>
      </rPr>
      <t>W730</t>
    </r>
  </si>
  <si>
    <r>
      <rPr>
        <sz val="7.5"/>
        <rFont val="Verdana"/>
        <family val="2"/>
      </rPr>
      <t xml:space="preserve">OTROS AHOGAMIENTOS Y
</t>
    </r>
    <r>
      <rPr>
        <sz val="7.5"/>
        <rFont val="Verdana"/>
        <family val="2"/>
      </rPr>
      <t>SUMERSIONES ESPECIFICADOS: VIVIENDA</t>
    </r>
  </si>
  <si>
    <r>
      <rPr>
        <sz val="7.5"/>
        <rFont val="Verdana"/>
        <family val="2"/>
      </rPr>
      <t>W731</t>
    </r>
  </si>
  <si>
    <r>
      <rPr>
        <sz val="7.5"/>
        <rFont val="Verdana"/>
        <family val="2"/>
      </rPr>
      <t xml:space="preserve">OTROS AHOGAMIENTOS Y
</t>
    </r>
    <r>
      <rPr>
        <sz val="7.5"/>
        <rFont val="Verdana"/>
        <family val="2"/>
      </rPr>
      <t>SUMERSIONES ESPECIFICADOS: INSTITUCION RESIDENCIAL</t>
    </r>
  </si>
  <si>
    <r>
      <rPr>
        <sz val="7.5"/>
        <rFont val="Verdana"/>
        <family val="2"/>
      </rPr>
      <t>W732</t>
    </r>
  </si>
  <si>
    <r>
      <rPr>
        <sz val="7.5"/>
        <rFont val="Verdana"/>
        <family val="2"/>
      </rPr>
      <t>OTROS AHOGAMIENTOS Y SUMERSIONES ESPECIFICADOS: ESCUELAS, OTRAS INSTITUCIONES Y AREAS ADMINISTRATIVAS PUBLICAS</t>
    </r>
  </si>
  <si>
    <r>
      <rPr>
        <sz val="7.5"/>
        <rFont val="Verdana"/>
        <family val="2"/>
      </rPr>
      <t>W733</t>
    </r>
  </si>
  <si>
    <r>
      <rPr>
        <sz val="7.5"/>
        <rFont val="Verdana"/>
        <family val="2"/>
      </rPr>
      <t xml:space="preserve">OTROS AHOGAMIENTOS Y
</t>
    </r>
    <r>
      <rPr>
        <sz val="7.5"/>
        <rFont val="Verdana"/>
        <family val="2"/>
      </rPr>
      <t>SUMERSIONES ESPECIFICADOS: AREAS DE DEPORTE Y ATLETISMO</t>
    </r>
  </si>
  <si>
    <r>
      <rPr>
        <sz val="7.5"/>
        <rFont val="Verdana"/>
        <family val="2"/>
      </rPr>
      <t>W734</t>
    </r>
  </si>
  <si>
    <r>
      <rPr>
        <sz val="7.5"/>
        <rFont val="Verdana"/>
        <family val="2"/>
      </rPr>
      <t xml:space="preserve">OTROS AHOGAMIENTOS Y
</t>
    </r>
    <r>
      <rPr>
        <sz val="7.5"/>
        <rFont val="Verdana"/>
        <family val="2"/>
      </rPr>
      <t>SUMERSIONES ESPECIFICADOS: CALLES Y CARRETERAS</t>
    </r>
  </si>
  <si>
    <r>
      <rPr>
        <sz val="7.5"/>
        <rFont val="Verdana"/>
        <family val="2"/>
      </rPr>
      <t>W735</t>
    </r>
  </si>
  <si>
    <r>
      <rPr>
        <sz val="7.5"/>
        <rFont val="Verdana"/>
        <family val="2"/>
      </rPr>
      <t xml:space="preserve">OTROS AHOGAMIENTOS Y
</t>
    </r>
    <r>
      <rPr>
        <sz val="7.5"/>
        <rFont val="Verdana"/>
        <family val="2"/>
      </rPr>
      <t>SUMERSIONES ESPECIFICADOS: COMERCIO Y AREAS DE SERVICIO</t>
    </r>
  </si>
  <si>
    <r>
      <rPr>
        <sz val="7.5"/>
        <rFont val="Verdana"/>
        <family val="2"/>
      </rPr>
      <t>W736</t>
    </r>
  </si>
  <si>
    <r>
      <rPr>
        <sz val="7.5"/>
        <rFont val="Verdana"/>
        <family val="2"/>
      </rPr>
      <t>OTROS AHOGAMIENTOS Y SUMERSIONES ESPECIFICADOS: AREA INDUSTRIAL Y DE LA CONSTRUCCION</t>
    </r>
  </si>
  <si>
    <r>
      <rPr>
        <sz val="7.5"/>
        <rFont val="Verdana"/>
        <family val="2"/>
      </rPr>
      <t>W737</t>
    </r>
  </si>
  <si>
    <r>
      <rPr>
        <sz val="7.5"/>
        <rFont val="Verdana"/>
        <family val="2"/>
      </rPr>
      <t>OTROS AHOGAMIENTOS Y SUMERSIONES ESPECIFICADOS: GRANJA</t>
    </r>
  </si>
  <si>
    <r>
      <rPr>
        <sz val="7.5"/>
        <rFont val="Verdana"/>
        <family val="2"/>
      </rPr>
      <t>W738</t>
    </r>
  </si>
  <si>
    <r>
      <rPr>
        <sz val="7.5"/>
        <rFont val="Verdana"/>
        <family val="2"/>
      </rPr>
      <t xml:space="preserve">OTROS AHOGAMIENTOS Y
</t>
    </r>
    <r>
      <rPr>
        <sz val="7.5"/>
        <rFont val="Verdana"/>
        <family val="2"/>
      </rPr>
      <t>SUMERSIONES ESPECIFICADOS: OTRO LUGAR ESPECIFICADO</t>
    </r>
  </si>
  <si>
    <r>
      <rPr>
        <sz val="7.5"/>
        <rFont val="Verdana"/>
        <family val="2"/>
      </rPr>
      <t>W739</t>
    </r>
  </si>
  <si>
    <r>
      <rPr>
        <sz val="7.5"/>
        <rFont val="Verdana"/>
        <family val="2"/>
      </rPr>
      <t xml:space="preserve">OTROS AHOGAMIENTOS Y
</t>
    </r>
    <r>
      <rPr>
        <sz val="7.5"/>
        <rFont val="Verdana"/>
        <family val="2"/>
      </rPr>
      <t>SUMERSIONES ESPECIFICADOS: LUGAR NO ESPECIFICADO</t>
    </r>
  </si>
  <si>
    <r>
      <rPr>
        <sz val="7.5"/>
        <rFont val="Verdana"/>
        <family val="2"/>
      </rPr>
      <t>W740</t>
    </r>
  </si>
  <si>
    <r>
      <rPr>
        <sz val="7.5"/>
        <rFont val="Verdana"/>
        <family val="2"/>
      </rPr>
      <t xml:space="preserve">AHOGAMIENTO Y SUMERSION NO
</t>
    </r>
    <r>
      <rPr>
        <sz val="7.5"/>
        <rFont val="Verdana"/>
        <family val="2"/>
      </rPr>
      <t>ESPECIFICADOS: VIVIENDA</t>
    </r>
  </si>
  <si>
    <r>
      <rPr>
        <sz val="7.5"/>
        <rFont val="Verdana"/>
        <family val="2"/>
      </rPr>
      <t>W741</t>
    </r>
  </si>
  <si>
    <r>
      <rPr>
        <sz val="7.5"/>
        <rFont val="Verdana"/>
        <family val="2"/>
      </rPr>
      <t xml:space="preserve">AHOGAMIENTO Y SUMERSION NO
</t>
    </r>
    <r>
      <rPr>
        <sz val="7.5"/>
        <rFont val="Verdana"/>
        <family val="2"/>
      </rPr>
      <t>ESPECIFICADOS: INSTITUCION RESIDENCIAL</t>
    </r>
  </si>
  <si>
    <r>
      <rPr>
        <sz val="7.5"/>
        <rFont val="Verdana"/>
        <family val="2"/>
      </rPr>
      <t>W742</t>
    </r>
  </si>
  <si>
    <r>
      <rPr>
        <sz val="7.5"/>
        <rFont val="Verdana"/>
        <family val="2"/>
      </rPr>
      <t xml:space="preserve">AHOGAMIENTO Y SUMERSION NO
</t>
    </r>
    <r>
      <rPr>
        <sz val="7.5"/>
        <rFont val="Verdana"/>
        <family val="2"/>
      </rPr>
      <t>ESPECIFICADOS: ESCUELAS, OTRAS INSTITUCIONES Y AREAS ADMINISTRATIVAS PUBLICAS</t>
    </r>
  </si>
  <si>
    <r>
      <rPr>
        <sz val="7.5"/>
        <rFont val="Verdana"/>
        <family val="2"/>
      </rPr>
      <t>W743</t>
    </r>
  </si>
  <si>
    <r>
      <rPr>
        <sz val="7.5"/>
        <rFont val="Verdana"/>
        <family val="2"/>
      </rPr>
      <t xml:space="preserve">AHOGAMIENTO Y SUMERSION NO
</t>
    </r>
    <r>
      <rPr>
        <sz val="7.5"/>
        <rFont val="Verdana"/>
        <family val="2"/>
      </rPr>
      <t>ESPECIFICADOS: AREAS DE DEPORTE Y ATLETISMO</t>
    </r>
  </si>
  <si>
    <r>
      <rPr>
        <sz val="7.5"/>
        <rFont val="Verdana"/>
        <family val="2"/>
      </rPr>
      <t>W744</t>
    </r>
  </si>
  <si>
    <r>
      <rPr>
        <sz val="7.5"/>
        <rFont val="Verdana"/>
        <family val="2"/>
      </rPr>
      <t>AHOGAMIENTO Y SUMERSION NO ESPECIFICADOS: CALLES Y CARRETERAS</t>
    </r>
  </si>
  <si>
    <r>
      <rPr>
        <sz val="7.5"/>
        <rFont val="Verdana"/>
        <family val="2"/>
      </rPr>
      <t>W745</t>
    </r>
  </si>
  <si>
    <r>
      <rPr>
        <sz val="7.5"/>
        <rFont val="Verdana"/>
        <family val="2"/>
      </rPr>
      <t xml:space="preserve">AHOGAMIENTO Y SUMERSION NO
</t>
    </r>
    <r>
      <rPr>
        <sz val="7.5"/>
        <rFont val="Verdana"/>
        <family val="2"/>
      </rPr>
      <t>ESPECIFICADOS: COMERCIO Y AREAS DE SERVICIO</t>
    </r>
  </si>
  <si>
    <r>
      <rPr>
        <sz val="7.5"/>
        <rFont val="Verdana"/>
        <family val="2"/>
      </rPr>
      <t>W746</t>
    </r>
  </si>
  <si>
    <r>
      <rPr>
        <sz val="7.5"/>
        <rFont val="Verdana"/>
        <family val="2"/>
      </rPr>
      <t>AHOGAMIENTO Y SUMERSION NO ESPECIFICADOS: AREA INDUSTRIAL Y DE LA CONSTRUCCION</t>
    </r>
  </si>
  <si>
    <r>
      <rPr>
        <sz val="7.5"/>
        <rFont val="Verdana"/>
        <family val="2"/>
      </rPr>
      <t>W747</t>
    </r>
  </si>
  <si>
    <r>
      <rPr>
        <sz val="7.5"/>
        <rFont val="Verdana"/>
        <family val="2"/>
      </rPr>
      <t xml:space="preserve">AHOGAMIENTO Y SUMERSION NO
</t>
    </r>
    <r>
      <rPr>
        <sz val="7.5"/>
        <rFont val="Verdana"/>
        <family val="2"/>
      </rPr>
      <t>ESPECIFICADOS: GRANJA</t>
    </r>
  </si>
  <si>
    <r>
      <rPr>
        <sz val="7.5"/>
        <rFont val="Verdana"/>
        <family val="2"/>
      </rPr>
      <t>W748</t>
    </r>
  </si>
  <si>
    <r>
      <rPr>
        <sz val="7.5"/>
        <rFont val="Verdana"/>
        <family val="2"/>
      </rPr>
      <t xml:space="preserve">AHOGAMIENTO Y SUMERSION NO
</t>
    </r>
    <r>
      <rPr>
        <sz val="7.5"/>
        <rFont val="Verdana"/>
        <family val="2"/>
      </rPr>
      <t>ESPECIFICADOS: OTRO LUGAR ESPECIFICADO</t>
    </r>
  </si>
  <si>
    <r>
      <rPr>
        <sz val="7.5"/>
        <rFont val="Verdana"/>
        <family val="2"/>
      </rPr>
      <t>W749</t>
    </r>
  </si>
  <si>
    <r>
      <rPr>
        <sz val="7.5"/>
        <rFont val="Verdana"/>
        <family val="2"/>
      </rPr>
      <t xml:space="preserve">AHOGAMIENTO Y SUMERSION NO
</t>
    </r>
    <r>
      <rPr>
        <sz val="7.5"/>
        <rFont val="Verdana"/>
        <family val="2"/>
      </rPr>
      <t>ESPECIFICADOS: LUGAR NO ESPECIFICADO</t>
    </r>
  </si>
  <si>
    <r>
      <rPr>
        <sz val="7.5"/>
        <rFont val="Verdana"/>
        <family val="2"/>
      </rPr>
      <t>W750</t>
    </r>
  </si>
  <si>
    <r>
      <rPr>
        <sz val="7.5"/>
        <rFont val="Verdana"/>
        <family val="2"/>
      </rPr>
      <t>SOFOCACION Y ESTRANGULAMIENTO ACCIDENTAL EN LA CAMA: VIVIENDA</t>
    </r>
  </si>
  <si>
    <r>
      <rPr>
        <sz val="7.5"/>
        <rFont val="Verdana"/>
        <family val="2"/>
      </rPr>
      <t>W751</t>
    </r>
  </si>
  <si>
    <r>
      <rPr>
        <sz val="7.5"/>
        <rFont val="Verdana"/>
        <family val="2"/>
      </rPr>
      <t>SOFOCACION Y ESTRANGULAMIENTO ACCIDENTAL EN LA CAMA: INSTITUCION RESIDENCIAL</t>
    </r>
  </si>
  <si>
    <r>
      <rPr>
        <sz val="7.5"/>
        <rFont val="Verdana"/>
        <family val="2"/>
      </rPr>
      <t>W752</t>
    </r>
  </si>
  <si>
    <r>
      <rPr>
        <sz val="7.5"/>
        <rFont val="Verdana"/>
        <family val="2"/>
      </rPr>
      <t>SOFOCACION Y ESTRANGULAMIENTO ACCIDENTAL EN LA CAMA: ESCUELAS, OTRAS INSTITUCIONES Y AREAS ADMINISTRATIVAS PUBLICAS</t>
    </r>
  </si>
  <si>
    <r>
      <rPr>
        <sz val="7.5"/>
        <rFont val="Verdana"/>
        <family val="2"/>
      </rPr>
      <t>W753</t>
    </r>
  </si>
  <si>
    <r>
      <rPr>
        <sz val="7.5"/>
        <rFont val="Verdana"/>
        <family val="2"/>
      </rPr>
      <t>SOFOCACION Y ESTRANGULAMIENTO ACCIDENTAL EN LA CAMA: AREAS DE DEPORTE Y ATLETISMO</t>
    </r>
  </si>
  <si>
    <r>
      <rPr>
        <sz val="7.5"/>
        <rFont val="Verdana"/>
        <family val="2"/>
      </rPr>
      <t>W754</t>
    </r>
  </si>
  <si>
    <r>
      <rPr>
        <sz val="7.5"/>
        <rFont val="Verdana"/>
        <family val="2"/>
      </rPr>
      <t>SOFOCACION Y ESTRANGULAMIENTO ACCIDENTAL EN LA CAMA: CALLES Y CARRETERAS</t>
    </r>
  </si>
  <si>
    <r>
      <rPr>
        <sz val="7.5"/>
        <rFont val="Verdana"/>
        <family val="2"/>
      </rPr>
      <t>W755</t>
    </r>
  </si>
  <si>
    <r>
      <rPr>
        <sz val="7.5"/>
        <rFont val="Verdana"/>
        <family val="2"/>
      </rPr>
      <t>SOFOCACION Y ESTRANGULAMIENTO ACCIDENTAL EN LA CAMA: COMERCIO Y AREAS DE SERVICIO</t>
    </r>
  </si>
  <si>
    <r>
      <rPr>
        <sz val="7.5"/>
        <rFont val="Verdana"/>
        <family val="2"/>
      </rPr>
      <t>W756</t>
    </r>
  </si>
  <si>
    <r>
      <rPr>
        <sz val="7.5"/>
        <rFont val="Verdana"/>
        <family val="2"/>
      </rPr>
      <t>SOFOCACION Y ESTRANGULAMIENTO ACCIDENTAL EN LA CAMA: AREA INDUSTRIAL Y DE LA CONSTRUCCION</t>
    </r>
  </si>
  <si>
    <r>
      <rPr>
        <sz val="7.5"/>
        <rFont val="Verdana"/>
        <family val="2"/>
      </rPr>
      <t>W757</t>
    </r>
  </si>
  <si>
    <r>
      <rPr>
        <sz val="7.5"/>
        <rFont val="Verdana"/>
        <family val="2"/>
      </rPr>
      <t>SOFOCACION Y ESTRANGULAMIENTO ACCIDENTAL EN LA CAMA: GRANJA</t>
    </r>
  </si>
  <si>
    <r>
      <rPr>
        <sz val="7.5"/>
        <rFont val="Verdana"/>
        <family val="2"/>
      </rPr>
      <t>W758</t>
    </r>
  </si>
  <si>
    <r>
      <rPr>
        <sz val="7.5"/>
        <rFont val="Verdana"/>
        <family val="2"/>
      </rPr>
      <t>SOFOCACION Y ESTRANGULAMIENTO ACCIDENTAL EN LA CAMA: OTRO LUGAR ESPECIFICADO</t>
    </r>
  </si>
  <si>
    <r>
      <rPr>
        <sz val="7.5"/>
        <rFont val="Verdana"/>
        <family val="2"/>
      </rPr>
      <t>W759</t>
    </r>
  </si>
  <si>
    <r>
      <rPr>
        <sz val="7.5"/>
        <rFont val="Verdana"/>
        <family val="2"/>
      </rPr>
      <t>SOFOCACION Y ESTRANGULAMIENTO ACCIDENTAL EN LA CAMA: LUGAR NO ESPECIFICADO</t>
    </r>
  </si>
  <si>
    <r>
      <rPr>
        <sz val="7.5"/>
        <rFont val="Verdana"/>
        <family val="2"/>
      </rPr>
      <t>W760</t>
    </r>
  </si>
  <si>
    <r>
      <rPr>
        <sz val="7.5"/>
        <rFont val="Verdana"/>
        <family val="2"/>
      </rPr>
      <t xml:space="preserve">OTROS ESTRANGULAMIENTOS Y
</t>
    </r>
    <r>
      <rPr>
        <sz val="7.5"/>
        <rFont val="Verdana"/>
        <family val="2"/>
      </rPr>
      <t>AHORCAMIENTOS ACCIDENTALES: VIVIENDA</t>
    </r>
  </si>
  <si>
    <r>
      <rPr>
        <sz val="7.5"/>
        <rFont val="Verdana"/>
        <family val="2"/>
      </rPr>
      <t>W761</t>
    </r>
  </si>
  <si>
    <r>
      <rPr>
        <sz val="7.5"/>
        <rFont val="Verdana"/>
        <family val="2"/>
      </rPr>
      <t xml:space="preserve">OTROS ESTRANGULAMIENTOS Y
</t>
    </r>
    <r>
      <rPr>
        <sz val="7.5"/>
        <rFont val="Verdana"/>
        <family val="2"/>
      </rPr>
      <t>AHORCAMIENTOS ACCIDENTALES: INSTITUCION RESIDENCIAL</t>
    </r>
  </si>
  <si>
    <r>
      <rPr>
        <sz val="7.5"/>
        <rFont val="Verdana"/>
        <family val="2"/>
      </rPr>
      <t>W762</t>
    </r>
  </si>
  <si>
    <r>
      <rPr>
        <sz val="7.5"/>
        <rFont val="Verdana"/>
        <family val="2"/>
      </rPr>
      <t>OTROS ESTRANGULAMIENTOS Y AHORCAMIENTOS ACCIDENTALES: ESCUELAS, OTRAS INSTITUCIONES Y AREAS ADMINISTRATIVAS PUBLICAS</t>
    </r>
  </si>
  <si>
    <r>
      <rPr>
        <sz val="7.5"/>
        <rFont val="Verdana"/>
        <family val="2"/>
      </rPr>
      <t>W763</t>
    </r>
  </si>
  <si>
    <r>
      <rPr>
        <sz val="7.5"/>
        <rFont val="Verdana"/>
        <family val="2"/>
      </rPr>
      <t xml:space="preserve">OTROS ESTRANGULAMIENTOS Y
</t>
    </r>
    <r>
      <rPr>
        <sz val="7.5"/>
        <rFont val="Verdana"/>
        <family val="2"/>
      </rPr>
      <t>AHORCAMIENTOS ACCIDENTALES: AREAS DE DEPORTE Y ATLETISMO</t>
    </r>
  </si>
  <si>
    <r>
      <rPr>
        <sz val="7.5"/>
        <rFont val="Verdana"/>
        <family val="2"/>
      </rPr>
      <t>W764</t>
    </r>
  </si>
  <si>
    <r>
      <rPr>
        <sz val="7.5"/>
        <rFont val="Verdana"/>
        <family val="2"/>
      </rPr>
      <t xml:space="preserve">OTROS ESTRANGULAMIENTOS Y
</t>
    </r>
    <r>
      <rPr>
        <sz val="7.5"/>
        <rFont val="Verdana"/>
        <family val="2"/>
      </rPr>
      <t>AHORCAMIENTOS ACCIDENTALES: CALLES Y CARRETERAS</t>
    </r>
  </si>
  <si>
    <r>
      <rPr>
        <sz val="7.5"/>
        <rFont val="Verdana"/>
        <family val="2"/>
      </rPr>
      <t>W765</t>
    </r>
  </si>
  <si>
    <r>
      <rPr>
        <sz val="7.5"/>
        <rFont val="Verdana"/>
        <family val="2"/>
      </rPr>
      <t xml:space="preserve">OTROS ESTRANGULAMIENTOS Y
</t>
    </r>
    <r>
      <rPr>
        <sz val="7.5"/>
        <rFont val="Verdana"/>
        <family val="2"/>
      </rPr>
      <t>AHORCAMIENTOS ACCIDENTALES: COMERCIO Y AREAS DE SERVICIO</t>
    </r>
  </si>
  <si>
    <r>
      <rPr>
        <sz val="7.5"/>
        <rFont val="Verdana"/>
        <family val="2"/>
      </rPr>
      <t>W766</t>
    </r>
  </si>
  <si>
    <r>
      <rPr>
        <sz val="7.5"/>
        <rFont val="Verdana"/>
        <family val="2"/>
      </rPr>
      <t>OTROS ESTRANGULAMIENTOS Y AHORCAMIENTOS ACCIDENTALES: AREA INDUSTRIAL Y DE LA CONSTRUCCION</t>
    </r>
  </si>
  <si>
    <r>
      <rPr>
        <sz val="7.5"/>
        <rFont val="Verdana"/>
        <family val="2"/>
      </rPr>
      <t>W767</t>
    </r>
  </si>
  <si>
    <r>
      <rPr>
        <sz val="7.5"/>
        <rFont val="Verdana"/>
        <family val="2"/>
      </rPr>
      <t xml:space="preserve">OTROS ESTRANGULAMIENTOS Y
</t>
    </r>
    <r>
      <rPr>
        <sz val="7.5"/>
        <rFont val="Verdana"/>
        <family val="2"/>
      </rPr>
      <t>AHORCAMIENTOS ACCIDENTALES: GRANJA</t>
    </r>
  </si>
  <si>
    <r>
      <rPr>
        <sz val="7.5"/>
        <rFont val="Verdana"/>
        <family val="2"/>
      </rPr>
      <t>W768</t>
    </r>
  </si>
  <si>
    <r>
      <rPr>
        <sz val="7.5"/>
        <rFont val="Verdana"/>
        <family val="2"/>
      </rPr>
      <t xml:space="preserve">OTROS ESTRANGULAMIENTOS Y
</t>
    </r>
    <r>
      <rPr>
        <sz val="7.5"/>
        <rFont val="Verdana"/>
        <family val="2"/>
      </rPr>
      <t>AHORCAMIENTOS ACCIDENTALES: OTRO LUGAR ESPECIFICADO</t>
    </r>
  </si>
  <si>
    <r>
      <rPr>
        <sz val="7.5"/>
        <rFont val="Verdana"/>
        <family val="2"/>
      </rPr>
      <t>W769</t>
    </r>
  </si>
  <si>
    <r>
      <rPr>
        <sz val="7.5"/>
        <rFont val="Verdana"/>
        <family val="2"/>
      </rPr>
      <t xml:space="preserve">OTROS ESTRANGULAMIENTOS Y
</t>
    </r>
    <r>
      <rPr>
        <sz val="7.5"/>
        <rFont val="Verdana"/>
        <family val="2"/>
      </rPr>
      <t>AHORCAMIENTOS ACCIDENTALES: LUGAR NO ESPECIFICADO</t>
    </r>
  </si>
  <si>
    <r>
      <rPr>
        <sz val="7.5"/>
        <rFont val="Verdana"/>
        <family val="2"/>
      </rPr>
      <t>W770</t>
    </r>
  </si>
  <si>
    <r>
      <rPr>
        <sz val="7.5"/>
        <rFont val="Verdana"/>
        <family val="2"/>
      </rPr>
      <t xml:space="preserve">OBSTRUCCION DE LA RESPIRACION
</t>
    </r>
    <r>
      <rPr>
        <sz val="7.5"/>
        <rFont val="Verdana"/>
        <family val="2"/>
      </rPr>
      <t>DEBIDA A HUNDIMIENTO, CAIDA DE TIERRA U OTRAS SUSTANCIAS: VIVIENDA</t>
    </r>
  </si>
  <si>
    <r>
      <rPr>
        <sz val="7.5"/>
        <rFont val="Verdana"/>
        <family val="2"/>
      </rPr>
      <t>W771</t>
    </r>
  </si>
  <si>
    <r>
      <rPr>
        <sz val="7.5"/>
        <rFont val="Verdana"/>
        <family val="2"/>
      </rPr>
      <t>OBSTRUCCION DE LA RESPIRACION DEBIDA A HUNDIMIENTO, CAIDA DE TIERRA U OTRAS SUSTANCIAS: INSTITUCION RESIDENCIAL</t>
    </r>
  </si>
  <si>
    <r>
      <rPr>
        <sz val="7.5"/>
        <rFont val="Verdana"/>
        <family val="2"/>
      </rPr>
      <t>W772</t>
    </r>
  </si>
  <si>
    <r>
      <rPr>
        <sz val="7.5"/>
        <rFont val="Verdana"/>
        <family val="2"/>
      </rPr>
      <t>OBSTRUCCION DE LA RESPIRACION DEBIDA A HUNDIMIENTO, CAIDA DE TIERRA U OTRAS SUSTANCIAS: ESCUELAS, OTRAS INSTITUCIONES Y AREAS ADMINISTRATIVAS PUBLICAS</t>
    </r>
  </si>
  <si>
    <r>
      <rPr>
        <sz val="7.5"/>
        <rFont val="Verdana"/>
        <family val="2"/>
      </rPr>
      <t>W773</t>
    </r>
  </si>
  <si>
    <r>
      <rPr>
        <sz val="7.5"/>
        <rFont val="Verdana"/>
        <family val="2"/>
      </rPr>
      <t>OBSTRUCCION DE LA RESPIRACION DEBIDA A HUNDIMIENTO, CAIDA DE TIERRA U OTRAS SUSTANCIAS: AREAS DE DEPORTE Y ATLETISMO</t>
    </r>
  </si>
  <si>
    <r>
      <rPr>
        <sz val="7.5"/>
        <rFont val="Verdana"/>
        <family val="2"/>
      </rPr>
      <t>W774</t>
    </r>
  </si>
  <si>
    <r>
      <rPr>
        <sz val="7.5"/>
        <rFont val="Verdana"/>
        <family val="2"/>
      </rPr>
      <t>OBSTRUCCION DE LA RESPIRACION DEBIDA A HUNDIMIENTO, CAIDA DE TIERRA U OTRAS SUSTANCIAS: CALLES Y CARRETERAS</t>
    </r>
  </si>
  <si>
    <r>
      <rPr>
        <sz val="7.5"/>
        <rFont val="Verdana"/>
        <family val="2"/>
      </rPr>
      <t>W775</t>
    </r>
  </si>
  <si>
    <r>
      <rPr>
        <sz val="7.5"/>
        <rFont val="Verdana"/>
        <family val="2"/>
      </rPr>
      <t>OBSTRUCCION DE LA RESPIRACION DEBIDA A HUNDIMIENTO, CAIDA DE TIERRA U OTRAS SUSTANCIAS: COMERCIO Y AREAS DE SERVICIO</t>
    </r>
  </si>
  <si>
    <r>
      <rPr>
        <sz val="7.5"/>
        <rFont val="Verdana"/>
        <family val="2"/>
      </rPr>
      <t>W776</t>
    </r>
  </si>
  <si>
    <r>
      <rPr>
        <sz val="7.5"/>
        <rFont val="Verdana"/>
        <family val="2"/>
      </rPr>
      <t>OBSTRUCCION DE LA RESPIRACION DEBIDA A HUNDIMIENTO, CAIDA DE TIERRA U OTRAS SUSTANCIAS: AREA INDUSTRIAL Y DE LA CONSTRUCCION</t>
    </r>
  </si>
  <si>
    <r>
      <rPr>
        <sz val="7.5"/>
        <rFont val="Verdana"/>
        <family val="2"/>
      </rPr>
      <t>W777</t>
    </r>
  </si>
  <si>
    <r>
      <rPr>
        <sz val="7.5"/>
        <rFont val="Verdana"/>
        <family val="2"/>
      </rPr>
      <t>OBSTRUCCION DE LA RESPIRACION DEBIDA A HUNDIMIENTO, CAIDA DE TIERRA U OTRAS SUSTANCIAS: GRANJA</t>
    </r>
  </si>
  <si>
    <r>
      <rPr>
        <sz val="7.5"/>
        <rFont val="Verdana"/>
        <family val="2"/>
      </rPr>
      <t>W778</t>
    </r>
  </si>
  <si>
    <r>
      <rPr>
        <sz val="7.5"/>
        <rFont val="Verdana"/>
        <family val="2"/>
      </rPr>
      <t>OBSTRUCCION DE LA RESPIRACION DEBIDA A HUNDIMIENTO, CAIDA DE TIERRA U OTRAS SUSTANCIAS: OTRO LUGAR ESPECIFICADO</t>
    </r>
  </si>
  <si>
    <r>
      <rPr>
        <sz val="7.5"/>
        <rFont val="Verdana"/>
        <family val="2"/>
      </rPr>
      <t>W779</t>
    </r>
  </si>
  <si>
    <r>
      <rPr>
        <sz val="7.5"/>
        <rFont val="Verdana"/>
        <family val="2"/>
      </rPr>
      <t>OBSTRUCCION DE LA RESPIRACION DEBIDA A HUNDIMIENTO, CAIDA DE TIERRA U OTRAS SUSTANCIAS: LUGAR NO ESPECIFICADO</t>
    </r>
  </si>
  <si>
    <r>
      <rPr>
        <sz val="7.5"/>
        <rFont val="Verdana"/>
        <family val="2"/>
      </rPr>
      <t>W780</t>
    </r>
  </si>
  <si>
    <r>
      <rPr>
        <sz val="7.5"/>
        <rFont val="Verdana"/>
        <family val="2"/>
      </rPr>
      <t xml:space="preserve">INHALACION DE CONTENIDOS
</t>
    </r>
    <r>
      <rPr>
        <sz val="7.5"/>
        <rFont val="Verdana"/>
        <family val="2"/>
      </rPr>
      <t>GASTRICOS: VIVIENDA</t>
    </r>
  </si>
  <si>
    <r>
      <rPr>
        <sz val="7.5"/>
        <rFont val="Verdana"/>
        <family val="2"/>
      </rPr>
      <t>W781</t>
    </r>
  </si>
  <si>
    <r>
      <rPr>
        <sz val="7.5"/>
        <rFont val="Verdana"/>
        <family val="2"/>
      </rPr>
      <t>INHALACION DE CONTENIDOS GASTRICOS: INSTITUCION RESIDENCIAL</t>
    </r>
  </si>
  <si>
    <r>
      <rPr>
        <sz val="7.5"/>
        <rFont val="Verdana"/>
        <family val="2"/>
      </rPr>
      <t>W782</t>
    </r>
  </si>
  <si>
    <r>
      <rPr>
        <sz val="7.5"/>
        <rFont val="Verdana"/>
        <family val="2"/>
      </rPr>
      <t xml:space="preserve">INHALACION DE CONTENIDOS
</t>
    </r>
    <r>
      <rPr>
        <sz val="7.5"/>
        <rFont val="Verdana"/>
        <family val="2"/>
      </rPr>
      <t>GASTRICOS: ESCUELAS, OTRAS INSTITUCIONES Y AREAS ADMINISTRATIVAS PUBLICAS</t>
    </r>
  </si>
  <si>
    <r>
      <rPr>
        <sz val="7.5"/>
        <rFont val="Verdana"/>
        <family val="2"/>
      </rPr>
      <t>W783</t>
    </r>
  </si>
  <si>
    <r>
      <rPr>
        <sz val="7.5"/>
        <rFont val="Verdana"/>
        <family val="2"/>
      </rPr>
      <t xml:space="preserve">INHALACION DE CONTENIDOS
</t>
    </r>
    <r>
      <rPr>
        <sz val="7.5"/>
        <rFont val="Verdana"/>
        <family val="2"/>
      </rPr>
      <t>GASTRICOS: AREAS DE DEPORTE Y ATLETISMO</t>
    </r>
  </si>
  <si>
    <r>
      <rPr>
        <sz val="7.5"/>
        <rFont val="Verdana"/>
        <family val="2"/>
      </rPr>
      <t>W784</t>
    </r>
  </si>
  <si>
    <r>
      <rPr>
        <sz val="7.5"/>
        <rFont val="Verdana"/>
        <family val="2"/>
      </rPr>
      <t>INHALACION DE CONTENIDOS GASTRICOS: CALLES Y CARRETERAS</t>
    </r>
  </si>
  <si>
    <r>
      <rPr>
        <sz val="7.5"/>
        <rFont val="Verdana"/>
        <family val="2"/>
      </rPr>
      <t>W785</t>
    </r>
  </si>
  <si>
    <r>
      <rPr>
        <sz val="7.5"/>
        <rFont val="Verdana"/>
        <family val="2"/>
      </rPr>
      <t xml:space="preserve">INHALACION DE CONTENIDOS
</t>
    </r>
    <r>
      <rPr>
        <sz val="7.5"/>
        <rFont val="Verdana"/>
        <family val="2"/>
      </rPr>
      <t>GASTRICOS: COMERCIO Y AREAS DE SERVICIO</t>
    </r>
  </si>
  <si>
    <r>
      <rPr>
        <sz val="7.5"/>
        <rFont val="Verdana"/>
        <family val="2"/>
      </rPr>
      <t>W786</t>
    </r>
  </si>
  <si>
    <r>
      <rPr>
        <sz val="7.5"/>
        <rFont val="Verdana"/>
        <family val="2"/>
      </rPr>
      <t xml:space="preserve">INHALACION DE CONTENIDOS
</t>
    </r>
    <r>
      <rPr>
        <sz val="7.5"/>
        <rFont val="Verdana"/>
        <family val="2"/>
      </rPr>
      <t>GASTRICOS: AREA INDUSTRIAL Y DE LA CONSTRUCCION</t>
    </r>
  </si>
  <si>
    <r>
      <rPr>
        <sz val="7.5"/>
        <rFont val="Verdana"/>
        <family val="2"/>
      </rPr>
      <t>W787</t>
    </r>
  </si>
  <si>
    <r>
      <rPr>
        <sz val="7.5"/>
        <rFont val="Verdana"/>
        <family val="2"/>
      </rPr>
      <t xml:space="preserve">INHALACION DE CONTENIDOS
</t>
    </r>
    <r>
      <rPr>
        <sz val="7.5"/>
        <rFont val="Verdana"/>
        <family val="2"/>
      </rPr>
      <t>GASTRICOS: GRANJA</t>
    </r>
  </si>
  <si>
    <r>
      <rPr>
        <sz val="7.5"/>
        <rFont val="Verdana"/>
        <family val="2"/>
      </rPr>
      <t>W788</t>
    </r>
  </si>
  <si>
    <r>
      <rPr>
        <sz val="7.5"/>
        <rFont val="Verdana"/>
        <family val="2"/>
      </rPr>
      <t xml:space="preserve">INHALACION DE CONTENIDOS
</t>
    </r>
    <r>
      <rPr>
        <sz val="7.5"/>
        <rFont val="Verdana"/>
        <family val="2"/>
      </rPr>
      <t>GASTRICOS: OTRO LUGAR ESPECIFICADO</t>
    </r>
  </si>
  <si>
    <r>
      <rPr>
        <sz val="7.5"/>
        <rFont val="Verdana"/>
        <family val="2"/>
      </rPr>
      <t>W789</t>
    </r>
  </si>
  <si>
    <r>
      <rPr>
        <sz val="7.5"/>
        <rFont val="Verdana"/>
        <family val="2"/>
      </rPr>
      <t>INHALACION DE CONTENIDOS GASTRICOS: LUGAR NO ESPECIFICADO</t>
    </r>
  </si>
  <si>
    <r>
      <rPr>
        <sz val="7.5"/>
        <rFont val="Verdana"/>
        <family val="2"/>
      </rPr>
      <t>W790</t>
    </r>
  </si>
  <si>
    <r>
      <rPr>
        <sz val="7.5"/>
        <rFont val="Verdana"/>
        <family val="2"/>
      </rPr>
      <t>INHALACION E INGESTION DE ALIMENTO QUE CAUSA OBSTRUCCION DE LAS VIAS RESPIRATORIAS: VIVIENDA</t>
    </r>
  </si>
  <si>
    <r>
      <rPr>
        <sz val="7.5"/>
        <rFont val="Verdana"/>
        <family val="2"/>
      </rPr>
      <t>W791</t>
    </r>
  </si>
  <si>
    <r>
      <rPr>
        <sz val="7.5"/>
        <rFont val="Verdana"/>
        <family val="2"/>
      </rPr>
      <t>INHALACION E INGESTION DE ALIMENTO QUE CAUSA OBSTRUCCION DE LAS VIAS RESPIRATORIAS: INSTITUCION RESIDENCIAL</t>
    </r>
  </si>
  <si>
    <r>
      <rPr>
        <sz val="7.5"/>
        <rFont val="Verdana"/>
        <family val="2"/>
      </rPr>
      <t>W792</t>
    </r>
  </si>
  <si>
    <r>
      <rPr>
        <sz val="7.5"/>
        <rFont val="Verdana"/>
        <family val="2"/>
      </rPr>
      <t>INHALACION E INGESTION DE ALIMENTO QUE CAUSA OBSTRUCCION DE LAS VIAS RESPIRATORIAS: ESCUELAS, OTRAS INSTITUCIONES Y AREAS ADMINISTRATIVAS PUBLICAS</t>
    </r>
  </si>
  <si>
    <r>
      <rPr>
        <sz val="7.5"/>
        <rFont val="Verdana"/>
        <family val="2"/>
      </rPr>
      <t>W793</t>
    </r>
  </si>
  <si>
    <r>
      <rPr>
        <sz val="7.5"/>
        <rFont val="Verdana"/>
        <family val="2"/>
      </rPr>
      <t>INHALACION E INGESTION DE ALIMENTO QUE CAUSA OBSTRUCCION DE LAS VIAS RESPIRATORIAS: AREAS DE DEPORTE Y ATLETISMO</t>
    </r>
  </si>
  <si>
    <r>
      <rPr>
        <sz val="7.5"/>
        <rFont val="Verdana"/>
        <family val="2"/>
      </rPr>
      <t>W794</t>
    </r>
  </si>
  <si>
    <r>
      <rPr>
        <sz val="7.5"/>
        <rFont val="Verdana"/>
        <family val="2"/>
      </rPr>
      <t>INHALACION E INGESTION DE ALIMENTO QUE CAUSA OBSTRUCCION DE LAS VIAS RESPIRATORIAS: CALLES Y CARRETERAS</t>
    </r>
  </si>
  <si>
    <r>
      <rPr>
        <sz val="7.5"/>
        <rFont val="Verdana"/>
        <family val="2"/>
      </rPr>
      <t>W795</t>
    </r>
  </si>
  <si>
    <r>
      <rPr>
        <sz val="7.5"/>
        <rFont val="Verdana"/>
        <family val="2"/>
      </rPr>
      <t>INHALACION E INGESTION DE ALIMENTO QUE CAUSA OBSTRUCCION DE LAS VIAS RESPIRATORIAS: COMERCIO Y AREAS DE SERVICIO</t>
    </r>
  </si>
  <si>
    <r>
      <rPr>
        <sz val="7.5"/>
        <rFont val="Verdana"/>
        <family val="2"/>
      </rPr>
      <t>W796</t>
    </r>
  </si>
  <si>
    <r>
      <rPr>
        <sz val="7.5"/>
        <rFont val="Verdana"/>
        <family val="2"/>
      </rPr>
      <t>INHALACION E INGESTION DE ALIMENTO QUE CAUSA OBSTRUCCION DE LAS VIAS RESPIRATORIAS: AREA INDUSTRIAL Y DE LA CONSTRUCCION</t>
    </r>
  </si>
  <si>
    <r>
      <rPr>
        <sz val="7.5"/>
        <rFont val="Verdana"/>
        <family val="2"/>
      </rPr>
      <t>W797</t>
    </r>
  </si>
  <si>
    <r>
      <rPr>
        <sz val="7.5"/>
        <rFont val="Verdana"/>
        <family val="2"/>
      </rPr>
      <t>INHALACION E INGESTION DE ALIMENTO QUE CAUSA OBSTRUCCION DE LAS VIAS RESPIRATORIAS: GRANJA</t>
    </r>
  </si>
  <si>
    <r>
      <rPr>
        <sz val="7.5"/>
        <rFont val="Verdana"/>
        <family val="2"/>
      </rPr>
      <t>W798</t>
    </r>
  </si>
  <si>
    <r>
      <rPr>
        <sz val="7.5"/>
        <rFont val="Verdana"/>
        <family val="2"/>
      </rPr>
      <t>INHALACION E INGESTION DE ALIMENTO QUE CAUSA OBSTRUCCION DE LAS VIAS RESPIRATORIAS: OTRO LUGAR ESPECIFICADO</t>
    </r>
  </si>
  <si>
    <r>
      <rPr>
        <sz val="7.5"/>
        <rFont val="Verdana"/>
        <family val="2"/>
      </rPr>
      <t>W799</t>
    </r>
  </si>
  <si>
    <r>
      <rPr>
        <sz val="7.5"/>
        <rFont val="Verdana"/>
        <family val="2"/>
      </rPr>
      <t>INHALACION E INGESTION DE ALIMENTO QUE CAUSA OBSTRUCCION DE LAS VIAS RESPIRATORIAS: LUGAR NO ESPECIFICADO</t>
    </r>
  </si>
  <si>
    <r>
      <rPr>
        <sz val="7.5"/>
        <rFont val="Verdana"/>
        <family val="2"/>
      </rPr>
      <t>W800</t>
    </r>
  </si>
  <si>
    <r>
      <rPr>
        <sz val="7.5"/>
        <rFont val="Verdana"/>
        <family val="2"/>
      </rPr>
      <t>INHALACION E INGESTION DE OTROS OBJETOS QUE CAUSAN OBSTRUCCION DE LAS VIAS RESPIRATORIAS: VIVIENDA</t>
    </r>
  </si>
  <si>
    <r>
      <rPr>
        <sz val="7.5"/>
        <rFont val="Verdana"/>
        <family val="2"/>
      </rPr>
      <t>W801</t>
    </r>
  </si>
  <si>
    <r>
      <rPr>
        <sz val="7.5"/>
        <rFont val="Verdana"/>
        <family val="2"/>
      </rPr>
      <t>INHALACION E INGESTION DE OTROS OBJETOS QUE CAUSAN OBSTRUCCION DE LAS VIAS RESPIRATORIAS: INSTITUCION RESIDENCIAL</t>
    </r>
  </si>
  <si>
    <r>
      <rPr>
        <sz val="7.5"/>
        <rFont val="Verdana"/>
        <family val="2"/>
      </rPr>
      <t>W802</t>
    </r>
  </si>
  <si>
    <r>
      <rPr>
        <sz val="7.5"/>
        <rFont val="Verdana"/>
        <family val="2"/>
      </rPr>
      <t>INHALACION E INGESTION DE OTROS OBJETOS QUE CAUSAN OBSTRUCCION DE LAS VIAS RESPIRATORIAS: ESCUELAS, OTRAS INSTITUCIONES Y AREAS ADMINISTRATIVAS PUBLICAS</t>
    </r>
  </si>
  <si>
    <r>
      <rPr>
        <sz val="7.5"/>
        <rFont val="Verdana"/>
        <family val="2"/>
      </rPr>
      <t>W803</t>
    </r>
  </si>
  <si>
    <r>
      <rPr>
        <sz val="7.5"/>
        <rFont val="Verdana"/>
        <family val="2"/>
      </rPr>
      <t>INHALACION E INGESTION DE OTROS OBJETOS QUE CAUSAN OBSTRUCCION DE LAS VIAS RESPIRATORIAS: AREAS DE DEPORTE Y ATLETISMO</t>
    </r>
  </si>
  <si>
    <r>
      <rPr>
        <sz val="7.5"/>
        <rFont val="Verdana"/>
        <family val="2"/>
      </rPr>
      <t>W804</t>
    </r>
  </si>
  <si>
    <r>
      <rPr>
        <sz val="7.5"/>
        <rFont val="Verdana"/>
        <family val="2"/>
      </rPr>
      <t>INHALACION E INGESTION DE OTROS OBJETOS QUE CAUSAN OBSTRUCCION DE LAS VIAS RESPIRATORIAS: CALLES Y CARRETERAS</t>
    </r>
  </si>
  <si>
    <r>
      <rPr>
        <sz val="7.5"/>
        <rFont val="Verdana"/>
        <family val="2"/>
      </rPr>
      <t>W805</t>
    </r>
  </si>
  <si>
    <r>
      <rPr>
        <sz val="7.5"/>
        <rFont val="Verdana"/>
        <family val="2"/>
      </rPr>
      <t>INHALACION E INGESTION DE OTROS OBJETOS QUE CAUSAN OBSTRUCCION DE LAS VIAS RESPIRATORIAS: COMERCIO Y AREAS DE SERVICIO</t>
    </r>
  </si>
  <si>
    <r>
      <rPr>
        <sz val="7.5"/>
        <rFont val="Verdana"/>
        <family val="2"/>
      </rPr>
      <t>W806</t>
    </r>
  </si>
  <si>
    <r>
      <rPr>
        <sz val="7.5"/>
        <rFont val="Verdana"/>
        <family val="2"/>
      </rPr>
      <t>INHALACION E INGESTION DE OTROS OBJETOS QUE CAUSAN OBSTRUCCION DE LAS VIAS RESPIRATORIAS: AREA INDUSTRIAL Y DE LA CONSTRUCCION</t>
    </r>
  </si>
  <si>
    <r>
      <rPr>
        <sz val="7.5"/>
        <rFont val="Verdana"/>
        <family val="2"/>
      </rPr>
      <t>W807</t>
    </r>
  </si>
  <si>
    <r>
      <rPr>
        <sz val="7.5"/>
        <rFont val="Verdana"/>
        <family val="2"/>
      </rPr>
      <t>INHALACION E INGESTION DE OTROS OBJETOS QUE CAUSAN OBSTRUCCION DE LAS VIAS RESPIRATORIAS: GRANJA</t>
    </r>
  </si>
  <si>
    <r>
      <rPr>
        <sz val="7.5"/>
        <rFont val="Verdana"/>
        <family val="2"/>
      </rPr>
      <t>W808</t>
    </r>
  </si>
  <si>
    <r>
      <rPr>
        <sz val="7.5"/>
        <rFont val="Verdana"/>
        <family val="2"/>
      </rPr>
      <t>INHALACION E INGESTION DE OTROS OBJETOS QUE CAUSAN OBSTRUCCION DE LAS VIAS RESPIRATORIAS: OTRO LUGAR ESPECIFICADO</t>
    </r>
  </si>
  <si>
    <r>
      <rPr>
        <sz val="7.5"/>
        <rFont val="Verdana"/>
        <family val="2"/>
      </rPr>
      <t>W809</t>
    </r>
  </si>
  <si>
    <r>
      <rPr>
        <sz val="7.5"/>
        <rFont val="Verdana"/>
        <family val="2"/>
      </rPr>
      <t>INHALACION E INGESTION DE OTROS OBJETOS QUE CAUSAN OBSTRUCCION DE LAS VIAS RESPIRATORIAS: LUGAR NO ESPECIFICADO</t>
    </r>
  </si>
  <si>
    <r>
      <rPr>
        <sz val="7.5"/>
        <rFont val="Verdana"/>
        <family val="2"/>
      </rPr>
      <t>W810</t>
    </r>
  </si>
  <si>
    <r>
      <rPr>
        <sz val="7.5"/>
        <rFont val="Verdana"/>
        <family val="2"/>
      </rPr>
      <t xml:space="preserve">CONFINADO O ATRAPADO EN UN
</t>
    </r>
    <r>
      <rPr>
        <sz val="7.5"/>
        <rFont val="Verdana"/>
        <family val="2"/>
      </rPr>
      <t>AMBIENTE CON BAJO CONTENIDO DE OXIGENO: VIVIENDA</t>
    </r>
  </si>
  <si>
    <r>
      <rPr>
        <sz val="7.5"/>
        <rFont val="Verdana"/>
        <family val="2"/>
      </rPr>
      <t>W811</t>
    </r>
  </si>
  <si>
    <r>
      <rPr>
        <sz val="7.5"/>
        <rFont val="Verdana"/>
        <family val="2"/>
      </rPr>
      <t>CONFINADO O ATRAPADO EN UN AMBIENTE CON BAJO CONTENIDO DE OXIGENO: INSTITUCION RESIDENCIAL</t>
    </r>
  </si>
  <si>
    <r>
      <rPr>
        <sz val="7.5"/>
        <rFont val="Verdana"/>
        <family val="2"/>
      </rPr>
      <t>W812</t>
    </r>
  </si>
  <si>
    <r>
      <rPr>
        <sz val="7.5"/>
        <rFont val="Verdana"/>
        <family val="2"/>
      </rPr>
      <t xml:space="preserve">CONFINADO O ATRAPADO EN UN
</t>
    </r>
    <r>
      <rPr>
        <sz val="7.5"/>
        <rFont val="Verdana"/>
        <family val="2"/>
      </rPr>
      <t>AMBIENTE CON BAJO CONTENIDO DE OXIGENO: ESCUELAS, OTRAS INSTITUCIONES Y AREAS ADMINISTRATIVAS PUBLICAS</t>
    </r>
  </si>
  <si>
    <r>
      <rPr>
        <sz val="7.5"/>
        <rFont val="Verdana"/>
        <family val="2"/>
      </rPr>
      <t>W813</t>
    </r>
  </si>
  <si>
    <r>
      <rPr>
        <sz val="7.5"/>
        <rFont val="Verdana"/>
        <family val="2"/>
      </rPr>
      <t xml:space="preserve">CONFINADO O ATRAPADO EN UN
</t>
    </r>
    <r>
      <rPr>
        <sz val="7.5"/>
        <rFont val="Verdana"/>
        <family val="2"/>
      </rPr>
      <t>AMBIENTE CON BAJO CONTENIDO DE OXIGENO: AREAS DE DEPORTE Y ATLETISMO</t>
    </r>
  </si>
  <si>
    <r>
      <rPr>
        <sz val="7.5"/>
        <rFont val="Verdana"/>
        <family val="2"/>
      </rPr>
      <t>W814</t>
    </r>
  </si>
  <si>
    <r>
      <rPr>
        <sz val="7.5"/>
        <rFont val="Verdana"/>
        <family val="2"/>
      </rPr>
      <t>CONFINADO O ATRAPADO EN UN AMBIENTE CON BAJO CONTENIDO DE OXIGENO: CALLES Y CARRETERAS</t>
    </r>
  </si>
  <si>
    <r>
      <rPr>
        <sz val="7.5"/>
        <rFont val="Verdana"/>
        <family val="2"/>
      </rPr>
      <t>W815</t>
    </r>
  </si>
  <si>
    <r>
      <rPr>
        <sz val="7.5"/>
        <rFont val="Verdana"/>
        <family val="2"/>
      </rPr>
      <t xml:space="preserve">CONFINADO O ATRAPADO EN UN
</t>
    </r>
    <r>
      <rPr>
        <sz val="7.5"/>
        <rFont val="Verdana"/>
        <family val="2"/>
      </rPr>
      <t>AMBIENTE CON BAJO CONTENIDO DE OXIGENO: COMERCIO Y AREAS DE SERVICIO</t>
    </r>
  </si>
  <si>
    <r>
      <rPr>
        <sz val="7.5"/>
        <rFont val="Verdana"/>
        <family val="2"/>
      </rPr>
      <t>W816</t>
    </r>
  </si>
  <si>
    <r>
      <rPr>
        <sz val="7.5"/>
        <rFont val="Verdana"/>
        <family val="2"/>
      </rPr>
      <t xml:space="preserve">CONFINADO O ATRAPADO EN UN
</t>
    </r>
    <r>
      <rPr>
        <sz val="7.5"/>
        <rFont val="Verdana"/>
        <family val="2"/>
      </rPr>
      <t>AMBIENTE CON BAJO CONTENIDO DE OXIGENO: AREA INDUSTRIAL Y DE LA CONSTRUCCION</t>
    </r>
  </si>
  <si>
    <r>
      <rPr>
        <sz val="7.5"/>
        <rFont val="Verdana"/>
        <family val="2"/>
      </rPr>
      <t>W817</t>
    </r>
  </si>
  <si>
    <r>
      <rPr>
        <sz val="7.5"/>
        <rFont val="Verdana"/>
        <family val="2"/>
      </rPr>
      <t xml:space="preserve">CONFINADO O ATRAPADO EN UN
</t>
    </r>
    <r>
      <rPr>
        <sz val="7.5"/>
        <rFont val="Verdana"/>
        <family val="2"/>
      </rPr>
      <t>AMBIENTE CON BAJO CONTENIDO DE OXIGENO: GRANJA</t>
    </r>
  </si>
  <si>
    <r>
      <rPr>
        <sz val="7.5"/>
        <rFont val="Verdana"/>
        <family val="2"/>
      </rPr>
      <t>W818</t>
    </r>
  </si>
  <si>
    <r>
      <rPr>
        <sz val="7.5"/>
        <rFont val="Verdana"/>
        <family val="2"/>
      </rPr>
      <t>CONFINADO O ATRAPADO EN UN AMBIENTE CON BAJO CONTENIDO DE OXIGENO: OTRO LUGAR ESPECIFICADO</t>
    </r>
  </si>
  <si>
    <r>
      <rPr>
        <sz val="7.5"/>
        <rFont val="Verdana"/>
        <family val="2"/>
      </rPr>
      <t>W819</t>
    </r>
  </si>
  <si>
    <r>
      <rPr>
        <sz val="7.5"/>
        <rFont val="Verdana"/>
        <family val="2"/>
      </rPr>
      <t>CONFINADO O ATRAPADO EN UN AMBIENTE CON BAJO CONTENIDO DE OXIGENO: LUGAR NO ESPECIFICADO</t>
    </r>
  </si>
  <si>
    <r>
      <rPr>
        <sz val="7.5"/>
        <rFont val="Verdana"/>
        <family val="2"/>
      </rPr>
      <t>W830</t>
    </r>
  </si>
  <si>
    <r>
      <rPr>
        <sz val="7.5"/>
        <rFont val="Verdana"/>
        <family val="2"/>
      </rPr>
      <t xml:space="preserve">OTRAS OBSTRUCCIONES
</t>
    </r>
    <r>
      <rPr>
        <sz val="7.5"/>
        <rFont val="Verdana"/>
        <family val="2"/>
      </rPr>
      <t>ESPECIFICADAS DE LA RESPIRACION: VIVIENDA</t>
    </r>
  </si>
  <si>
    <r>
      <rPr>
        <sz val="7.5"/>
        <rFont val="Verdana"/>
        <family val="2"/>
      </rPr>
      <t>W831</t>
    </r>
  </si>
  <si>
    <r>
      <rPr>
        <sz val="7.5"/>
        <rFont val="Verdana"/>
        <family val="2"/>
      </rPr>
      <t>OTRAS OBSTRUCCIONES ESPECIFICADAS DE LA RESPIRACION: INSTITUCION RESIDENCIAL</t>
    </r>
  </si>
  <si>
    <r>
      <rPr>
        <sz val="7.5"/>
        <rFont val="Verdana"/>
        <family val="2"/>
      </rPr>
      <t>W832</t>
    </r>
  </si>
  <si>
    <r>
      <rPr>
        <sz val="7.5"/>
        <rFont val="Verdana"/>
        <family val="2"/>
      </rPr>
      <t>OTRAS OBSTRUCCIONES ESPECIFICADAS DE LA RESPIRACION: ESCUELAS, OTRAS INSTITUCIONES Y AREAS ADMINISTRATIVAS PUBLICAS</t>
    </r>
  </si>
  <si>
    <r>
      <rPr>
        <sz val="7.5"/>
        <rFont val="Verdana"/>
        <family val="2"/>
      </rPr>
      <t>W833</t>
    </r>
  </si>
  <si>
    <r>
      <rPr>
        <sz val="7.5"/>
        <rFont val="Verdana"/>
        <family val="2"/>
      </rPr>
      <t>OTRAS OBSTRUCCIONES ESPECIFICADAS DE LA RESPIRACION: AREAS DE DEPORTE Y ATLETISMO</t>
    </r>
  </si>
  <si>
    <r>
      <rPr>
        <sz val="7.5"/>
        <rFont val="Verdana"/>
        <family val="2"/>
      </rPr>
      <t>W834</t>
    </r>
  </si>
  <si>
    <r>
      <rPr>
        <sz val="7.5"/>
        <rFont val="Verdana"/>
        <family val="2"/>
      </rPr>
      <t>OTRAS OBSTRUCCIONES ESPECIFICADAS DE LA RESPIRACION: CALLES Y CARRETERAS</t>
    </r>
  </si>
  <si>
    <r>
      <rPr>
        <sz val="7.5"/>
        <rFont val="Verdana"/>
        <family val="2"/>
      </rPr>
      <t>W835</t>
    </r>
  </si>
  <si>
    <r>
      <rPr>
        <sz val="7.5"/>
        <rFont val="Verdana"/>
        <family val="2"/>
      </rPr>
      <t>OTRAS OBSTRUCCIONES ESPECIFICADAS DE LA RESPIRACION: COMERCIO Y AREAS DE SERVICIO</t>
    </r>
  </si>
  <si>
    <r>
      <rPr>
        <sz val="7.5"/>
        <rFont val="Verdana"/>
        <family val="2"/>
      </rPr>
      <t>W836</t>
    </r>
  </si>
  <si>
    <r>
      <rPr>
        <sz val="7.5"/>
        <rFont val="Verdana"/>
        <family val="2"/>
      </rPr>
      <t xml:space="preserve">OTRAS OBSTRUCCIONES
</t>
    </r>
    <r>
      <rPr>
        <sz val="7.5"/>
        <rFont val="Verdana"/>
        <family val="2"/>
      </rPr>
      <t>ESPECIFICADAS DE LA RESPIRACION: AREA INDUSTRIAL Y DE LA CONSTRUCCION</t>
    </r>
  </si>
  <si>
    <r>
      <rPr>
        <sz val="7.5"/>
        <rFont val="Verdana"/>
        <family val="2"/>
      </rPr>
      <t>W837</t>
    </r>
  </si>
  <si>
    <r>
      <rPr>
        <sz val="7.5"/>
        <rFont val="Verdana"/>
        <family val="2"/>
      </rPr>
      <t xml:space="preserve">OTRAS OBSTRUCCIONES
</t>
    </r>
    <r>
      <rPr>
        <sz val="7.5"/>
        <rFont val="Verdana"/>
        <family val="2"/>
      </rPr>
      <t>ESPECIFICADAS DE LA RESPIRACION: GRANJA</t>
    </r>
  </si>
  <si>
    <r>
      <rPr>
        <sz val="7.5"/>
        <rFont val="Verdana"/>
        <family val="2"/>
      </rPr>
      <t>W838</t>
    </r>
  </si>
  <si>
    <r>
      <rPr>
        <sz val="7.5"/>
        <rFont val="Verdana"/>
        <family val="2"/>
      </rPr>
      <t>OTRAS OBSTRUCCIONES ESPECIFICADAS DE LA RESPIRACION: OTRO LUGAR ESPECIFICADO</t>
    </r>
  </si>
  <si>
    <r>
      <rPr>
        <sz val="7.5"/>
        <rFont val="Verdana"/>
        <family val="2"/>
      </rPr>
      <t>W839</t>
    </r>
  </si>
  <si>
    <r>
      <rPr>
        <sz val="7.5"/>
        <rFont val="Verdana"/>
        <family val="2"/>
      </rPr>
      <t>OTRAS OBSTRUCCIONES ESPECIFICADAS DE LA RESPIRACION: LUGAR NO ESPECIFICADO</t>
    </r>
  </si>
  <si>
    <r>
      <rPr>
        <sz val="7.5"/>
        <rFont val="Verdana"/>
        <family val="2"/>
      </rPr>
      <t>W840</t>
    </r>
  </si>
  <si>
    <r>
      <rPr>
        <sz val="7.5"/>
        <rFont val="Verdana"/>
        <family val="2"/>
      </rPr>
      <t>OBSTRUCCIONES NO ESPECIFICADA DE LA RESPIRACION: VIVIENDA</t>
    </r>
  </si>
  <si>
    <r>
      <rPr>
        <sz val="7.5"/>
        <rFont val="Verdana"/>
        <family val="2"/>
      </rPr>
      <t>W841</t>
    </r>
  </si>
  <si>
    <r>
      <rPr>
        <sz val="7.5"/>
        <rFont val="Verdana"/>
        <family val="2"/>
      </rPr>
      <t>OBSTRUCCIONES NO ESPECIFICADA DE LA RESPIRACION: INSTITUCION RESIDENCIAL</t>
    </r>
  </si>
  <si>
    <r>
      <rPr>
        <sz val="7.5"/>
        <rFont val="Verdana"/>
        <family val="2"/>
      </rPr>
      <t>W842</t>
    </r>
  </si>
  <si>
    <r>
      <rPr>
        <sz val="7.5"/>
        <rFont val="Verdana"/>
        <family val="2"/>
      </rPr>
      <t>OBSTRUCCIONES NO ESPECIFICADA DE LA RESPIRACION: ESCUELAS, OTRAS INSTITUCIONES Y AREAS ADMINISTRATIVAS PUBLICAS</t>
    </r>
  </si>
  <si>
    <r>
      <rPr>
        <sz val="7.5"/>
        <rFont val="Verdana"/>
        <family val="2"/>
      </rPr>
      <t>W843</t>
    </r>
  </si>
  <si>
    <r>
      <rPr>
        <sz val="7.5"/>
        <rFont val="Verdana"/>
        <family val="2"/>
      </rPr>
      <t>OBSTRUCCIONES NO ESPECIFICADA DE LA RESPIRACION: AREAS DE DEPORTE Y ATLETISMO</t>
    </r>
  </si>
  <si>
    <r>
      <rPr>
        <sz val="7.5"/>
        <rFont val="Verdana"/>
        <family val="2"/>
      </rPr>
      <t>W844</t>
    </r>
  </si>
  <si>
    <r>
      <rPr>
        <sz val="7.5"/>
        <rFont val="Verdana"/>
        <family val="2"/>
      </rPr>
      <t>OBSTRUCCIONES NO ESPECIFICADA DE LA RESPIRACION: CALLES Y CARRETERAS</t>
    </r>
  </si>
  <si>
    <r>
      <rPr>
        <sz val="7.5"/>
        <rFont val="Verdana"/>
        <family val="2"/>
      </rPr>
      <t>W845</t>
    </r>
  </si>
  <si>
    <r>
      <rPr>
        <sz val="7.5"/>
        <rFont val="Verdana"/>
        <family val="2"/>
      </rPr>
      <t>OBSTRUCCIONES NO ESPECIFICADA DE LA RESPIRACION: COMERCIO Y AREAS DE SERVICIO</t>
    </r>
  </si>
  <si>
    <r>
      <rPr>
        <sz val="7.5"/>
        <rFont val="Verdana"/>
        <family val="2"/>
      </rPr>
      <t>W846</t>
    </r>
  </si>
  <si>
    <r>
      <rPr>
        <sz val="7.5"/>
        <rFont val="Verdana"/>
        <family val="2"/>
      </rPr>
      <t>OBSTRUCCIONES NO ESPECIFICADA DE LA RESPIRACION: AREA INDUSTRIAL Y DE LA CONSTRUCCION</t>
    </r>
  </si>
  <si>
    <r>
      <rPr>
        <sz val="7.5"/>
        <rFont val="Verdana"/>
        <family val="2"/>
      </rPr>
      <t>W847</t>
    </r>
  </si>
  <si>
    <r>
      <rPr>
        <sz val="7.5"/>
        <rFont val="Verdana"/>
        <family val="2"/>
      </rPr>
      <t>OBSTRUCCIONES NO ESPECIFICADA DE LA RESPIRACION: GRANJA</t>
    </r>
  </si>
  <si>
    <r>
      <rPr>
        <sz val="7.5"/>
        <rFont val="Verdana"/>
        <family val="2"/>
      </rPr>
      <t>W848</t>
    </r>
  </si>
  <si>
    <r>
      <rPr>
        <sz val="7.5"/>
        <rFont val="Verdana"/>
        <family val="2"/>
      </rPr>
      <t>OBSTRUCCIONES NO ESPECIFICADA DE LA RESPIRACION: OTRO LUGAR ESPECIFICADO</t>
    </r>
  </si>
  <si>
    <r>
      <rPr>
        <sz val="7.5"/>
        <rFont val="Verdana"/>
        <family val="2"/>
      </rPr>
      <t>W849</t>
    </r>
  </si>
  <si>
    <r>
      <rPr>
        <sz val="7.5"/>
        <rFont val="Verdana"/>
        <family val="2"/>
      </rPr>
      <t>OBSTRUCCIONES NO ESPECIFICADA DE LA RESPIRACION: LUGAR NO ESPECIFICADO</t>
    </r>
  </si>
  <si>
    <r>
      <rPr>
        <sz val="7.5"/>
        <rFont val="Verdana"/>
        <family val="2"/>
      </rPr>
      <t>W850</t>
    </r>
  </si>
  <si>
    <r>
      <rPr>
        <sz val="7.5"/>
        <rFont val="Verdana"/>
        <family val="2"/>
      </rPr>
      <t>EXPOSICION A LINEAS DE TRANSMISION ELECTRICA: VIVIENDA</t>
    </r>
  </si>
  <si>
    <r>
      <rPr>
        <sz val="7.5"/>
        <rFont val="Verdana"/>
        <family val="2"/>
      </rPr>
      <t>W851</t>
    </r>
  </si>
  <si>
    <r>
      <rPr>
        <sz val="7.5"/>
        <rFont val="Verdana"/>
        <family val="2"/>
      </rPr>
      <t>EXPOSICION A LINEAS DE TRANSMISION ELECTRICA: INSTITUCION RESIDENCIAL</t>
    </r>
  </si>
  <si>
    <r>
      <rPr>
        <sz val="7.5"/>
        <rFont val="Verdana"/>
        <family val="2"/>
      </rPr>
      <t>W852</t>
    </r>
  </si>
  <si>
    <r>
      <rPr>
        <sz val="7.5"/>
        <rFont val="Verdana"/>
        <family val="2"/>
      </rPr>
      <t>EXPOSICION A LINEAS DE TRANSMISION ELECTRICA: ESCUELAS, OTRAS INSTITUCIONES Y AREAS ADMINISTRATIVAS PUBLICAS</t>
    </r>
  </si>
  <si>
    <r>
      <rPr>
        <sz val="7.5"/>
        <rFont val="Verdana"/>
        <family val="2"/>
      </rPr>
      <t>W853</t>
    </r>
  </si>
  <si>
    <r>
      <rPr>
        <sz val="7.5"/>
        <rFont val="Verdana"/>
        <family val="2"/>
      </rPr>
      <t xml:space="preserve">EXPOSICION A LINEAS DE TRANSMISION
</t>
    </r>
    <r>
      <rPr>
        <sz val="7.5"/>
        <rFont val="Verdana"/>
        <family val="2"/>
      </rPr>
      <t>ELECTRICA: AREAS DE DEPORTE Y ATLETISMO</t>
    </r>
  </si>
  <si>
    <r>
      <rPr>
        <sz val="7.5"/>
        <rFont val="Verdana"/>
        <family val="2"/>
      </rPr>
      <t>W854</t>
    </r>
  </si>
  <si>
    <r>
      <rPr>
        <sz val="7.5"/>
        <rFont val="Verdana"/>
        <family val="2"/>
      </rPr>
      <t>EXPOSICION A LINEAS DE TRANSMISION ELECTRICA: CALLES Y CARRETERAS</t>
    </r>
  </si>
  <si>
    <r>
      <rPr>
        <sz val="7.5"/>
        <rFont val="Verdana"/>
        <family val="2"/>
      </rPr>
      <t>W855</t>
    </r>
  </si>
  <si>
    <r>
      <rPr>
        <sz val="7.5"/>
        <rFont val="Verdana"/>
        <family val="2"/>
      </rPr>
      <t xml:space="preserve">EXPOSICION A LINEAS DE TRANSMISION
</t>
    </r>
    <r>
      <rPr>
        <sz val="7.5"/>
        <rFont val="Verdana"/>
        <family val="2"/>
      </rPr>
      <t>ELECTRICA: COMERCIO Y AREAS DE SERVICIO</t>
    </r>
  </si>
  <si>
    <r>
      <rPr>
        <sz val="7.5"/>
        <rFont val="Verdana"/>
        <family val="2"/>
      </rPr>
      <t>W856</t>
    </r>
  </si>
  <si>
    <r>
      <rPr>
        <sz val="7.5"/>
        <rFont val="Verdana"/>
        <family val="2"/>
      </rPr>
      <t>EXPOSICION A LINEAS DE TRANSMISION ELECTRICA: AREA INDUSTRIAL Y DE LA CONSTRUCCION</t>
    </r>
  </si>
  <si>
    <r>
      <rPr>
        <sz val="7.5"/>
        <rFont val="Verdana"/>
        <family val="2"/>
      </rPr>
      <t>W857</t>
    </r>
  </si>
  <si>
    <r>
      <rPr>
        <sz val="7.5"/>
        <rFont val="Verdana"/>
        <family val="2"/>
      </rPr>
      <t xml:space="preserve">EXPOSICION A LINEAS DE TRANSMISION
</t>
    </r>
    <r>
      <rPr>
        <sz val="7.5"/>
        <rFont val="Verdana"/>
        <family val="2"/>
      </rPr>
      <t>ELECTRICA: GRANJA</t>
    </r>
  </si>
  <si>
    <r>
      <rPr>
        <sz val="7.5"/>
        <rFont val="Verdana"/>
        <family val="2"/>
      </rPr>
      <t>W858</t>
    </r>
  </si>
  <si>
    <r>
      <rPr>
        <sz val="7.5"/>
        <rFont val="Verdana"/>
        <family val="2"/>
      </rPr>
      <t>EXPOSICION A LINEAS DE TRANSMISION ELECTRICA: OTRO LUGAR ESPECIFICADO</t>
    </r>
  </si>
  <si>
    <r>
      <rPr>
        <sz val="7.5"/>
        <rFont val="Verdana"/>
        <family val="2"/>
      </rPr>
      <t>W859</t>
    </r>
  </si>
  <si>
    <r>
      <rPr>
        <sz val="7.5"/>
        <rFont val="Verdana"/>
        <family val="2"/>
      </rPr>
      <t>EXPOSICION A LINEAS DE TRANSMISION ELECTRICA: LUGAR NO ESPECIFICADO</t>
    </r>
  </si>
  <si>
    <r>
      <rPr>
        <sz val="7.5"/>
        <rFont val="Verdana"/>
        <family val="2"/>
      </rPr>
      <t>W860</t>
    </r>
  </si>
  <si>
    <r>
      <rPr>
        <sz val="7.5"/>
        <rFont val="Verdana"/>
        <family val="2"/>
      </rPr>
      <t>EXPOSICION A OTRAS CORRIENTES ELECTRICAS ESPECIFICADAS: VIVIENDA</t>
    </r>
  </si>
  <si>
    <r>
      <rPr>
        <sz val="7.5"/>
        <rFont val="Verdana"/>
        <family val="2"/>
      </rPr>
      <t>W861</t>
    </r>
  </si>
  <si>
    <r>
      <rPr>
        <sz val="7.5"/>
        <rFont val="Verdana"/>
        <family val="2"/>
      </rPr>
      <t>EXPOSICION A OTRAS CORRIENTES ELECTRICAS ESPECIFICADAS: INSTITUCION RESIDENCIAL</t>
    </r>
  </si>
  <si>
    <r>
      <rPr>
        <sz val="7.5"/>
        <rFont val="Verdana"/>
        <family val="2"/>
      </rPr>
      <t>W862</t>
    </r>
  </si>
  <si>
    <r>
      <rPr>
        <sz val="7.5"/>
        <rFont val="Verdana"/>
        <family val="2"/>
      </rPr>
      <t>EXPOSICION A OTRAS CORRIENTES ELECTRICAS ESPECIFICADAS: ESCUELAS, OTRAS INSTITUCIONES Y AREAS ADMINISTRATIVAS PUBLICAS</t>
    </r>
  </si>
  <si>
    <r>
      <rPr>
        <sz val="7.5"/>
        <rFont val="Verdana"/>
        <family val="2"/>
      </rPr>
      <t>W863</t>
    </r>
  </si>
  <si>
    <r>
      <rPr>
        <sz val="7.5"/>
        <rFont val="Verdana"/>
        <family val="2"/>
      </rPr>
      <t>EXPOSICION A OTRAS CORRIENTES ELECTRICAS ESPECIFICADAS: AREAS DE DEPORTE Y ATLETISMO</t>
    </r>
  </si>
  <si>
    <r>
      <rPr>
        <sz val="7.5"/>
        <rFont val="Verdana"/>
        <family val="2"/>
      </rPr>
      <t>W864</t>
    </r>
  </si>
  <si>
    <r>
      <rPr>
        <sz val="7.5"/>
        <rFont val="Verdana"/>
        <family val="2"/>
      </rPr>
      <t>EXPOSICION A OTRAS CORRIENTES ELECTRICAS ESPECIFICADAS: CALLES Y CARRETERAS</t>
    </r>
  </si>
  <si>
    <r>
      <rPr>
        <sz val="7.5"/>
        <rFont val="Verdana"/>
        <family val="2"/>
      </rPr>
      <t>W865</t>
    </r>
  </si>
  <si>
    <r>
      <rPr>
        <sz val="7.5"/>
        <rFont val="Verdana"/>
        <family val="2"/>
      </rPr>
      <t>EXPOSICION A OTRAS CORRIENTES ELECTRICAS ESPECIFICADAS: COMERCIO Y AREAS DE SERVICIO</t>
    </r>
  </si>
  <si>
    <r>
      <rPr>
        <sz val="7.5"/>
        <rFont val="Verdana"/>
        <family val="2"/>
      </rPr>
      <t>W866</t>
    </r>
  </si>
  <si>
    <r>
      <rPr>
        <sz val="7.5"/>
        <rFont val="Verdana"/>
        <family val="2"/>
      </rPr>
      <t>EXPOSICION A OTRAS CORRIENTES ELECTRICAS ESPECIFICADAS: AREA INDUSTRIAL Y DE LA CONSTRUCCION</t>
    </r>
  </si>
  <si>
    <r>
      <rPr>
        <sz val="7.5"/>
        <rFont val="Verdana"/>
        <family val="2"/>
      </rPr>
      <t>W867</t>
    </r>
  </si>
  <si>
    <r>
      <rPr>
        <sz val="7.5"/>
        <rFont val="Verdana"/>
        <family val="2"/>
      </rPr>
      <t>EXPOSICION A OTRAS CORRIENTES ELECTRICAS ESPECIFICADAS: GRANJA</t>
    </r>
  </si>
  <si>
    <r>
      <rPr>
        <sz val="7.5"/>
        <rFont val="Verdana"/>
        <family val="2"/>
      </rPr>
      <t>W868</t>
    </r>
  </si>
  <si>
    <r>
      <rPr>
        <sz val="7.5"/>
        <rFont val="Verdana"/>
        <family val="2"/>
      </rPr>
      <t>EXPOSICION A OTRAS CORRIENTES ELECTRICAS ESPECIFICADAS: OTRO LUGAR ESPECIFICADO</t>
    </r>
  </si>
  <si>
    <r>
      <rPr>
        <sz val="7.5"/>
        <rFont val="Verdana"/>
        <family val="2"/>
      </rPr>
      <t>W869</t>
    </r>
  </si>
  <si>
    <r>
      <rPr>
        <sz val="7.5"/>
        <rFont val="Verdana"/>
        <family val="2"/>
      </rPr>
      <t>EXPOSICION A OTRAS CORRIENTES ELECTRICAS ESPECIFICADAS: LUGAR NO ESPECIFICADO</t>
    </r>
  </si>
  <si>
    <r>
      <rPr>
        <sz val="7.5"/>
        <rFont val="Verdana"/>
        <family val="2"/>
      </rPr>
      <t>W870</t>
    </r>
  </si>
  <si>
    <r>
      <rPr>
        <sz val="7.5"/>
        <rFont val="Verdana"/>
        <family val="2"/>
      </rPr>
      <t>EXPOSICION A CORRIENTE ELECTRICA NO ESPECIFICADA: VIVIENDA</t>
    </r>
  </si>
  <si>
    <r>
      <rPr>
        <sz val="7.5"/>
        <rFont val="Verdana"/>
        <family val="2"/>
      </rPr>
      <t>W871</t>
    </r>
  </si>
  <si>
    <r>
      <rPr>
        <sz val="7.5"/>
        <rFont val="Verdana"/>
        <family val="2"/>
      </rPr>
      <t xml:space="preserve">EXPOSICION A CORRIENTE ELECTRICA
</t>
    </r>
    <r>
      <rPr>
        <sz val="7.5"/>
        <rFont val="Verdana"/>
        <family val="2"/>
      </rPr>
      <t>NO ESPECIFICADA: INSTITUCION RESIDENCIAL</t>
    </r>
  </si>
  <si>
    <r>
      <rPr>
        <sz val="7.5"/>
        <rFont val="Verdana"/>
        <family val="2"/>
      </rPr>
      <t>W872</t>
    </r>
  </si>
  <si>
    <r>
      <rPr>
        <sz val="7.5"/>
        <rFont val="Verdana"/>
        <family val="2"/>
      </rPr>
      <t>EXPOSICION A CORRIENTE ELECTRICA NO ESPECIFICADA: ESCUELAS, OTRAS INSTITUCIONES Y AREAS ADMINISTRATIVAS PUBLICAS</t>
    </r>
  </si>
  <si>
    <r>
      <rPr>
        <sz val="7.5"/>
        <rFont val="Verdana"/>
        <family val="2"/>
      </rPr>
      <t>W873</t>
    </r>
  </si>
  <si>
    <r>
      <rPr>
        <sz val="7.5"/>
        <rFont val="Verdana"/>
        <family val="2"/>
      </rPr>
      <t xml:space="preserve">EXPOSICION A CORRIENTE ELECTRICA
</t>
    </r>
    <r>
      <rPr>
        <sz val="7.5"/>
        <rFont val="Verdana"/>
        <family val="2"/>
      </rPr>
      <t>NO ESPECIFICADA: AREAS DE DEPORTE Y ATLETISMO</t>
    </r>
  </si>
  <si>
    <r>
      <rPr>
        <sz val="7.5"/>
        <rFont val="Verdana"/>
        <family val="2"/>
      </rPr>
      <t>W874</t>
    </r>
  </si>
  <si>
    <r>
      <rPr>
        <sz val="7.5"/>
        <rFont val="Verdana"/>
        <family val="2"/>
      </rPr>
      <t xml:space="preserve">EXPOSICION A CORRIENTE ELECTRICA
</t>
    </r>
    <r>
      <rPr>
        <sz val="7.5"/>
        <rFont val="Verdana"/>
        <family val="2"/>
      </rPr>
      <t>NO ESPECIFICADA: CALLES Y CARRETERAS</t>
    </r>
  </si>
  <si>
    <r>
      <rPr>
        <sz val="7.5"/>
        <rFont val="Verdana"/>
        <family val="2"/>
      </rPr>
      <t>W875</t>
    </r>
  </si>
  <si>
    <r>
      <rPr>
        <sz val="7.5"/>
        <rFont val="Verdana"/>
        <family val="2"/>
      </rPr>
      <t xml:space="preserve">EXPOSICION A CORRIENTE ELECTRICA
</t>
    </r>
    <r>
      <rPr>
        <sz val="7.5"/>
        <rFont val="Verdana"/>
        <family val="2"/>
      </rPr>
      <t>NO ESPECIFICADA: COMERCIO Y AREAS DE SERVICIO</t>
    </r>
  </si>
  <si>
    <r>
      <rPr>
        <sz val="7.5"/>
        <rFont val="Verdana"/>
        <family val="2"/>
      </rPr>
      <t>W876</t>
    </r>
  </si>
  <si>
    <r>
      <rPr>
        <sz val="7.5"/>
        <rFont val="Verdana"/>
        <family val="2"/>
      </rPr>
      <t>EXPOSICION A CORRIENTE ELECTRICA NO ESPECIFICADA: AREA INDUSTRIAL Y DE LA CONSTRUCCION</t>
    </r>
  </si>
  <si>
    <r>
      <rPr>
        <sz val="7.5"/>
        <rFont val="Verdana"/>
        <family val="2"/>
      </rPr>
      <t>W877</t>
    </r>
  </si>
  <si>
    <r>
      <rPr>
        <sz val="7.5"/>
        <rFont val="Verdana"/>
        <family val="2"/>
      </rPr>
      <t>EXPOSICION A CORRIENTE ELECTRICA NO ESPECIFICADA: GRANJA</t>
    </r>
  </si>
  <si>
    <r>
      <rPr>
        <sz val="7.5"/>
        <rFont val="Verdana"/>
        <family val="2"/>
      </rPr>
      <t>W878</t>
    </r>
  </si>
  <si>
    <r>
      <rPr>
        <sz val="7.5"/>
        <rFont val="Verdana"/>
        <family val="2"/>
      </rPr>
      <t xml:space="preserve">EXPOSICION A CORRIENTE ELECTRICA
</t>
    </r>
    <r>
      <rPr>
        <sz val="7.5"/>
        <rFont val="Verdana"/>
        <family val="2"/>
      </rPr>
      <t>NO ESPECIFICADA: OTRO LUGAR ESPECIFICADO</t>
    </r>
  </si>
  <si>
    <r>
      <rPr>
        <sz val="7.5"/>
        <rFont val="Verdana"/>
        <family val="2"/>
      </rPr>
      <t>W879</t>
    </r>
  </si>
  <si>
    <r>
      <rPr>
        <sz val="7.5"/>
        <rFont val="Verdana"/>
        <family val="2"/>
      </rPr>
      <t xml:space="preserve">EXPOSICION A CORRIENTE ELECTRICA
</t>
    </r>
    <r>
      <rPr>
        <sz val="7.5"/>
        <rFont val="Verdana"/>
        <family val="2"/>
      </rPr>
      <t>NO ESPECIFICADA: LUGAR NO ESPECIFICADO</t>
    </r>
  </si>
  <si>
    <r>
      <rPr>
        <sz val="7.5"/>
        <rFont val="Verdana"/>
        <family val="2"/>
      </rPr>
      <t>W880</t>
    </r>
  </si>
  <si>
    <r>
      <rPr>
        <sz val="7.5"/>
        <rFont val="Verdana"/>
        <family val="2"/>
      </rPr>
      <t xml:space="preserve">EXPOSICION A RADIACION IONIZANTE: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</si>
  <si>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W881</t>
    </r>
  </si>
  <si>
    <r>
      <rPr>
        <sz val="7.5"/>
        <rFont val="Verdana"/>
        <family val="2"/>
      </rPr>
      <t>EXPOSICION A RADIACION IONIZANTE: INSTITUCION RESIDENCIAL</t>
    </r>
  </si>
  <si>
    <r>
      <rPr>
        <sz val="7.5"/>
        <rFont val="Verdana"/>
        <family val="2"/>
      </rPr>
      <t>W882</t>
    </r>
  </si>
  <si>
    <r>
      <rPr>
        <sz val="7.5"/>
        <rFont val="Verdana"/>
        <family val="2"/>
      </rPr>
      <t>EXPOSICION A RADIACION IONIZANTE: ESCUELAS, OTRAS INSTITUCIONES Y AREAS ADMINISTRATIVAS PUBLICAS</t>
    </r>
  </si>
  <si>
    <r>
      <rPr>
        <sz val="7.5"/>
        <rFont val="Verdana"/>
        <family val="2"/>
      </rPr>
      <t>W883</t>
    </r>
  </si>
  <si>
    <r>
      <rPr>
        <sz val="7.5"/>
        <rFont val="Verdana"/>
        <family val="2"/>
      </rPr>
      <t>EXPOSICION A RADIACION IONIZANTE: AREAS DE DEPORTE Y ATLETISMO</t>
    </r>
  </si>
  <si>
    <r>
      <rPr>
        <sz val="7.5"/>
        <rFont val="Verdana"/>
        <family val="2"/>
      </rPr>
      <t>W884</t>
    </r>
  </si>
  <si>
    <r>
      <rPr>
        <sz val="7.5"/>
        <rFont val="Verdana"/>
        <family val="2"/>
      </rPr>
      <t>EXPOSICION A RADIACION IONIZANTE: CALLES Y CARRETERAS</t>
    </r>
  </si>
  <si>
    <r>
      <rPr>
        <sz val="7.5"/>
        <rFont val="Verdana"/>
        <family val="2"/>
      </rPr>
      <t>W885</t>
    </r>
  </si>
  <si>
    <r>
      <rPr>
        <sz val="7.5"/>
        <rFont val="Verdana"/>
        <family val="2"/>
      </rPr>
      <t>EXPOSICION A RADIACION IONIZANTE: COMERCIO Y AREAS DE SERVICIO</t>
    </r>
  </si>
  <si>
    <r>
      <rPr>
        <sz val="7.5"/>
        <rFont val="Verdana"/>
        <family val="2"/>
      </rPr>
      <t>W886</t>
    </r>
  </si>
  <si>
    <r>
      <rPr>
        <sz val="7.5"/>
        <rFont val="Verdana"/>
        <family val="2"/>
      </rPr>
      <t xml:space="preserve">EXPOSICION A RADIACION IONIZANTE: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</si>
  <si>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W887</t>
    </r>
  </si>
  <si>
    <r>
      <rPr>
        <sz val="7.5"/>
        <rFont val="Verdana"/>
        <family val="2"/>
      </rPr>
      <t xml:space="preserve">EXPOSICION A RADIACION IONIZANTE: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</si>
  <si>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W888</t>
    </r>
  </si>
  <si>
    <r>
      <rPr>
        <sz val="7.5"/>
        <rFont val="Verdana"/>
        <family val="2"/>
      </rPr>
      <t>EXPOSICION A RADIACION IONIZANTE: OTRO LUGAR ESPECIFICADO</t>
    </r>
  </si>
  <si>
    <r>
      <rPr>
        <sz val="7.5"/>
        <rFont val="Verdana"/>
        <family val="2"/>
      </rPr>
      <t>W889</t>
    </r>
  </si>
  <si>
    <r>
      <rPr>
        <sz val="7.5"/>
        <rFont val="Verdana"/>
        <family val="2"/>
      </rPr>
      <t>EXPOSICION A RADIACION IONIZANTE: LUGAR NO ESPECIFICADO</t>
    </r>
  </si>
  <si>
    <r>
      <rPr>
        <sz val="7.5"/>
        <rFont val="Verdana"/>
        <family val="2"/>
      </rPr>
      <t>W890</t>
    </r>
  </si>
  <si>
    <r>
      <rPr>
        <sz val="7.5"/>
        <rFont val="Verdana"/>
        <family val="2"/>
      </rPr>
      <t xml:space="preserve">EXPOSICION A FUENTE DE LUZ VISIBLE
</t>
    </r>
    <r>
      <rPr>
        <sz val="7.5"/>
        <rFont val="Verdana"/>
        <family val="2"/>
      </rPr>
      <t>Y ULTRAVIOLETA, DE ORIGEN ARTIFICIAL: VIVIENDA</t>
    </r>
  </si>
  <si>
    <r>
      <rPr>
        <sz val="7.5"/>
        <rFont val="Verdana"/>
        <family val="2"/>
      </rPr>
      <t>W891</t>
    </r>
  </si>
  <si>
    <r>
      <rPr>
        <sz val="7.5"/>
        <rFont val="Verdana"/>
        <family val="2"/>
      </rPr>
      <t>EXPOSICION A FUENTE DE LUZ VISIBLE Y ULTRAVIOLETA, DE ORIGEN ARTIFICIAL: INSTITUCION RESIDENCIAL</t>
    </r>
  </si>
  <si>
    <r>
      <rPr>
        <sz val="7.5"/>
        <rFont val="Verdana"/>
        <family val="2"/>
      </rPr>
      <t>W892</t>
    </r>
  </si>
  <si>
    <r>
      <rPr>
        <sz val="7.5"/>
        <rFont val="Verdana"/>
        <family val="2"/>
      </rPr>
      <t xml:space="preserve">EXPOSICION A FUENTE DE LUZ VISIBLE
</t>
    </r>
    <r>
      <rPr>
        <sz val="7.5"/>
        <rFont val="Verdana"/>
        <family val="2"/>
      </rPr>
      <t>Y ULTRAVIOLETA, DE ORIGEN ARTIFICIAL: ESCUELAS, OTRAS INSTITUCIONES Y AREAS ADMINISTRATIVAS PUBLICAS</t>
    </r>
  </si>
  <si>
    <r>
      <rPr>
        <sz val="7.5"/>
        <rFont val="Verdana"/>
        <family val="2"/>
      </rPr>
      <t>W893</t>
    </r>
  </si>
  <si>
    <r>
      <rPr>
        <sz val="7.5"/>
        <rFont val="Verdana"/>
        <family val="2"/>
      </rPr>
      <t xml:space="preserve">EXPOSICION A FUENTE DE LUZ VISIBLE
</t>
    </r>
    <r>
      <rPr>
        <sz val="7.5"/>
        <rFont val="Verdana"/>
        <family val="2"/>
      </rPr>
      <t>Y ULTRAVIOLETA, DE ORIGEN ARTIFICIAL: AREAS DE DEPORTE Y ATLETISMO</t>
    </r>
  </si>
  <si>
    <r>
      <rPr>
        <sz val="7.5"/>
        <rFont val="Verdana"/>
        <family val="2"/>
      </rPr>
      <t>W894</t>
    </r>
  </si>
  <si>
    <r>
      <rPr>
        <sz val="7.5"/>
        <rFont val="Verdana"/>
        <family val="2"/>
      </rPr>
      <t>EXPOSICION A FUENTE DE LUZ VISIBLE Y ULTRAVIOLETA, DE ORIGEN ARTIFICIAL: CALLES Y CARRETERAS</t>
    </r>
  </si>
  <si>
    <r>
      <rPr>
        <sz val="7.5"/>
        <rFont val="Verdana"/>
        <family val="2"/>
      </rPr>
      <t>W895</t>
    </r>
  </si>
  <si>
    <r>
      <rPr>
        <sz val="7.5"/>
        <rFont val="Verdana"/>
        <family val="2"/>
      </rPr>
      <t xml:space="preserve">EXPOSICION A FUENTE DE LUZ VISIBLE
</t>
    </r>
    <r>
      <rPr>
        <sz val="7.5"/>
        <rFont val="Verdana"/>
        <family val="2"/>
      </rPr>
      <t>Y ULTRAVIOLETA, DE ORIGEN ARTIFICIAL: COMERCIO Y AREAS DE SERVICIO</t>
    </r>
  </si>
  <si>
    <r>
      <rPr>
        <sz val="7.5"/>
        <rFont val="Verdana"/>
        <family val="2"/>
      </rPr>
      <t>W896</t>
    </r>
  </si>
  <si>
    <r>
      <rPr>
        <sz val="7.5"/>
        <rFont val="Verdana"/>
        <family val="2"/>
      </rPr>
      <t>EXPOSICION A FUENTE DE LUZ VISIBLE Y ULTRAVIOLETA, DE ORIGEN ARTIFICIAL: AREA INDUSTRIAL Y DE LA CONSTRUCCION</t>
    </r>
  </si>
  <si>
    <r>
      <rPr>
        <sz val="7.5"/>
        <rFont val="Verdana"/>
        <family val="2"/>
      </rPr>
      <t>W897</t>
    </r>
  </si>
  <si>
    <r>
      <rPr>
        <sz val="7.5"/>
        <rFont val="Verdana"/>
        <family val="2"/>
      </rPr>
      <t xml:space="preserve">EXPOSICION A FUENTE DE LUZ VISIBLE
</t>
    </r>
    <r>
      <rPr>
        <sz val="7.5"/>
        <rFont val="Verdana"/>
        <family val="2"/>
      </rPr>
      <t>Y ULTRAVIOLETA, DE ORIGEN ARTIFICIAL: GRANJA</t>
    </r>
  </si>
  <si>
    <r>
      <rPr>
        <sz val="7.5"/>
        <rFont val="Verdana"/>
        <family val="2"/>
      </rPr>
      <t>W898</t>
    </r>
  </si>
  <si>
    <r>
      <rPr>
        <sz val="7.5"/>
        <rFont val="Verdana"/>
        <family val="2"/>
      </rPr>
      <t xml:space="preserve">EXPOSICION A FUENTE DE LUZ VISIBLE
</t>
    </r>
    <r>
      <rPr>
        <sz val="7.5"/>
        <rFont val="Verdana"/>
        <family val="2"/>
      </rPr>
      <t>Y ULTRAVIOLETA, DE ORIGEN ARTIFICIAL: OTRO LUGAR ESPECIFICADO</t>
    </r>
  </si>
  <si>
    <r>
      <rPr>
        <sz val="7.5"/>
        <rFont val="Verdana"/>
        <family val="2"/>
      </rPr>
      <t>W899</t>
    </r>
  </si>
  <si>
    <r>
      <rPr>
        <sz val="7.5"/>
        <rFont val="Verdana"/>
        <family val="2"/>
      </rPr>
      <t>EXPOSICION A FUENTE DE LUZ VISIBLE Y ULTRAVIOLETA, DE ORIGEN ARTIFICIAL: LUGAR NO ESPECIFICADO</t>
    </r>
  </si>
  <si>
    <r>
      <rPr>
        <sz val="7.5"/>
        <rFont val="Verdana"/>
        <family val="2"/>
      </rPr>
      <t>W900</t>
    </r>
  </si>
  <si>
    <r>
      <rPr>
        <sz val="7.5"/>
        <rFont val="Verdana"/>
        <family val="2"/>
      </rPr>
      <t>EXPOSICION A OTROS TIPOS DE RADIACION NO IONIZANTE: VIVIENDA</t>
    </r>
  </si>
  <si>
    <r>
      <rPr>
        <sz val="7.5"/>
        <rFont val="Verdana"/>
        <family val="2"/>
      </rPr>
      <t>W901</t>
    </r>
  </si>
  <si>
    <r>
      <rPr>
        <sz val="7.5"/>
        <rFont val="Verdana"/>
        <family val="2"/>
      </rPr>
      <t xml:space="preserve">EXPOSICION A OTROS TIPOS DE
</t>
    </r>
    <r>
      <rPr>
        <sz val="7.5"/>
        <rFont val="Verdana"/>
        <family val="2"/>
      </rPr>
      <t>RADIACION NO IONIZANTE: INSTITUCION RESIDENCIAL</t>
    </r>
  </si>
  <si>
    <r>
      <rPr>
        <sz val="7.5"/>
        <rFont val="Verdana"/>
        <family val="2"/>
      </rPr>
      <t>W902</t>
    </r>
  </si>
  <si>
    <r>
      <rPr>
        <sz val="7.5"/>
        <rFont val="Verdana"/>
        <family val="2"/>
      </rPr>
      <t>EXPOSICION A OTROS TIPOS DE RADIACION NO IONIZANTE: ESCUELAS, OTRAS INSTITUCIONES Y AREAS ADMINISTRATIVAS PUBLICAS</t>
    </r>
  </si>
  <si>
    <r>
      <rPr>
        <sz val="7.5"/>
        <rFont val="Verdana"/>
        <family val="2"/>
      </rPr>
      <t>W903</t>
    </r>
  </si>
  <si>
    <r>
      <rPr>
        <sz val="7.5"/>
        <rFont val="Verdana"/>
        <family val="2"/>
      </rPr>
      <t xml:space="preserve">EXPOSICION A OTROS TIPOS DE
</t>
    </r>
    <r>
      <rPr>
        <sz val="7.5"/>
        <rFont val="Verdana"/>
        <family val="2"/>
      </rPr>
      <t>RADIACION NO IONIZANTE: AREAS DE DEPORTE Y ATLETISMO</t>
    </r>
  </si>
  <si>
    <r>
      <rPr>
        <sz val="7.5"/>
        <rFont val="Verdana"/>
        <family val="2"/>
      </rPr>
      <t>W904</t>
    </r>
  </si>
  <si>
    <r>
      <rPr>
        <sz val="7.5"/>
        <rFont val="Verdana"/>
        <family val="2"/>
      </rPr>
      <t xml:space="preserve">EXPOSICION A OTROS TIPOS DE
</t>
    </r>
    <r>
      <rPr>
        <sz val="7.5"/>
        <rFont val="Verdana"/>
        <family val="2"/>
      </rPr>
      <t>RADIACION NO IONIZANTE: CALLES Y CARRETERAS</t>
    </r>
  </si>
  <si>
    <r>
      <rPr>
        <sz val="7.5"/>
        <rFont val="Verdana"/>
        <family val="2"/>
      </rPr>
      <t>W905</t>
    </r>
  </si>
  <si>
    <r>
      <rPr>
        <sz val="7.5"/>
        <rFont val="Verdana"/>
        <family val="2"/>
      </rPr>
      <t xml:space="preserve">EXPOSICION A OTROS TIPOS DE
</t>
    </r>
    <r>
      <rPr>
        <sz val="7.5"/>
        <rFont val="Verdana"/>
        <family val="2"/>
      </rPr>
      <t>RADIACION NO IONIZANTE: COMERCIO Y AREAS DE SERVICIO</t>
    </r>
  </si>
  <si>
    <r>
      <rPr>
        <sz val="7.5"/>
        <rFont val="Verdana"/>
        <family val="2"/>
      </rPr>
      <t>W906</t>
    </r>
  </si>
  <si>
    <r>
      <rPr>
        <sz val="7.5"/>
        <rFont val="Verdana"/>
        <family val="2"/>
      </rPr>
      <t>EXPOSICION A OTROS TIPOS DE RADIACION NO IONIZANTE: AREA INDUSTRIAL Y DE LA CONSTRUCCION</t>
    </r>
  </si>
  <si>
    <r>
      <rPr>
        <sz val="7.5"/>
        <rFont val="Verdana"/>
        <family val="2"/>
      </rPr>
      <t>W907</t>
    </r>
  </si>
  <si>
    <r>
      <rPr>
        <sz val="7.5"/>
        <rFont val="Verdana"/>
        <family val="2"/>
      </rPr>
      <t>EXPOSICION A OTROS TIPOS DE RADIACION NO IONIZANTE: GRANJA</t>
    </r>
  </si>
  <si>
    <r>
      <rPr>
        <sz val="7.5"/>
        <rFont val="Verdana"/>
        <family val="2"/>
      </rPr>
      <t>W908</t>
    </r>
  </si>
  <si>
    <r>
      <rPr>
        <sz val="7.5"/>
        <rFont val="Verdana"/>
        <family val="2"/>
      </rPr>
      <t xml:space="preserve">EXPOSICION A OTROS TIPOS DE
</t>
    </r>
    <r>
      <rPr>
        <sz val="7.5"/>
        <rFont val="Verdana"/>
        <family val="2"/>
      </rPr>
      <t>RADIACION NO IONIZANTE: OTRO LUGAR ESPECIFICADO</t>
    </r>
  </si>
  <si>
    <r>
      <rPr>
        <sz val="7.5"/>
        <rFont val="Verdana"/>
        <family val="2"/>
      </rPr>
      <t>W909</t>
    </r>
  </si>
  <si>
    <r>
      <rPr>
        <sz val="7.5"/>
        <rFont val="Verdana"/>
        <family val="2"/>
      </rPr>
      <t xml:space="preserve">EXPOSICION A OTROS TIPOS DE
</t>
    </r>
    <r>
      <rPr>
        <sz val="7.5"/>
        <rFont val="Verdana"/>
        <family val="2"/>
      </rPr>
      <t>RADIACION NO IONIZANTE: LUGAR NO ESPECIFICADO</t>
    </r>
  </si>
  <si>
    <r>
      <rPr>
        <sz val="7.5"/>
        <rFont val="Verdana"/>
        <family val="2"/>
      </rPr>
      <t>W910</t>
    </r>
  </si>
  <si>
    <r>
      <rPr>
        <sz val="7.5"/>
        <rFont val="Verdana"/>
        <family val="2"/>
      </rPr>
      <t xml:space="preserve">EXPOSICION A RADIACION DE TIPO NO
</t>
    </r>
    <r>
      <rPr>
        <sz val="7.5"/>
        <rFont val="Verdana"/>
        <family val="2"/>
      </rPr>
      <t>ESPECIFICADO: VIVIENDA</t>
    </r>
  </si>
  <si>
    <r>
      <rPr>
        <sz val="7.5"/>
        <rFont val="Verdana"/>
        <family val="2"/>
      </rPr>
      <t>W911</t>
    </r>
  </si>
  <si>
    <r>
      <rPr>
        <sz val="7.5"/>
        <rFont val="Verdana"/>
        <family val="2"/>
      </rPr>
      <t xml:space="preserve">EXPOSICION A RADIACION DE TIPO NO
</t>
    </r>
    <r>
      <rPr>
        <sz val="7.5"/>
        <rFont val="Verdana"/>
        <family val="2"/>
      </rPr>
      <t>ESPECIFICADO: INSTITUCION RESIDENCIAL</t>
    </r>
  </si>
  <si>
    <r>
      <rPr>
        <sz val="7.5"/>
        <rFont val="Verdana"/>
        <family val="2"/>
      </rPr>
      <t>W912</t>
    </r>
  </si>
  <si>
    <r>
      <rPr>
        <sz val="7.5"/>
        <rFont val="Verdana"/>
        <family val="2"/>
      </rPr>
      <t>EXPOSICION A RADIACION DE TIPO NO ESPECIFICADO: ESCUELAS, OTRAS INSTITUCIONES Y AREAS ADMINISTRATIVAS PUBLICAS</t>
    </r>
  </si>
  <si>
    <r>
      <rPr>
        <sz val="7.5"/>
        <rFont val="Verdana"/>
        <family val="2"/>
      </rPr>
      <t>W913</t>
    </r>
  </si>
  <si>
    <r>
      <rPr>
        <sz val="7.5"/>
        <rFont val="Verdana"/>
        <family val="2"/>
      </rPr>
      <t xml:space="preserve">EXPOSICION A RADIACION DE TIPO NO
</t>
    </r>
    <r>
      <rPr>
        <sz val="7.5"/>
        <rFont val="Verdana"/>
        <family val="2"/>
      </rPr>
      <t>ESPECIFICADO: AREAS DE DEPORTE Y ATLETISMO</t>
    </r>
  </si>
  <si>
    <r>
      <rPr>
        <sz val="7.5"/>
        <rFont val="Verdana"/>
        <family val="2"/>
      </rPr>
      <t>W914</t>
    </r>
  </si>
  <si>
    <r>
      <rPr>
        <sz val="7.5"/>
        <rFont val="Verdana"/>
        <family val="2"/>
      </rPr>
      <t>EXPOSICION A RADIACION DE TIPO NO ESPECIFICADO: CALLES Y CARRETERAS</t>
    </r>
  </si>
  <si>
    <r>
      <rPr>
        <sz val="7.5"/>
        <rFont val="Verdana"/>
        <family val="2"/>
      </rPr>
      <t>W915</t>
    </r>
  </si>
  <si>
    <r>
      <rPr>
        <sz val="7.5"/>
        <rFont val="Verdana"/>
        <family val="2"/>
      </rPr>
      <t xml:space="preserve">EXPOSICION A RADIACION DE TIPO NO
</t>
    </r>
    <r>
      <rPr>
        <sz val="7.5"/>
        <rFont val="Verdana"/>
        <family val="2"/>
      </rPr>
      <t>ESPECIFICADO: COMERCIO Y AREAS DE SERVICIO</t>
    </r>
  </si>
  <si>
    <r>
      <rPr>
        <sz val="7.5"/>
        <rFont val="Verdana"/>
        <family val="2"/>
      </rPr>
      <t>W916</t>
    </r>
  </si>
  <si>
    <r>
      <rPr>
        <sz val="7.5"/>
        <rFont val="Verdana"/>
        <family val="2"/>
      </rPr>
      <t>EXPOSICION A RADIACION DE TIPO NO ESPECIFICADO: AREA INDUSTRIAL Y DE LA CONSTRUCCION</t>
    </r>
  </si>
  <si>
    <r>
      <rPr>
        <sz val="7.5"/>
        <rFont val="Verdana"/>
        <family val="2"/>
      </rPr>
      <t>W917</t>
    </r>
  </si>
  <si>
    <r>
      <rPr>
        <sz val="7.5"/>
        <rFont val="Verdana"/>
        <family val="2"/>
      </rPr>
      <t xml:space="preserve">EXPOSICION A RADIACION DE TIPO NO
</t>
    </r>
    <r>
      <rPr>
        <sz val="7.5"/>
        <rFont val="Verdana"/>
        <family val="2"/>
      </rPr>
      <t>ESPECIFICADO: GRANJA</t>
    </r>
  </si>
  <si>
    <r>
      <rPr>
        <sz val="7.5"/>
        <rFont val="Verdana"/>
        <family val="2"/>
      </rPr>
      <t>W918</t>
    </r>
  </si>
  <si>
    <r>
      <rPr>
        <sz val="7.5"/>
        <rFont val="Verdana"/>
        <family val="2"/>
      </rPr>
      <t xml:space="preserve">EXPOSICION A RADIACION DE TIPO NO
</t>
    </r>
    <r>
      <rPr>
        <sz val="7.5"/>
        <rFont val="Verdana"/>
        <family val="2"/>
      </rPr>
      <t>ESPECIFICADO: OTRO LUGAR ESPECIFICADO</t>
    </r>
  </si>
  <si>
    <r>
      <rPr>
        <sz val="7.5"/>
        <rFont val="Verdana"/>
        <family val="2"/>
      </rPr>
      <t>W919</t>
    </r>
  </si>
  <si>
    <r>
      <rPr>
        <sz val="7.5"/>
        <rFont val="Verdana"/>
        <family val="2"/>
      </rPr>
      <t xml:space="preserve">EXPOSICION A RADIACION DE TIPO NO
</t>
    </r>
    <r>
      <rPr>
        <sz val="7.5"/>
        <rFont val="Verdana"/>
        <family val="2"/>
      </rPr>
      <t>ESPECIFICADO: LUGAR NO ESPECIFICADO</t>
    </r>
  </si>
  <si>
    <r>
      <rPr>
        <sz val="7.5"/>
        <rFont val="Verdana"/>
        <family val="2"/>
      </rPr>
      <t>W920</t>
    </r>
  </si>
  <si>
    <r>
      <rPr>
        <sz val="7.5"/>
        <rFont val="Verdana"/>
        <family val="2"/>
      </rPr>
      <t xml:space="preserve">EXPOSICION A CALOR EXCESIVO DE
</t>
    </r>
    <r>
      <rPr>
        <sz val="7.5"/>
        <rFont val="Verdana"/>
        <family val="2"/>
      </rPr>
      <t>ORIGEN ARTIFICIAL: VIVIENDA</t>
    </r>
  </si>
  <si>
    <r>
      <rPr>
        <sz val="7.5"/>
        <rFont val="Verdana"/>
        <family val="2"/>
      </rPr>
      <t>W921</t>
    </r>
  </si>
  <si>
    <r>
      <rPr>
        <sz val="7.5"/>
        <rFont val="Verdana"/>
        <family val="2"/>
      </rPr>
      <t xml:space="preserve">EXPOSICION A CALOR EXCESIVO DE
</t>
    </r>
    <r>
      <rPr>
        <sz val="7.5"/>
        <rFont val="Verdana"/>
        <family val="2"/>
      </rPr>
      <t>ORIGEN ARTIFICIAL: INSTITUCION RESIDENCIAL</t>
    </r>
  </si>
  <si>
    <r>
      <rPr>
        <sz val="7.5"/>
        <rFont val="Verdana"/>
        <family val="2"/>
      </rPr>
      <t>W922</t>
    </r>
  </si>
  <si>
    <r>
      <rPr>
        <sz val="7.5"/>
        <rFont val="Verdana"/>
        <family val="2"/>
      </rPr>
      <t>EXPOSICION A CALOR EXCESIVO DE ORIGEN ARTIFICIAL: ESCUELAS, OTRAS INSTITUCIONES Y AREAS ADMINISTRATIVAS PUBLICAS</t>
    </r>
  </si>
  <si>
    <r>
      <rPr>
        <sz val="7.5"/>
        <rFont val="Verdana"/>
        <family val="2"/>
      </rPr>
      <t>W923</t>
    </r>
  </si>
  <si>
    <r>
      <rPr>
        <sz val="7.5"/>
        <rFont val="Verdana"/>
        <family val="2"/>
      </rPr>
      <t xml:space="preserve">EXPOSICION A CALOR EXCESIVO DE
</t>
    </r>
    <r>
      <rPr>
        <sz val="7.5"/>
        <rFont val="Verdana"/>
        <family val="2"/>
      </rPr>
      <t>ORIGEN ARTIFICIAL: AREAS DE DEPORTE Y ATLETISMO</t>
    </r>
  </si>
  <si>
    <r>
      <rPr>
        <sz val="7.5"/>
        <rFont val="Verdana"/>
        <family val="2"/>
      </rPr>
      <t>W924</t>
    </r>
  </si>
  <si>
    <r>
      <rPr>
        <sz val="7.5"/>
        <rFont val="Verdana"/>
        <family val="2"/>
      </rPr>
      <t xml:space="preserve">EXPOSICION A CALOR EXCESIVO DE
</t>
    </r>
    <r>
      <rPr>
        <sz val="7.5"/>
        <rFont val="Verdana"/>
        <family val="2"/>
      </rPr>
      <t>ORIGEN ARTIFICIAL: CALLES Y CARRETERAS</t>
    </r>
  </si>
  <si>
    <r>
      <rPr>
        <sz val="7.5"/>
        <rFont val="Verdana"/>
        <family val="2"/>
      </rPr>
      <t>W925</t>
    </r>
  </si>
  <si>
    <r>
      <rPr>
        <sz val="7.5"/>
        <rFont val="Verdana"/>
        <family val="2"/>
      </rPr>
      <t xml:space="preserve">EXPOSICION A CALOR EXCESIVO DE
</t>
    </r>
    <r>
      <rPr>
        <sz val="7.5"/>
        <rFont val="Verdana"/>
        <family val="2"/>
      </rPr>
      <t>ORIGEN ARTIFICIAL: COMERCIO Y AREAS DE SERVICIO</t>
    </r>
  </si>
  <si>
    <r>
      <rPr>
        <sz val="7.5"/>
        <rFont val="Verdana"/>
        <family val="2"/>
      </rPr>
      <t>W926</t>
    </r>
  </si>
  <si>
    <r>
      <rPr>
        <sz val="7.5"/>
        <rFont val="Verdana"/>
        <family val="2"/>
      </rPr>
      <t>EXPOSICION A CALOR EXCESIVO DE ORIGEN ARTIFICIAL: AREA INDUSTRIAL Y DE LA CONSTRUCCION</t>
    </r>
  </si>
  <si>
    <r>
      <rPr>
        <sz val="7.5"/>
        <rFont val="Verdana"/>
        <family val="2"/>
      </rPr>
      <t>W927</t>
    </r>
  </si>
  <si>
    <r>
      <rPr>
        <sz val="7.5"/>
        <rFont val="Verdana"/>
        <family val="2"/>
      </rPr>
      <t xml:space="preserve">EXPOSICION A CALOR EXCESIVO DE
</t>
    </r>
    <r>
      <rPr>
        <sz val="7.5"/>
        <rFont val="Verdana"/>
        <family val="2"/>
      </rPr>
      <t>ORIGEN ARTIFICIAL: GRANJA</t>
    </r>
  </si>
  <si>
    <r>
      <rPr>
        <sz val="7.5"/>
        <rFont val="Verdana"/>
        <family val="2"/>
      </rPr>
      <t>W928</t>
    </r>
  </si>
  <si>
    <r>
      <rPr>
        <sz val="7.5"/>
        <rFont val="Verdana"/>
        <family val="2"/>
      </rPr>
      <t xml:space="preserve">EXPOSICION A CALOR EXCESIVO DE
</t>
    </r>
    <r>
      <rPr>
        <sz val="7.5"/>
        <rFont val="Verdana"/>
        <family val="2"/>
      </rPr>
      <t>ORIGEN ARTIFICIAL: OTRO LUGAR ESPECIFICADO</t>
    </r>
  </si>
  <si>
    <r>
      <rPr>
        <sz val="7.5"/>
        <rFont val="Verdana"/>
        <family val="2"/>
      </rPr>
      <t>W929</t>
    </r>
  </si>
  <si>
    <r>
      <rPr>
        <sz val="7.5"/>
        <rFont val="Verdana"/>
        <family val="2"/>
      </rPr>
      <t xml:space="preserve">EXPOSICION A CALOR EXCESIVO DE
</t>
    </r>
    <r>
      <rPr>
        <sz val="7.5"/>
        <rFont val="Verdana"/>
        <family val="2"/>
      </rPr>
      <t>ORIGEN ARTIFICIAL: LUGAR NO ESPECIFICADO</t>
    </r>
  </si>
  <si>
    <r>
      <rPr>
        <sz val="7.5"/>
        <rFont val="Verdana"/>
        <family val="2"/>
      </rPr>
      <t>W930</t>
    </r>
  </si>
  <si>
    <r>
      <rPr>
        <sz val="7.5"/>
        <rFont val="Verdana"/>
        <family val="2"/>
      </rPr>
      <t xml:space="preserve">EXPOSICION A FRIO EXCESIVO DE
</t>
    </r>
    <r>
      <rPr>
        <sz val="7.5"/>
        <rFont val="Verdana"/>
        <family val="2"/>
      </rPr>
      <t>ORIGEN ARTIFICIAL: VIVIENDA</t>
    </r>
  </si>
  <si>
    <r>
      <rPr>
        <sz val="7.5"/>
        <rFont val="Verdana"/>
        <family val="2"/>
      </rPr>
      <t>W931</t>
    </r>
  </si>
  <si>
    <r>
      <rPr>
        <sz val="7.5"/>
        <rFont val="Verdana"/>
        <family val="2"/>
      </rPr>
      <t xml:space="preserve">EXPOSICION A FRIO EXCESIVO DE
</t>
    </r>
    <r>
      <rPr>
        <sz val="7.5"/>
        <rFont val="Verdana"/>
        <family val="2"/>
      </rPr>
      <t>ORIGEN ARTIFICIAL: INSTITUCION RESIDENCIAL</t>
    </r>
  </si>
  <si>
    <r>
      <rPr>
        <sz val="7.5"/>
        <rFont val="Verdana"/>
        <family val="2"/>
      </rPr>
      <t>W932</t>
    </r>
  </si>
  <si>
    <r>
      <rPr>
        <sz val="7.5"/>
        <rFont val="Verdana"/>
        <family val="2"/>
      </rPr>
      <t xml:space="preserve">EXPOSICION A FRIO EXCESIVO DE
</t>
    </r>
    <r>
      <rPr>
        <sz val="7.5"/>
        <rFont val="Verdana"/>
        <family val="2"/>
      </rPr>
      <t>ORIGEN ARTIFICIAL: ESCUELAS, OTRAS INSTITUCIONES Y AREAS ADMINISTRATIVAS PUBLICAS</t>
    </r>
  </si>
  <si>
    <r>
      <rPr>
        <sz val="7.5"/>
        <rFont val="Verdana"/>
        <family val="2"/>
      </rPr>
      <t>W933</t>
    </r>
  </si>
  <si>
    <r>
      <rPr>
        <sz val="7.5"/>
        <rFont val="Verdana"/>
        <family val="2"/>
      </rPr>
      <t xml:space="preserve">EXPOSICION A FRIO EXCESIVO DE
</t>
    </r>
    <r>
      <rPr>
        <sz val="7.5"/>
        <rFont val="Verdana"/>
        <family val="2"/>
      </rPr>
      <t>ORIGEN ARTIFICIAL: AREAS DE DEPORTE Y ATLETISMO</t>
    </r>
  </si>
  <si>
    <r>
      <rPr>
        <sz val="7.5"/>
        <rFont val="Verdana"/>
        <family val="2"/>
      </rPr>
      <t>W934</t>
    </r>
  </si>
  <si>
    <r>
      <rPr>
        <sz val="7.5"/>
        <rFont val="Verdana"/>
        <family val="2"/>
      </rPr>
      <t xml:space="preserve">EXPOSICION A FRIO EXCESIVO DE
</t>
    </r>
    <r>
      <rPr>
        <sz val="7.5"/>
        <rFont val="Verdana"/>
        <family val="2"/>
      </rPr>
      <t>ORIGEN ARTIFICIAL: CALLES Y CARRETERAS</t>
    </r>
  </si>
  <si>
    <r>
      <rPr>
        <sz val="7.5"/>
        <rFont val="Verdana"/>
        <family val="2"/>
      </rPr>
      <t>W935</t>
    </r>
  </si>
  <si>
    <r>
      <rPr>
        <sz val="7.5"/>
        <rFont val="Verdana"/>
        <family val="2"/>
      </rPr>
      <t xml:space="preserve">EXPOSICION A FRIO EXCESIVO DE
</t>
    </r>
    <r>
      <rPr>
        <sz val="7.5"/>
        <rFont val="Verdana"/>
        <family val="2"/>
      </rPr>
      <t>ORIGEN ARTIFICIAL: COMERCIO Y AREAS DE SERVICIO</t>
    </r>
  </si>
  <si>
    <r>
      <rPr>
        <sz val="7.5"/>
        <rFont val="Verdana"/>
        <family val="2"/>
      </rPr>
      <t>W936</t>
    </r>
  </si>
  <si>
    <r>
      <rPr>
        <sz val="7.5"/>
        <rFont val="Verdana"/>
        <family val="2"/>
      </rPr>
      <t>EXPOSICION A FRIO EXCESIVO DE ORIGEN ARTIFICIAL: AREA INDUSTRIAL Y DE LA CONSTRUCCION</t>
    </r>
  </si>
  <si>
    <r>
      <rPr>
        <sz val="7.5"/>
        <rFont val="Verdana"/>
        <family val="2"/>
      </rPr>
      <t>W937</t>
    </r>
  </si>
  <si>
    <r>
      <rPr>
        <sz val="7.5"/>
        <rFont val="Verdana"/>
        <family val="2"/>
      </rPr>
      <t xml:space="preserve">EXPOSICION A FRIO EXCESIVO DE
</t>
    </r>
    <r>
      <rPr>
        <sz val="7.5"/>
        <rFont val="Verdana"/>
        <family val="2"/>
      </rPr>
      <t>ORIGEN ARTIFICIAL: GRANJA</t>
    </r>
  </si>
  <si>
    <r>
      <rPr>
        <sz val="7.5"/>
        <rFont val="Verdana"/>
        <family val="2"/>
      </rPr>
      <t>W938</t>
    </r>
  </si>
  <si>
    <r>
      <rPr>
        <sz val="7.5"/>
        <rFont val="Verdana"/>
        <family val="2"/>
      </rPr>
      <t xml:space="preserve">EXPOSICION A FRIO EXCESIVO DE
</t>
    </r>
    <r>
      <rPr>
        <sz val="7.5"/>
        <rFont val="Verdana"/>
        <family val="2"/>
      </rPr>
      <t>ORIGEN ARTIFICIAL: OTRO LUGAR ESPECIFICADO</t>
    </r>
  </si>
  <si>
    <r>
      <rPr>
        <sz val="7.5"/>
        <rFont val="Verdana"/>
        <family val="2"/>
      </rPr>
      <t>W939</t>
    </r>
  </si>
  <si>
    <r>
      <rPr>
        <sz val="7.5"/>
        <rFont val="Verdana"/>
        <family val="2"/>
      </rPr>
      <t xml:space="preserve">EXPOSICION A FRIO EXCESIVO DE
</t>
    </r>
    <r>
      <rPr>
        <sz val="7.5"/>
        <rFont val="Verdana"/>
        <family val="2"/>
      </rPr>
      <t>ORIGEN ARTIFICIAL: LUGAR NO ESPECIFICADO</t>
    </r>
  </si>
  <si>
    <r>
      <rPr>
        <sz val="7.5"/>
        <rFont val="Verdana"/>
        <family val="2"/>
      </rPr>
      <t>W940</t>
    </r>
  </si>
  <si>
    <r>
      <rPr>
        <sz val="7.5"/>
        <rFont val="Verdana"/>
        <family val="2"/>
      </rPr>
      <t xml:space="preserve">EXPOSICION A PRESION DE AIRE ALTA Y
</t>
    </r>
    <r>
      <rPr>
        <sz val="7.5"/>
        <rFont val="Verdana"/>
        <family val="2"/>
      </rPr>
      <t>BAJA Y A CAMBIOS EN LA PRESION DEL AIRE: VIVIENDA</t>
    </r>
  </si>
  <si>
    <r>
      <rPr>
        <sz val="7.5"/>
        <rFont val="Verdana"/>
        <family val="2"/>
      </rPr>
      <t>W941</t>
    </r>
  </si>
  <si>
    <r>
      <rPr>
        <sz val="7.5"/>
        <rFont val="Verdana"/>
        <family val="2"/>
      </rPr>
      <t>EXPOSICION A PRESION DE AIRE ALTA Y BAJA Y A CAMBIOS EN LA PRESION DEL AIRE: INSTITUCION RESIDENCIAL</t>
    </r>
  </si>
  <si>
    <r>
      <rPr>
        <sz val="7.5"/>
        <rFont val="Verdana"/>
        <family val="2"/>
      </rPr>
      <t>W942</t>
    </r>
  </si>
  <si>
    <r>
      <rPr>
        <sz val="7.5"/>
        <rFont val="Verdana"/>
        <family val="2"/>
      </rPr>
      <t xml:space="preserve">EXPOSICION A PRESION DE AIRE ALTA Y
</t>
    </r>
    <r>
      <rPr>
        <sz val="7.5"/>
        <rFont val="Verdana"/>
        <family val="2"/>
      </rPr>
      <t>BAJA Y A CAMBIOS EN LA PRESION DEL AIRE: ESCUELAS, OTRAS INSTITUCIONES Y AREAS ADMINISTRATIVAS PUBLICAS</t>
    </r>
  </si>
  <si>
    <r>
      <rPr>
        <sz val="7.5"/>
        <rFont val="Verdana"/>
        <family val="2"/>
      </rPr>
      <t>W943</t>
    </r>
  </si>
  <si>
    <r>
      <rPr>
        <sz val="7.5"/>
        <rFont val="Verdana"/>
        <family val="2"/>
      </rPr>
      <t>EXPOSICION A PRESION DE AIRE ALTA Y BAJA Y A CAMBIOS EN LA PRESION DEL AIRE: AREAS DE DEPORTE Y ATLETISMO</t>
    </r>
  </si>
  <si>
    <r>
      <rPr>
        <sz val="7.5"/>
        <rFont val="Verdana"/>
        <family val="2"/>
      </rPr>
      <t>W944</t>
    </r>
  </si>
  <si>
    <r>
      <rPr>
        <sz val="7.5"/>
        <rFont val="Verdana"/>
        <family val="2"/>
      </rPr>
      <t>EXPOSICION A PRESION DE AIRE ALTA Y BAJA Y A CAMBIOS EN LA PRESION DEL AIRE: CALLES Y CARRETERAS</t>
    </r>
  </si>
  <si>
    <r>
      <rPr>
        <sz val="7.5"/>
        <rFont val="Verdana"/>
        <family val="2"/>
      </rPr>
      <t>W945</t>
    </r>
  </si>
  <si>
    <r>
      <rPr>
        <sz val="7.5"/>
        <rFont val="Verdana"/>
        <family val="2"/>
      </rPr>
      <t>EXPOSICION A PRESION DE AIRE ALTA Y BAJA Y A CAMBIOS EN LA PRESION DEL AIRE: COMERCIO Y AREAS DE SERVICIO</t>
    </r>
  </si>
  <si>
    <r>
      <rPr>
        <sz val="7.5"/>
        <rFont val="Verdana"/>
        <family val="2"/>
      </rPr>
      <t>W946</t>
    </r>
  </si>
  <si>
    <r>
      <rPr>
        <sz val="7.5"/>
        <rFont val="Verdana"/>
        <family val="2"/>
      </rPr>
      <t>EXPOSICION A PRESION DE AIRE ALTA Y BAJA Y A CAMBIOS EN LA PRESION DEL AIRE: AREA INDUSTRIAL Y DE LA CONSTRUCCION</t>
    </r>
  </si>
  <si>
    <r>
      <rPr>
        <sz val="7.5"/>
        <rFont val="Verdana"/>
        <family val="2"/>
      </rPr>
      <t>W947</t>
    </r>
  </si>
  <si>
    <r>
      <rPr>
        <sz val="7.5"/>
        <rFont val="Verdana"/>
        <family val="2"/>
      </rPr>
      <t xml:space="preserve">EXPOSICION A PRESION DE AIRE ALTA Y
</t>
    </r>
    <r>
      <rPr>
        <sz val="7.5"/>
        <rFont val="Verdana"/>
        <family val="2"/>
      </rPr>
      <t>BAJA Y A CAMBIOS EN LA PRESION DEL AIRE: GRANJA</t>
    </r>
  </si>
  <si>
    <r>
      <rPr>
        <sz val="7.5"/>
        <rFont val="Verdana"/>
        <family val="2"/>
      </rPr>
      <t>W948</t>
    </r>
  </si>
  <si>
    <r>
      <rPr>
        <sz val="7.5"/>
        <rFont val="Verdana"/>
        <family val="2"/>
      </rPr>
      <t>EXPOSICION A PRESION DE AIRE ALTA Y BAJA Y A CAMBIOS EN LA PRESION DEL AIRE: OTRO LUGAR ESPECIFICADO</t>
    </r>
  </si>
  <si>
    <r>
      <rPr>
        <sz val="7.5"/>
        <rFont val="Verdana"/>
        <family val="2"/>
      </rPr>
      <t>W949</t>
    </r>
  </si>
  <si>
    <r>
      <rPr>
        <sz val="7.5"/>
        <rFont val="Verdana"/>
        <family val="2"/>
      </rPr>
      <t>EXPOSICION A PRESION DE AIRE ALTA Y BAJA Y A CAMBIOS EN LA PRESION DEL AIRE: LUGAR NO ESPECIFICADO</t>
    </r>
  </si>
  <si>
    <r>
      <rPr>
        <sz val="7.5"/>
        <rFont val="Verdana"/>
        <family val="2"/>
      </rPr>
      <t>W990</t>
    </r>
  </si>
  <si>
    <r>
      <rPr>
        <sz val="7.5"/>
        <rFont val="Verdana"/>
        <family val="2"/>
      </rPr>
      <t xml:space="preserve">EXPOSICION A OTROS FACTORES
</t>
    </r>
    <r>
      <rPr>
        <sz val="7.5"/>
        <rFont val="Verdana"/>
        <family val="2"/>
      </rPr>
      <t>AMBIENTALES Y A LOS NO ESPECIFICADOS, DE ORIGEN ARTIFICIAL: VIVIENDA</t>
    </r>
  </si>
  <si>
    <r>
      <rPr>
        <sz val="7.5"/>
        <rFont val="Verdana"/>
        <family val="2"/>
      </rPr>
      <t>W991</t>
    </r>
  </si>
  <si>
    <r>
      <rPr>
        <sz val="7.5"/>
        <rFont val="Verdana"/>
        <family val="2"/>
      </rPr>
      <t>EXPOSICION A OTROS FACTORES AMBIENTALES Y A LOS NO ESPECIFICADOS, DE ORIGEN ARTIFICIAL: INSTITUCION RESIDENCIAL</t>
    </r>
  </si>
  <si>
    <r>
      <rPr>
        <sz val="7.5"/>
        <rFont val="Verdana"/>
        <family val="2"/>
      </rPr>
      <t>W992</t>
    </r>
  </si>
  <si>
    <r>
      <rPr>
        <sz val="7.5"/>
        <rFont val="Verdana"/>
        <family val="2"/>
      </rPr>
      <t xml:space="preserve">EXPOSICION A OTROS FACTORES
</t>
    </r>
    <r>
      <rPr>
        <sz val="7.5"/>
        <rFont val="Verdana"/>
        <family val="2"/>
      </rPr>
      <t>AMBIENTALES Y A LOS NO ESPECIFICADOS, DE ORIGEN ARTIFICIAL: ESCUELAS, OTRAS INSTITUCIONES Y AREAS ADMINISTRATIVAS PUBLICAS</t>
    </r>
  </si>
  <si>
    <r>
      <rPr>
        <sz val="7.5"/>
        <rFont val="Verdana"/>
        <family val="2"/>
      </rPr>
      <t>W993</t>
    </r>
  </si>
  <si>
    <r>
      <rPr>
        <sz val="7.5"/>
        <rFont val="Verdana"/>
        <family val="2"/>
      </rPr>
      <t xml:space="preserve">EXPOSICION A OTROS FACTORES
</t>
    </r>
    <r>
      <rPr>
        <sz val="7.5"/>
        <rFont val="Verdana"/>
        <family val="2"/>
      </rPr>
      <t>AMBIENTALES Y A LOS NO ESPECIFICADOS, DE ORIGEN ARTIFICIAL: AREAS DE DEPORTE Y ATLETISMO</t>
    </r>
  </si>
  <si>
    <r>
      <rPr>
        <sz val="7.5"/>
        <rFont val="Verdana"/>
        <family val="2"/>
      </rPr>
      <t>W994</t>
    </r>
  </si>
  <si>
    <r>
      <rPr>
        <sz val="7.5"/>
        <rFont val="Verdana"/>
        <family val="2"/>
      </rPr>
      <t>EXPOSICION A OTROS FACTORES AMBIENTALES Y A LOS NO ESPECIFICADOS, DE ORIGEN ARTIFICIAL: CALLES Y CARRETERAS</t>
    </r>
  </si>
  <si>
    <r>
      <rPr>
        <sz val="7.5"/>
        <rFont val="Verdana"/>
        <family val="2"/>
      </rPr>
      <t>W995</t>
    </r>
  </si>
  <si>
    <r>
      <rPr>
        <sz val="7.5"/>
        <rFont val="Verdana"/>
        <family val="2"/>
      </rPr>
      <t xml:space="preserve">EXPOSICION A OTROS FACTORES
</t>
    </r>
    <r>
      <rPr>
        <sz val="7.5"/>
        <rFont val="Verdana"/>
        <family val="2"/>
      </rPr>
      <t>AMBIENTALES Y A LOS NO ESPECIFICADOS, DE ORIGEN ARTIFICIAL: COMERCIO Y AREAS DE SERVICIO</t>
    </r>
  </si>
  <si>
    <r>
      <rPr>
        <sz val="7.5"/>
        <rFont val="Verdana"/>
        <family val="2"/>
      </rPr>
      <t>W996</t>
    </r>
  </si>
  <si>
    <r>
      <rPr>
        <sz val="7.5"/>
        <rFont val="Verdana"/>
        <family val="2"/>
      </rPr>
      <t xml:space="preserve">EXPOSICION A OTROS FACTORES
</t>
    </r>
    <r>
      <rPr>
        <sz val="7.5"/>
        <rFont val="Verdana"/>
        <family val="2"/>
      </rPr>
      <t>AMBIENTALES Y A LOS NO ESPECIFICADOS, DE ORIGEN ARTIFICIAL: AREA INDUSTRIAL Y DE LA CONSTRUCCION</t>
    </r>
  </si>
  <si>
    <r>
      <rPr>
        <sz val="7.5"/>
        <rFont val="Verdana"/>
        <family val="2"/>
      </rPr>
      <t>W997</t>
    </r>
  </si>
  <si>
    <r>
      <rPr>
        <sz val="7.5"/>
        <rFont val="Verdana"/>
        <family val="2"/>
      </rPr>
      <t xml:space="preserve">EXPOSICION A OTROS FACTORES
</t>
    </r>
    <r>
      <rPr>
        <sz val="7.5"/>
        <rFont val="Verdana"/>
        <family val="2"/>
      </rPr>
      <t>AMBIENTALES Y A LOS NO ESPECIFICADOS, DE ORIGEN ARTIFICIAL: GRANJA</t>
    </r>
  </si>
  <si>
    <r>
      <rPr>
        <sz val="7.5"/>
        <rFont val="Verdana"/>
        <family val="2"/>
      </rPr>
      <t>W998</t>
    </r>
  </si>
  <si>
    <r>
      <rPr>
        <sz val="7.5"/>
        <rFont val="Verdana"/>
        <family val="2"/>
      </rPr>
      <t xml:space="preserve">EXPOSICION A OTROS FACTORES
</t>
    </r>
    <r>
      <rPr>
        <sz val="7.5"/>
        <rFont val="Verdana"/>
        <family val="2"/>
      </rPr>
      <t>AMBIENTALES Y A LOS NO ESPECIFICADOS, DE ORIGEN ARTIFICIAL: OTRO LUGAR ESPECIFICADO</t>
    </r>
  </si>
  <si>
    <r>
      <rPr>
        <sz val="7.5"/>
        <rFont val="Verdana"/>
        <family val="2"/>
      </rPr>
      <t>W999</t>
    </r>
  </si>
  <si>
    <r>
      <rPr>
        <sz val="7.5"/>
        <rFont val="Verdana"/>
        <family val="2"/>
      </rPr>
      <t>EXPOSICION A OTROS FACTORES AMBIENTALES Y A LOS NO ESPECIFICADOS, DE ORIGEN ARTIFICIAL: LUGAR NO ESPECIFICADO</t>
    </r>
  </si>
  <si>
    <r>
      <rPr>
        <sz val="7.5"/>
        <rFont val="Verdana"/>
        <family val="2"/>
      </rPr>
      <t>X000</t>
    </r>
  </si>
  <si>
    <r>
      <rPr>
        <sz val="7.5"/>
        <rFont val="Verdana"/>
        <family val="2"/>
      </rPr>
      <t xml:space="preserve">EXPOSICION A FUEGO NO CONTROLADO
</t>
    </r>
    <r>
      <rPr>
        <sz val="7.5"/>
        <rFont val="Verdana"/>
        <family val="2"/>
      </rPr>
      <t>EN EDIFICIO U OTRA CONSTRUCCION: VIVIENDA</t>
    </r>
  </si>
  <si>
    <r>
      <rPr>
        <sz val="7.5"/>
        <rFont val="Verdana"/>
        <family val="2"/>
      </rPr>
      <t>X001</t>
    </r>
  </si>
  <si>
    <r>
      <rPr>
        <sz val="7.5"/>
        <rFont val="Verdana"/>
        <family val="2"/>
      </rPr>
      <t>EXPOSICION A FUEGO NO CONTROLADO EN EDIFICIO U OTRA CONSTRUCCION: INSTITUCION RESIDENCIAL</t>
    </r>
  </si>
  <si>
    <r>
      <rPr>
        <sz val="7.5"/>
        <rFont val="Verdana"/>
        <family val="2"/>
      </rPr>
      <t>X002</t>
    </r>
  </si>
  <si>
    <r>
      <rPr>
        <sz val="7.5"/>
        <rFont val="Verdana"/>
        <family val="2"/>
      </rPr>
      <t>EXPOSICION A FUEGO NO CONTROLADO EN EDIFICIO U OTRA CONSTRUCCION: ESCUELAS, OTRAS INSTITUCIONES Y AREAS ADMINISTRATIVAS PUBLICAS</t>
    </r>
  </si>
  <si>
    <r>
      <rPr>
        <sz val="7.5"/>
        <rFont val="Verdana"/>
        <family val="2"/>
      </rPr>
      <t>X003</t>
    </r>
  </si>
  <si>
    <r>
      <rPr>
        <sz val="7.5"/>
        <rFont val="Verdana"/>
        <family val="2"/>
      </rPr>
      <t>EXPOSICION A FUEGO NO CONTROLADO EN EDIFICIO U OTRA CONSTRUCCION: AREAS DE DEPORTE Y ATLETISMO</t>
    </r>
  </si>
  <si>
    <r>
      <rPr>
        <sz val="7.5"/>
        <rFont val="Verdana"/>
        <family val="2"/>
      </rPr>
      <t>X004</t>
    </r>
  </si>
  <si>
    <r>
      <rPr>
        <sz val="7.5"/>
        <rFont val="Verdana"/>
        <family val="2"/>
      </rPr>
      <t>EXPOSICION A FUEGO NO CONTROLADO EN EDIFICIO U OTRA CONSTRUCCION: CALLES Y CARRETERAS</t>
    </r>
  </si>
  <si>
    <r>
      <rPr>
        <sz val="7.5"/>
        <rFont val="Verdana"/>
        <family val="2"/>
      </rPr>
      <t>X005</t>
    </r>
  </si>
  <si>
    <r>
      <rPr>
        <sz val="7.5"/>
        <rFont val="Verdana"/>
        <family val="2"/>
      </rPr>
      <t>EXPOSICION A FUEGO NO CONTROLADO EN EDIFICIO U OTRA CONSTRUCCION: COMERCIO Y AREAS DE SERVICIO</t>
    </r>
  </si>
  <si>
    <r>
      <rPr>
        <sz val="7.5"/>
        <rFont val="Verdana"/>
        <family val="2"/>
      </rPr>
      <t>X006</t>
    </r>
  </si>
  <si>
    <r>
      <rPr>
        <sz val="7.5"/>
        <rFont val="Verdana"/>
        <family val="2"/>
      </rPr>
      <t>EXPOSICION A FUEGO NO CONTROLADO EN EDIFICIO U OTRA CONSTRUCCION: AREA INDUSTRIAL Y DE LA CONSTRUCCION</t>
    </r>
  </si>
  <si>
    <r>
      <rPr>
        <sz val="7.5"/>
        <rFont val="Verdana"/>
        <family val="2"/>
      </rPr>
      <t>X007</t>
    </r>
  </si>
  <si>
    <r>
      <rPr>
        <sz val="7.5"/>
        <rFont val="Verdana"/>
        <family val="2"/>
      </rPr>
      <t xml:space="preserve">EXPOSICION A FUEGO NO CONTROLADO
</t>
    </r>
    <r>
      <rPr>
        <sz val="7.5"/>
        <rFont val="Verdana"/>
        <family val="2"/>
      </rPr>
      <t>EN EDIFICIO U OTRA CONSTRUCCION: GRANJA</t>
    </r>
  </si>
  <si>
    <r>
      <rPr>
        <sz val="7.5"/>
        <rFont val="Verdana"/>
        <family val="2"/>
      </rPr>
      <t>X008</t>
    </r>
  </si>
  <si>
    <r>
      <rPr>
        <sz val="7.5"/>
        <rFont val="Verdana"/>
        <family val="2"/>
      </rPr>
      <t>EXPOSICION A FUEGO NO CONTROLADO EN EDIFICIO U OTRA CONSTRUCCION: OTRO LUGAR ESPECIFICADO</t>
    </r>
  </si>
  <si>
    <r>
      <rPr>
        <sz val="7.5"/>
        <rFont val="Verdana"/>
        <family val="2"/>
      </rPr>
      <t>X009</t>
    </r>
  </si>
  <si>
    <r>
      <rPr>
        <sz val="7.5"/>
        <rFont val="Verdana"/>
        <family val="2"/>
      </rPr>
      <t>EXPOSICION A FUEGO NO CONTROLADO EN EDIFICIO U OTRA CONSTRUCCION: LUGAR NO ESPECIFICADO</t>
    </r>
  </si>
  <si>
    <r>
      <rPr>
        <sz val="7.5"/>
        <rFont val="Verdana"/>
        <family val="2"/>
      </rPr>
      <t>X010</t>
    </r>
  </si>
  <si>
    <r>
      <rPr>
        <sz val="7.5"/>
        <rFont val="Verdana"/>
        <family val="2"/>
      </rPr>
      <t>EXPOSICION A FUEGO NO CONTROLADO EN LUGAR QUE NO ES EDIFICIO U OTRA CONSTRUCCION: VIVIENDA</t>
    </r>
  </si>
  <si>
    <r>
      <rPr>
        <sz val="7.5"/>
        <rFont val="Verdana"/>
        <family val="2"/>
      </rPr>
      <t>X011</t>
    </r>
  </si>
  <si>
    <r>
      <rPr>
        <sz val="7.5"/>
        <rFont val="Verdana"/>
        <family val="2"/>
      </rPr>
      <t>EXPOSICION A FUEGO NO CONTROLADO EN LUGAR QUE NO ES EDIFICIO U OTRA CONSTRUCCION: INSTITUCION RESIDENCIAL</t>
    </r>
  </si>
  <si>
    <r>
      <rPr>
        <sz val="7.5"/>
        <rFont val="Verdana"/>
        <family val="2"/>
      </rPr>
      <t>X012</t>
    </r>
  </si>
  <si>
    <r>
      <rPr>
        <sz val="7.5"/>
        <rFont val="Verdana"/>
        <family val="2"/>
      </rPr>
      <t>EXPOSICION A FUEGO NO CONTROLADO EN LUGAR QUE NO ES EDIFICIO U OTRA CONSTRUCCION: ESCUELAS, OTRAS INSTITUCIONES Y AREAS ADMINISTRATIVAS PUBLICAS</t>
    </r>
  </si>
  <si>
    <r>
      <rPr>
        <sz val="7.5"/>
        <rFont val="Verdana"/>
        <family val="2"/>
      </rPr>
      <t>X013</t>
    </r>
  </si>
  <si>
    <r>
      <rPr>
        <sz val="7.5"/>
        <rFont val="Verdana"/>
        <family val="2"/>
      </rPr>
      <t>EXPOSICION A FUEGO NO CONTROLADO EN LUGAR QUE NO ES EDIFICIO U OTRA CONSTRUCCION: AREAS DE DEPORTE Y ATLETISMO</t>
    </r>
  </si>
  <si>
    <r>
      <rPr>
        <sz val="7.5"/>
        <rFont val="Verdana"/>
        <family val="2"/>
      </rPr>
      <t>X014</t>
    </r>
  </si>
  <si>
    <r>
      <rPr>
        <sz val="7.5"/>
        <rFont val="Verdana"/>
        <family val="2"/>
      </rPr>
      <t>EXPOSICION A FUEGO NO CONTROLADO EN LUGAR QUE NO ES EDIFICIO U OTRA CONSTRUCCION: CALLES Y CARRETERAS</t>
    </r>
  </si>
  <si>
    <r>
      <rPr>
        <sz val="7.5"/>
        <rFont val="Verdana"/>
        <family val="2"/>
      </rPr>
      <t>X015</t>
    </r>
  </si>
  <si>
    <r>
      <rPr>
        <sz val="7.5"/>
        <rFont val="Verdana"/>
        <family val="2"/>
      </rPr>
      <t>EXPOSICION A FUEGO NO CONTROLADO EN LUGAR QUE NO ES EDIFICIO U OTRA CONSTRUCCION: COMERCIO Y AREAS DE SERVICIO</t>
    </r>
  </si>
  <si>
    <r>
      <rPr>
        <sz val="7.5"/>
        <rFont val="Verdana"/>
        <family val="2"/>
      </rPr>
      <t>X016</t>
    </r>
  </si>
  <si>
    <r>
      <rPr>
        <sz val="7.5"/>
        <rFont val="Verdana"/>
        <family val="2"/>
      </rPr>
      <t>EXPOSICION A FUEGO NO CONTROLADO EN LUGAR QUE NO ES EDIFICIO U OTRA CONSTRUCCION: AREAS INDUSTRIAL Y DE LA CONSTRUCCION</t>
    </r>
  </si>
  <si>
    <r>
      <rPr>
        <sz val="7.5"/>
        <rFont val="Verdana"/>
        <family val="2"/>
      </rPr>
      <t>X017</t>
    </r>
  </si>
  <si>
    <r>
      <rPr>
        <sz val="7.5"/>
        <rFont val="Verdana"/>
        <family val="2"/>
      </rPr>
      <t>EXPOSICION A FUEGO NO CONTROLADO EN LUGAR QUE NO ES EDIFICIO U OTRA CONSTRUCCION: GRANJA</t>
    </r>
  </si>
  <si>
    <r>
      <rPr>
        <sz val="7.5"/>
        <rFont val="Verdana"/>
        <family val="2"/>
      </rPr>
      <t>X018</t>
    </r>
  </si>
  <si>
    <r>
      <rPr>
        <sz val="7.5"/>
        <rFont val="Verdana"/>
        <family val="2"/>
      </rPr>
      <t>EXPOSICION A FUEGO NO CONTROLADO EN LUGAR QUE NO ES EDIFICIO U OTRA CONSTRUCCION: OTRO LUGAR ESPECIFICADO</t>
    </r>
  </si>
  <si>
    <r>
      <rPr>
        <sz val="7.5"/>
        <rFont val="Verdana"/>
        <family val="2"/>
      </rPr>
      <t>X019</t>
    </r>
  </si>
  <si>
    <r>
      <rPr>
        <sz val="7.5"/>
        <rFont val="Verdana"/>
        <family val="2"/>
      </rPr>
      <t>EXPOSICION A FUEGO NO CONTROLADO EN LUGAR QUE NO ES EDIFICIO U OTRA CONSTRUCCION: LUGAR NO ESPECIFICADO</t>
    </r>
  </si>
  <si>
    <r>
      <rPr>
        <sz val="7.5"/>
        <rFont val="Verdana"/>
        <family val="2"/>
      </rPr>
      <t>X020</t>
    </r>
  </si>
  <si>
    <r>
      <rPr>
        <sz val="7.5"/>
        <rFont val="Verdana"/>
        <family val="2"/>
      </rPr>
      <t xml:space="preserve">EXPOSICION A FUEGO CONTROLADO EN
</t>
    </r>
    <r>
      <rPr>
        <sz val="7.5"/>
        <rFont val="Verdana"/>
        <family val="2"/>
      </rPr>
      <t>EDIFICIO U OTRA CONSTRUCCION: VIVIENDA</t>
    </r>
  </si>
  <si>
    <r>
      <rPr>
        <sz val="7.5"/>
        <rFont val="Verdana"/>
        <family val="2"/>
      </rPr>
      <t>X021</t>
    </r>
  </si>
  <si>
    <r>
      <rPr>
        <sz val="7.5"/>
        <rFont val="Verdana"/>
        <family val="2"/>
      </rPr>
      <t>EXPOSICION A FUEGO CONTROLADO EN EDIFICIO U OTRA CONSTRUCCION: INSTITUCION RESIDENCIAL</t>
    </r>
  </si>
  <si>
    <r>
      <rPr>
        <sz val="7.5"/>
        <rFont val="Verdana"/>
        <family val="2"/>
      </rPr>
      <t>X022</t>
    </r>
  </si>
  <si>
    <r>
      <rPr>
        <sz val="7.5"/>
        <rFont val="Verdana"/>
        <family val="2"/>
      </rPr>
      <t>EXPOSICION A FUEGO CONTROLADO EN EDIFICIO U OTRA CONSTRUCCION: ESCUELAS, OTRAS INSTITUCIONES Y AREAS ADMINISTRATIVAS PUBLICAS</t>
    </r>
  </si>
  <si>
    <r>
      <rPr>
        <sz val="7.5"/>
        <rFont val="Verdana"/>
        <family val="2"/>
      </rPr>
      <t>X023</t>
    </r>
  </si>
  <si>
    <r>
      <rPr>
        <sz val="7.5"/>
        <rFont val="Verdana"/>
        <family val="2"/>
      </rPr>
      <t>EXPOSICION A FUEGO CONTROLADO EN EDIFICIO U OTRA CONSTRUCCION: AREAS DE DEPORTE Y ATLETISMO</t>
    </r>
  </si>
  <si>
    <r>
      <rPr>
        <sz val="7.5"/>
        <rFont val="Verdana"/>
        <family val="2"/>
      </rPr>
      <t>X024</t>
    </r>
  </si>
  <si>
    <r>
      <rPr>
        <sz val="7.5"/>
        <rFont val="Verdana"/>
        <family val="2"/>
      </rPr>
      <t>EXPOSICION A FUEGO CONTROLADO EN EDIFICIO U OTRA CONSTRUCCION: CALLES Y CARRETERAS</t>
    </r>
  </si>
  <si>
    <r>
      <rPr>
        <sz val="7.5"/>
        <rFont val="Verdana"/>
        <family val="2"/>
      </rPr>
      <t>X025</t>
    </r>
  </si>
  <si>
    <r>
      <rPr>
        <sz val="7.5"/>
        <rFont val="Verdana"/>
        <family val="2"/>
      </rPr>
      <t>EXPOSICION A FUEGO CONTROLADO EN EDIFICIO U OTRA CONSTRUCCION: COMERCIO Y AREA DE SERVICIO</t>
    </r>
  </si>
  <si>
    <r>
      <rPr>
        <sz val="7.5"/>
        <rFont val="Verdana"/>
        <family val="2"/>
      </rPr>
      <t>X026</t>
    </r>
  </si>
  <si>
    <r>
      <rPr>
        <sz val="7.5"/>
        <rFont val="Verdana"/>
        <family val="2"/>
      </rPr>
      <t>EXPOSICION A FUEGO CONTROLADO EN EDIFICIO U OTRA CONSTRUCCION: AREA INDUSTRIAL Y DE LA CONSTRUCCION</t>
    </r>
  </si>
  <si>
    <r>
      <rPr>
        <sz val="7.5"/>
        <rFont val="Verdana"/>
        <family val="2"/>
      </rPr>
      <t>X027</t>
    </r>
  </si>
  <si>
    <r>
      <rPr>
        <sz val="7.5"/>
        <rFont val="Verdana"/>
        <family val="2"/>
      </rPr>
      <t xml:space="preserve">EXPOSICION A FUEGO CONTROLADO EN
</t>
    </r>
    <r>
      <rPr>
        <sz val="7.5"/>
        <rFont val="Verdana"/>
        <family val="2"/>
      </rPr>
      <t>EDIFICIO U OTRA CONSTRUCCION: GRANJA</t>
    </r>
  </si>
  <si>
    <r>
      <rPr>
        <sz val="7.5"/>
        <rFont val="Verdana"/>
        <family val="2"/>
      </rPr>
      <t>X028</t>
    </r>
  </si>
  <si>
    <r>
      <rPr>
        <sz val="7.5"/>
        <rFont val="Verdana"/>
        <family val="2"/>
      </rPr>
      <t>EXPOSICION A FUEGO CONTROLADO EN EDIFICIO U OTRA CONSTRUCCION: OTRO LUGAR ESPECIFICADO</t>
    </r>
  </si>
  <si>
    <r>
      <rPr>
        <sz val="7.5"/>
        <rFont val="Verdana"/>
        <family val="2"/>
      </rPr>
      <t>X029</t>
    </r>
  </si>
  <si>
    <r>
      <rPr>
        <sz val="7.5"/>
        <rFont val="Verdana"/>
        <family val="2"/>
      </rPr>
      <t>EXPOSICION A FUEGO CONTROLADO EN EDIFICIO U OTRA CONSTRUCCION: LUGAR NO ESPECIFICADO</t>
    </r>
  </si>
  <si>
    <r>
      <rPr>
        <sz val="7.5"/>
        <rFont val="Verdana"/>
        <family val="2"/>
      </rPr>
      <t>X030</t>
    </r>
  </si>
  <si>
    <r>
      <rPr>
        <sz val="7.5"/>
        <rFont val="Verdana"/>
        <family val="2"/>
      </rPr>
      <t>EXPOSICION A FUEGO CONTROLADO EN LUGAR QUE NO ES EDIFICIO U OTRA CONSTRUCCION: VIVIENDA</t>
    </r>
  </si>
  <si>
    <r>
      <rPr>
        <sz val="7.5"/>
        <rFont val="Verdana"/>
        <family val="2"/>
      </rPr>
      <t>X031</t>
    </r>
  </si>
  <si>
    <r>
      <rPr>
        <sz val="7.5"/>
        <rFont val="Verdana"/>
        <family val="2"/>
      </rPr>
      <t>EXPOSICION A FUEGO CONTROLADO EN LUGAR QUE NO ES EDIFICIO U OTRA CONSTRUCCION: INSTITUCION RESIDENCIAL</t>
    </r>
  </si>
  <si>
    <r>
      <rPr>
        <sz val="7.5"/>
        <rFont val="Verdana"/>
        <family val="2"/>
      </rPr>
      <t>X032</t>
    </r>
  </si>
  <si>
    <r>
      <rPr>
        <sz val="7.5"/>
        <rFont val="Verdana"/>
        <family val="2"/>
      </rPr>
      <t>EXPOSICION A FUEGO CONTROLADO EN LUGAR QUE NO ES EDIFICIO U OTRA CONSTRUCCION: ESCUELAS, OTRAS INSTITUCIONES AREAS ADMINISTRATIVAS PUBLICAS</t>
    </r>
  </si>
  <si>
    <r>
      <rPr>
        <sz val="7.5"/>
        <rFont val="Verdana"/>
        <family val="2"/>
      </rPr>
      <t>X033</t>
    </r>
  </si>
  <si>
    <r>
      <rPr>
        <sz val="7.5"/>
        <rFont val="Verdana"/>
        <family val="2"/>
      </rPr>
      <t>EXPOSICION A FUEGO CONTROLADO EN LUGAR QUE NO ES EDIFICIO U OTRA CONSTRUCCION: AREAS DE DEPORTE Y ATLETISMO</t>
    </r>
  </si>
  <si>
    <r>
      <rPr>
        <sz val="7.5"/>
        <rFont val="Verdana"/>
        <family val="2"/>
      </rPr>
      <t>X034</t>
    </r>
  </si>
  <si>
    <r>
      <rPr>
        <sz val="7.5"/>
        <rFont val="Verdana"/>
        <family val="2"/>
      </rPr>
      <t>EXPOSICION A FUEGO CONTROLADO EN LUGAR QUE NO ES EDIFICIO U OTRA CONSTRUCCION: CALLES Y CARRETERAS</t>
    </r>
  </si>
  <si>
    <r>
      <rPr>
        <sz val="7.5"/>
        <rFont val="Verdana"/>
        <family val="2"/>
      </rPr>
      <t>X035</t>
    </r>
  </si>
  <si>
    <r>
      <rPr>
        <sz val="7.5"/>
        <rFont val="Verdana"/>
        <family val="2"/>
      </rPr>
      <t>EXPOSICION A FUEGO CONTROLADO EN LUGAR QUE NO ES EDIFICIO U OTRA CONSTRUCCION: COMERCIO Y AREAS DE SERVICIO</t>
    </r>
  </si>
  <si>
    <r>
      <rPr>
        <sz val="7.5"/>
        <rFont val="Verdana"/>
        <family val="2"/>
      </rPr>
      <t>X036</t>
    </r>
  </si>
  <si>
    <r>
      <rPr>
        <sz val="7.5"/>
        <rFont val="Verdana"/>
        <family val="2"/>
      </rPr>
      <t>EXPOSICION A FUEGO CONTROLADO EN LUGAR QUE NO ES EDIFICIO U OTRA CONSTRUCCION: AREA INDUSTRIAL Y DE LA CONSTRUCCION</t>
    </r>
  </si>
  <si>
    <r>
      <rPr>
        <sz val="7.5"/>
        <rFont val="Verdana"/>
        <family val="2"/>
      </rPr>
      <t>X037</t>
    </r>
  </si>
  <si>
    <r>
      <rPr>
        <sz val="7.5"/>
        <rFont val="Verdana"/>
        <family val="2"/>
      </rPr>
      <t>EXPOSICION A FUEGO CONTROLADO EN LUGAR QUE NO ES EDIFICIO U OTRA CONSTRUCCION: GRANJA</t>
    </r>
  </si>
  <si>
    <r>
      <rPr>
        <sz val="7.5"/>
        <rFont val="Verdana"/>
        <family val="2"/>
      </rPr>
      <t>X038</t>
    </r>
  </si>
  <si>
    <r>
      <rPr>
        <sz val="7.5"/>
        <rFont val="Verdana"/>
        <family val="2"/>
      </rPr>
      <t>EXPOSICION A FUEGO CONTROLADO EN LUGAR QUE NO ES EDIFICIO U OTRA CONSTRUCCION: OTRO LUGAR ESPECIFICADO</t>
    </r>
  </si>
  <si>
    <r>
      <rPr>
        <sz val="7.5"/>
        <rFont val="Verdana"/>
        <family val="2"/>
      </rPr>
      <t>X039</t>
    </r>
  </si>
  <si>
    <r>
      <rPr>
        <sz val="7.5"/>
        <rFont val="Verdana"/>
        <family val="2"/>
      </rPr>
      <t>EXPOSICION A FUEGO CONTROLADO EN LUGAR QUE NO ES EDIFICIO U OTRA CONSTRUCCION: LUGAR NO ESPECIFICADO</t>
    </r>
  </si>
  <si>
    <r>
      <rPr>
        <sz val="7.5"/>
        <rFont val="Verdana"/>
        <family val="2"/>
      </rPr>
      <t>X040</t>
    </r>
  </si>
  <si>
    <r>
      <rPr>
        <sz val="7.5"/>
        <rFont val="Verdana"/>
        <family val="2"/>
      </rPr>
      <t>EXPOSICION A IGNICION DE MATERIAL ALTAMENTE INFLAMABLE: VIVIENDA</t>
    </r>
  </si>
  <si>
    <r>
      <rPr>
        <sz val="7.5"/>
        <rFont val="Verdana"/>
        <family val="2"/>
      </rPr>
      <t>X041</t>
    </r>
  </si>
  <si>
    <r>
      <rPr>
        <sz val="7.5"/>
        <rFont val="Verdana"/>
        <family val="2"/>
      </rPr>
      <t xml:space="preserve">EXPOSICION A IGNICION DE MATERIAL
</t>
    </r>
    <r>
      <rPr>
        <sz val="7.5"/>
        <rFont val="Verdana"/>
        <family val="2"/>
      </rPr>
      <t>ALTAMENTE INFLAMABLE: INSTITUCION RESIDENCIAL</t>
    </r>
  </si>
  <si>
    <r>
      <rPr>
        <sz val="7.5"/>
        <rFont val="Verdana"/>
        <family val="2"/>
      </rPr>
      <t>X042</t>
    </r>
  </si>
  <si>
    <r>
      <rPr>
        <sz val="7.5"/>
        <rFont val="Verdana"/>
        <family val="2"/>
      </rPr>
      <t>EXPOSICION A IGNICION DE MATERIAL ALTAMENTE INFLAMABLE: ESCUELAS, OTRAS INSTITUCIONES Y AREAS ADMINISTRATIVAS PUBLICAS</t>
    </r>
  </si>
  <si>
    <r>
      <rPr>
        <sz val="7.5"/>
        <rFont val="Verdana"/>
        <family val="2"/>
      </rPr>
      <t>X043</t>
    </r>
  </si>
  <si>
    <r>
      <rPr>
        <sz val="7.5"/>
        <rFont val="Verdana"/>
        <family val="2"/>
      </rPr>
      <t xml:space="preserve">EXPOSICION A IGNICION DE MATERIAL
</t>
    </r>
    <r>
      <rPr>
        <sz val="7.5"/>
        <rFont val="Verdana"/>
        <family val="2"/>
      </rPr>
      <t>ALTAMENTE INFLAMABLE: AREAS DE DEPORTE Y ATLETISMO</t>
    </r>
  </si>
  <si>
    <r>
      <rPr>
        <sz val="7.5"/>
        <rFont val="Verdana"/>
        <family val="2"/>
      </rPr>
      <t>X044</t>
    </r>
  </si>
  <si>
    <r>
      <rPr>
        <sz val="7.5"/>
        <rFont val="Verdana"/>
        <family val="2"/>
      </rPr>
      <t xml:space="preserve">EXPOSICION A IGNICION DE MATERIAL
</t>
    </r>
    <r>
      <rPr>
        <sz val="7.5"/>
        <rFont val="Verdana"/>
        <family val="2"/>
      </rPr>
      <t>ALTAMENTE INFLAMABLE: CALLES Y CARRETERAS</t>
    </r>
  </si>
  <si>
    <r>
      <rPr>
        <sz val="7.5"/>
        <rFont val="Verdana"/>
        <family val="2"/>
      </rPr>
      <t>X045</t>
    </r>
  </si>
  <si>
    <r>
      <rPr>
        <sz val="7.5"/>
        <rFont val="Verdana"/>
        <family val="2"/>
      </rPr>
      <t xml:space="preserve">EXPOSICION A IGNICION DE MATERIAL
</t>
    </r>
    <r>
      <rPr>
        <sz val="7.5"/>
        <rFont val="Verdana"/>
        <family val="2"/>
      </rPr>
      <t>ALTAMENTE INFLAMABLE: COMERCIO Y AREAS DE SERVICIO</t>
    </r>
  </si>
  <si>
    <r>
      <rPr>
        <sz val="7.5"/>
        <rFont val="Verdana"/>
        <family val="2"/>
      </rPr>
      <t>X046</t>
    </r>
  </si>
  <si>
    <r>
      <rPr>
        <sz val="7.5"/>
        <rFont val="Verdana"/>
        <family val="2"/>
      </rPr>
      <t>EXPOSICION A IGNICION DE MATERIAL ALTAMENTE INFLAMABLE: AREA INDUSTRIAL Y DE LA CONSTRUCCION</t>
    </r>
  </si>
  <si>
    <r>
      <rPr>
        <sz val="7.5"/>
        <rFont val="Verdana"/>
        <family val="2"/>
      </rPr>
      <t>X047</t>
    </r>
  </si>
  <si>
    <r>
      <rPr>
        <sz val="7.5"/>
        <rFont val="Verdana"/>
        <family val="2"/>
      </rPr>
      <t>EXPOSICION A IGNICION DE MATERIAL ALTAMENTE INFLAMABLE: GRANJA</t>
    </r>
  </si>
  <si>
    <r>
      <rPr>
        <sz val="7.5"/>
        <rFont val="Verdana"/>
        <family val="2"/>
      </rPr>
      <t>X048</t>
    </r>
  </si>
  <si>
    <r>
      <rPr>
        <sz val="7.5"/>
        <rFont val="Verdana"/>
        <family val="2"/>
      </rPr>
      <t xml:space="preserve">EXPOSICION A IGNICION DE MATERIAL
</t>
    </r>
    <r>
      <rPr>
        <sz val="7.5"/>
        <rFont val="Verdana"/>
        <family val="2"/>
      </rPr>
      <t>ALTAMENTE INFLAMABLE: OTRO LUGAR ESPECIFICADO</t>
    </r>
  </si>
  <si>
    <r>
      <rPr>
        <sz val="7.5"/>
        <rFont val="Verdana"/>
        <family val="2"/>
      </rPr>
      <t>X049</t>
    </r>
  </si>
  <si>
    <r>
      <rPr>
        <sz val="7.5"/>
        <rFont val="Verdana"/>
        <family val="2"/>
      </rPr>
      <t xml:space="preserve">EXPOSICION A IGNICION DE MATERIAL
</t>
    </r>
    <r>
      <rPr>
        <sz val="7.5"/>
        <rFont val="Verdana"/>
        <family val="2"/>
      </rPr>
      <t>ALTAMENTE INFLAMABLE: LUGAR NO ESPECIFICADO</t>
    </r>
  </si>
  <si>
    <r>
      <rPr>
        <sz val="7.5"/>
        <rFont val="Verdana"/>
        <family val="2"/>
      </rPr>
      <t>X050</t>
    </r>
  </si>
  <si>
    <r>
      <rPr>
        <sz val="7.5"/>
        <rFont val="Verdana"/>
        <family val="2"/>
      </rPr>
      <t>EXPOSICION A IGNICION O FUSION DE ROPAS DE DORMIR: VIVIENDA</t>
    </r>
  </si>
  <si>
    <r>
      <rPr>
        <sz val="7.5"/>
        <rFont val="Verdana"/>
        <family val="2"/>
      </rPr>
      <t>X051</t>
    </r>
  </si>
  <si>
    <r>
      <rPr>
        <sz val="7.5"/>
        <rFont val="Verdana"/>
        <family val="2"/>
      </rPr>
      <t xml:space="preserve">EXPOSICION A IGNICION O FUSION DE
</t>
    </r>
    <r>
      <rPr>
        <sz val="7.5"/>
        <rFont val="Verdana"/>
        <family val="2"/>
      </rPr>
      <t>ROPAS DE DORMIR: INSTITUCION RESIDENCIAL</t>
    </r>
  </si>
  <si>
    <r>
      <rPr>
        <sz val="7.5"/>
        <rFont val="Verdana"/>
        <family val="2"/>
      </rPr>
      <t>X052</t>
    </r>
  </si>
  <si>
    <r>
      <rPr>
        <sz val="7.5"/>
        <rFont val="Verdana"/>
        <family val="2"/>
      </rPr>
      <t>EXPOSICION A IGNICION O FUSION DE ROPAS DE DORMIR: ESCUELAS, OTRAS INSTITUCIONES Y AREAS ADMINISTRATIVAS PUBLICAS</t>
    </r>
  </si>
  <si>
    <r>
      <rPr>
        <sz val="7.5"/>
        <rFont val="Verdana"/>
        <family val="2"/>
      </rPr>
      <t>X053</t>
    </r>
  </si>
  <si>
    <r>
      <rPr>
        <sz val="7.5"/>
        <rFont val="Verdana"/>
        <family val="2"/>
      </rPr>
      <t xml:space="preserve">EXPOSICION A IGNICION O FUSION DE
</t>
    </r>
    <r>
      <rPr>
        <sz val="7.5"/>
        <rFont val="Verdana"/>
        <family val="2"/>
      </rPr>
      <t>ROPAS DE DORMIR: AREAS DE DEPORTE Y ATLETISMO</t>
    </r>
  </si>
  <si>
    <r>
      <rPr>
        <sz val="7.5"/>
        <rFont val="Verdana"/>
        <family val="2"/>
      </rPr>
      <t>X054</t>
    </r>
  </si>
  <si>
    <r>
      <rPr>
        <sz val="7.5"/>
        <rFont val="Verdana"/>
        <family val="2"/>
      </rPr>
      <t xml:space="preserve">EXPOSICION A IGNICION O FUSION DE
</t>
    </r>
    <r>
      <rPr>
        <sz val="7.5"/>
        <rFont val="Verdana"/>
        <family val="2"/>
      </rPr>
      <t>ROPAS DE DORMIR: CALLES Y CARRETERAS</t>
    </r>
  </si>
  <si>
    <r>
      <rPr>
        <sz val="7.5"/>
        <rFont val="Verdana"/>
        <family val="2"/>
      </rPr>
      <t>X055</t>
    </r>
  </si>
  <si>
    <r>
      <rPr>
        <sz val="7.5"/>
        <rFont val="Verdana"/>
        <family val="2"/>
      </rPr>
      <t xml:space="preserve">EXPOSICION A IGNICION O FUSION DE
</t>
    </r>
    <r>
      <rPr>
        <sz val="7.5"/>
        <rFont val="Verdana"/>
        <family val="2"/>
      </rPr>
      <t>ROPAS DE DORMIR: COMERCIO Y AREA DE SERVICIOS</t>
    </r>
  </si>
  <si>
    <r>
      <rPr>
        <sz val="7.5"/>
        <rFont val="Verdana"/>
        <family val="2"/>
      </rPr>
      <t>X056</t>
    </r>
  </si>
  <si>
    <r>
      <rPr>
        <sz val="7.5"/>
        <rFont val="Verdana"/>
        <family val="2"/>
      </rPr>
      <t>EXPOSICION A IGNICION O FUSION DE ROPAS DE DORMIR: AREA INDUSTRIAL Y DE LA CONSTRUCCION</t>
    </r>
  </si>
  <si>
    <r>
      <rPr>
        <sz val="7.5"/>
        <rFont val="Verdana"/>
        <family val="2"/>
      </rPr>
      <t>X057</t>
    </r>
  </si>
  <si>
    <r>
      <rPr>
        <sz val="7.5"/>
        <rFont val="Verdana"/>
        <family val="2"/>
      </rPr>
      <t>EXPOSICION A IGNICION O FUSION DE ROPAS DE DORMIR: GRANJA</t>
    </r>
  </si>
  <si>
    <r>
      <rPr>
        <sz val="7.5"/>
        <rFont val="Verdana"/>
        <family val="2"/>
      </rPr>
      <t>X058</t>
    </r>
  </si>
  <si>
    <r>
      <rPr>
        <sz val="7.5"/>
        <rFont val="Verdana"/>
        <family val="2"/>
      </rPr>
      <t xml:space="preserve">EXPOSICION A IGNICION O FUSION DE
</t>
    </r>
    <r>
      <rPr>
        <sz val="7.5"/>
        <rFont val="Verdana"/>
        <family val="2"/>
      </rPr>
      <t>ROPAS DE DORMIR: OTRO LUGAR ESPECIFICADO</t>
    </r>
  </si>
  <si>
    <r>
      <rPr>
        <sz val="7.5"/>
        <rFont val="Verdana"/>
        <family val="2"/>
      </rPr>
      <t>X059</t>
    </r>
  </si>
  <si>
    <r>
      <rPr>
        <sz val="7.5"/>
        <rFont val="Verdana"/>
        <family val="2"/>
      </rPr>
      <t xml:space="preserve">EXPOSICION A IGNICION O FUSION DE
</t>
    </r>
    <r>
      <rPr>
        <sz val="7.5"/>
        <rFont val="Verdana"/>
        <family val="2"/>
      </rPr>
      <t>ROPAS DE DORMIR: LUGAR NO ESPECIFICADO</t>
    </r>
  </si>
  <si>
    <r>
      <rPr>
        <sz val="7.5"/>
        <rFont val="Verdana"/>
        <family val="2"/>
      </rPr>
      <t>X060</t>
    </r>
  </si>
  <si>
    <r>
      <rPr>
        <sz val="7.5"/>
        <rFont val="Verdana"/>
        <family val="2"/>
      </rPr>
      <t xml:space="preserve">EXPOSICION A IGNICION O FUSION DE
</t>
    </r>
    <r>
      <rPr>
        <sz val="7.5"/>
        <rFont val="Verdana"/>
        <family val="2"/>
      </rPr>
      <t>OTRAS ROPAS Y ACCESORIOS: VIVIENDA</t>
    </r>
  </si>
  <si>
    <r>
      <rPr>
        <sz val="7.5"/>
        <rFont val="Verdana"/>
        <family val="2"/>
      </rPr>
      <t>X061</t>
    </r>
  </si>
  <si>
    <r>
      <rPr>
        <sz val="7.5"/>
        <rFont val="Verdana"/>
        <family val="2"/>
      </rPr>
      <t>EXPOSICION A IGNICION O FUSION DE OTRAS ROPAS Y ACCESORIOS: INSTITUCION RESIDENCIAL</t>
    </r>
  </si>
  <si>
    <r>
      <rPr>
        <sz val="7.5"/>
        <rFont val="Verdana"/>
        <family val="2"/>
      </rPr>
      <t>X062</t>
    </r>
  </si>
  <si>
    <r>
      <rPr>
        <sz val="7.5"/>
        <rFont val="Verdana"/>
        <family val="2"/>
      </rPr>
      <t>EXPOSICION A IGNICION O FUSION DE OTRAS ROPAS Y ACCESORIOS: ESCUELAS, OTRAS INSTITUCIONES Y AREAS ADMINISTRATIVAS PUBLICAS</t>
    </r>
  </si>
  <si>
    <r>
      <rPr>
        <sz val="7.5"/>
        <rFont val="Verdana"/>
        <family val="2"/>
      </rPr>
      <t>X063</t>
    </r>
  </si>
  <si>
    <r>
      <rPr>
        <sz val="7.5"/>
        <rFont val="Verdana"/>
        <family val="2"/>
      </rPr>
      <t>EXPOSICION A IGNICION O FUSION DE OTRAS ROPAS Y ACCESORIOS: AREAS DE DEPORTE Y ATLETISMO</t>
    </r>
  </si>
  <si>
    <r>
      <rPr>
        <sz val="7.5"/>
        <rFont val="Verdana"/>
        <family val="2"/>
      </rPr>
      <t>X064</t>
    </r>
  </si>
  <si>
    <r>
      <rPr>
        <sz val="7.5"/>
        <rFont val="Verdana"/>
        <family val="2"/>
      </rPr>
      <t>EXPOSICION A IGNICION O FUSION DE OTRAS ROPAS Y ACCESORIOS: CALLES Y CARRETERAS</t>
    </r>
  </si>
  <si>
    <r>
      <rPr>
        <sz val="7.5"/>
        <rFont val="Verdana"/>
        <family val="2"/>
      </rPr>
      <t>X065</t>
    </r>
  </si>
  <si>
    <r>
      <rPr>
        <sz val="7.5"/>
        <rFont val="Verdana"/>
        <family val="2"/>
      </rPr>
      <t>EXPOSICION A IGNICION O FUSION DE OTRAS ROPAS Y ACCESORIOS: COMERCIO Y AREAS DE SERVICIO</t>
    </r>
  </si>
  <si>
    <r>
      <rPr>
        <sz val="7.5"/>
        <rFont val="Verdana"/>
        <family val="2"/>
      </rPr>
      <t>X066</t>
    </r>
  </si>
  <si>
    <r>
      <rPr>
        <sz val="7.5"/>
        <rFont val="Verdana"/>
        <family val="2"/>
      </rPr>
      <t>EXPOSICION A IGNICION O FUSION DE OTRAS ROPAS Y ACCESORIOS: AREA INDUSTRIAL Y DE LA CONSTRUCCION</t>
    </r>
  </si>
  <si>
    <r>
      <rPr>
        <sz val="7.5"/>
        <rFont val="Verdana"/>
        <family val="2"/>
      </rPr>
      <t>X067</t>
    </r>
  </si>
  <si>
    <r>
      <rPr>
        <sz val="7.5"/>
        <rFont val="Verdana"/>
        <family val="2"/>
      </rPr>
      <t>EXPOSICION A IGNICION O FUSION DE OTRAS ROPAS Y ACCESORIOS: GRANJA</t>
    </r>
  </si>
  <si>
    <r>
      <rPr>
        <sz val="7.5"/>
        <rFont val="Verdana"/>
        <family val="2"/>
      </rPr>
      <t>X068</t>
    </r>
  </si>
  <si>
    <r>
      <rPr>
        <sz val="7.5"/>
        <rFont val="Verdana"/>
        <family val="2"/>
      </rPr>
      <t>EXPOSICION A IGNICION O FUSION DE OTRAS ROPAS Y ACCESORIOS: OTRO LUGAR ESPECIFICADO</t>
    </r>
  </si>
  <si>
    <r>
      <rPr>
        <sz val="7.5"/>
        <rFont val="Verdana"/>
        <family val="2"/>
      </rPr>
      <t>X069</t>
    </r>
  </si>
  <si>
    <r>
      <rPr>
        <sz val="7.5"/>
        <rFont val="Verdana"/>
        <family val="2"/>
      </rPr>
      <t>EXPOSICION A IGNICION O FUSION DE OTRAS ROPAS Y ACCESORIOS: LUGAR NO ESPECIFICADO</t>
    </r>
  </si>
  <si>
    <r>
      <rPr>
        <sz val="7.5"/>
        <rFont val="Verdana"/>
        <family val="2"/>
      </rPr>
      <t>X080</t>
    </r>
  </si>
  <si>
    <r>
      <rPr>
        <sz val="7.5"/>
        <rFont val="Verdana"/>
        <family val="2"/>
      </rPr>
      <t>EXPOSICION A OTROS HUMOS, FUEGOS O LLAMAS ESPECIFICADOS: VIVIENDA</t>
    </r>
  </si>
  <si>
    <r>
      <rPr>
        <sz val="7.5"/>
        <rFont val="Verdana"/>
        <family val="2"/>
      </rPr>
      <t>X081</t>
    </r>
  </si>
  <si>
    <r>
      <rPr>
        <sz val="7.5"/>
        <rFont val="Verdana"/>
        <family val="2"/>
      </rPr>
      <t>EXPOSICION A OTROS HUMOS, FUEGOS O LLAMAS ESPECIFICADOS: INSTITUCION RESIDENCIAL</t>
    </r>
  </si>
  <si>
    <r>
      <rPr>
        <sz val="7.5"/>
        <rFont val="Verdana"/>
        <family val="2"/>
      </rPr>
      <t>X082</t>
    </r>
  </si>
  <si>
    <r>
      <rPr>
        <sz val="7.5"/>
        <rFont val="Verdana"/>
        <family val="2"/>
      </rPr>
      <t>EXPOSICION A OTROS HUMOS, FUEGOS O LLAMAS ESPECIFICADOS: ESCUELAS, OTRAS INSTITUCIONES Y AREAS ADMINISTRATIVAS PUBLICAS</t>
    </r>
  </si>
  <si>
    <r>
      <rPr>
        <sz val="7.5"/>
        <rFont val="Verdana"/>
        <family val="2"/>
      </rPr>
      <t>X083</t>
    </r>
  </si>
  <si>
    <r>
      <rPr>
        <sz val="7.5"/>
        <rFont val="Verdana"/>
        <family val="2"/>
      </rPr>
      <t>EXPOSICION A OTROS HUMOS, FUEGOS O LLAMAS ESPECIFICADOS: AREAS DE DEPORTE Y ATLETISMO</t>
    </r>
  </si>
  <si>
    <r>
      <rPr>
        <sz val="7.5"/>
        <rFont val="Verdana"/>
        <family val="2"/>
      </rPr>
      <t>X084</t>
    </r>
  </si>
  <si>
    <r>
      <rPr>
        <sz val="7.5"/>
        <rFont val="Verdana"/>
        <family val="2"/>
      </rPr>
      <t>EXPOSICION A OTROS HUMOS, FUEGOS O LLAMAS ESPECIFICADOS: CALLES Y CARRETERAS</t>
    </r>
  </si>
  <si>
    <r>
      <rPr>
        <sz val="7.5"/>
        <rFont val="Verdana"/>
        <family val="2"/>
      </rPr>
      <t>X085</t>
    </r>
  </si>
  <si>
    <r>
      <rPr>
        <sz val="7.5"/>
        <rFont val="Verdana"/>
        <family val="2"/>
      </rPr>
      <t>EXPOSICION A OTROS HUMOS, FUEGOS O LLAMAS ESPECIFICADOS: COMERCIO Y AREAS DE SERVICIO</t>
    </r>
  </si>
  <si>
    <r>
      <rPr>
        <sz val="7.5"/>
        <rFont val="Verdana"/>
        <family val="2"/>
      </rPr>
      <t>X086</t>
    </r>
  </si>
  <si>
    <r>
      <rPr>
        <sz val="7.5"/>
        <rFont val="Verdana"/>
        <family val="2"/>
      </rPr>
      <t>EXPOSICION A OTROS HUMOS, FUEGOS O LLAMAS ESPECIFICADOS: AREA INDUSTRIAL Y DE LA CONSTRUCCION</t>
    </r>
  </si>
  <si>
    <r>
      <rPr>
        <sz val="7.5"/>
        <rFont val="Verdana"/>
        <family val="2"/>
      </rPr>
      <t>X087</t>
    </r>
  </si>
  <si>
    <r>
      <rPr>
        <sz val="7.5"/>
        <rFont val="Verdana"/>
        <family val="2"/>
      </rPr>
      <t>EXPOSICION A OTROS HUMOS, FUEGOS O LLAMAS ESPECIFICADOS: GRANJA</t>
    </r>
  </si>
  <si>
    <r>
      <rPr>
        <sz val="7.5"/>
        <rFont val="Verdana"/>
        <family val="2"/>
      </rPr>
      <t>X088</t>
    </r>
  </si>
  <si>
    <r>
      <rPr>
        <sz val="7.5"/>
        <rFont val="Verdana"/>
        <family val="2"/>
      </rPr>
      <t>EXPOSICION A OTROS HUMOS, FUEGOS O LLAMAS ESPECIFICADOS: OTRO LUGAR ESPECIFICADO</t>
    </r>
  </si>
  <si>
    <r>
      <rPr>
        <sz val="7.5"/>
        <rFont val="Verdana"/>
        <family val="2"/>
      </rPr>
      <t>X089</t>
    </r>
  </si>
  <si>
    <r>
      <rPr>
        <sz val="7.5"/>
        <rFont val="Verdana"/>
        <family val="2"/>
      </rPr>
      <t>EXPOSICION A OTROS HUMOS, FUEGOS O LLAMAS ESPECIFICADOS: LUGAR NO ESPECIFICADO</t>
    </r>
  </si>
  <si>
    <r>
      <rPr>
        <sz val="7.5"/>
        <rFont val="Verdana"/>
        <family val="2"/>
      </rPr>
      <t>X090</t>
    </r>
  </si>
  <si>
    <r>
      <rPr>
        <sz val="7.5"/>
        <rFont val="Verdana"/>
        <family val="2"/>
      </rPr>
      <t>EXPOSICION A HUMOS, FUEGOS O LLAMAS NO ESPECIFICADOS: VIVIENDA</t>
    </r>
  </si>
  <si>
    <r>
      <rPr>
        <sz val="7.5"/>
        <rFont val="Verdana"/>
        <family val="2"/>
      </rPr>
      <t>X091</t>
    </r>
  </si>
  <si>
    <r>
      <rPr>
        <sz val="7.5"/>
        <rFont val="Verdana"/>
        <family val="2"/>
      </rPr>
      <t xml:space="preserve">EXPOSICION A HUMOS, FUEGOS O
</t>
    </r>
    <r>
      <rPr>
        <sz val="7.5"/>
        <rFont val="Verdana"/>
        <family val="2"/>
      </rPr>
      <t>LLAMAS NO ESPECIFICADOS: INSTITUCION RESIDENCIAL</t>
    </r>
  </si>
  <si>
    <r>
      <rPr>
        <sz val="7.5"/>
        <rFont val="Verdana"/>
        <family val="2"/>
      </rPr>
      <t>X092</t>
    </r>
  </si>
  <si>
    <r>
      <rPr>
        <sz val="7.5"/>
        <rFont val="Verdana"/>
        <family val="2"/>
      </rPr>
      <t>EXPOSICION A HUMOS, FUEGOS O LLAMAS NO ESPECIFICADOS: ESCUELAS, OTRAS INSTITUCIONES Y AREAS ADMINISTRATIVAS PUBLICAS</t>
    </r>
  </si>
  <si>
    <r>
      <rPr>
        <sz val="7.5"/>
        <rFont val="Verdana"/>
        <family val="2"/>
      </rPr>
      <t>X093</t>
    </r>
  </si>
  <si>
    <r>
      <rPr>
        <sz val="7.5"/>
        <rFont val="Verdana"/>
        <family val="2"/>
      </rPr>
      <t xml:space="preserve">EXPOSICION A HUMOS, FUEGOS O
</t>
    </r>
    <r>
      <rPr>
        <sz val="7.5"/>
        <rFont val="Verdana"/>
        <family val="2"/>
      </rPr>
      <t>LLAMAS NO ESPECIFICADOS: AREAS DE DEPORTE Y ATLETISMO</t>
    </r>
  </si>
  <si>
    <r>
      <rPr>
        <sz val="7.5"/>
        <rFont val="Verdana"/>
        <family val="2"/>
      </rPr>
      <t>X094</t>
    </r>
  </si>
  <si>
    <r>
      <rPr>
        <sz val="7.5"/>
        <rFont val="Verdana"/>
        <family val="2"/>
      </rPr>
      <t xml:space="preserve">EXPOSICION A HUMOS, FUEGOS O
</t>
    </r>
    <r>
      <rPr>
        <sz val="7.5"/>
        <rFont val="Verdana"/>
        <family val="2"/>
      </rPr>
      <t>LLAMAS NO ESPECIFICADOS: CALLES Y CARRETERAS</t>
    </r>
  </si>
  <si>
    <r>
      <rPr>
        <sz val="7.5"/>
        <rFont val="Verdana"/>
        <family val="2"/>
      </rPr>
      <t>X095</t>
    </r>
  </si>
  <si>
    <r>
      <rPr>
        <sz val="7.5"/>
        <rFont val="Verdana"/>
        <family val="2"/>
      </rPr>
      <t xml:space="preserve">EXPOSICION A HUMOS, FUEGOS O
</t>
    </r>
    <r>
      <rPr>
        <sz val="7.5"/>
        <rFont val="Verdana"/>
        <family val="2"/>
      </rPr>
      <t>LLAMAS NO ESPECIFICADOS: COMERCIO Y AREAS DE SERVICIO</t>
    </r>
  </si>
  <si>
    <r>
      <rPr>
        <sz val="7.5"/>
        <rFont val="Verdana"/>
        <family val="2"/>
      </rPr>
      <t>X096</t>
    </r>
  </si>
  <si>
    <r>
      <rPr>
        <sz val="7.5"/>
        <rFont val="Verdana"/>
        <family val="2"/>
      </rPr>
      <t>EXPOSICION A HUMOS, FUEGOS O LLAMAS NO ESPECIFICADOS: AREA INDUSTRIAL Y DE LA CONSTRUCCION</t>
    </r>
  </si>
  <si>
    <r>
      <rPr>
        <sz val="7.5"/>
        <rFont val="Verdana"/>
        <family val="2"/>
      </rPr>
      <t>X097</t>
    </r>
  </si>
  <si>
    <r>
      <rPr>
        <sz val="7.5"/>
        <rFont val="Verdana"/>
        <family val="2"/>
      </rPr>
      <t>EXPOSICION A HUMOS, FUEGOS O LLAMAS NO ESPECIFICADOS: GRANJA</t>
    </r>
  </si>
  <si>
    <r>
      <rPr>
        <sz val="7.5"/>
        <rFont val="Verdana"/>
        <family val="2"/>
      </rPr>
      <t>X098</t>
    </r>
  </si>
  <si>
    <r>
      <rPr>
        <sz val="7.5"/>
        <rFont val="Verdana"/>
        <family val="2"/>
      </rPr>
      <t xml:space="preserve">EXPOSICION A HUMOS, FUEGOS O
</t>
    </r>
    <r>
      <rPr>
        <sz val="7.5"/>
        <rFont val="Verdana"/>
        <family val="2"/>
      </rPr>
      <t>LLAMAS NO ESPECIFICADOS: OTRO LUGAR ESPECIFICADO</t>
    </r>
  </si>
  <si>
    <r>
      <rPr>
        <sz val="7.5"/>
        <rFont val="Verdana"/>
        <family val="2"/>
      </rPr>
      <t>X099</t>
    </r>
  </si>
  <si>
    <r>
      <rPr>
        <sz val="7.5"/>
        <rFont val="Verdana"/>
        <family val="2"/>
      </rPr>
      <t xml:space="preserve">EXPOSICION A HUMOS, FUEGOS O
</t>
    </r>
    <r>
      <rPr>
        <sz val="7.5"/>
        <rFont val="Verdana"/>
        <family val="2"/>
      </rPr>
      <t>LLAMAS NO ESPECIFICADOS: LUGAR NO ESPECIFICADO</t>
    </r>
  </si>
  <si>
    <r>
      <rPr>
        <sz val="7.5"/>
        <rFont val="Verdana"/>
        <family val="2"/>
      </rPr>
      <t>X100</t>
    </r>
  </si>
  <si>
    <r>
      <rPr>
        <sz val="7.5"/>
        <rFont val="Verdana"/>
        <family val="2"/>
      </rPr>
      <t>CONTACTO CON BEBIDAS, ALIMENTOS, GRASAS Y ACEITES PARA COCINAR, CALIENTES: VIVIENDA</t>
    </r>
  </si>
  <si>
    <r>
      <rPr>
        <sz val="7.5"/>
        <rFont val="Verdana"/>
        <family val="2"/>
      </rPr>
      <t>X101</t>
    </r>
  </si>
  <si>
    <r>
      <rPr>
        <sz val="7.5"/>
        <rFont val="Verdana"/>
        <family val="2"/>
      </rPr>
      <t>CONTACTO CON BEBIDAS, ALIMENTOS, GRASAS Y ACEITES PARA COCINAR, CALIENTES: INSTITUCION RESIDENCIAL</t>
    </r>
  </si>
  <si>
    <r>
      <rPr>
        <sz val="7.5"/>
        <rFont val="Verdana"/>
        <family val="2"/>
      </rPr>
      <t>X102</t>
    </r>
  </si>
  <si>
    <r>
      <rPr>
        <sz val="7.5"/>
        <rFont val="Verdana"/>
        <family val="2"/>
      </rPr>
      <t>CONTACTO CON BEBIDAS, ALIMENTOS, GRASAS Y ACEITES PARA COCINAR, CALIENTES: ESCUELAS, OTRAS INSTITUCIONES Y AREAS ADMINISTRATIVAS PUBLICAS</t>
    </r>
  </si>
  <si>
    <r>
      <rPr>
        <sz val="7.5"/>
        <rFont val="Verdana"/>
        <family val="2"/>
      </rPr>
      <t>X103</t>
    </r>
  </si>
  <si>
    <r>
      <rPr>
        <sz val="7.5"/>
        <rFont val="Verdana"/>
        <family val="2"/>
      </rPr>
      <t xml:space="preserve">CONTACTO CON BEBIDAS, ALIMENTOS,
</t>
    </r>
    <r>
      <rPr>
        <sz val="7.5"/>
        <rFont val="Verdana"/>
        <family val="2"/>
      </rPr>
      <t>GRASAS Y ACEITES PARA COCINAR, CALIENTES: AREAS DE DEPORTE Y ATLETISMO</t>
    </r>
  </si>
  <si>
    <r>
      <rPr>
        <sz val="7.5"/>
        <rFont val="Verdana"/>
        <family val="2"/>
      </rPr>
      <t>X104</t>
    </r>
  </si>
  <si>
    <r>
      <rPr>
        <sz val="7.5"/>
        <rFont val="Verdana"/>
        <family val="2"/>
      </rPr>
      <t>CONTACTO CON BEBIDAS, ALIMENTOS, GRASAS Y ACEITES PARA COCINAR, CALIENTES: CALLES Y CARRETERAS</t>
    </r>
  </si>
  <si>
    <r>
      <rPr>
        <sz val="7.5"/>
        <rFont val="Verdana"/>
        <family val="2"/>
      </rPr>
      <t>X105</t>
    </r>
  </si>
  <si>
    <r>
      <rPr>
        <sz val="7.5"/>
        <rFont val="Verdana"/>
        <family val="2"/>
      </rPr>
      <t xml:space="preserve">CONTACTO CON BEBIDAS, ALIMENTOS,
</t>
    </r>
    <r>
      <rPr>
        <sz val="7.5"/>
        <rFont val="Verdana"/>
        <family val="2"/>
      </rPr>
      <t>GRASAS Y ACEITES PARA COCINAR, CALIENTES: COMERCIO Y AREAS DE SERVICIO</t>
    </r>
  </si>
  <si>
    <r>
      <rPr>
        <sz val="7.5"/>
        <rFont val="Verdana"/>
        <family val="2"/>
      </rPr>
      <t>X106</t>
    </r>
  </si>
  <si>
    <r>
      <rPr>
        <sz val="7.5"/>
        <rFont val="Verdana"/>
        <family val="2"/>
      </rPr>
      <t>CONTACTO CON BEBIDAS, ALIMENTOS, GRASAS Y ACEITES PARA COCINAR, CALIENTES: AREA INDUSTRIAL Y DE LA CONSTRUCCION</t>
    </r>
  </si>
  <si>
    <r>
      <rPr>
        <sz val="7.5"/>
        <rFont val="Verdana"/>
        <family val="2"/>
      </rPr>
      <t>X107</t>
    </r>
  </si>
  <si>
    <r>
      <rPr>
        <sz val="7.5"/>
        <rFont val="Verdana"/>
        <family val="2"/>
      </rPr>
      <t>CONTACTO CON BEBIDAS, ALIMENTOS, GRASAS Y ACEITES PARA COCINAR, CALIENTES: GRANJA</t>
    </r>
  </si>
  <si>
    <r>
      <rPr>
        <sz val="7.5"/>
        <rFont val="Verdana"/>
        <family val="2"/>
      </rPr>
      <t>X108</t>
    </r>
  </si>
  <si>
    <r>
      <rPr>
        <sz val="7.5"/>
        <rFont val="Verdana"/>
        <family val="2"/>
      </rPr>
      <t>CONTACTO CON BEBIDAS, ALIMENTOS, GRASAS Y ACEITES PARA COCINAR, CALIENTES: OTRO LUGAR ESPECIFICADO</t>
    </r>
  </si>
  <si>
    <r>
      <rPr>
        <sz val="7.5"/>
        <rFont val="Verdana"/>
        <family val="2"/>
      </rPr>
      <t>X109</t>
    </r>
  </si>
  <si>
    <r>
      <rPr>
        <sz val="7.5"/>
        <rFont val="Verdana"/>
        <family val="2"/>
      </rPr>
      <t>CONTACTO CON BEBIDAS, ALIMENTOS, GRASAS Y ACEITES PARA COCINAR, CALIENTES: LUGAR NO ESPECIFICADO</t>
    </r>
  </si>
  <si>
    <r>
      <rPr>
        <sz val="7.5"/>
        <rFont val="Verdana"/>
        <family val="2"/>
      </rPr>
      <t>X110</t>
    </r>
  </si>
  <si>
    <r>
      <rPr>
        <sz val="7.5"/>
        <rFont val="Verdana"/>
        <family val="2"/>
      </rPr>
      <t xml:space="preserve">CONTACTO CON AGUA CALIENTE
</t>
    </r>
    <r>
      <rPr>
        <sz val="7.5"/>
        <rFont val="Verdana"/>
        <family val="2"/>
      </rPr>
      <t>CORRIENTE: VIVIENDA</t>
    </r>
  </si>
  <si>
    <r>
      <rPr>
        <sz val="7.5"/>
        <rFont val="Verdana"/>
        <family val="2"/>
      </rPr>
      <t>X111</t>
    </r>
  </si>
  <si>
    <r>
      <rPr>
        <sz val="7.5"/>
        <rFont val="Verdana"/>
        <family val="2"/>
      </rPr>
      <t>CONTACTO CON AGUA CALIENTE CORRIENTE: INSTITUCION RESIDENCIAL</t>
    </r>
  </si>
  <si>
    <r>
      <rPr>
        <sz val="7.5"/>
        <rFont val="Verdana"/>
        <family val="2"/>
      </rPr>
      <t>X112</t>
    </r>
  </si>
  <si>
    <r>
      <rPr>
        <sz val="7.5"/>
        <rFont val="Verdana"/>
        <family val="2"/>
      </rPr>
      <t xml:space="preserve">CONTACTO CON AGUA CALIENTE
</t>
    </r>
    <r>
      <rPr>
        <sz val="7.5"/>
        <rFont val="Verdana"/>
        <family val="2"/>
      </rPr>
      <t>CORRIENTE: ESCUELAS, OTRAS INSTITUCIONES Y AREAS ADMINISTRATIVAS PUBLICAS</t>
    </r>
  </si>
  <si>
    <r>
      <rPr>
        <sz val="7.5"/>
        <rFont val="Verdana"/>
        <family val="2"/>
      </rPr>
      <t>X113</t>
    </r>
  </si>
  <si>
    <r>
      <rPr>
        <sz val="7.5"/>
        <rFont val="Verdana"/>
        <family val="2"/>
      </rPr>
      <t xml:space="preserve">CONTACTO CON AGUA CALIENTE
</t>
    </r>
    <r>
      <rPr>
        <sz val="7.5"/>
        <rFont val="Verdana"/>
        <family val="2"/>
      </rPr>
      <t>CORRIENTE: AREAS DE DEPORTE Y ATLETISMO</t>
    </r>
  </si>
  <si>
    <r>
      <rPr>
        <sz val="7.5"/>
        <rFont val="Verdana"/>
        <family val="2"/>
      </rPr>
      <t>X114</t>
    </r>
  </si>
  <si>
    <r>
      <rPr>
        <sz val="7.5"/>
        <rFont val="Verdana"/>
        <family val="2"/>
      </rPr>
      <t>CONTACTO CON AGUA CALIENTE CORRIENTE: CALLES Y CARRETERAS</t>
    </r>
  </si>
  <si>
    <r>
      <rPr>
        <sz val="7.5"/>
        <rFont val="Verdana"/>
        <family val="2"/>
      </rPr>
      <t>X115</t>
    </r>
  </si>
  <si>
    <r>
      <rPr>
        <sz val="7.5"/>
        <rFont val="Verdana"/>
        <family val="2"/>
      </rPr>
      <t xml:space="preserve">CONTACTO CON AGUA CALIENTE
</t>
    </r>
    <r>
      <rPr>
        <sz val="7.5"/>
        <rFont val="Verdana"/>
        <family val="2"/>
      </rPr>
      <t>CORRIENTE: COMERCIO Y AREAS DE SERVICIO</t>
    </r>
  </si>
  <si>
    <r>
      <rPr>
        <sz val="7.5"/>
        <rFont val="Verdana"/>
        <family val="2"/>
      </rPr>
      <t>X116</t>
    </r>
  </si>
  <si>
    <r>
      <rPr>
        <sz val="7.5"/>
        <rFont val="Verdana"/>
        <family val="2"/>
      </rPr>
      <t xml:space="preserve">CONTACTO CON AGUA CALIENTE
</t>
    </r>
    <r>
      <rPr>
        <sz val="7.5"/>
        <rFont val="Verdana"/>
        <family val="2"/>
      </rPr>
      <t>CORRIENTE: AREA INDUSTRIAL Y DE LA CONSTRUCCION</t>
    </r>
  </si>
  <si>
    <r>
      <rPr>
        <sz val="7.5"/>
        <rFont val="Verdana"/>
        <family val="2"/>
      </rPr>
      <t>X117</t>
    </r>
  </si>
  <si>
    <r>
      <rPr>
        <sz val="7.5"/>
        <rFont val="Verdana"/>
        <family val="2"/>
      </rPr>
      <t xml:space="preserve">CONTACTO CON AGUA CALIENTE
</t>
    </r>
    <r>
      <rPr>
        <sz val="7.5"/>
        <rFont val="Verdana"/>
        <family val="2"/>
      </rPr>
      <t>CORRIENTE: GRANJA</t>
    </r>
  </si>
  <si>
    <r>
      <rPr>
        <sz val="7.5"/>
        <rFont val="Verdana"/>
        <family val="2"/>
      </rPr>
      <t>X118</t>
    </r>
  </si>
  <si>
    <r>
      <rPr>
        <sz val="7.5"/>
        <rFont val="Verdana"/>
        <family val="2"/>
      </rPr>
      <t xml:space="preserve">CONTACTO CON AGUA CALIENTE
</t>
    </r>
    <r>
      <rPr>
        <sz val="7.5"/>
        <rFont val="Verdana"/>
        <family val="2"/>
      </rPr>
      <t>CORRIENTE: OTRO LUGAR ESPECIFICADO</t>
    </r>
  </si>
  <si>
    <r>
      <rPr>
        <sz val="7.5"/>
        <rFont val="Verdana"/>
        <family val="2"/>
      </rPr>
      <t>X119</t>
    </r>
  </si>
  <si>
    <r>
      <rPr>
        <sz val="7.5"/>
        <rFont val="Verdana"/>
        <family val="2"/>
      </rPr>
      <t>CONTACTO CON AGUA CALIENTE CORRIENTE: LUGAR NO ESPECIFICADO</t>
    </r>
  </si>
  <si>
    <r>
      <rPr>
        <sz val="7.5"/>
        <rFont val="Verdana"/>
        <family val="2"/>
      </rPr>
      <t>X120</t>
    </r>
  </si>
  <si>
    <r>
      <rPr>
        <sz val="7.5"/>
        <rFont val="Verdana"/>
        <family val="2"/>
      </rPr>
      <t xml:space="preserve">CONTACTO CON OTROS LIQUIDOS
</t>
    </r>
    <r>
      <rPr>
        <sz val="7.5"/>
        <rFont val="Verdana"/>
        <family val="2"/>
      </rPr>
      <t>CALIENTES: VIVIENDA</t>
    </r>
  </si>
  <si>
    <r>
      <rPr>
        <sz val="7.5"/>
        <rFont val="Verdana"/>
        <family val="2"/>
      </rPr>
      <t>X121</t>
    </r>
  </si>
  <si>
    <r>
      <rPr>
        <sz val="7.5"/>
        <rFont val="Verdana"/>
        <family val="2"/>
      </rPr>
      <t>CONTACTO CON OTROS LIQUIDOS CALIENTES: INSTITUCION RESIDENCIAL</t>
    </r>
  </si>
  <si>
    <r>
      <rPr>
        <sz val="7.5"/>
        <rFont val="Verdana"/>
        <family val="2"/>
      </rPr>
      <t>X122</t>
    </r>
  </si>
  <si>
    <r>
      <rPr>
        <sz val="7.5"/>
        <rFont val="Verdana"/>
        <family val="2"/>
      </rPr>
      <t xml:space="preserve">CONTACTO CON OTROS LIQUIDOS
</t>
    </r>
    <r>
      <rPr>
        <sz val="7.5"/>
        <rFont val="Verdana"/>
        <family val="2"/>
      </rPr>
      <t>CALIENTES: ESCUELAS, OTRAS INSTITUCIONES Y AREAS ADMINISTRATIVAS PUBLICAS</t>
    </r>
  </si>
  <si>
    <r>
      <rPr>
        <sz val="7.5"/>
        <rFont val="Verdana"/>
        <family val="2"/>
      </rPr>
      <t>X123</t>
    </r>
  </si>
  <si>
    <r>
      <rPr>
        <sz val="7.5"/>
        <rFont val="Verdana"/>
        <family val="2"/>
      </rPr>
      <t xml:space="preserve">CONTACTO CON OTROS LIQUIDOS
</t>
    </r>
    <r>
      <rPr>
        <sz val="7.5"/>
        <rFont val="Verdana"/>
        <family val="2"/>
      </rPr>
      <t>CALIENTES: AREAS DE DEPORTE Y ATLETISMO</t>
    </r>
  </si>
  <si>
    <r>
      <rPr>
        <sz val="7.5"/>
        <rFont val="Verdana"/>
        <family val="2"/>
      </rPr>
      <t>X124</t>
    </r>
  </si>
  <si>
    <r>
      <rPr>
        <sz val="7.5"/>
        <rFont val="Verdana"/>
        <family val="2"/>
      </rPr>
      <t>CONTACTO CON OTROS LIQUIDOS CALIENTES: CALLES Y CARRETERAS</t>
    </r>
  </si>
  <si>
    <r>
      <rPr>
        <sz val="7.5"/>
        <rFont val="Verdana"/>
        <family val="2"/>
      </rPr>
      <t>X125</t>
    </r>
  </si>
  <si>
    <r>
      <rPr>
        <sz val="7.5"/>
        <rFont val="Verdana"/>
        <family val="2"/>
      </rPr>
      <t xml:space="preserve">CONTACTO CON OTROS LIQUIDOS
</t>
    </r>
    <r>
      <rPr>
        <sz val="7.5"/>
        <rFont val="Verdana"/>
        <family val="2"/>
      </rPr>
      <t>CALIENTES: COMERCIO Y AREAS DE SERVICIO</t>
    </r>
  </si>
  <si>
    <r>
      <rPr>
        <sz val="7.5"/>
        <rFont val="Verdana"/>
        <family val="2"/>
      </rPr>
      <t>X126</t>
    </r>
  </si>
  <si>
    <r>
      <rPr>
        <sz val="7.5"/>
        <rFont val="Verdana"/>
        <family val="2"/>
      </rPr>
      <t xml:space="preserve">CONTACTO CON OTROS LIQUIDOS
</t>
    </r>
    <r>
      <rPr>
        <sz val="7.5"/>
        <rFont val="Verdana"/>
        <family val="2"/>
      </rPr>
      <t>CALIENTES: AREA INDUSTRIAL Y DE LA CONSTRUCCION</t>
    </r>
  </si>
  <si>
    <r>
      <rPr>
        <sz val="7.5"/>
        <rFont val="Verdana"/>
        <family val="2"/>
      </rPr>
      <t>X127</t>
    </r>
  </si>
  <si>
    <r>
      <rPr>
        <sz val="7.5"/>
        <rFont val="Verdana"/>
        <family val="2"/>
      </rPr>
      <t xml:space="preserve">CONTACTO CON OTROS LIQUIDOS
</t>
    </r>
    <r>
      <rPr>
        <sz val="7.5"/>
        <rFont val="Verdana"/>
        <family val="2"/>
      </rPr>
      <t>CALIENTES: GRANJA</t>
    </r>
  </si>
  <si>
    <r>
      <rPr>
        <sz val="7.5"/>
        <rFont val="Verdana"/>
        <family val="2"/>
      </rPr>
      <t>X128</t>
    </r>
  </si>
  <si>
    <r>
      <rPr>
        <sz val="7.5"/>
        <rFont val="Verdana"/>
        <family val="2"/>
      </rPr>
      <t>CONTACTO CON OTROS LIQUIDOS CALIENTES: OTRO LUGAR ESPECIFICADO</t>
    </r>
  </si>
  <si>
    <r>
      <rPr>
        <sz val="7.5"/>
        <rFont val="Verdana"/>
        <family val="2"/>
      </rPr>
      <t>X129</t>
    </r>
  </si>
  <si>
    <r>
      <rPr>
        <sz val="7.5"/>
        <rFont val="Verdana"/>
        <family val="2"/>
      </rPr>
      <t>CONTACTO CON OTROS LIQUIDOS CALIENTES: LUGAR NO ESPECIFICADO</t>
    </r>
  </si>
  <si>
    <r>
      <rPr>
        <sz val="7.5"/>
        <rFont val="Verdana"/>
        <family val="2"/>
      </rPr>
      <t>X130</t>
    </r>
  </si>
  <si>
    <r>
      <rPr>
        <sz val="7.5"/>
        <rFont val="Verdana"/>
        <family val="2"/>
      </rPr>
      <t>CONTACTO CON VAPOR DE AGUA Y OTROS VAPORES CALIENTES: VIVIENDA</t>
    </r>
  </si>
  <si>
    <r>
      <rPr>
        <sz val="7.5"/>
        <rFont val="Verdana"/>
        <family val="2"/>
      </rPr>
      <t>X131</t>
    </r>
  </si>
  <si>
    <r>
      <rPr>
        <sz val="7.5"/>
        <rFont val="Verdana"/>
        <family val="2"/>
      </rPr>
      <t xml:space="preserve">CONTACTO CON VAPOR DE AGUA Y
</t>
    </r>
    <r>
      <rPr>
        <sz val="7.5"/>
        <rFont val="Verdana"/>
        <family val="2"/>
      </rPr>
      <t>OTROS VAPORES CALIENTES: INSTITUCION RESIDENCIAL</t>
    </r>
  </si>
  <si>
    <r>
      <rPr>
        <sz val="7.5"/>
        <rFont val="Verdana"/>
        <family val="2"/>
      </rPr>
      <t>X132</t>
    </r>
  </si>
  <si>
    <r>
      <rPr>
        <sz val="7.5"/>
        <rFont val="Verdana"/>
        <family val="2"/>
      </rPr>
      <t>CONTACTO CON VAPOR DE AGUA Y OTROS VAPORES CALIENTES: ESCUELAS, OTRAS INSTITUCIONES Y AREAS ADMINISTRATIVAS PUBLICAS</t>
    </r>
  </si>
  <si>
    <r>
      <rPr>
        <sz val="7.5"/>
        <rFont val="Verdana"/>
        <family val="2"/>
      </rPr>
      <t>X133</t>
    </r>
  </si>
  <si>
    <r>
      <rPr>
        <sz val="7.5"/>
        <rFont val="Verdana"/>
        <family val="2"/>
      </rPr>
      <t xml:space="preserve">CONTACTO CON VAPOR DE AGUA Y
</t>
    </r>
    <r>
      <rPr>
        <sz val="7.5"/>
        <rFont val="Verdana"/>
        <family val="2"/>
      </rPr>
      <t>OTROS VAPORES CALIENTES: AREAS DE DEPORTE Y ATLETISMO</t>
    </r>
  </si>
  <si>
    <r>
      <rPr>
        <sz val="7.5"/>
        <rFont val="Verdana"/>
        <family val="2"/>
      </rPr>
      <t>X134</t>
    </r>
  </si>
  <si>
    <r>
      <rPr>
        <sz val="7.5"/>
        <rFont val="Verdana"/>
        <family val="2"/>
      </rPr>
      <t xml:space="preserve">CONTACTO CON VAPOR DE AGUA Y
</t>
    </r>
    <r>
      <rPr>
        <sz val="7.5"/>
        <rFont val="Verdana"/>
        <family val="2"/>
      </rPr>
      <t>OTROS VAPORES CALIENTES: CALLES Y CARRETERAS</t>
    </r>
  </si>
  <si>
    <r>
      <rPr>
        <sz val="7.5"/>
        <rFont val="Verdana"/>
        <family val="2"/>
      </rPr>
      <t>X135</t>
    </r>
  </si>
  <si>
    <r>
      <rPr>
        <sz val="7.5"/>
        <rFont val="Verdana"/>
        <family val="2"/>
      </rPr>
      <t xml:space="preserve">CONTACTO CON VAPOR DE AGUA Y
</t>
    </r>
    <r>
      <rPr>
        <sz val="7.5"/>
        <rFont val="Verdana"/>
        <family val="2"/>
      </rPr>
      <t>OTROS VAPORES CALIENTES: COMERCIO Y AREAS DE SERVICIO</t>
    </r>
  </si>
  <si>
    <r>
      <rPr>
        <sz val="7.5"/>
        <rFont val="Verdana"/>
        <family val="2"/>
      </rPr>
      <t>X136</t>
    </r>
  </si>
  <si>
    <r>
      <rPr>
        <sz val="7.5"/>
        <rFont val="Verdana"/>
        <family val="2"/>
      </rPr>
      <t>CONTACTO CON VAPOR DE AGUA Y OTROS VAPORES CALIENTES: AREA INDUSTRIAL Y DE LA CONSTRUCCION</t>
    </r>
  </si>
  <si>
    <r>
      <rPr>
        <sz val="7.5"/>
        <rFont val="Verdana"/>
        <family val="2"/>
      </rPr>
      <t>X137</t>
    </r>
  </si>
  <si>
    <r>
      <rPr>
        <sz val="7.5"/>
        <rFont val="Verdana"/>
        <family val="2"/>
      </rPr>
      <t>CONTACTO CON VAPOR DE AGUA Y OTROS VAPORES CALIENTES: GRANJA</t>
    </r>
  </si>
  <si>
    <r>
      <rPr>
        <sz val="7.5"/>
        <rFont val="Verdana"/>
        <family val="2"/>
      </rPr>
      <t>X138</t>
    </r>
  </si>
  <si>
    <r>
      <rPr>
        <sz val="7.5"/>
        <rFont val="Verdana"/>
        <family val="2"/>
      </rPr>
      <t xml:space="preserve">CONTACTO CON VAPOR DE AGUA Y
</t>
    </r>
    <r>
      <rPr>
        <sz val="7.5"/>
        <rFont val="Verdana"/>
        <family val="2"/>
      </rPr>
      <t>OTROS VAPORES CALIENTES: OTRO LUGAR ESPECIFICADO</t>
    </r>
  </si>
  <si>
    <r>
      <rPr>
        <sz val="7.5"/>
        <rFont val="Verdana"/>
        <family val="2"/>
      </rPr>
      <t>X139</t>
    </r>
  </si>
  <si>
    <r>
      <rPr>
        <sz val="7.5"/>
        <rFont val="Verdana"/>
        <family val="2"/>
      </rPr>
      <t xml:space="preserve">CONTACTO CON VAPOR DE AGUA Y
</t>
    </r>
    <r>
      <rPr>
        <sz val="7.5"/>
        <rFont val="Verdana"/>
        <family val="2"/>
      </rPr>
      <t>OTROS VAPORES CALIENTES: LUGAR NO ESPECIFICADO</t>
    </r>
  </si>
  <si>
    <r>
      <rPr>
        <sz val="7.5"/>
        <rFont val="Verdana"/>
        <family val="2"/>
      </rPr>
      <t>X140</t>
    </r>
  </si>
  <si>
    <r>
      <rPr>
        <sz val="7.5"/>
        <rFont val="Verdana"/>
        <family val="2"/>
      </rPr>
      <t xml:space="preserve">CONTACTO CON AIRE Y GASES
</t>
    </r>
    <r>
      <rPr>
        <sz val="7.5"/>
        <rFont val="Verdana"/>
        <family val="2"/>
      </rPr>
      <t>CALIENTES: VIVIENDA</t>
    </r>
  </si>
  <si>
    <r>
      <rPr>
        <sz val="7.5"/>
        <rFont val="Verdana"/>
        <family val="2"/>
      </rPr>
      <t>X141</t>
    </r>
  </si>
  <si>
    <r>
      <rPr>
        <sz val="7.5"/>
        <rFont val="Verdana"/>
        <family val="2"/>
      </rPr>
      <t>CONTACTO CON AIRE Y GASES CALIENTES: INSTITUCION RESIDENCIAL</t>
    </r>
  </si>
  <si>
    <r>
      <rPr>
        <sz val="7.5"/>
        <rFont val="Verdana"/>
        <family val="2"/>
      </rPr>
      <t>X142</t>
    </r>
  </si>
  <si>
    <r>
      <rPr>
        <sz val="7.5"/>
        <rFont val="Verdana"/>
        <family val="2"/>
      </rPr>
      <t xml:space="preserve">CONTACTO CON AIRE Y GASES
</t>
    </r>
    <r>
      <rPr>
        <sz val="7.5"/>
        <rFont val="Verdana"/>
        <family val="2"/>
      </rPr>
      <t>CALIENTES: ESCUELAS, OTRAS INSTITUCIONES Y AREAS ADMINISTRATIVAS PUBLICAS</t>
    </r>
  </si>
  <si>
    <r>
      <rPr>
        <sz val="7.5"/>
        <rFont val="Verdana"/>
        <family val="2"/>
      </rPr>
      <t>X143</t>
    </r>
  </si>
  <si>
    <r>
      <rPr>
        <sz val="7.5"/>
        <rFont val="Verdana"/>
        <family val="2"/>
      </rPr>
      <t xml:space="preserve">CONTACTO CON AIRE Y GASES
</t>
    </r>
    <r>
      <rPr>
        <sz val="7.5"/>
        <rFont val="Verdana"/>
        <family val="2"/>
      </rPr>
      <t>CALIENTES: AREAS DE DEPORTE Y ATLETISMO</t>
    </r>
  </si>
  <si>
    <r>
      <rPr>
        <sz val="7.5"/>
        <rFont val="Verdana"/>
        <family val="2"/>
      </rPr>
      <t>X144</t>
    </r>
  </si>
  <si>
    <r>
      <rPr>
        <sz val="7.5"/>
        <rFont val="Verdana"/>
        <family val="2"/>
      </rPr>
      <t>CONTACTO CON AIRE Y GASES CALIENTES: CALLES Y CARRETERAS</t>
    </r>
  </si>
  <si>
    <r>
      <rPr>
        <sz val="7.5"/>
        <rFont val="Verdana"/>
        <family val="2"/>
      </rPr>
      <t>X145</t>
    </r>
  </si>
  <si>
    <r>
      <rPr>
        <sz val="7.5"/>
        <rFont val="Verdana"/>
        <family val="2"/>
      </rPr>
      <t xml:space="preserve">CONTACTO CON AIRE Y GASES
</t>
    </r>
    <r>
      <rPr>
        <sz val="7.5"/>
        <rFont val="Verdana"/>
        <family val="2"/>
      </rPr>
      <t>CALIENTES: COMERCIO Y AREAS DE SERVICIO</t>
    </r>
  </si>
  <si>
    <r>
      <rPr>
        <sz val="7.5"/>
        <rFont val="Verdana"/>
        <family val="2"/>
      </rPr>
      <t>X146</t>
    </r>
  </si>
  <si>
    <r>
      <rPr>
        <sz val="7.5"/>
        <rFont val="Verdana"/>
        <family val="2"/>
      </rPr>
      <t xml:space="preserve">CONTACTO CON AIRE Y GASES
</t>
    </r>
    <r>
      <rPr>
        <sz val="7.5"/>
        <rFont val="Verdana"/>
        <family val="2"/>
      </rPr>
      <t>CALIENTES: AREA INDUSTRIAL Y DE LA CONSTRUCCION</t>
    </r>
  </si>
  <si>
    <r>
      <rPr>
        <sz val="7.5"/>
        <rFont val="Verdana"/>
        <family val="2"/>
      </rPr>
      <t>X147</t>
    </r>
  </si>
  <si>
    <r>
      <rPr>
        <sz val="7.5"/>
        <rFont val="Verdana"/>
        <family val="2"/>
      </rPr>
      <t xml:space="preserve">CONTACTO CON AIRE Y GASES
</t>
    </r>
    <r>
      <rPr>
        <sz val="7.5"/>
        <rFont val="Verdana"/>
        <family val="2"/>
      </rPr>
      <t>CALIENTES: GRANJA</t>
    </r>
  </si>
  <si>
    <r>
      <rPr>
        <sz val="7.5"/>
        <rFont val="Verdana"/>
        <family val="2"/>
      </rPr>
      <t>X148</t>
    </r>
  </si>
  <si>
    <r>
      <rPr>
        <sz val="7.5"/>
        <rFont val="Verdana"/>
        <family val="2"/>
      </rPr>
      <t>CONTACTO CON AIRE Y GASES CALIENTES: OTRO LUGAR ESPECIFICADO</t>
    </r>
  </si>
  <si>
    <r>
      <rPr>
        <sz val="7.5"/>
        <rFont val="Verdana"/>
        <family val="2"/>
      </rPr>
      <t>X149</t>
    </r>
  </si>
  <si>
    <r>
      <rPr>
        <sz val="7.5"/>
        <rFont val="Verdana"/>
        <family val="2"/>
      </rPr>
      <t>CONTACTO CON AIRE Y GASES CALIENTES: LUGAR NO ESPECIFICADO</t>
    </r>
  </si>
  <si>
    <r>
      <rPr>
        <sz val="7.5"/>
        <rFont val="Verdana"/>
        <family val="2"/>
      </rPr>
      <t>X150</t>
    </r>
  </si>
  <si>
    <r>
      <rPr>
        <sz val="7.5"/>
        <rFont val="Verdana"/>
        <family val="2"/>
      </rPr>
      <t>CONTACTO CON UTENSILIOS DOMESTICOS CALIENTES: VIVIENDA</t>
    </r>
  </si>
  <si>
    <r>
      <rPr>
        <sz val="7.5"/>
        <rFont val="Verdana"/>
        <family val="2"/>
      </rPr>
      <t>X151</t>
    </r>
  </si>
  <si>
    <r>
      <rPr>
        <sz val="7.5"/>
        <rFont val="Verdana"/>
        <family val="2"/>
      </rPr>
      <t xml:space="preserve">CONTACTO CON UTENSILIOS
</t>
    </r>
    <r>
      <rPr>
        <sz val="7.5"/>
        <rFont val="Verdana"/>
        <family val="2"/>
      </rPr>
      <t>DOMESTICOS CALIENTES: INSTITUCION RESIDENCIAL</t>
    </r>
  </si>
  <si>
    <r>
      <rPr>
        <sz val="7.5"/>
        <rFont val="Verdana"/>
        <family val="2"/>
      </rPr>
      <t>X152</t>
    </r>
  </si>
  <si>
    <r>
      <rPr>
        <sz val="7.5"/>
        <rFont val="Verdana"/>
        <family val="2"/>
      </rPr>
      <t>CONTACTO CON UTENSILIOS DOMESTICOS CALIENTES: ESCUELAS, OTRAS INSTITUCIONES Y AREAS ADMINISTRATIVAS PUBLICAS</t>
    </r>
  </si>
  <si>
    <r>
      <rPr>
        <sz val="7.5"/>
        <rFont val="Verdana"/>
        <family val="2"/>
      </rPr>
      <t>X153</t>
    </r>
  </si>
  <si>
    <r>
      <rPr>
        <sz val="7.5"/>
        <rFont val="Verdana"/>
        <family val="2"/>
      </rPr>
      <t xml:space="preserve">CONTACTO CON UTENSILIOS
</t>
    </r>
    <r>
      <rPr>
        <sz val="7.5"/>
        <rFont val="Verdana"/>
        <family val="2"/>
      </rPr>
      <t>DOMESTICOS CALIENTES: AREAS DE DEPORTE Y ATLETISMO</t>
    </r>
  </si>
  <si>
    <r>
      <rPr>
        <sz val="7.5"/>
        <rFont val="Verdana"/>
        <family val="2"/>
      </rPr>
      <t>X154</t>
    </r>
  </si>
  <si>
    <r>
      <rPr>
        <sz val="7.5"/>
        <rFont val="Verdana"/>
        <family val="2"/>
      </rPr>
      <t xml:space="preserve">CONTACTO CON UTENSILIOS
</t>
    </r>
    <r>
      <rPr>
        <sz val="7.5"/>
        <rFont val="Verdana"/>
        <family val="2"/>
      </rPr>
      <t>DOMESTICOS CALIENTES: CALLES Y CARRETERAS</t>
    </r>
  </si>
  <si>
    <r>
      <rPr>
        <sz val="7.5"/>
        <rFont val="Verdana"/>
        <family val="2"/>
      </rPr>
      <t>X155</t>
    </r>
  </si>
  <si>
    <r>
      <rPr>
        <sz val="7.5"/>
        <rFont val="Verdana"/>
        <family val="2"/>
      </rPr>
      <t xml:space="preserve">CONTACTO CON UTENSILIOS
</t>
    </r>
    <r>
      <rPr>
        <sz val="7.5"/>
        <rFont val="Verdana"/>
        <family val="2"/>
      </rPr>
      <t>DOMESTICOS CALIENTES: COMERCIO Y AREAS DE SERVICIO</t>
    </r>
  </si>
  <si>
    <r>
      <rPr>
        <sz val="7.5"/>
        <rFont val="Verdana"/>
        <family val="2"/>
      </rPr>
      <t>X156</t>
    </r>
  </si>
  <si>
    <r>
      <rPr>
        <sz val="7.5"/>
        <rFont val="Verdana"/>
        <family val="2"/>
      </rPr>
      <t>CONTACTO CON UTENSILIOS DOMESTICOS CALIENTES: AREA INDUSTRIAL Y DE LA CONSTRUCCION</t>
    </r>
  </si>
  <si>
    <r>
      <rPr>
        <sz val="7.5"/>
        <rFont val="Verdana"/>
        <family val="2"/>
      </rPr>
      <t>X157</t>
    </r>
  </si>
  <si>
    <r>
      <rPr>
        <sz val="7.5"/>
        <rFont val="Verdana"/>
        <family val="2"/>
      </rPr>
      <t xml:space="preserve">CONTACTO CON UTENSILIOS
</t>
    </r>
    <r>
      <rPr>
        <sz val="7.5"/>
        <rFont val="Verdana"/>
        <family val="2"/>
      </rPr>
      <t>DOMESTICOS CALIENTES: GRANJA</t>
    </r>
  </si>
  <si>
    <r>
      <rPr>
        <sz val="7.5"/>
        <rFont val="Verdana"/>
        <family val="2"/>
      </rPr>
      <t>X158</t>
    </r>
  </si>
  <si>
    <r>
      <rPr>
        <sz val="7.5"/>
        <rFont val="Verdana"/>
        <family val="2"/>
      </rPr>
      <t xml:space="preserve">CONTACTO CON UTENSILIOS
</t>
    </r>
    <r>
      <rPr>
        <sz val="7.5"/>
        <rFont val="Verdana"/>
        <family val="2"/>
      </rPr>
      <t>DOMESTICOS CALIENTES OTRO LUGAR ESPECIFICADO:</t>
    </r>
  </si>
  <si>
    <r>
      <rPr>
        <sz val="7.5"/>
        <rFont val="Verdana"/>
        <family val="2"/>
      </rPr>
      <t>X159</t>
    </r>
  </si>
  <si>
    <r>
      <rPr>
        <sz val="7.5"/>
        <rFont val="Verdana"/>
        <family val="2"/>
      </rPr>
      <t xml:space="preserve">CONTACTO CON UTENSILIOS
</t>
    </r>
    <r>
      <rPr>
        <sz val="7.5"/>
        <rFont val="Verdana"/>
        <family val="2"/>
      </rPr>
      <t>DOMESTICOS CALIENTES: LUGAR NO ESPECIFICADO</t>
    </r>
  </si>
  <si>
    <r>
      <rPr>
        <sz val="7.5"/>
        <rFont val="Verdana"/>
        <family val="2"/>
      </rPr>
      <t>X160</t>
    </r>
  </si>
  <si>
    <r>
      <rPr>
        <sz val="7.5"/>
        <rFont val="Verdana"/>
        <family val="2"/>
      </rPr>
      <t>CONTACTO CON RADIADORES, CAÑERIAS Y ARTEFACTOS PARA CALEFACCION, CALIENTES: VIVIENDA</t>
    </r>
  </si>
  <si>
    <r>
      <rPr>
        <sz val="7.5"/>
        <rFont val="Verdana"/>
        <family val="2"/>
      </rPr>
      <t>X161</t>
    </r>
  </si>
  <si>
    <r>
      <rPr>
        <sz val="7.5"/>
        <rFont val="Verdana"/>
        <family val="2"/>
      </rPr>
      <t xml:space="preserve">CONTACTO CON RADIADORES,
</t>
    </r>
    <r>
      <rPr>
        <sz val="7.5"/>
        <rFont val="Verdana"/>
        <family val="2"/>
      </rPr>
      <t>CAÑERIAS Y ARTEFACTOS PARA CALEFACCION, CALIENTES: INSTITUCION RESIDENCIAL</t>
    </r>
  </si>
  <si>
    <r>
      <rPr>
        <sz val="7.5"/>
        <rFont val="Verdana"/>
        <family val="2"/>
      </rPr>
      <t>X162</t>
    </r>
  </si>
  <si>
    <r>
      <rPr>
        <sz val="7.5"/>
        <rFont val="Verdana"/>
        <family val="2"/>
      </rPr>
      <t>CONTACTO CON RADIADORES, CAÑERIAS Y ARTEFACTOS PARA CALEFACCION, CALIENTES: ESCUELAS, OTRAS INSTITUCIONES Y AREAS ADMINISTRATIVAS PUBLICAS</t>
    </r>
  </si>
  <si>
    <r>
      <rPr>
        <sz val="7.5"/>
        <rFont val="Verdana"/>
        <family val="2"/>
      </rPr>
      <t>X163</t>
    </r>
  </si>
  <si>
    <r>
      <rPr>
        <sz val="7.5"/>
        <rFont val="Verdana"/>
        <family val="2"/>
      </rPr>
      <t xml:space="preserve">CONTACTO CON RADIADORES,
</t>
    </r>
    <r>
      <rPr>
        <sz val="7.5"/>
        <rFont val="Verdana"/>
        <family val="2"/>
      </rPr>
      <t>CAÑERIAS Y ARTEFACTOS PARA CALEFACCION, CALIENTES: AREAS DE DEPORTE Y ATLETISMO</t>
    </r>
  </si>
  <si>
    <r>
      <rPr>
        <sz val="7.5"/>
        <rFont val="Verdana"/>
        <family val="2"/>
      </rPr>
      <t>X164</t>
    </r>
  </si>
  <si>
    <r>
      <rPr>
        <sz val="7.5"/>
        <rFont val="Verdana"/>
        <family val="2"/>
      </rPr>
      <t xml:space="preserve">CONTACTO CON RADIADORES,
</t>
    </r>
    <r>
      <rPr>
        <sz val="7.5"/>
        <rFont val="Verdana"/>
        <family val="2"/>
      </rPr>
      <t>CAÑERIAS Y ARTEFACTOS PARA CALEFACCION, CALIENTES: CALLES Y CARRETERAS</t>
    </r>
  </si>
  <si>
    <r>
      <rPr>
        <sz val="7.5"/>
        <rFont val="Verdana"/>
        <family val="2"/>
      </rPr>
      <t>X165</t>
    </r>
  </si>
  <si>
    <r>
      <rPr>
        <sz val="7.5"/>
        <rFont val="Verdana"/>
        <family val="2"/>
      </rPr>
      <t xml:space="preserve">CONTACTO CON RADIADORES,
</t>
    </r>
    <r>
      <rPr>
        <sz val="7.5"/>
        <rFont val="Verdana"/>
        <family val="2"/>
      </rPr>
      <t>CAÑERIAS Y ARTEFACTOS PARA CALEFACCION, CALIENTES: COMERCIO Y AREAS DE SERVICIO</t>
    </r>
  </si>
  <si>
    <r>
      <rPr>
        <sz val="7.5"/>
        <rFont val="Verdana"/>
        <family val="2"/>
      </rPr>
      <t>X166</t>
    </r>
  </si>
  <si>
    <r>
      <rPr>
        <sz val="7.5"/>
        <rFont val="Verdana"/>
        <family val="2"/>
      </rPr>
      <t>CONTACTO CON RADIADORES, CAÑERIAS Y ARTEFACTOS PARA CALEFACCION, CALIENTES: AREA INDUSTRIAL Y DE LA CONSTRUCCION</t>
    </r>
  </si>
  <si>
    <r>
      <rPr>
        <sz val="7.5"/>
        <rFont val="Verdana"/>
        <family val="2"/>
      </rPr>
      <t>X167</t>
    </r>
  </si>
  <si>
    <r>
      <rPr>
        <sz val="7.5"/>
        <rFont val="Verdana"/>
        <family val="2"/>
      </rPr>
      <t>CONTACTO CON RADIADORES, CAÑERIAS Y ARTEFACTOS PARA CALEFACCION, CALIENTES: GRANJA</t>
    </r>
  </si>
  <si>
    <r>
      <rPr>
        <sz val="7.5"/>
        <rFont val="Verdana"/>
        <family val="2"/>
      </rPr>
      <t>X168</t>
    </r>
  </si>
  <si>
    <r>
      <rPr>
        <sz val="7.5"/>
        <rFont val="Verdana"/>
        <family val="2"/>
      </rPr>
      <t xml:space="preserve">CONTACTO CON RADIADORES,
</t>
    </r>
    <r>
      <rPr>
        <sz val="7.5"/>
        <rFont val="Verdana"/>
        <family val="2"/>
      </rPr>
      <t>CAÑERIAS Y ARTEFACTOS PARA CALEFACCION, CALIENTES: OTRO LUGAR ESPECIFICADO</t>
    </r>
  </si>
  <si>
    <r>
      <rPr>
        <sz val="7.5"/>
        <rFont val="Verdana"/>
        <family val="2"/>
      </rPr>
      <t>X169</t>
    </r>
  </si>
  <si>
    <r>
      <rPr>
        <sz val="7.5"/>
        <rFont val="Verdana"/>
        <family val="2"/>
      </rPr>
      <t xml:space="preserve">CONTACTO CON RADIADORES,
</t>
    </r>
    <r>
      <rPr>
        <sz val="7.5"/>
        <rFont val="Verdana"/>
        <family val="2"/>
      </rPr>
      <t>CAÑERIAS Y ARTEFACTOS PARA CALEFACCION, CALIENTES: LUGAR NO ESPECIFICADO</t>
    </r>
  </si>
  <si>
    <r>
      <rPr>
        <sz val="7.5"/>
        <rFont val="Verdana"/>
        <family val="2"/>
      </rPr>
      <t>X170</t>
    </r>
  </si>
  <si>
    <r>
      <rPr>
        <sz val="7.5"/>
        <rFont val="Verdana"/>
        <family val="2"/>
      </rPr>
      <t>CONTACTO CON MAQUINAS, MOTORES Y HERRAMIENTAS CALIENTES: VIVIENDA</t>
    </r>
  </si>
  <si>
    <r>
      <rPr>
        <sz val="7.5"/>
        <rFont val="Verdana"/>
        <family val="2"/>
      </rPr>
      <t>X171</t>
    </r>
  </si>
  <si>
    <r>
      <rPr>
        <sz val="7.5"/>
        <rFont val="Verdana"/>
        <family val="2"/>
      </rPr>
      <t>CONTACTO CON MAQUINAS, MOTORES Y HERRAMIENTAS CALIENTES: INSTITUCION RESIDENCIAL</t>
    </r>
  </si>
  <si>
    <r>
      <rPr>
        <sz val="7.5"/>
        <rFont val="Verdana"/>
        <family val="2"/>
      </rPr>
      <t>X172</t>
    </r>
  </si>
  <si>
    <r>
      <rPr>
        <sz val="7.5"/>
        <rFont val="Verdana"/>
        <family val="2"/>
      </rPr>
      <t>CONTACTO CON MAQUINAS, MOTORES Y HERRAMIENTAS CALIENTES: ESCUELAS, OTRAS INSTITUCIONES Y AREAS ADMINISTRATIVAS PUBLICAS</t>
    </r>
  </si>
  <si>
    <r>
      <rPr>
        <sz val="7.5"/>
        <rFont val="Verdana"/>
        <family val="2"/>
      </rPr>
      <t>X173</t>
    </r>
  </si>
  <si>
    <r>
      <rPr>
        <sz val="7.5"/>
        <rFont val="Verdana"/>
        <family val="2"/>
      </rPr>
      <t>CONTACTO CON MAQUINAS, MOTORES Y HERRAMIENTAS CALIENTES: AREAS DE DEPORTE Y ATLETISMO</t>
    </r>
  </si>
  <si>
    <r>
      <rPr>
        <sz val="7.5"/>
        <rFont val="Verdana"/>
        <family val="2"/>
      </rPr>
      <t>X174</t>
    </r>
  </si>
  <si>
    <r>
      <rPr>
        <sz val="7.5"/>
        <rFont val="Verdana"/>
        <family val="2"/>
      </rPr>
      <t>CONTACTO CON MAQUINAS, MOTORES Y HERRAMIENTAS CALIENTES: CALLES Y CARRETERAS</t>
    </r>
  </si>
  <si>
    <r>
      <rPr>
        <sz val="7.5"/>
        <rFont val="Verdana"/>
        <family val="2"/>
      </rPr>
      <t>X175</t>
    </r>
  </si>
  <si>
    <r>
      <rPr>
        <sz val="7.5"/>
        <rFont val="Verdana"/>
        <family val="2"/>
      </rPr>
      <t>CONTACTO CON MAQUINAS, MOTORES Y HERRAMIENTAS CALIENTES: COMERCIO Y AREAS DE SERVICIO</t>
    </r>
  </si>
  <si>
    <r>
      <rPr>
        <sz val="7.5"/>
        <rFont val="Verdana"/>
        <family val="2"/>
      </rPr>
      <t>X176</t>
    </r>
  </si>
  <si>
    <r>
      <rPr>
        <sz val="7.5"/>
        <rFont val="Verdana"/>
        <family val="2"/>
      </rPr>
      <t>CONTACTO CON MAQUINAS, MOTORES Y HERRAMIENTAS CALIENTES: AREA INDUSTRIAL Y DE LA CONSTRUCCION</t>
    </r>
  </si>
  <si>
    <r>
      <rPr>
        <sz val="7.5"/>
        <rFont val="Verdana"/>
        <family val="2"/>
      </rPr>
      <t>X177</t>
    </r>
  </si>
  <si>
    <r>
      <rPr>
        <sz val="7.5"/>
        <rFont val="Verdana"/>
        <family val="2"/>
      </rPr>
      <t>CONTACTO CON MAQUINAS, MOTORES Y HERRAMIENTAS CALIENTES: GRANJA</t>
    </r>
  </si>
  <si>
    <r>
      <rPr>
        <sz val="7.5"/>
        <rFont val="Verdana"/>
        <family val="2"/>
      </rPr>
      <t>X178</t>
    </r>
  </si>
  <si>
    <r>
      <rPr>
        <sz val="7.5"/>
        <rFont val="Verdana"/>
        <family val="2"/>
      </rPr>
      <t>CONTACTO CON MAQUINAS, MOTORES Y HERRAMIENTAS CALIENTES: OTRO LUGAR ESPECIFICADO</t>
    </r>
  </si>
  <si>
    <r>
      <rPr>
        <sz val="7.5"/>
        <rFont val="Verdana"/>
        <family val="2"/>
      </rPr>
      <t>X179</t>
    </r>
  </si>
  <si>
    <r>
      <rPr>
        <sz val="7.5"/>
        <rFont val="Verdana"/>
        <family val="2"/>
      </rPr>
      <t>CONTACTO CON MAQUINAS, MOTORES Y HERRAMIENTAS CALIENTES: LUGAR NO ESPECIFICADO</t>
    </r>
  </si>
  <si>
    <r>
      <rPr>
        <sz val="7.5"/>
        <rFont val="Verdana"/>
        <family val="2"/>
      </rPr>
      <t>X180</t>
    </r>
  </si>
  <si>
    <r>
      <rPr>
        <sz val="7.5"/>
        <rFont val="Verdana"/>
        <family val="2"/>
      </rPr>
      <t xml:space="preserve">CONTACTO CON OTROS METALES
</t>
    </r>
    <r>
      <rPr>
        <sz val="7.5"/>
        <rFont val="Verdana"/>
        <family val="2"/>
      </rPr>
      <t>CALIENTES: VIVIENDA</t>
    </r>
  </si>
  <si>
    <r>
      <rPr>
        <sz val="7.5"/>
        <rFont val="Verdana"/>
        <family val="2"/>
      </rPr>
      <t>X181</t>
    </r>
  </si>
  <si>
    <r>
      <rPr>
        <sz val="7.5"/>
        <rFont val="Verdana"/>
        <family val="2"/>
      </rPr>
      <t>CONTACTO CON OTROS METALES CALIENTES: INSTITUCION RESIDENCIAL</t>
    </r>
  </si>
  <si>
    <r>
      <rPr>
        <sz val="7.5"/>
        <rFont val="Verdana"/>
        <family val="2"/>
      </rPr>
      <t>X182</t>
    </r>
  </si>
  <si>
    <r>
      <rPr>
        <sz val="7.5"/>
        <rFont val="Verdana"/>
        <family val="2"/>
      </rPr>
      <t xml:space="preserve">CONTACTO CON OTROS METALES
</t>
    </r>
    <r>
      <rPr>
        <sz val="7.5"/>
        <rFont val="Verdana"/>
        <family val="2"/>
      </rPr>
      <t>CALIENTES: ESCUELAS, OTRAS INSTITUCIONES Y AREAS ADMINISTRATIVAS PUBLICAS</t>
    </r>
  </si>
  <si>
    <r>
      <rPr>
        <sz val="7.5"/>
        <rFont val="Verdana"/>
        <family val="2"/>
      </rPr>
      <t>X183</t>
    </r>
  </si>
  <si>
    <r>
      <rPr>
        <sz val="7.5"/>
        <rFont val="Verdana"/>
        <family val="2"/>
      </rPr>
      <t xml:space="preserve">CONTACTO CON OTROS METALES
</t>
    </r>
    <r>
      <rPr>
        <sz val="7.5"/>
        <rFont val="Verdana"/>
        <family val="2"/>
      </rPr>
      <t>CALIENTES: AREAS DE DEPORTE Y ATLETISMO</t>
    </r>
  </si>
  <si>
    <r>
      <rPr>
        <sz val="7.5"/>
        <rFont val="Verdana"/>
        <family val="2"/>
      </rPr>
      <t>X184</t>
    </r>
  </si>
  <si>
    <r>
      <rPr>
        <sz val="7.5"/>
        <rFont val="Verdana"/>
        <family val="2"/>
      </rPr>
      <t>CONTACTO CON OTROS METALES CALIENTES: CALLES Y CARRETERAS</t>
    </r>
  </si>
  <si>
    <r>
      <rPr>
        <sz val="7.5"/>
        <rFont val="Verdana"/>
        <family val="2"/>
      </rPr>
      <t>X185</t>
    </r>
  </si>
  <si>
    <r>
      <rPr>
        <sz val="7.5"/>
        <rFont val="Verdana"/>
        <family val="2"/>
      </rPr>
      <t xml:space="preserve">CONTACTO CON OTROS METALES
</t>
    </r>
    <r>
      <rPr>
        <sz val="7.5"/>
        <rFont val="Verdana"/>
        <family val="2"/>
      </rPr>
      <t>CALIENTES: COMERCIO Y AREAS DE SERVICIO</t>
    </r>
  </si>
  <si>
    <r>
      <rPr>
        <sz val="7.5"/>
        <rFont val="Verdana"/>
        <family val="2"/>
      </rPr>
      <t>X186</t>
    </r>
  </si>
  <si>
    <r>
      <rPr>
        <sz val="7.5"/>
        <rFont val="Verdana"/>
        <family val="2"/>
      </rPr>
      <t xml:space="preserve">CONTACTO CON OTROS METALES
</t>
    </r>
    <r>
      <rPr>
        <sz val="7.5"/>
        <rFont val="Verdana"/>
        <family val="2"/>
      </rPr>
      <t>CALIENTES: AREA INDUSTRIAL Y DE LA CONSTRUCCION</t>
    </r>
  </si>
  <si>
    <r>
      <rPr>
        <sz val="7.5"/>
        <rFont val="Verdana"/>
        <family val="2"/>
      </rPr>
      <t>X187</t>
    </r>
  </si>
  <si>
    <r>
      <rPr>
        <sz val="7.5"/>
        <rFont val="Verdana"/>
        <family val="2"/>
      </rPr>
      <t xml:space="preserve">CONTACTO CON OTROS METALES
</t>
    </r>
    <r>
      <rPr>
        <sz val="7.5"/>
        <rFont val="Verdana"/>
        <family val="2"/>
      </rPr>
      <t>CALIENTES: GRANJA</t>
    </r>
  </si>
  <si>
    <r>
      <rPr>
        <sz val="7.5"/>
        <rFont val="Verdana"/>
        <family val="2"/>
      </rPr>
      <t>X188</t>
    </r>
  </si>
  <si>
    <r>
      <rPr>
        <sz val="7.5"/>
        <rFont val="Verdana"/>
        <family val="2"/>
      </rPr>
      <t>CONTACTO CON OTROS METALES CALIENTES: OTRO LUGAR ESPECIFICADO</t>
    </r>
  </si>
  <si>
    <r>
      <rPr>
        <sz val="7.5"/>
        <rFont val="Verdana"/>
        <family val="2"/>
      </rPr>
      <t>X189</t>
    </r>
  </si>
  <si>
    <r>
      <rPr>
        <sz val="7.5"/>
        <rFont val="Verdana"/>
        <family val="2"/>
      </rPr>
      <t>CONTACTO CON OTROS METALES CALIENTES: LUGAR NO ESPECIFICADO</t>
    </r>
  </si>
  <si>
    <r>
      <rPr>
        <sz val="7.5"/>
        <rFont val="Verdana"/>
        <family val="2"/>
      </rPr>
      <t>X190</t>
    </r>
  </si>
  <si>
    <r>
      <rPr>
        <sz val="7.5"/>
        <rFont val="Verdana"/>
        <family val="2"/>
      </rPr>
      <t xml:space="preserve">CONTACTO CON OTRAS SUSTANCIAS
</t>
    </r>
    <r>
      <rPr>
        <sz val="7.5"/>
        <rFont val="Verdana"/>
        <family val="2"/>
      </rPr>
      <t>CALIENTES, Y LAS NO ESPECIFICADAS: VIVIENDA</t>
    </r>
  </si>
  <si>
    <r>
      <rPr>
        <sz val="7.5"/>
        <rFont val="Verdana"/>
        <family val="2"/>
      </rPr>
      <t>X191</t>
    </r>
  </si>
  <si>
    <r>
      <rPr>
        <sz val="7.5"/>
        <rFont val="Verdana"/>
        <family val="2"/>
      </rPr>
      <t>CONTACTO CON OTRAS SUSTANCIAS CALIENTES, Y LAS NO ESPECIFICADAS: INSTITUCION RESIDENCIAL</t>
    </r>
  </si>
  <si>
    <r>
      <rPr>
        <sz val="7.5"/>
        <rFont val="Verdana"/>
        <family val="2"/>
      </rPr>
      <t>X192</t>
    </r>
  </si>
  <si>
    <r>
      <rPr>
        <sz val="7.5"/>
        <rFont val="Verdana"/>
        <family val="2"/>
      </rPr>
      <t>CONTACTO CON OTRAS SUSTANCIAS CALIENTES, Y LAS NO ESPECIFICADAS: ESCUELAS, OTRAS INSTITUCIONES Y AREAS ADMINISTRATIVAS PUBLICAS</t>
    </r>
  </si>
  <si>
    <r>
      <rPr>
        <sz val="7.5"/>
        <rFont val="Verdana"/>
        <family val="2"/>
      </rPr>
      <t>X193</t>
    </r>
  </si>
  <si>
    <r>
      <rPr>
        <sz val="7.5"/>
        <rFont val="Verdana"/>
        <family val="2"/>
      </rPr>
      <t>CONTACTO CON OTRAS SUSTANCIAS CALIENTES, Y LAS NO ESPECIFICADAS: AREAS DE DEPORTE Y ATLETISMO</t>
    </r>
  </si>
  <si>
    <r>
      <rPr>
        <sz val="7.5"/>
        <rFont val="Verdana"/>
        <family val="2"/>
      </rPr>
      <t>X194</t>
    </r>
  </si>
  <si>
    <r>
      <rPr>
        <sz val="7.5"/>
        <rFont val="Verdana"/>
        <family val="2"/>
      </rPr>
      <t>CONTACTO CON OTRAS SUSTANCIAS CALIENTES, Y LAS NO ESPECIFICADAS: CALLES Y CARRETERAS</t>
    </r>
  </si>
  <si>
    <r>
      <rPr>
        <sz val="7.5"/>
        <rFont val="Verdana"/>
        <family val="2"/>
      </rPr>
      <t>X195</t>
    </r>
  </si>
  <si>
    <r>
      <rPr>
        <sz val="7.5"/>
        <rFont val="Verdana"/>
        <family val="2"/>
      </rPr>
      <t>CONTACTO CON OTRAS SUSTANCIAS CALIENTES, Y LAS NO ESPECIFICADAS: COMERCIO Y AREAS DE SERVICIO</t>
    </r>
  </si>
  <si>
    <r>
      <rPr>
        <sz val="7.5"/>
        <rFont val="Verdana"/>
        <family val="2"/>
      </rPr>
      <t>X196</t>
    </r>
  </si>
  <si>
    <r>
      <rPr>
        <sz val="7.5"/>
        <rFont val="Verdana"/>
        <family val="2"/>
      </rPr>
      <t>CONTACTO CON OTRAS SUSTANCIAS CALIENTES, Y LAS NO ESPECIFICADAS: AREA INDUSTRIAL Y DE LA CONSTRUCCION</t>
    </r>
  </si>
  <si>
    <r>
      <rPr>
        <sz val="7.5"/>
        <rFont val="Verdana"/>
        <family val="2"/>
      </rPr>
      <t>X197</t>
    </r>
  </si>
  <si>
    <r>
      <rPr>
        <sz val="7.5"/>
        <rFont val="Verdana"/>
        <family val="2"/>
      </rPr>
      <t xml:space="preserve">CONTACTO CON OTRAS SUSTANCIAS
</t>
    </r>
    <r>
      <rPr>
        <sz val="7.5"/>
        <rFont val="Verdana"/>
        <family val="2"/>
      </rPr>
      <t>CALIENTES, Y LAS NO ESPECIFICADAS: GRANJA</t>
    </r>
  </si>
  <si>
    <r>
      <rPr>
        <sz val="7.5"/>
        <rFont val="Verdana"/>
        <family val="2"/>
      </rPr>
      <t>X198</t>
    </r>
  </si>
  <si>
    <r>
      <rPr>
        <sz val="7.5"/>
        <rFont val="Verdana"/>
        <family val="2"/>
      </rPr>
      <t>CONTACTO CON OTRAS SUSTANCIAS CALIENTES, Y LAS NO ESPECIFICADAS: OTRO LUGAR ESPECIFICADO</t>
    </r>
  </si>
  <si>
    <r>
      <rPr>
        <sz val="7.5"/>
        <rFont val="Verdana"/>
        <family val="2"/>
      </rPr>
      <t>X199</t>
    </r>
  </si>
  <si>
    <r>
      <rPr>
        <sz val="7.5"/>
        <rFont val="Verdana"/>
        <family val="2"/>
      </rPr>
      <t>CONTACTO CON OTRAS SUSTANCIAS CALIENTES, Y LAS NO ESPECIFICADAS: LUGAR NO ESPECIFICADO</t>
    </r>
  </si>
  <si>
    <r>
      <rPr>
        <sz val="7.5"/>
        <rFont val="Verdana"/>
        <family val="2"/>
      </rPr>
      <t>X200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</si>
  <si>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SERPIENTES Y LAGARTOS VENENOSOS: VIVIENDA</t>
    </r>
  </si>
  <si>
    <r>
      <rPr>
        <sz val="7.5"/>
        <rFont val="Verdana"/>
        <family val="2"/>
      </rPr>
      <t>X201</t>
    </r>
  </si>
  <si>
    <r>
      <rPr>
        <sz val="7.5"/>
        <rFont val="Verdana"/>
        <family val="2"/>
      </rPr>
      <t>CONTACTO TRAUMATICO CON SERPIENTES Y LAGARTOS VENENOSOS: INSTITUCION RESIDENCIAL</t>
    </r>
  </si>
  <si>
    <r>
      <rPr>
        <sz val="7.5"/>
        <rFont val="Verdana"/>
        <family val="2"/>
      </rPr>
      <t>X202</t>
    </r>
  </si>
  <si>
    <r>
      <rPr>
        <sz val="7.5"/>
        <rFont val="Verdana"/>
        <family val="2"/>
      </rPr>
      <t>CONTACTO TRAUMATICO CON SERPIENTES Y LAGARTOS VENENOSOS: ESCUELAS, OTRAS INSTITUCIONES Y AREAS ADMINISTRATIVAS PUBLICAS</t>
    </r>
  </si>
  <si>
    <r>
      <rPr>
        <sz val="7.5"/>
        <rFont val="Verdana"/>
        <family val="2"/>
      </rPr>
      <t>X203</t>
    </r>
  </si>
  <si>
    <r>
      <rPr>
        <sz val="7.5"/>
        <rFont val="Verdana"/>
        <family val="2"/>
      </rPr>
      <t>CONTACTO TRAUMATICO CON SERPIENTES Y LAGARTOS VENENOSOS: AREAS DE DEPORTE Y ATLETISMO</t>
    </r>
  </si>
  <si>
    <r>
      <rPr>
        <sz val="7.5"/>
        <rFont val="Verdana"/>
        <family val="2"/>
      </rPr>
      <t>X204</t>
    </r>
  </si>
  <si>
    <r>
      <rPr>
        <sz val="7.5"/>
        <rFont val="Verdana"/>
        <family val="2"/>
      </rPr>
      <t>CONTACTO TRAUMATICO CON SERPIENTES Y LAGARTOS VENENOSOS: CALLES Y CARRETERAS</t>
    </r>
  </si>
  <si>
    <r>
      <rPr>
        <sz val="7.5"/>
        <rFont val="Verdana"/>
        <family val="2"/>
      </rPr>
      <t>X205</t>
    </r>
  </si>
  <si>
    <r>
      <rPr>
        <sz val="7.5"/>
        <rFont val="Verdana"/>
        <family val="2"/>
      </rPr>
      <t>CONTACTO TRAUMATICO CON SERPIENTES Y LAGARTOS VENENOSOS: COMERCIO Y AREAS DE SERVICIO</t>
    </r>
  </si>
  <si>
    <r>
      <rPr>
        <sz val="7.5"/>
        <rFont val="Verdana"/>
        <family val="2"/>
      </rPr>
      <t>X206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</si>
  <si>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SERPIENTES Y LAGARTOS VENENOSOS: AREA INDUSTRIAL Y DE LA CONSTRUCCION</t>
    </r>
  </si>
  <si>
    <r>
      <rPr>
        <sz val="7.5"/>
        <rFont val="Verdana"/>
        <family val="2"/>
      </rPr>
      <t>X207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</si>
  <si>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SERPIENTES Y LAGARTOS VENENOSOS: GRANJA</t>
    </r>
  </si>
  <si>
    <r>
      <rPr>
        <sz val="7.5"/>
        <rFont val="Verdana"/>
        <family val="2"/>
      </rPr>
      <t>X208</t>
    </r>
  </si>
  <si>
    <r>
      <rPr>
        <sz val="7.5"/>
        <rFont val="Verdana"/>
        <family val="2"/>
      </rPr>
      <t>CONTACTO TRAUMATICO CON SERPIENTES Y LAGARTOS VENENOSOS: OTRO LUGAR ESPECIFICADO</t>
    </r>
  </si>
  <si>
    <r>
      <rPr>
        <sz val="7.5"/>
        <rFont val="Verdana"/>
        <family val="2"/>
      </rPr>
      <t>X209</t>
    </r>
  </si>
  <si>
    <r>
      <rPr>
        <sz val="7.5"/>
        <rFont val="Verdana"/>
        <family val="2"/>
      </rPr>
      <t>CONTACTO TRAUMATICO CON SERPIENTES Y LAGARTOS VENENOSOS: LUGAR NO ESPECIFICADO</t>
    </r>
  </si>
  <si>
    <r>
      <rPr>
        <sz val="7.5"/>
        <rFont val="Verdana"/>
        <family val="2"/>
      </rPr>
      <t>X210</t>
    </r>
  </si>
  <si>
    <r>
      <rPr>
        <sz val="7.5"/>
        <rFont val="Verdana"/>
        <family val="2"/>
      </rPr>
      <t xml:space="preserve">CONTACTO TRAUMATICO CON ARAÑAS
</t>
    </r>
    <r>
      <rPr>
        <sz val="7.5"/>
        <rFont val="Verdana"/>
        <family val="2"/>
      </rPr>
      <t>VENENOSAS: VIVIENDA</t>
    </r>
  </si>
  <si>
    <r>
      <rPr>
        <sz val="7.5"/>
        <rFont val="Verdana"/>
        <family val="2"/>
      </rPr>
      <t>X211</t>
    </r>
  </si>
  <si>
    <r>
      <rPr>
        <sz val="7.5"/>
        <rFont val="Verdana"/>
        <family val="2"/>
      </rPr>
      <t xml:space="preserve">CONTACTO TRAUMATICO CON ARAÑAS
</t>
    </r>
    <r>
      <rPr>
        <sz val="7.5"/>
        <rFont val="Verdana"/>
        <family val="2"/>
      </rPr>
      <t>VENENOSAS: INSTITUCION RESIDENCIAL</t>
    </r>
  </si>
  <si>
    <r>
      <rPr>
        <sz val="7.5"/>
        <rFont val="Verdana"/>
        <family val="2"/>
      </rPr>
      <t>X212</t>
    </r>
  </si>
  <si>
    <r>
      <rPr>
        <sz val="7.5"/>
        <rFont val="Verdana"/>
        <family val="2"/>
      </rPr>
      <t xml:space="preserve">CONTACTO TRAUMATICO CON ARAÑAS
</t>
    </r>
    <r>
      <rPr>
        <sz val="7.5"/>
        <rFont val="Verdana"/>
        <family val="2"/>
      </rPr>
      <t>VENENOSAS: ESCUELAS, OTRAS INSTITUCIONES Y AREAS ADMINISTRATIVAS PUBLICAS</t>
    </r>
  </si>
  <si>
    <r>
      <rPr>
        <sz val="7.5"/>
        <rFont val="Verdana"/>
        <family val="2"/>
      </rPr>
      <t>X213</t>
    </r>
  </si>
  <si>
    <r>
      <rPr>
        <sz val="7.5"/>
        <rFont val="Verdana"/>
        <family val="2"/>
      </rPr>
      <t xml:space="preserve">CONTACTO TRAUMATICO CON ARAÑAS
</t>
    </r>
    <r>
      <rPr>
        <sz val="7.5"/>
        <rFont val="Verdana"/>
        <family val="2"/>
      </rPr>
      <t>VENENOSAS: AREAS DE DEPORTE Y ATLETISMO</t>
    </r>
  </si>
  <si>
    <r>
      <rPr>
        <sz val="7.5"/>
        <rFont val="Verdana"/>
        <family val="2"/>
      </rPr>
      <t>X214</t>
    </r>
  </si>
  <si>
    <r>
      <rPr>
        <sz val="7.5"/>
        <rFont val="Verdana"/>
        <family val="2"/>
      </rPr>
      <t>CONTACTO TRAUMATICO CON ARAÑAS VENENOSAS: CALLES Y CARRETERAS</t>
    </r>
  </si>
  <si>
    <r>
      <rPr>
        <sz val="7.5"/>
        <rFont val="Verdana"/>
        <family val="2"/>
      </rPr>
      <t>X215</t>
    </r>
  </si>
  <si>
    <r>
      <rPr>
        <sz val="7.5"/>
        <rFont val="Verdana"/>
        <family val="2"/>
      </rPr>
      <t xml:space="preserve">CONTACTO TRAUMATICO CON ARAÑAS
</t>
    </r>
    <r>
      <rPr>
        <sz val="7.5"/>
        <rFont val="Verdana"/>
        <family val="2"/>
      </rPr>
      <t>VENENOSAS: COMERCIO Y AREAS DE SERVICIO</t>
    </r>
  </si>
  <si>
    <r>
      <rPr>
        <sz val="7.5"/>
        <rFont val="Verdana"/>
        <family val="2"/>
      </rPr>
      <t>X216</t>
    </r>
  </si>
  <si>
    <r>
      <rPr>
        <sz val="7.5"/>
        <rFont val="Verdana"/>
        <family val="2"/>
      </rPr>
      <t>CONTACTO TRAUMATICO CON ARAÑAS VENENOSAS: AREA INDUSTRIAL Y DE LA CONSTRUCCION</t>
    </r>
  </si>
  <si>
    <r>
      <rPr>
        <sz val="7.5"/>
        <rFont val="Verdana"/>
        <family val="2"/>
      </rPr>
      <t>X217</t>
    </r>
  </si>
  <si>
    <r>
      <rPr>
        <sz val="7.5"/>
        <rFont val="Verdana"/>
        <family val="2"/>
      </rPr>
      <t xml:space="preserve">CONTACTO TRAUMATICO CON ARAÑAS
</t>
    </r>
    <r>
      <rPr>
        <sz val="7.5"/>
        <rFont val="Verdana"/>
        <family val="2"/>
      </rPr>
      <t>VENENOSAS: GRANJA</t>
    </r>
  </si>
  <si>
    <r>
      <rPr>
        <sz val="7.5"/>
        <rFont val="Verdana"/>
        <family val="2"/>
      </rPr>
      <t>X218</t>
    </r>
  </si>
  <si>
    <r>
      <rPr>
        <sz val="7.5"/>
        <rFont val="Verdana"/>
        <family val="2"/>
      </rPr>
      <t xml:space="preserve">CONTACTO TRAUMATICO CON ARAÑAS
</t>
    </r>
    <r>
      <rPr>
        <sz val="7.5"/>
        <rFont val="Verdana"/>
        <family val="2"/>
      </rPr>
      <t>VENENOSAS: OTRO LUGAR ESPECIFICADO</t>
    </r>
  </si>
  <si>
    <r>
      <rPr>
        <sz val="7.5"/>
        <rFont val="Verdana"/>
        <family val="2"/>
      </rPr>
      <t>X219</t>
    </r>
  </si>
  <si>
    <r>
      <rPr>
        <sz val="7.5"/>
        <rFont val="Verdana"/>
        <family val="2"/>
      </rPr>
      <t>CONTACTO TRAUMATICO CON ARAÑAS VENENOSAS: LUGAR NO ESPECIFICADO</t>
    </r>
  </si>
  <si>
    <r>
      <rPr>
        <sz val="7.5"/>
        <rFont val="Verdana"/>
        <family val="2"/>
      </rPr>
      <t>X220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</si>
  <si>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ESCORPION: VIVIENDA</t>
    </r>
  </si>
  <si>
    <r>
      <rPr>
        <sz val="7.5"/>
        <rFont val="Verdana"/>
        <family val="2"/>
      </rPr>
      <t>X221</t>
    </r>
  </si>
  <si>
    <r>
      <rPr>
        <sz val="7.5"/>
        <rFont val="Verdana"/>
        <family val="2"/>
      </rPr>
      <t>CONTACTO TRAUMATICO CON ESCORPION: INSTITUCION RESIDENCIAL</t>
    </r>
  </si>
  <si>
    <r>
      <rPr>
        <sz val="7.5"/>
        <rFont val="Verdana"/>
        <family val="2"/>
      </rPr>
      <t>X222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</si>
  <si>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ESCORPION: ESCUELAS, OTRAS INSTITUCIONES Y AREAS ADMINISTRATIVAS PUBLICAS</t>
    </r>
  </si>
  <si>
    <r>
      <rPr>
        <sz val="7.5"/>
        <rFont val="Verdana"/>
        <family val="2"/>
      </rPr>
      <t>X223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</si>
  <si>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ESCORPION: AREAS DE DEPORTE Y ATLETISMO</t>
    </r>
  </si>
  <si>
    <r>
      <rPr>
        <sz val="7.5"/>
        <rFont val="Verdana"/>
        <family val="2"/>
      </rPr>
      <t>X224</t>
    </r>
  </si>
  <si>
    <r>
      <rPr>
        <sz val="7.5"/>
        <rFont val="Verdana"/>
        <family val="2"/>
      </rPr>
      <t>CONTACTO TRAUMATICO CON ESCORPION: CALLES Y CARRETERAS</t>
    </r>
  </si>
  <si>
    <r>
      <rPr>
        <sz val="7.5"/>
        <rFont val="Verdana"/>
        <family val="2"/>
      </rPr>
      <t>X225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</si>
  <si>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ESCORPION: COMERCIO Y AREAS DE SERVICIO</t>
    </r>
  </si>
  <si>
    <r>
      <rPr>
        <sz val="7.5"/>
        <rFont val="Verdana"/>
        <family val="2"/>
      </rPr>
      <t>X226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</si>
  <si>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ESCORPION: AREA INDUSTRIAL Y DE LA CONSTRUCCION</t>
    </r>
  </si>
  <si>
    <r>
      <rPr>
        <sz val="7.5"/>
        <rFont val="Verdana"/>
        <family val="2"/>
      </rPr>
      <t>X227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</si>
  <si>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ESCORPION: GRANJA</t>
    </r>
  </si>
  <si>
    <r>
      <rPr>
        <sz val="7.5"/>
        <rFont val="Verdana"/>
        <family val="2"/>
      </rPr>
      <t>X228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</si>
  <si>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ESCORPION: OTRO LUGAR ESPECIFICADO</t>
    </r>
  </si>
  <si>
    <r>
      <rPr>
        <sz val="7.5"/>
        <rFont val="Verdana"/>
        <family val="2"/>
      </rPr>
      <t>X229</t>
    </r>
  </si>
  <si>
    <r>
      <rPr>
        <sz val="7.5"/>
        <rFont val="Verdana"/>
        <family val="2"/>
      </rPr>
      <t>CONTACTO TRAUMATICO CON ESCORPION: LUGAR NO ESPECIFICADO</t>
    </r>
  </si>
  <si>
    <r>
      <rPr>
        <sz val="7.5"/>
        <rFont val="Verdana"/>
        <family val="2"/>
      </rPr>
      <t>X230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</si>
  <si>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AVISPONES, AVISPAS Y ABEJAS: VIVIENDA</t>
    </r>
  </si>
  <si>
    <r>
      <rPr>
        <sz val="7.5"/>
        <rFont val="Verdana"/>
        <family val="2"/>
      </rPr>
      <t>X231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</si>
  <si>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AVISPONES, AVISPAS Y ABEJAS: INSTITUCION RESIDENCIAL</t>
    </r>
  </si>
  <si>
    <r>
      <rPr>
        <sz val="7.5"/>
        <rFont val="Verdana"/>
        <family val="2"/>
      </rPr>
      <t>X232</t>
    </r>
  </si>
  <si>
    <r>
      <rPr>
        <sz val="7.5"/>
        <rFont val="Verdana"/>
        <family val="2"/>
      </rPr>
      <t>CONTACTO TRAUMATICO CON AVISPONES, AVISPAS Y ABEJAS: ESCUELAS, OTRAS INSTITUCIONES Y AREAS ADMINISTRATIVAS PUBLICAS</t>
    </r>
  </si>
  <si>
    <r>
      <rPr>
        <sz val="7.5"/>
        <rFont val="Verdana"/>
        <family val="2"/>
      </rPr>
      <t>X233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</si>
  <si>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AVISPONES, AVISPAS Y ABEJAS: AREAS DE DEPORTE Y ATLETISMO</t>
    </r>
  </si>
  <si>
    <r>
      <rPr>
        <sz val="7.5"/>
        <rFont val="Verdana"/>
        <family val="2"/>
      </rPr>
      <t>X234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</si>
  <si>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AVISPONES, AVISPAS Y ABEJAS: CALLES Y CARRETERAS</t>
    </r>
  </si>
  <si>
    <r>
      <rPr>
        <sz val="7.5"/>
        <rFont val="Verdana"/>
        <family val="2"/>
      </rPr>
      <t>X235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</si>
  <si>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AVISPONES, AVISPAS Y ABEJAS: COMERCIO Y AREAS DE SERVICIO</t>
    </r>
  </si>
  <si>
    <r>
      <rPr>
        <sz val="7.5"/>
        <rFont val="Verdana"/>
        <family val="2"/>
      </rPr>
      <t>X236</t>
    </r>
  </si>
  <si>
    <r>
      <rPr>
        <sz val="7.5"/>
        <rFont val="Verdana"/>
        <family val="2"/>
      </rPr>
      <t>CONTACTO TRAUMATICO CON AVISPONES, AVISPAS Y ABEJAS: AREA INDUSTRIAL Y DE LA CONSTRUCCION</t>
    </r>
  </si>
  <si>
    <r>
      <rPr>
        <sz val="7.5"/>
        <rFont val="Verdana"/>
        <family val="2"/>
      </rPr>
      <t>X237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</si>
  <si>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AVISPONES, AVISPAS Y ABEJAS: GRANJA</t>
    </r>
  </si>
  <si>
    <r>
      <rPr>
        <sz val="7.5"/>
        <rFont val="Verdana"/>
        <family val="2"/>
      </rPr>
      <t>X238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</si>
  <si>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AVISPONES, AVISPAS Y ABEJAS: OTRO LUGAR ESPECIFICADO</t>
    </r>
  </si>
  <si>
    <r>
      <rPr>
        <sz val="7.5"/>
        <rFont val="Verdana"/>
        <family val="2"/>
      </rPr>
      <t>X239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</si>
  <si>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AVISPONES, AVISPAS Y ABEJAS: LUGAR NO ESPECIFICADO</t>
    </r>
  </si>
  <si>
    <r>
      <rPr>
        <sz val="7.5"/>
        <rFont val="Verdana"/>
        <family val="2"/>
      </rPr>
      <t>X240</t>
    </r>
  </si>
  <si>
    <r>
      <rPr>
        <sz val="7.5"/>
        <rFont val="Verdana"/>
        <family val="2"/>
      </rPr>
      <t>CONTACTO TRAUMATICO CON CENTIPODOS Y MIRIAPODOS VENENOSOS (TROPICALES): VIVIENDA</t>
    </r>
  </si>
  <si>
    <r>
      <rPr>
        <sz val="7.5"/>
        <rFont val="Verdana"/>
        <family val="2"/>
      </rPr>
      <t>X241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</si>
  <si>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CENTIPODOS Y MIRIAPODOS VENENOSOS (TROPICALES): INSTITUCION RESIDENCIAL</t>
    </r>
  </si>
  <si>
    <r>
      <rPr>
        <sz val="7.5"/>
        <rFont val="Verdana"/>
        <family val="2"/>
      </rPr>
      <t>X242</t>
    </r>
  </si>
  <si>
    <r>
      <rPr>
        <sz val="7.5"/>
        <rFont val="Verdana"/>
        <family val="2"/>
      </rPr>
      <t>CONTACTO TRAUMATICO CON CENTIPODOS Y MIRIAPODOS VENENOSOS (TROPICALES): ESCUELAS, OTRAS INSTITUCIONES Y AREAS ADMINISTRATIVAS PUBLICAS</t>
    </r>
  </si>
  <si>
    <r>
      <rPr>
        <sz val="7.5"/>
        <rFont val="Verdana"/>
        <family val="2"/>
      </rPr>
      <t>X243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</si>
  <si>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CENTIPODOS Y MIRIAPODOS VENENOSOS (TROPICALES): AREAS DE DEPORTE Y ATLETISMO</t>
    </r>
  </si>
  <si>
    <r>
      <rPr>
        <sz val="7.5"/>
        <rFont val="Verdana"/>
        <family val="2"/>
      </rPr>
      <t>X244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</si>
  <si>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CENTIPODOS Y MIRIAPODOS VENENOSOS (TROPICALES): CALLES Y CARRETERAS</t>
    </r>
  </si>
  <si>
    <r>
      <rPr>
        <sz val="7.5"/>
        <rFont val="Verdana"/>
        <family val="2"/>
      </rPr>
      <t>X245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</si>
  <si>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CENTIPODOS Y MIRIAPODOS VENENOSOS (TROPICALES): COMERCIO Y AREAS DE SERVICIO</t>
    </r>
  </si>
  <si>
    <r>
      <rPr>
        <sz val="7.5"/>
        <rFont val="Verdana"/>
        <family val="2"/>
      </rPr>
      <t>X246</t>
    </r>
  </si>
  <si>
    <r>
      <rPr>
        <sz val="7.5"/>
        <rFont val="Verdana"/>
        <family val="2"/>
      </rPr>
      <t>CONTACTO TRAUMATICO CON CENTIPODOS Y MIRIAPODOS VENENOSOS (TROPICALES): AREA INDUSTRIAL Y DE LA CONSTRUCCION</t>
    </r>
  </si>
  <si>
    <r>
      <rPr>
        <sz val="7.5"/>
        <rFont val="Verdana"/>
        <family val="2"/>
      </rPr>
      <t>X247</t>
    </r>
  </si>
  <si>
    <r>
      <rPr>
        <sz val="7.5"/>
        <rFont val="Verdana"/>
        <family val="2"/>
      </rPr>
      <t>CONTACTO TRAUMATICO CON CENTIPODOS Y MIRIAPODOS VENENOSOS (TROPICALES): GRANJA</t>
    </r>
  </si>
  <si>
    <r>
      <rPr>
        <sz val="7.5"/>
        <rFont val="Verdana"/>
        <family val="2"/>
      </rPr>
      <t>X248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</si>
  <si>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CENTIPODOS Y MIRIAPODOS VENENOSOS (TROPICALES): OTRO LUGAR ESPECIFICADO</t>
    </r>
  </si>
  <si>
    <r>
      <rPr>
        <sz val="7.5"/>
        <rFont val="Verdana"/>
        <family val="2"/>
      </rPr>
      <t>X249</t>
    </r>
  </si>
  <si>
    <r>
      <rPr>
        <sz val="7.5"/>
        <rFont val="Verdana"/>
        <family val="2"/>
      </rPr>
      <t xml:space="preserve">CONTACTO TRAUMATICO CON
</t>
    </r>
    <r>
      <rPr>
        <sz val="7.5"/>
        <rFont val="Verdana"/>
        <family val="2"/>
      </rPr>
      <t>CENTIPODOS Y MIRIAPODOS VENENOSOS (TROPICALES): LUGAR NO ESPECIFICADO</t>
    </r>
  </si>
  <si>
    <r>
      <rPr>
        <sz val="7.5"/>
        <rFont val="Verdana"/>
        <family val="2"/>
      </rPr>
      <t>X250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</si>
  <si>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ARTROPODOS VENENOSOS ESPECIFICADOS: VIVIENDA</t>
    </r>
  </si>
  <si>
    <r>
      <rPr>
        <sz val="7.5"/>
        <rFont val="Verdana"/>
        <family val="2"/>
      </rPr>
      <t>X251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</si>
  <si>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ARTROPODOS VENENOSOS ESPECIFICADOS: INSTITUCION RESIDENCIAL</t>
    </r>
  </si>
  <si>
    <r>
      <rPr>
        <sz val="7.5"/>
        <rFont val="Verdana"/>
        <family val="2"/>
      </rPr>
      <t>X252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</si>
  <si>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ARTROPODOS VENENOSOS ESPECIFICADOS: ESCUELAS, OTRAS INSTITUCIONES Y AREAS ADMINISTRATIVAS PUBLICAS</t>
    </r>
  </si>
  <si>
    <r>
      <rPr>
        <sz val="7.5"/>
        <rFont val="Verdana"/>
        <family val="2"/>
      </rPr>
      <t>X253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</si>
  <si>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ARTROPODOS VENENOSOS ESPECIFICADOS: AREAS DE DEPORTE Y ATLETISMO</t>
    </r>
  </si>
  <si>
    <r>
      <rPr>
        <sz val="7.5"/>
        <rFont val="Verdana"/>
        <family val="2"/>
      </rPr>
      <t>X254</t>
    </r>
  </si>
  <si>
    <r>
      <rPr>
        <sz val="7.5"/>
        <rFont val="Verdana"/>
        <family val="2"/>
      </rPr>
      <t>CONTACTO TRAUMATICO CON OTROS ARTROPODOS VENENOSOS ESPECIFICADOS: CALLES Y CARRETERAS</t>
    </r>
  </si>
  <si>
    <r>
      <rPr>
        <sz val="7.5"/>
        <rFont val="Verdana"/>
        <family val="2"/>
      </rPr>
      <t>X255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</si>
  <si>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ARTROPODOS VENENOSOS ESPECIFICADOS: COMERCIO Y AREAS DE SERVICIO</t>
    </r>
  </si>
  <si>
    <r>
      <rPr>
        <sz val="7.5"/>
        <rFont val="Verdana"/>
        <family val="2"/>
      </rPr>
      <t>X256</t>
    </r>
  </si>
  <si>
    <r>
      <rPr>
        <sz val="7.5"/>
        <rFont val="Verdana"/>
        <family val="2"/>
      </rPr>
      <t>CONTACTO TRAUMATICO CON OTROS ARTROPODOS VENENOSOS ESPECIFICADOS: AREA INDUSTRIAL Y DE LA CONSTRUCCION</t>
    </r>
  </si>
  <si>
    <r>
      <rPr>
        <sz val="7.5"/>
        <rFont val="Verdana"/>
        <family val="2"/>
      </rPr>
      <t>X257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</si>
  <si>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ARTROPODOS VENENOSOS ESPECIFICADOS: GRANJA</t>
    </r>
  </si>
  <si>
    <r>
      <rPr>
        <sz val="7.5"/>
        <rFont val="Verdana"/>
        <family val="2"/>
      </rPr>
      <t>X258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</si>
  <si>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ARTROPODOS VENENOSOS ESPECIFICADOS: OTRO LUGAR ESPECIFICADO</t>
    </r>
  </si>
  <si>
    <r>
      <rPr>
        <sz val="7.5"/>
        <rFont val="Verdana"/>
        <family val="2"/>
      </rPr>
      <t>X259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</si>
  <si>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ARTROPODOS VENENOSOS ESPECIFICADOS: LUGAR NO ESPECIFICADO</t>
    </r>
  </si>
  <si>
    <r>
      <rPr>
        <sz val="7.5"/>
        <rFont val="Verdana"/>
        <family val="2"/>
      </rPr>
      <t>X260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</si>
  <si>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MARINAS VENENOSOS: VIVIENDA</t>
    </r>
  </si>
  <si>
    <r>
      <rPr>
        <sz val="7.5"/>
        <rFont val="Verdana"/>
        <family val="2"/>
      </rPr>
      <t>X261</t>
    </r>
  </si>
  <si>
    <r>
      <rPr>
        <sz val="7.5"/>
        <rFont val="Verdana"/>
        <family val="2"/>
      </rPr>
      <t>CONTACTO TRAUMATICO CON ANIMALES Y PLANTAS MARINAS VENENOSOS: INSTITUCION RESIDENCIAL</t>
    </r>
  </si>
  <si>
    <r>
      <rPr>
        <sz val="7.5"/>
        <rFont val="Verdana"/>
        <family val="2"/>
      </rPr>
      <t>X262</t>
    </r>
  </si>
  <si>
    <r>
      <rPr>
        <sz val="7.5"/>
        <rFont val="Verdana"/>
        <family val="2"/>
      </rPr>
      <t>CONTACTO TRAUMATICO CON ANIMALES Y PLANTAS MARINAS VENENOSOS: ESCUELAS, OTRAS INSTITUCIONES Y AREAS ADMINISTRATIVAS PUBLICAS</t>
    </r>
  </si>
  <si>
    <r>
      <rPr>
        <sz val="7.5"/>
        <rFont val="Verdana"/>
        <family val="2"/>
      </rPr>
      <t>X263</t>
    </r>
  </si>
  <si>
    <r>
      <rPr>
        <sz val="7.5"/>
        <rFont val="Verdana"/>
        <family val="2"/>
      </rPr>
      <t>CONTACTO TRAUMATICO CON ANIMALES Y PLANTAS MARINAS VENENOSOS: AREAS DE DEPORTE Y ATLETISMO</t>
    </r>
  </si>
  <si>
    <r>
      <rPr>
        <sz val="7.5"/>
        <rFont val="Verdana"/>
        <family val="2"/>
      </rPr>
      <t>X264</t>
    </r>
  </si>
  <si>
    <r>
      <rPr>
        <sz val="7.5"/>
        <rFont val="Verdana"/>
        <family val="2"/>
      </rPr>
      <t>CONTACTO TRAUMATICO CON ANIMALES Y PLANTAS MARINAS VENENOSOS: CALLES Y CARRETERAS</t>
    </r>
  </si>
  <si>
    <r>
      <rPr>
        <sz val="7.5"/>
        <rFont val="Verdana"/>
        <family val="2"/>
      </rPr>
      <t>X265</t>
    </r>
  </si>
  <si>
    <r>
      <rPr>
        <sz val="7.5"/>
        <rFont val="Verdana"/>
        <family val="2"/>
      </rPr>
      <t>CONTACTO TRAUMATICO CON ANIMALES Y PLANTAS MARINAS VENENOSOS: COMERCIO Y AREAS DE SERVICIO</t>
    </r>
  </si>
  <si>
    <r>
      <rPr>
        <sz val="7.5"/>
        <rFont val="Verdana"/>
        <family val="2"/>
      </rPr>
      <t>X266</t>
    </r>
  </si>
  <si>
    <r>
      <rPr>
        <sz val="7.5"/>
        <rFont val="Verdana"/>
        <family val="2"/>
      </rPr>
      <t>CONTACTO TRAUMATICO CON ANIMALES Y PLANTAS MARINAS VENENOSOS: AREA INDUSTRIAL Y DE LA CONSTRUCCION</t>
    </r>
  </si>
  <si>
    <r>
      <rPr>
        <sz val="7.5"/>
        <rFont val="Verdana"/>
        <family val="2"/>
      </rPr>
      <t>X267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</si>
  <si>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MARINAS VENENOSOS: GRANJA</t>
    </r>
  </si>
  <si>
    <r>
      <rPr>
        <sz val="7.5"/>
        <rFont val="Verdana"/>
        <family val="2"/>
      </rPr>
      <t>X268</t>
    </r>
  </si>
  <si>
    <r>
      <rPr>
        <sz val="7.5"/>
        <rFont val="Verdana"/>
        <family val="2"/>
      </rPr>
      <t>CONTACTO TRAUMATICO CON ANIMALES Y PLANTAS MARINAS VENENOSOS: OTRO LUGAR ESPECIFICADO</t>
    </r>
  </si>
  <si>
    <r>
      <rPr>
        <sz val="7.5"/>
        <rFont val="Verdana"/>
        <family val="2"/>
      </rPr>
      <t>X269</t>
    </r>
  </si>
  <si>
    <r>
      <rPr>
        <sz val="7.5"/>
        <rFont val="Verdana"/>
        <family val="2"/>
      </rPr>
      <t>CONTACTO TRAUMATICO CON ANIMALES Y PLANTAS MARINAS VENENOSOS: LUGAR NO ESPECIFICADO</t>
    </r>
  </si>
  <si>
    <r>
      <rPr>
        <sz val="7.5"/>
        <rFont val="Verdana"/>
        <family val="2"/>
      </rPr>
      <t>X270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</si>
  <si>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ANIMALES VENENOSOS ESPECIFICADOS: VIVIENDA</t>
    </r>
  </si>
  <si>
    <r>
      <rPr>
        <sz val="7.5"/>
        <rFont val="Verdana"/>
        <family val="2"/>
      </rPr>
      <t>X271</t>
    </r>
  </si>
  <si>
    <r>
      <rPr>
        <sz val="7.5"/>
        <rFont val="Verdana"/>
        <family val="2"/>
      </rPr>
      <t>CONTACTO TRAUMATICO CON OTROS ANIMALES VENENOSOS ESPECIFICADOS: INSTITUCION RESIDENCIAL</t>
    </r>
  </si>
  <si>
    <r>
      <rPr>
        <sz val="7.5"/>
        <rFont val="Verdana"/>
        <family val="2"/>
      </rPr>
      <t>X272</t>
    </r>
  </si>
  <si>
    <r>
      <rPr>
        <sz val="7.5"/>
        <rFont val="Verdana"/>
        <family val="2"/>
      </rPr>
      <t>CONTACTO TRAUMATICO CON OTROS ANIMALES VENENOSOS ESPECIFICADOS: ESCUELAS, OTRAS INSTITUCIONES Y AREAS ADMINISTRATIVAS PUBLICAS</t>
    </r>
  </si>
  <si>
    <r>
      <rPr>
        <sz val="7.5"/>
        <rFont val="Verdana"/>
        <family val="2"/>
      </rPr>
      <t>X273</t>
    </r>
  </si>
  <si>
    <r>
      <rPr>
        <sz val="7.5"/>
        <rFont val="Verdana"/>
        <family val="2"/>
      </rPr>
      <t>CONTACTO TRAUMATICO CON OTROS ANIMALES VENENOSOS ESPECIFICADOS: AREAS DE DEPORTE Y ATLETISMO</t>
    </r>
  </si>
  <si>
    <r>
      <rPr>
        <sz val="7.5"/>
        <rFont val="Verdana"/>
        <family val="2"/>
      </rPr>
      <t>X274</t>
    </r>
  </si>
  <si>
    <r>
      <rPr>
        <sz val="7.5"/>
        <rFont val="Verdana"/>
        <family val="2"/>
      </rPr>
      <t>CONTACTO TRAUMATICO CON OTROS ANIMALES VENENOSOS ESPECIFICADOS: CALLES Y CARRETERAS</t>
    </r>
  </si>
  <si>
    <r>
      <rPr>
        <sz val="7.5"/>
        <rFont val="Verdana"/>
        <family val="2"/>
      </rPr>
      <t>X275</t>
    </r>
  </si>
  <si>
    <r>
      <rPr>
        <sz val="7.5"/>
        <rFont val="Verdana"/>
        <family val="2"/>
      </rPr>
      <t>CONTACTO TRAUMATICO CON OTROS ANIMALES VENENOSOS ESPECIFICADOS: COMERCIO Y AREAS DE SERVICIO</t>
    </r>
  </si>
  <si>
    <r>
      <rPr>
        <sz val="7.5"/>
        <rFont val="Verdana"/>
        <family val="2"/>
      </rPr>
      <t>X276</t>
    </r>
  </si>
  <si>
    <r>
      <rPr>
        <sz val="7.5"/>
        <rFont val="Verdana"/>
        <family val="2"/>
      </rPr>
      <t>CONTACTO TRAUMATICO CON OTROS ANIMALES VENENOSOS ESPECIFICADOS: AREA INDUSTRIAL Y DE LA CONSTRUCCION</t>
    </r>
  </si>
  <si>
    <r>
      <rPr>
        <sz val="7.5"/>
        <rFont val="Verdana"/>
        <family val="2"/>
      </rPr>
      <t>X277</t>
    </r>
  </si>
  <si>
    <r>
      <rPr>
        <sz val="7.5"/>
        <rFont val="Verdana"/>
        <family val="2"/>
      </rPr>
      <t xml:space="preserve">CONTACTO TRAUMATICO CON OTROS
</t>
    </r>
    <r>
      <rPr>
        <sz val="7.5"/>
        <rFont val="Verdana"/>
        <family val="2"/>
      </rPr>
      <t>ANIMALES VENENOSOS ESPECIFICADOS: GRANJA</t>
    </r>
  </si>
  <si>
    <r>
      <rPr>
        <sz val="7.5"/>
        <rFont val="Verdana"/>
        <family val="2"/>
      </rPr>
      <t>X278</t>
    </r>
  </si>
  <si>
    <r>
      <rPr>
        <sz val="7.5"/>
        <rFont val="Verdana"/>
        <family val="2"/>
      </rPr>
      <t>CONTACTO TRAUMATICO CON OTROS ANIMALES VENENOSOS ESPECIFICADOS: OTRO LUGAR ESPECIFICADO</t>
    </r>
  </si>
  <si>
    <r>
      <rPr>
        <sz val="7.5"/>
        <rFont val="Verdana"/>
        <family val="2"/>
      </rPr>
      <t>X279</t>
    </r>
  </si>
  <si>
    <r>
      <rPr>
        <sz val="7.5"/>
        <rFont val="Verdana"/>
        <family val="2"/>
      </rPr>
      <t>CONTACTO TRAUMATICO CON OTROS ANIMALES VENENOSOS ESPECIFICADOS: LUGAR NO ESPECIFICADO</t>
    </r>
  </si>
  <si>
    <r>
      <rPr>
        <sz val="7.5"/>
        <rFont val="Verdana"/>
        <family val="2"/>
      </rPr>
      <t>X280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</si>
  <si>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PLANTAS VENENOSAS ESPECIFICADAS: VIVIENDA</t>
    </r>
  </si>
  <si>
    <r>
      <rPr>
        <sz val="7.5"/>
        <rFont val="Verdana"/>
        <family val="2"/>
      </rPr>
      <t>X281</t>
    </r>
  </si>
  <si>
    <r>
      <rPr>
        <sz val="7.5"/>
        <rFont val="Verdana"/>
        <family val="2"/>
      </rPr>
      <t>CONTACTO TRAUMATICO CON OTRAS PLANTAS VENENOSAS ESPECIFICADAS: INSTITUCION RESIDENCIAL</t>
    </r>
  </si>
  <si>
    <r>
      <rPr>
        <sz val="7.5"/>
        <rFont val="Verdana"/>
        <family val="2"/>
      </rPr>
      <t>X282</t>
    </r>
  </si>
  <si>
    <r>
      <rPr>
        <sz val="7.5"/>
        <rFont val="Verdana"/>
        <family val="2"/>
      </rPr>
      <t>CONTACTO TRAUMATICO CON OTRAS PLANTAS VENENOSAS ESPECIFICADAS: ESCUELAS, OTRAS INSTITUCIONES Y AREAS ADMINISTRATIVAS PUBLICAS</t>
    </r>
  </si>
  <si>
    <r>
      <rPr>
        <sz val="7.5"/>
        <rFont val="Verdana"/>
        <family val="2"/>
      </rPr>
      <t>X283</t>
    </r>
  </si>
  <si>
    <r>
      <rPr>
        <sz val="7.5"/>
        <rFont val="Verdana"/>
        <family val="2"/>
      </rPr>
      <t>CONTACTO TRAUMATICO CON OTRAS PLANTAS VENENOSAS ESPECIFICADAS: AREAS DE DEPORTE Y ATLETISMO</t>
    </r>
  </si>
  <si>
    <r>
      <rPr>
        <sz val="7.5"/>
        <rFont val="Verdana"/>
        <family val="2"/>
      </rPr>
      <t>X284</t>
    </r>
  </si>
  <si>
    <r>
      <rPr>
        <sz val="7.5"/>
        <rFont val="Verdana"/>
        <family val="2"/>
      </rPr>
      <t>CONTACTO TRAUMATICO CON OTRAS PLANTAS VENENOSAS ESPECIFICADAS: CALLES Y CARRETERAS</t>
    </r>
  </si>
  <si>
    <r>
      <rPr>
        <sz val="7.5"/>
        <rFont val="Verdana"/>
        <family val="2"/>
      </rPr>
      <t>X285</t>
    </r>
  </si>
  <si>
    <r>
      <rPr>
        <sz val="7.5"/>
        <rFont val="Verdana"/>
        <family val="2"/>
      </rPr>
      <t>CONTACTO TRAUMATICO CON OTRAS PLANTAS VENENOSAS ESPECIFICADAS: COMERCIO Y AREAS DE SERVICIO</t>
    </r>
  </si>
  <si>
    <r>
      <rPr>
        <sz val="7.5"/>
        <rFont val="Verdana"/>
        <family val="2"/>
      </rPr>
      <t>X286</t>
    </r>
  </si>
  <si>
    <r>
      <rPr>
        <sz val="7.5"/>
        <rFont val="Verdana"/>
        <family val="2"/>
      </rPr>
      <t>CONTACTO TRAUMATICO CON OTRAS PLANTAS VENENOSAS ESPECIFICADAS: AREA INDUSTRIAL Y DE LA CONSTRUCCION</t>
    </r>
  </si>
  <si>
    <r>
      <rPr>
        <sz val="7.5"/>
        <rFont val="Verdana"/>
        <family val="2"/>
      </rPr>
      <t>X287</t>
    </r>
  </si>
  <si>
    <r>
      <rPr>
        <sz val="7.5"/>
        <rFont val="Verdana"/>
        <family val="2"/>
      </rPr>
      <t xml:space="preserve">CONTACTO TRAUMATICO CON OTRAS
</t>
    </r>
    <r>
      <rPr>
        <sz val="7.5"/>
        <rFont val="Verdana"/>
        <family val="2"/>
      </rPr>
      <t>PLANTAS VENENOSAS ESPECIFICADAS: GRANJA</t>
    </r>
  </si>
  <si>
    <r>
      <rPr>
        <sz val="7.5"/>
        <rFont val="Verdana"/>
        <family val="2"/>
      </rPr>
      <t>X288</t>
    </r>
  </si>
  <si>
    <r>
      <rPr>
        <sz val="7.5"/>
        <rFont val="Verdana"/>
        <family val="2"/>
      </rPr>
      <t>CONTACTO TRAUMATICO CON OTRAS PLANTAS VENENOSAS ESPECIFICADAS: OTRO LUGAR ESPECIFICADO</t>
    </r>
  </si>
  <si>
    <r>
      <rPr>
        <sz val="7.5"/>
        <rFont val="Verdana"/>
        <family val="2"/>
      </rPr>
      <t>X289</t>
    </r>
  </si>
  <si>
    <r>
      <rPr>
        <sz val="7.5"/>
        <rFont val="Verdana"/>
        <family val="2"/>
      </rPr>
      <t>CONTACTO TRAUMATICO CON OTRAS PLANTAS VENENOSAS ESPECIFICADAS: LUGAR NO ESPECIFICADO</t>
    </r>
  </si>
  <si>
    <r>
      <rPr>
        <sz val="7.5"/>
        <rFont val="Verdana"/>
        <family val="2"/>
      </rPr>
      <t>X290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</si>
  <si>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VENENOSOS NO ESPECIFICADOS: VIVIENDA</t>
    </r>
  </si>
  <si>
    <r>
      <rPr>
        <sz val="7.5"/>
        <rFont val="Verdana"/>
        <family val="2"/>
      </rPr>
      <t>X291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</si>
  <si>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VENENOSOS NO ESPECIFICADOS: INSTITUCION RESIDENCIAL</t>
    </r>
  </si>
  <si>
    <r>
      <rPr>
        <sz val="7.5"/>
        <rFont val="Verdana"/>
        <family val="2"/>
      </rPr>
      <t>X292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</si>
  <si>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VENENOSOS NO ESPECIFICADOS: ESCUELAS, OTRAS INSTITUCIONES Y AREAS ADMINISTRATIVAS PUBLICAS</t>
    </r>
  </si>
  <si>
    <r>
      <rPr>
        <sz val="7.5"/>
        <rFont val="Verdana"/>
        <family val="2"/>
      </rPr>
      <t>X293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</si>
  <si>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VENENOSOS NO ESPECIFICADOS: AREAS DE DEPORTE Y ATLETISMO</t>
    </r>
  </si>
  <si>
    <r>
      <rPr>
        <sz val="7.5"/>
        <rFont val="Verdana"/>
        <family val="2"/>
      </rPr>
      <t>X294</t>
    </r>
  </si>
  <si>
    <r>
      <rPr>
        <sz val="7.5"/>
        <rFont val="Verdana"/>
        <family val="2"/>
      </rPr>
      <t>CONTACTO TRAUMATICO CON ANIMALES Y PLANTAS VENENOSOS NO ESPECIFICADOS: CALLES Y CARRETERAS</t>
    </r>
  </si>
  <si>
    <r>
      <rPr>
        <sz val="7.5"/>
        <rFont val="Verdana"/>
        <family val="2"/>
      </rPr>
      <t>X295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</si>
  <si>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VENENOSOS NO ESPECIFICADOS: COMERCIO Y AREAS DE SERVICIO</t>
    </r>
  </si>
  <si>
    <r>
      <rPr>
        <sz val="7.5"/>
        <rFont val="Verdana"/>
        <family val="2"/>
      </rPr>
      <t>X296</t>
    </r>
  </si>
  <si>
    <r>
      <rPr>
        <sz val="7.5"/>
        <rFont val="Verdana"/>
        <family val="2"/>
      </rPr>
      <t>CONTACTO TRAUMATICO CON ANIMALES Y PLANTAS VENENOSOS NO ESPECIFICADOS: AREA INDUSTRIAL Y DE LA CONSTRUCCION</t>
    </r>
  </si>
  <si>
    <r>
      <rPr>
        <sz val="7.5"/>
        <rFont val="Verdana"/>
        <family val="2"/>
      </rPr>
      <t>X297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</si>
  <si>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VENENOSOS NO ESPECIFICADOS: GRANJA</t>
    </r>
  </si>
  <si>
    <r>
      <rPr>
        <sz val="7.5"/>
        <rFont val="Verdana"/>
        <family val="2"/>
      </rPr>
      <t>X298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</si>
  <si>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VENENOSOS NO ESPECIFICADOS: OTRO LUGAR ESPECIFICADO</t>
    </r>
  </si>
  <si>
    <r>
      <rPr>
        <sz val="7.5"/>
        <rFont val="Verdana"/>
        <family val="2"/>
      </rPr>
      <t>X299</t>
    </r>
  </si>
  <si>
    <r>
      <rPr>
        <sz val="7.5"/>
        <rFont val="Verdana"/>
        <family val="2"/>
      </rPr>
      <t xml:space="preserve">CONTACTO TRAUMATICO CON ANIMALES
</t>
    </r>
    <r>
      <rPr>
        <sz val="7.5"/>
        <rFont val="Verdana"/>
        <family val="2"/>
      </rPr>
      <t>Y PLANTAS VENENOSOS NO ESPECIFICADOS: LUGAR NO ESPECIFICADO</t>
    </r>
  </si>
  <si>
    <r>
      <rPr>
        <sz val="7.5"/>
        <rFont val="Verdana"/>
        <family val="2"/>
      </rPr>
      <t>X300</t>
    </r>
  </si>
  <si>
    <r>
      <rPr>
        <sz val="7.5"/>
        <rFont val="Verdana"/>
        <family val="2"/>
      </rPr>
      <t xml:space="preserve">EXPOSICION AL CALOR NATURAL
</t>
    </r>
    <r>
      <rPr>
        <sz val="7.5"/>
        <rFont val="Verdana"/>
        <family val="2"/>
      </rPr>
      <t>EXCESIVO: VIVIENDA</t>
    </r>
  </si>
  <si>
    <r>
      <rPr>
        <sz val="7.5"/>
        <rFont val="Verdana"/>
        <family val="2"/>
      </rPr>
      <t>X301</t>
    </r>
  </si>
  <si>
    <r>
      <rPr>
        <sz val="7.5"/>
        <rFont val="Verdana"/>
        <family val="2"/>
      </rPr>
      <t>EXPOSICION AL CALOR NATURAL EXCESIVO: INSTITUCION RESIDENCIAL</t>
    </r>
  </si>
  <si>
    <r>
      <rPr>
        <sz val="7.5"/>
        <rFont val="Verdana"/>
        <family val="2"/>
      </rPr>
      <t>X302</t>
    </r>
  </si>
  <si>
    <r>
      <rPr>
        <sz val="7.5"/>
        <rFont val="Verdana"/>
        <family val="2"/>
      </rPr>
      <t xml:space="preserve">EXPOSICION AL CALOR NATURAL
</t>
    </r>
    <r>
      <rPr>
        <sz val="7.5"/>
        <rFont val="Verdana"/>
        <family val="2"/>
      </rPr>
      <t>EXCESIVO: ESCUELAS, OTRAS INSTITUCIONES Y AREAS ADMINISTRATIVAS PUBLICAS</t>
    </r>
  </si>
  <si>
    <r>
      <rPr>
        <sz val="7.5"/>
        <rFont val="Verdana"/>
        <family val="2"/>
      </rPr>
      <t>X303</t>
    </r>
  </si>
  <si>
    <r>
      <rPr>
        <sz val="7.5"/>
        <rFont val="Verdana"/>
        <family val="2"/>
      </rPr>
      <t xml:space="preserve">EXPOSICION AL CALOR NATURAL
</t>
    </r>
    <r>
      <rPr>
        <sz val="7.5"/>
        <rFont val="Verdana"/>
        <family val="2"/>
      </rPr>
      <t>EXCESIVO: AREAS DE DEPORTE Y ATLETISMO</t>
    </r>
  </si>
  <si>
    <r>
      <rPr>
        <sz val="7.5"/>
        <rFont val="Verdana"/>
        <family val="2"/>
      </rPr>
      <t>X304</t>
    </r>
  </si>
  <si>
    <r>
      <rPr>
        <sz val="7.5"/>
        <rFont val="Verdana"/>
        <family val="2"/>
      </rPr>
      <t xml:space="preserve">EXPOSICION AL CALOR NATURAL
</t>
    </r>
    <r>
      <rPr>
        <sz val="7.5"/>
        <rFont val="Verdana"/>
        <family val="2"/>
      </rPr>
      <t>EXCESIVO: CALLES Y CARRETERAS</t>
    </r>
  </si>
  <si>
    <r>
      <rPr>
        <sz val="7.5"/>
        <rFont val="Verdana"/>
        <family val="2"/>
      </rPr>
      <t>X305</t>
    </r>
  </si>
  <si>
    <r>
      <rPr>
        <sz val="7.5"/>
        <rFont val="Verdana"/>
        <family val="2"/>
      </rPr>
      <t xml:space="preserve">EXPOSICION AL CALOR NATURAL
</t>
    </r>
    <r>
      <rPr>
        <sz val="7.5"/>
        <rFont val="Verdana"/>
        <family val="2"/>
      </rPr>
      <t>EXCESIVO: COMERCIO Y AREAS DE SERVICIO</t>
    </r>
  </si>
  <si>
    <r>
      <rPr>
        <sz val="7.5"/>
        <rFont val="Verdana"/>
        <family val="2"/>
      </rPr>
      <t>X306</t>
    </r>
  </si>
  <si>
    <r>
      <rPr>
        <sz val="7.5"/>
        <rFont val="Verdana"/>
        <family val="2"/>
      </rPr>
      <t xml:space="preserve">EXPOSICION AL CALOR NATURAL
</t>
    </r>
    <r>
      <rPr>
        <sz val="7.5"/>
        <rFont val="Verdana"/>
        <family val="2"/>
      </rPr>
      <t>EXCESIVO: AREA INDUSTRIAL Y DE LA CONSTRUCCION</t>
    </r>
  </si>
  <si>
    <r>
      <rPr>
        <sz val="7.5"/>
        <rFont val="Verdana"/>
        <family val="2"/>
      </rPr>
      <t>X307</t>
    </r>
  </si>
  <si>
    <r>
      <rPr>
        <sz val="7.5"/>
        <rFont val="Verdana"/>
        <family val="2"/>
      </rPr>
      <t xml:space="preserve">EXPOSICION AL CALOR NATURAL
</t>
    </r>
    <r>
      <rPr>
        <sz val="7.5"/>
        <rFont val="Verdana"/>
        <family val="2"/>
      </rPr>
      <t>EXCESIVO: GRANJA</t>
    </r>
  </si>
  <si>
    <r>
      <rPr>
        <sz val="7.5"/>
        <rFont val="Verdana"/>
        <family val="2"/>
      </rPr>
      <t>X308</t>
    </r>
  </si>
  <si>
    <r>
      <rPr>
        <sz val="7.5"/>
        <rFont val="Verdana"/>
        <family val="2"/>
      </rPr>
      <t>EXPOSICION AL CALOR NATURAL EXCESIVO: OTRO LUGAR ESPECIFICADO</t>
    </r>
  </si>
  <si>
    <r>
      <rPr>
        <sz val="7.5"/>
        <rFont val="Verdana"/>
        <family val="2"/>
      </rPr>
      <t>X309</t>
    </r>
  </si>
  <si>
    <r>
      <rPr>
        <sz val="7.5"/>
        <rFont val="Verdana"/>
        <family val="2"/>
      </rPr>
      <t>EXPOSICION AL CALOR NATURAL EXCESIVO: LUGAR NO ESPECIFICADO</t>
    </r>
  </si>
  <si>
    <r>
      <rPr>
        <sz val="7.5"/>
        <rFont val="Verdana"/>
        <family val="2"/>
      </rPr>
      <t>X310</t>
    </r>
  </si>
  <si>
    <r>
      <rPr>
        <sz val="7.5"/>
        <rFont val="Verdana"/>
        <family val="2"/>
      </rPr>
      <t xml:space="preserve">EXPOSICION AL FRIO NATURAL
</t>
    </r>
    <r>
      <rPr>
        <sz val="7.5"/>
        <rFont val="Verdana"/>
        <family val="2"/>
      </rPr>
      <t>EXCESIVO: VIVIENDA</t>
    </r>
  </si>
  <si>
    <r>
      <rPr>
        <sz val="7.5"/>
        <rFont val="Verdana"/>
        <family val="2"/>
      </rPr>
      <t>X311</t>
    </r>
  </si>
  <si>
    <r>
      <rPr>
        <sz val="7.5"/>
        <rFont val="Verdana"/>
        <family val="2"/>
      </rPr>
      <t>EXPOSICION AL FRIO NATURAL EXCESIVO: INSTITUCION RESIDENCIAL</t>
    </r>
  </si>
  <si>
    <r>
      <rPr>
        <sz val="7.5"/>
        <rFont val="Verdana"/>
        <family val="2"/>
      </rPr>
      <t>X312</t>
    </r>
  </si>
  <si>
    <r>
      <rPr>
        <sz val="7.5"/>
        <rFont val="Verdana"/>
        <family val="2"/>
      </rPr>
      <t xml:space="preserve">EXPOSICION AL FRIO NATURAL
</t>
    </r>
    <r>
      <rPr>
        <sz val="7.5"/>
        <rFont val="Verdana"/>
        <family val="2"/>
      </rPr>
      <t>EXCESIVO: ESCUELAS, OTRAS INSTITUCIONES Y AREAS ADMINISTRATIVAS PUBLICAS</t>
    </r>
  </si>
  <si>
    <r>
      <rPr>
        <sz val="7.5"/>
        <rFont val="Verdana"/>
        <family val="2"/>
      </rPr>
      <t>X313</t>
    </r>
  </si>
  <si>
    <r>
      <rPr>
        <sz val="7.5"/>
        <rFont val="Verdana"/>
        <family val="2"/>
      </rPr>
      <t xml:space="preserve">EXPOSICION AL FRIO NATURAL
</t>
    </r>
    <r>
      <rPr>
        <sz val="7.5"/>
        <rFont val="Verdana"/>
        <family val="2"/>
      </rPr>
      <t>EXCESIVO: AREAS DE DEPORTE Y ATLETISMO</t>
    </r>
  </si>
  <si>
    <r>
      <rPr>
        <sz val="7.5"/>
        <rFont val="Verdana"/>
        <family val="2"/>
      </rPr>
      <t>X314</t>
    </r>
  </si>
  <si>
    <r>
      <rPr>
        <sz val="7.5"/>
        <rFont val="Verdana"/>
        <family val="2"/>
      </rPr>
      <t xml:space="preserve">EXPOSICION AL FRIO NATURAL
</t>
    </r>
    <r>
      <rPr>
        <sz val="7.5"/>
        <rFont val="Verdana"/>
        <family val="2"/>
      </rPr>
      <t>EXCESIVO: CALLES Y CARRETERAS</t>
    </r>
  </si>
  <si>
    <r>
      <rPr>
        <sz val="7.5"/>
        <rFont val="Verdana"/>
        <family val="2"/>
      </rPr>
      <t>X315</t>
    </r>
  </si>
  <si>
    <r>
      <rPr>
        <sz val="7.5"/>
        <rFont val="Verdana"/>
        <family val="2"/>
      </rPr>
      <t xml:space="preserve">EXPOSICION AL FRIO NATURAL
</t>
    </r>
    <r>
      <rPr>
        <sz val="7.5"/>
        <rFont val="Verdana"/>
        <family val="2"/>
      </rPr>
      <t>EXCESIVO: COMERCIO Y AREAS DE SERVICIO</t>
    </r>
  </si>
  <si>
    <r>
      <rPr>
        <sz val="7.5"/>
        <rFont val="Verdana"/>
        <family val="2"/>
      </rPr>
      <t>X316</t>
    </r>
  </si>
  <si>
    <r>
      <rPr>
        <sz val="7.5"/>
        <rFont val="Verdana"/>
        <family val="2"/>
      </rPr>
      <t xml:space="preserve">EXPOSICION AL FRIO NATURAL
</t>
    </r>
    <r>
      <rPr>
        <sz val="7.5"/>
        <rFont val="Verdana"/>
        <family val="2"/>
      </rPr>
      <t>EXCESIVO: AREA INDUSTRIAL Y DE LA CONSTRUCCION</t>
    </r>
  </si>
  <si>
    <r>
      <rPr>
        <sz val="7.5"/>
        <rFont val="Verdana"/>
        <family val="2"/>
      </rPr>
      <t>X317</t>
    </r>
  </si>
  <si>
    <r>
      <rPr>
        <sz val="7.5"/>
        <rFont val="Verdana"/>
        <family val="2"/>
      </rPr>
      <t xml:space="preserve">EXPOSICION AL FRIO NATURAL
</t>
    </r>
    <r>
      <rPr>
        <sz val="7.5"/>
        <rFont val="Verdana"/>
        <family val="2"/>
      </rPr>
      <t>EXCESIVO: GRANJA</t>
    </r>
  </si>
  <si>
    <r>
      <rPr>
        <sz val="7.5"/>
        <rFont val="Verdana"/>
        <family val="2"/>
      </rPr>
      <t>X318</t>
    </r>
  </si>
  <si>
    <r>
      <rPr>
        <sz val="7.5"/>
        <rFont val="Verdana"/>
        <family val="2"/>
      </rPr>
      <t>EXPOSICION AL FRIO NATURAL EXCESIVO: OTRO LUGAR ESPECIFICADO</t>
    </r>
  </si>
  <si>
    <r>
      <rPr>
        <sz val="7.5"/>
        <rFont val="Verdana"/>
        <family val="2"/>
      </rPr>
      <t>X319</t>
    </r>
  </si>
  <si>
    <r>
      <rPr>
        <sz val="7.5"/>
        <rFont val="Verdana"/>
        <family val="2"/>
      </rPr>
      <t>EXPOSICION AL FRIO NATURAL EXCESIVO: LUGAR NO ESPECIFICADO</t>
    </r>
  </si>
  <si>
    <r>
      <rPr>
        <sz val="7.5"/>
        <rFont val="Verdana"/>
        <family val="2"/>
      </rPr>
      <t>X320</t>
    </r>
  </si>
  <si>
    <r>
      <rPr>
        <sz val="7.5"/>
        <rFont val="Verdana"/>
        <family val="2"/>
      </rPr>
      <t xml:space="preserve">EXPOSICION A RAYOS SOLARES: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</si>
  <si>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X321</t>
    </r>
  </si>
  <si>
    <r>
      <rPr>
        <sz val="7.5"/>
        <rFont val="Verdana"/>
        <family val="2"/>
      </rPr>
      <t xml:space="preserve">EXPOSICION A RAYOS SOLARES: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</si>
  <si>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X322</t>
    </r>
  </si>
  <si>
    <r>
      <rPr>
        <sz val="7.5"/>
        <rFont val="Verdana"/>
        <family val="2"/>
      </rPr>
      <t>EXPOSICION A RAYOS SOLARES: ESCUELAS, OTRAS INSTITUCIONES Y AREAS ADMINISTRATIVAS PUBLICAS</t>
    </r>
  </si>
  <si>
    <r>
      <rPr>
        <sz val="7.5"/>
        <rFont val="Verdana"/>
        <family val="2"/>
      </rPr>
      <t>X323</t>
    </r>
  </si>
  <si>
    <r>
      <rPr>
        <sz val="7.5"/>
        <rFont val="Verdana"/>
        <family val="2"/>
      </rPr>
      <t xml:space="preserve">EXPOSICION A RAYOS SOLARES: AREAS
</t>
    </r>
    <r>
      <rPr>
        <sz val="7.5"/>
        <rFont val="Verdana"/>
        <family val="2"/>
      </rPr>
      <t>DE DEPORTE Y ATLETISMO</t>
    </r>
  </si>
  <si>
    <r>
      <rPr>
        <sz val="7.5"/>
        <rFont val="Verdana"/>
        <family val="2"/>
      </rPr>
      <t>X324</t>
    </r>
  </si>
  <si>
    <r>
      <rPr>
        <sz val="7.5"/>
        <rFont val="Verdana"/>
        <family val="2"/>
      </rPr>
      <t xml:space="preserve">EXPOSICION A RAYOS SOLARES: CALLES
</t>
    </r>
    <r>
      <rPr>
        <sz val="7.5"/>
        <rFont val="Verdana"/>
        <family val="2"/>
      </rPr>
      <t>Y CARRETERAS</t>
    </r>
  </si>
  <si>
    <r>
      <rPr>
        <sz val="7.5"/>
        <rFont val="Verdana"/>
        <family val="2"/>
      </rPr>
      <t>X325</t>
    </r>
  </si>
  <si>
    <r>
      <rPr>
        <sz val="7.5"/>
        <rFont val="Verdana"/>
        <family val="2"/>
      </rPr>
      <t xml:space="preserve">EXPOSICION A RAYOS SOLARES:
</t>
    </r>
    <r>
      <rPr>
        <sz val="7.5"/>
        <rFont val="Verdana"/>
        <family val="2"/>
      </rPr>
      <t>COMERCIO Y AREAS DE SERVICIO</t>
    </r>
  </si>
  <si>
    <r>
      <rPr>
        <sz val="7.5"/>
        <rFont val="Verdana"/>
        <family val="2"/>
      </rPr>
      <t>X326</t>
    </r>
  </si>
  <si>
    <r>
      <rPr>
        <sz val="7.5"/>
        <rFont val="Verdana"/>
        <family val="2"/>
      </rPr>
      <t>EXPOSICION A RAYOS SOLARES: AREA INDUSTRIAL Y DE LA CONSTRUCCION</t>
    </r>
  </si>
  <si>
    <r>
      <rPr>
        <sz val="7.5"/>
        <rFont val="Verdana"/>
        <family val="2"/>
      </rPr>
      <t>X327</t>
    </r>
  </si>
  <si>
    <r>
      <rPr>
        <sz val="7.5"/>
        <rFont val="Verdana"/>
        <family val="2"/>
      </rPr>
      <t xml:space="preserve">EXPOSICION A RAYOS SOLARES: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</si>
  <si>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X328</t>
    </r>
  </si>
  <si>
    <r>
      <rPr>
        <sz val="7.5"/>
        <rFont val="Verdana"/>
        <family val="2"/>
      </rPr>
      <t xml:space="preserve">EXPOSICION A RAYOS SOLARES: OTRO
</t>
    </r>
    <r>
      <rPr>
        <sz val="7.5"/>
        <rFont val="Verdana"/>
        <family val="2"/>
      </rPr>
      <t>LUGAR ESPECIFICADO</t>
    </r>
  </si>
  <si>
    <r>
      <rPr>
        <sz val="7.5"/>
        <rFont val="Verdana"/>
        <family val="2"/>
      </rPr>
      <t>X329</t>
    </r>
  </si>
  <si>
    <r>
      <rPr>
        <sz val="7.5"/>
        <rFont val="Verdana"/>
        <family val="2"/>
      </rPr>
      <t xml:space="preserve">EXPOSICION A RAYOS SOLARES: LUGAR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</si>
  <si>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X330</t>
    </r>
  </si>
  <si>
    <r>
      <rPr>
        <sz val="7.5"/>
        <rFont val="Verdana"/>
        <family val="2"/>
      </rPr>
      <t>VICTIMA DE RAYO: VIVIENDA</t>
    </r>
  </si>
  <si>
    <r>
      <rPr>
        <sz val="7.5"/>
        <rFont val="Verdana"/>
        <family val="2"/>
      </rPr>
      <t>X331</t>
    </r>
  </si>
  <si>
    <r>
      <rPr>
        <sz val="7.5"/>
        <rFont val="Verdana"/>
        <family val="2"/>
      </rPr>
      <t xml:space="preserve">VICTIMA DE RAYO: INSTITUCION
</t>
    </r>
    <r>
      <rPr>
        <sz val="7.5"/>
        <rFont val="Verdana"/>
        <family val="2"/>
      </rPr>
      <t>RESIDENCIAL</t>
    </r>
  </si>
  <si>
    <r>
      <rPr>
        <sz val="7.5"/>
        <rFont val="Verdana"/>
        <family val="2"/>
      </rPr>
      <t>X332</t>
    </r>
  </si>
  <si>
    <r>
      <rPr>
        <sz val="7.5"/>
        <rFont val="Verdana"/>
        <family val="2"/>
      </rPr>
      <t xml:space="preserve">VICTIMA DE RAYO: ESCUELAS, OTRAS
</t>
    </r>
    <r>
      <rPr>
        <sz val="7.5"/>
        <rFont val="Verdana"/>
        <family val="2"/>
      </rPr>
      <t>INSTITUCIONES Y AREAS ADMINISTRATIVAS PUBLICAS</t>
    </r>
  </si>
  <si>
    <r>
      <rPr>
        <sz val="7.5"/>
        <rFont val="Verdana"/>
        <family val="2"/>
      </rPr>
      <t>X333</t>
    </r>
  </si>
  <si>
    <r>
      <rPr>
        <sz val="7.5"/>
        <rFont val="Verdana"/>
        <family val="2"/>
      </rPr>
      <t xml:space="preserve">VICTIMA DE RAYO: AREAS DE DEPORTE
</t>
    </r>
    <r>
      <rPr>
        <sz val="7.5"/>
        <rFont val="Verdana"/>
        <family val="2"/>
      </rPr>
      <t>Y ATLETISMO</t>
    </r>
  </si>
  <si>
    <r>
      <rPr>
        <sz val="7.5"/>
        <rFont val="Verdana"/>
        <family val="2"/>
      </rPr>
      <t>X334</t>
    </r>
  </si>
  <si>
    <r>
      <rPr>
        <sz val="7.5"/>
        <rFont val="Verdana"/>
        <family val="2"/>
      </rPr>
      <t xml:space="preserve">VICTIMA DE RAYO: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</si>
  <si>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X335</t>
    </r>
  </si>
  <si>
    <r>
      <rPr>
        <sz val="7.5"/>
        <rFont val="Verdana"/>
        <family val="2"/>
      </rPr>
      <t xml:space="preserve">VICTIMA DE RAYO: COMERCIO Y AREAS
</t>
    </r>
    <r>
      <rPr>
        <sz val="7.5"/>
        <rFont val="Verdana"/>
        <family val="2"/>
      </rPr>
      <t>DE SERVICIO</t>
    </r>
  </si>
  <si>
    <r>
      <rPr>
        <sz val="7.5"/>
        <rFont val="Verdana"/>
        <family val="2"/>
      </rPr>
      <t>X336</t>
    </r>
  </si>
  <si>
    <r>
      <rPr>
        <sz val="7.5"/>
        <rFont val="Verdana"/>
        <family val="2"/>
      </rPr>
      <t>VICTIMA DE RAYO: AREA INDUSTRIAL Y DE LA CONSTRUCCION</t>
    </r>
  </si>
  <si>
    <r>
      <rPr>
        <sz val="7.5"/>
        <rFont val="Verdana"/>
        <family val="2"/>
      </rPr>
      <t>X337</t>
    </r>
  </si>
  <si>
    <r>
      <rPr>
        <sz val="7.5"/>
        <rFont val="Verdana"/>
        <family val="2"/>
      </rPr>
      <t>VICTIMA DE RAYO: GRANJA</t>
    </r>
  </si>
  <si>
    <r>
      <rPr>
        <sz val="7.5"/>
        <rFont val="Verdana"/>
        <family val="2"/>
      </rPr>
      <t>X338</t>
    </r>
  </si>
  <si>
    <r>
      <rPr>
        <sz val="7.5"/>
        <rFont val="Verdana"/>
        <family val="2"/>
      </rPr>
      <t xml:space="preserve">VICTIMA DE RAYO: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</si>
  <si>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X339</t>
    </r>
  </si>
  <si>
    <r>
      <rPr>
        <sz val="7.5"/>
        <rFont val="Verdana"/>
        <family val="2"/>
      </rPr>
      <t xml:space="preserve">VICTIMA DE RAYO: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</si>
  <si>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X340</t>
    </r>
  </si>
  <si>
    <r>
      <rPr>
        <sz val="7.5"/>
        <rFont val="Verdana"/>
        <family val="2"/>
      </rPr>
      <t>VICTIMA DE TERREMOTO: VIVIENDA</t>
    </r>
  </si>
  <si>
    <r>
      <rPr>
        <sz val="7.5"/>
        <rFont val="Verdana"/>
        <family val="2"/>
      </rPr>
      <t>X341</t>
    </r>
  </si>
  <si>
    <r>
      <rPr>
        <sz val="7.5"/>
        <rFont val="Verdana"/>
        <family val="2"/>
      </rPr>
      <t xml:space="preserve">VICTIMA DE TERREMOTO: INSTITUCION
</t>
    </r>
    <r>
      <rPr>
        <sz val="7.5"/>
        <rFont val="Verdana"/>
        <family val="2"/>
      </rPr>
      <t>RESIDENCIAL</t>
    </r>
  </si>
  <si>
    <r>
      <rPr>
        <sz val="7.5"/>
        <rFont val="Verdana"/>
        <family val="2"/>
      </rPr>
      <t>X342</t>
    </r>
  </si>
  <si>
    <r>
      <rPr>
        <sz val="7.5"/>
        <rFont val="Verdana"/>
        <family val="2"/>
      </rPr>
      <t>VICTIMA DE TERREMOTO: ESCUELAS, OTRAS INSTITUCIONES Y AREAS ADMINISTRATIVAS PUBLICAS</t>
    </r>
  </si>
  <si>
    <r>
      <rPr>
        <sz val="7.5"/>
        <rFont val="Verdana"/>
        <family val="2"/>
      </rPr>
      <t>X343</t>
    </r>
  </si>
  <si>
    <r>
      <rPr>
        <sz val="7.5"/>
        <rFont val="Verdana"/>
        <family val="2"/>
      </rPr>
      <t xml:space="preserve">VICTIMA DE TERREMOTO: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</si>
  <si>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X344</t>
    </r>
  </si>
  <si>
    <r>
      <rPr>
        <sz val="7.5"/>
        <rFont val="Verdana"/>
        <family val="2"/>
      </rPr>
      <t xml:space="preserve">VICTIMA DE TERREMOTO: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</si>
  <si>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X345</t>
    </r>
  </si>
  <si>
    <r>
      <rPr>
        <sz val="7.5"/>
        <rFont val="Verdana"/>
        <family val="2"/>
      </rPr>
      <t xml:space="preserve">VICTIMA DE TERREMOTO: COMERCIO Y
</t>
    </r>
    <r>
      <rPr>
        <sz val="7.5"/>
        <rFont val="Verdana"/>
        <family val="2"/>
      </rPr>
      <t>AREAS DE SERVICIO</t>
    </r>
  </si>
  <si>
    <r>
      <rPr>
        <sz val="7.5"/>
        <rFont val="Verdana"/>
        <family val="2"/>
      </rPr>
      <t>X346</t>
    </r>
  </si>
  <si>
    <r>
      <rPr>
        <sz val="7.5"/>
        <rFont val="Verdana"/>
        <family val="2"/>
      </rPr>
      <t>VICTIMA DE TERREMOTO: AREA INDUSTRIAL Y DE LA CONSTRUCCION</t>
    </r>
  </si>
  <si>
    <r>
      <rPr>
        <sz val="7.5"/>
        <rFont val="Verdana"/>
        <family val="2"/>
      </rPr>
      <t>X347</t>
    </r>
  </si>
  <si>
    <r>
      <rPr>
        <sz val="7.5"/>
        <rFont val="Verdana"/>
        <family val="2"/>
      </rPr>
      <t>VICTIMA DE TERREMOTO: GRANJA</t>
    </r>
  </si>
  <si>
    <r>
      <rPr>
        <sz val="7.5"/>
        <rFont val="Verdana"/>
        <family val="2"/>
      </rPr>
      <t>X348</t>
    </r>
  </si>
  <si>
    <r>
      <rPr>
        <sz val="7.5"/>
        <rFont val="Verdana"/>
        <family val="2"/>
      </rPr>
      <t xml:space="preserve">VICTIMA DE TERREMOTO: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</si>
  <si>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X349</t>
    </r>
  </si>
  <si>
    <r>
      <rPr>
        <sz val="7.5"/>
        <rFont val="Verdana"/>
        <family val="2"/>
      </rPr>
      <t xml:space="preserve">VICTIMA DE TERREMOTO: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</si>
  <si>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X350</t>
    </r>
  </si>
  <si>
    <r>
      <rPr>
        <sz val="7.5"/>
        <rFont val="Verdana"/>
        <family val="2"/>
      </rPr>
      <t xml:space="preserve">VICTIMA DE ERUPCION VOLCANICA: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</si>
  <si>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X351</t>
    </r>
  </si>
  <si>
    <r>
      <rPr>
        <sz val="7.5"/>
        <rFont val="Verdana"/>
        <family val="2"/>
      </rPr>
      <t>VICTIMA DE ERUPCION VOLCANICA: INSTITUCION RESIDENCIAL</t>
    </r>
  </si>
  <si>
    <r>
      <rPr>
        <sz val="7.5"/>
        <rFont val="Verdana"/>
        <family val="2"/>
      </rPr>
      <t>X352</t>
    </r>
  </si>
  <si>
    <r>
      <rPr>
        <sz val="7.5"/>
        <rFont val="Verdana"/>
        <family val="2"/>
      </rPr>
      <t>VICTIMA DE ERUPCION VOLCANICA: ESCUELAS, OTRAS INSTITUCIONES Y AREAS ADMINISTRATIVAS PUBLICAS</t>
    </r>
  </si>
  <si>
    <r>
      <rPr>
        <sz val="7.5"/>
        <rFont val="Verdana"/>
        <family val="2"/>
      </rPr>
      <t>X353</t>
    </r>
  </si>
  <si>
    <r>
      <rPr>
        <sz val="7.5"/>
        <rFont val="Verdana"/>
        <family val="2"/>
      </rPr>
      <t>VICTIMA DE ERUPCION VOLCANICA: AREAS DE DEPORTE Y ATLETISMO</t>
    </r>
  </si>
  <si>
    <r>
      <rPr>
        <sz val="7.5"/>
        <rFont val="Verdana"/>
        <family val="2"/>
      </rPr>
      <t>X354</t>
    </r>
  </si>
  <si>
    <r>
      <rPr>
        <sz val="7.5"/>
        <rFont val="Verdana"/>
        <family val="2"/>
      </rPr>
      <t>VICTIMA DE ERUPCION VOLCANICA: CALLES Y CARRETERAS</t>
    </r>
  </si>
  <si>
    <r>
      <rPr>
        <sz val="7.5"/>
        <rFont val="Verdana"/>
        <family val="2"/>
      </rPr>
      <t>X355</t>
    </r>
  </si>
  <si>
    <r>
      <rPr>
        <sz val="7.5"/>
        <rFont val="Verdana"/>
        <family val="2"/>
      </rPr>
      <t>VICTIMA DE ERUPCION VOLCANICA: COMERCIO Y AREAS DE SERVICIO</t>
    </r>
  </si>
  <si>
    <r>
      <rPr>
        <sz val="7.5"/>
        <rFont val="Verdana"/>
        <family val="2"/>
      </rPr>
      <t>X356</t>
    </r>
  </si>
  <si>
    <r>
      <rPr>
        <sz val="7.5"/>
        <rFont val="Verdana"/>
        <family val="2"/>
      </rPr>
      <t xml:space="preserve">VICTIMA DE ERUPCION VOLCANICA: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</si>
  <si>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X357</t>
    </r>
  </si>
  <si>
    <r>
      <rPr>
        <sz val="7.5"/>
        <rFont val="Verdana"/>
        <family val="2"/>
      </rPr>
      <t xml:space="preserve">VICTIMA DE ERUPCION VOLCANICA: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</si>
  <si>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X358</t>
    </r>
  </si>
  <si>
    <r>
      <rPr>
        <sz val="7.5"/>
        <rFont val="Verdana"/>
        <family val="2"/>
      </rPr>
      <t>VICTIMA DE ERUPCION VOLCANICA: OTRO LUGAR ESPECIFICADO</t>
    </r>
  </si>
  <si>
    <r>
      <rPr>
        <sz val="7.5"/>
        <rFont val="Verdana"/>
        <family val="2"/>
      </rPr>
      <t>X359</t>
    </r>
  </si>
  <si>
    <r>
      <rPr>
        <sz val="7.5"/>
        <rFont val="Verdana"/>
        <family val="2"/>
      </rPr>
      <t>VICTIMA DE ERUPCION VOLCANICA: LUGAR NO ESPECIFICADO</t>
    </r>
  </si>
  <si>
    <r>
      <rPr>
        <sz val="7.5"/>
        <rFont val="Verdana"/>
        <family val="2"/>
      </rPr>
      <t>X360</t>
    </r>
  </si>
  <si>
    <r>
      <rPr>
        <sz val="7.5"/>
        <rFont val="Verdana"/>
        <family val="2"/>
      </rPr>
      <t xml:space="preserve">VICTIMA DE AVALANCHA, DERRUMBE Y
</t>
    </r>
    <r>
      <rPr>
        <sz val="7.5"/>
        <rFont val="Verdana"/>
        <family val="2"/>
      </rPr>
      <t>OTROS MOVIMIENTOS DE TIERRA: VIVIENDA</t>
    </r>
  </si>
  <si>
    <r>
      <rPr>
        <sz val="7.5"/>
        <rFont val="Verdana"/>
        <family val="2"/>
      </rPr>
      <t>X361</t>
    </r>
  </si>
  <si>
    <r>
      <rPr>
        <sz val="7.5"/>
        <rFont val="Verdana"/>
        <family val="2"/>
      </rPr>
      <t>VICTIMA DE AVALANCHA, DERRUMBE Y OTROS MOVIMIENTOS DE TIERRA: INSTITUCION RESIDENCIAL</t>
    </r>
  </si>
  <si>
    <r>
      <rPr>
        <sz val="7.5"/>
        <rFont val="Verdana"/>
        <family val="2"/>
      </rPr>
      <t>X362</t>
    </r>
  </si>
  <si>
    <r>
      <rPr>
        <sz val="7.5"/>
        <rFont val="Verdana"/>
        <family val="2"/>
      </rPr>
      <t>VICTIMA DE AVALANCHA, DERRUMBE Y OTROS MOVIMIENTOS DE TIERRA: ESCUELAS, OTRAS INSTITUCIONES Y AREAS ADMINISTRATIVAS PUBLICAS</t>
    </r>
  </si>
  <si>
    <r>
      <rPr>
        <sz val="7.5"/>
        <rFont val="Verdana"/>
        <family val="2"/>
      </rPr>
      <t>X363</t>
    </r>
  </si>
  <si>
    <r>
      <rPr>
        <sz val="7.5"/>
        <rFont val="Verdana"/>
        <family val="2"/>
      </rPr>
      <t>VICTIMA DE AVALANCHA, DERRUMBE Y OTROS MOVIMIENTOS DE TIERRA: AREAS DE DEPORTE Y ATLETISMO</t>
    </r>
  </si>
  <si>
    <r>
      <rPr>
        <sz val="7.5"/>
        <rFont val="Verdana"/>
        <family val="2"/>
      </rPr>
      <t>X364</t>
    </r>
  </si>
  <si>
    <r>
      <rPr>
        <sz val="7.5"/>
        <rFont val="Verdana"/>
        <family val="2"/>
      </rPr>
      <t xml:space="preserve">VICTIMA DE AVALANCHA, DERRUMBE Y
</t>
    </r>
    <r>
      <rPr>
        <sz val="7.5"/>
        <rFont val="Verdana"/>
        <family val="2"/>
      </rPr>
      <t>OTROS MOVIMIENTOS DE TIERRA: CALLES Y CARRETERAS</t>
    </r>
  </si>
  <si>
    <r>
      <rPr>
        <sz val="7.5"/>
        <rFont val="Verdana"/>
        <family val="2"/>
      </rPr>
      <t>X365</t>
    </r>
  </si>
  <si>
    <r>
      <rPr>
        <sz val="7.5"/>
        <rFont val="Verdana"/>
        <family val="2"/>
      </rPr>
      <t>VICTIMA DE AVALANCHA, DERRUMBE Y OTROS MOVIMIENTOS DE TIERRA: COMERCIO Y AREAS DE SERVICIO</t>
    </r>
  </si>
  <si>
    <r>
      <rPr>
        <sz val="7.5"/>
        <rFont val="Verdana"/>
        <family val="2"/>
      </rPr>
      <t>X366</t>
    </r>
  </si>
  <si>
    <r>
      <rPr>
        <sz val="7.5"/>
        <rFont val="Verdana"/>
        <family val="2"/>
      </rPr>
      <t>VICTIMA DE AVALANCHA, DERRUMBE Y OTROS MOVIMIENTOS DE TIERRA: AREA INDUSTRIAL Y DE LA CONSTRUCCION</t>
    </r>
  </si>
  <si>
    <r>
      <rPr>
        <sz val="7.5"/>
        <rFont val="Verdana"/>
        <family val="2"/>
      </rPr>
      <t>X367</t>
    </r>
  </si>
  <si>
    <r>
      <rPr>
        <sz val="7.5"/>
        <rFont val="Verdana"/>
        <family val="2"/>
      </rPr>
      <t xml:space="preserve">VICTIMA DE AVALANCHA, DERRUMBE Y
</t>
    </r>
    <r>
      <rPr>
        <sz val="7.5"/>
        <rFont val="Verdana"/>
        <family val="2"/>
      </rPr>
      <t>OTROS MOVIMIENTOS DE TIERRA: GRANJA</t>
    </r>
  </si>
  <si>
    <r>
      <rPr>
        <sz val="7.5"/>
        <rFont val="Verdana"/>
        <family val="2"/>
      </rPr>
      <t>X368</t>
    </r>
  </si>
  <si>
    <r>
      <rPr>
        <sz val="7.5"/>
        <rFont val="Verdana"/>
        <family val="2"/>
      </rPr>
      <t>VICTIMA DE AVALANCHA, DERRUMBE Y OTROS MOVIMIENTOS DE TIERRA: OTRO LUGAR ESPECIFICADO</t>
    </r>
  </si>
  <si>
    <r>
      <rPr>
        <sz val="7.5"/>
        <rFont val="Verdana"/>
        <family val="2"/>
      </rPr>
      <t>X369</t>
    </r>
  </si>
  <si>
    <r>
      <rPr>
        <sz val="7.5"/>
        <rFont val="Verdana"/>
        <family val="2"/>
      </rPr>
      <t>VICTIMA DE AVALANCHA, DERRUMBE Y OTROS MOVIMIENTOS DE TIERRA: LUGAR NO ESPECIFICADO</t>
    </r>
  </si>
  <si>
    <r>
      <rPr>
        <sz val="7.5"/>
        <rFont val="Verdana"/>
        <family val="2"/>
      </rPr>
      <t>X370</t>
    </r>
  </si>
  <si>
    <r>
      <rPr>
        <sz val="7.5"/>
        <rFont val="Verdana"/>
        <family val="2"/>
      </rPr>
      <t xml:space="preserve">VICTIMA DE TORMENTA CATACLISMICA: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</si>
  <si>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X371</t>
    </r>
  </si>
  <si>
    <r>
      <rPr>
        <sz val="7.5"/>
        <rFont val="Verdana"/>
        <family val="2"/>
      </rPr>
      <t>VICTIMA DE TORMENTA CATACLISMICA: INSTITUCION RESIDENCIAL</t>
    </r>
  </si>
  <si>
    <r>
      <rPr>
        <sz val="7.5"/>
        <rFont val="Verdana"/>
        <family val="2"/>
      </rPr>
      <t>X372</t>
    </r>
  </si>
  <si>
    <r>
      <rPr>
        <sz val="7.5"/>
        <rFont val="Verdana"/>
        <family val="2"/>
      </rPr>
      <t>VICTIMA DE TORMENTA CATACLISMICA: ESCUELAS, OTRAS INSTITUCIONES Y AREAS ADMINISTRATIVAS PUBLICAS</t>
    </r>
  </si>
  <si>
    <r>
      <rPr>
        <sz val="7.5"/>
        <rFont val="Verdana"/>
        <family val="2"/>
      </rPr>
      <t>X373</t>
    </r>
  </si>
  <si>
    <r>
      <rPr>
        <sz val="7.5"/>
        <rFont val="Verdana"/>
        <family val="2"/>
      </rPr>
      <t>VICTIMA DE TORMENTA CATACLISMICA: AREAS DE DEPORTE Y ATLETISMO</t>
    </r>
  </si>
  <si>
    <r>
      <rPr>
        <sz val="7.5"/>
        <rFont val="Verdana"/>
        <family val="2"/>
      </rPr>
      <t>X374</t>
    </r>
  </si>
  <si>
    <r>
      <rPr>
        <sz val="7.5"/>
        <rFont val="Verdana"/>
        <family val="2"/>
      </rPr>
      <t>VICTIMA DE TORMENTA CATACLISMICA: CALLES Y CARRETERAS</t>
    </r>
  </si>
  <si>
    <r>
      <rPr>
        <sz val="7.5"/>
        <rFont val="Verdana"/>
        <family val="2"/>
      </rPr>
      <t>X375</t>
    </r>
  </si>
  <si>
    <r>
      <rPr>
        <sz val="7.5"/>
        <rFont val="Verdana"/>
        <family val="2"/>
      </rPr>
      <t>VICTIMA DE TORMENTA CATACLISMICA: COMERCIO Y AREAS DE SERVICIO</t>
    </r>
  </si>
  <si>
    <r>
      <rPr>
        <sz val="7.5"/>
        <rFont val="Verdana"/>
        <family val="2"/>
      </rPr>
      <t>X376</t>
    </r>
  </si>
  <si>
    <r>
      <rPr>
        <sz val="7.5"/>
        <rFont val="Verdana"/>
        <family val="2"/>
      </rPr>
      <t xml:space="preserve">VICTIMA DE TORMENTA CATACLISMICA: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</si>
  <si>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X377</t>
    </r>
  </si>
  <si>
    <r>
      <rPr>
        <sz val="7.5"/>
        <rFont val="Verdana"/>
        <family val="2"/>
      </rPr>
      <t xml:space="preserve">VICTIMA DE TORMENTA CATACLISMICA: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</si>
  <si>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X378</t>
    </r>
  </si>
  <si>
    <r>
      <rPr>
        <sz val="7.5"/>
        <rFont val="Verdana"/>
        <family val="2"/>
      </rPr>
      <t>VICTIMA DE TORMENTA CATACLISMICA: OTRO LUGAR ESPECIFICADO</t>
    </r>
  </si>
  <si>
    <r>
      <rPr>
        <sz val="7.5"/>
        <rFont val="Verdana"/>
        <family val="2"/>
      </rPr>
      <t>X379</t>
    </r>
  </si>
  <si>
    <r>
      <rPr>
        <sz val="7.5"/>
        <rFont val="Verdana"/>
        <family val="2"/>
      </rPr>
      <t>VICTIMA DE TORMENTA CATACLISMICA: LUGAR NO ESPECIFICADO</t>
    </r>
  </si>
  <si>
    <r>
      <rPr>
        <sz val="7.5"/>
        <rFont val="Verdana"/>
        <family val="2"/>
      </rPr>
      <t>X380</t>
    </r>
  </si>
  <si>
    <r>
      <rPr>
        <sz val="7.5"/>
        <rFont val="Verdana"/>
        <family val="2"/>
      </rPr>
      <t>VICTIMA DE INUNDACION: VIVIENDA</t>
    </r>
  </si>
  <si>
    <r>
      <rPr>
        <sz val="7.5"/>
        <rFont val="Verdana"/>
        <family val="2"/>
      </rPr>
      <t>X381</t>
    </r>
  </si>
  <si>
    <r>
      <rPr>
        <sz val="7.5"/>
        <rFont val="Verdana"/>
        <family val="2"/>
      </rPr>
      <t xml:space="preserve">VICTIMA DE INUNDACION: INSTITUCION
</t>
    </r>
    <r>
      <rPr>
        <sz val="7.5"/>
        <rFont val="Verdana"/>
        <family val="2"/>
      </rPr>
      <t>RESIDENCIAL</t>
    </r>
  </si>
  <si>
    <r>
      <rPr>
        <sz val="7.5"/>
        <rFont val="Verdana"/>
        <family val="2"/>
      </rPr>
      <t>X382</t>
    </r>
  </si>
  <si>
    <r>
      <rPr>
        <sz val="7.5"/>
        <rFont val="Verdana"/>
        <family val="2"/>
      </rPr>
      <t>VICTIMA DE INUNDACION: ESCUELAS, OTRAS INSTITUCIONES Y AREAS ADMINISTRATIVAS PUBLICAS</t>
    </r>
  </si>
  <si>
    <r>
      <rPr>
        <sz val="7.5"/>
        <rFont val="Verdana"/>
        <family val="2"/>
      </rPr>
      <t>X383</t>
    </r>
  </si>
  <si>
    <r>
      <rPr>
        <sz val="7.5"/>
        <rFont val="Verdana"/>
        <family val="2"/>
      </rPr>
      <t xml:space="preserve">VICTIMA DE INUNDACION: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</si>
  <si>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X384</t>
    </r>
  </si>
  <si>
    <r>
      <rPr>
        <sz val="7.5"/>
        <rFont val="Verdana"/>
        <family val="2"/>
      </rPr>
      <t xml:space="preserve">VICTIMA DE INUNDACION: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</si>
  <si>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X385</t>
    </r>
  </si>
  <si>
    <r>
      <rPr>
        <sz val="7.5"/>
        <rFont val="Verdana"/>
        <family val="2"/>
      </rPr>
      <t xml:space="preserve">VICTIMA DE INUNDACION: COMERCIO Y
</t>
    </r>
    <r>
      <rPr>
        <sz val="7.5"/>
        <rFont val="Verdana"/>
        <family val="2"/>
      </rPr>
      <t>AREAS DE SERVICIO</t>
    </r>
  </si>
  <si>
    <r>
      <rPr>
        <sz val="7.5"/>
        <rFont val="Verdana"/>
        <family val="2"/>
      </rPr>
      <t>X386</t>
    </r>
  </si>
  <si>
    <r>
      <rPr>
        <sz val="7.5"/>
        <rFont val="Verdana"/>
        <family val="2"/>
      </rPr>
      <t>VICTIMA DE INUNDACION: AREA INDUSTRIAL Y DE LA CONSTRUCCION</t>
    </r>
  </si>
  <si>
    <r>
      <rPr>
        <sz val="7.5"/>
        <rFont val="Verdana"/>
        <family val="2"/>
      </rPr>
      <t>X387</t>
    </r>
  </si>
  <si>
    <r>
      <rPr>
        <sz val="7.5"/>
        <rFont val="Verdana"/>
        <family val="2"/>
      </rPr>
      <t>VICTIMA DE INUNDACION: GRANJA</t>
    </r>
  </si>
  <si>
    <r>
      <rPr>
        <sz val="7.5"/>
        <rFont val="Verdana"/>
        <family val="2"/>
      </rPr>
      <t>X388</t>
    </r>
  </si>
  <si>
    <r>
      <rPr>
        <sz val="7.5"/>
        <rFont val="Verdana"/>
        <family val="2"/>
      </rPr>
      <t xml:space="preserve">VICTIMA DE INUNDACION: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</si>
  <si>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X389</t>
    </r>
  </si>
  <si>
    <r>
      <rPr>
        <sz val="7.5"/>
        <rFont val="Verdana"/>
        <family val="2"/>
      </rPr>
      <t xml:space="preserve">VICTIMA DE INUNDACION: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</si>
  <si>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X390</t>
    </r>
  </si>
  <si>
    <r>
      <rPr>
        <sz val="7.5"/>
        <rFont val="Verdana"/>
        <family val="2"/>
      </rPr>
      <t xml:space="preserve">EXPOSICION A OTRAS FUERZAS DE LA
</t>
    </r>
    <r>
      <rPr>
        <sz val="7.5"/>
        <rFont val="Verdana"/>
        <family val="2"/>
      </rPr>
      <t>NATURALEZA, Y LAS NO ESPECIFICADAS: VIVIENDA</t>
    </r>
  </si>
  <si>
    <r>
      <rPr>
        <sz val="7.5"/>
        <rFont val="Verdana"/>
        <family val="2"/>
      </rPr>
      <t>X391</t>
    </r>
  </si>
  <si>
    <r>
      <rPr>
        <sz val="7.5"/>
        <rFont val="Verdana"/>
        <family val="2"/>
      </rPr>
      <t xml:space="preserve">EXPOSICION A OTRAS FUERZAS DE LA
</t>
    </r>
    <r>
      <rPr>
        <sz val="7.5"/>
        <rFont val="Verdana"/>
        <family val="2"/>
      </rPr>
      <t>NATURALEZA, Y LAS NO ESPECIFICADAS: INSTITUCION RESIDENCIAL</t>
    </r>
  </si>
  <si>
    <r>
      <rPr>
        <sz val="7.5"/>
        <rFont val="Verdana"/>
        <family val="2"/>
      </rPr>
      <t>X392</t>
    </r>
  </si>
  <si>
    <r>
      <rPr>
        <sz val="7.5"/>
        <rFont val="Verdana"/>
        <family val="2"/>
      </rPr>
      <t xml:space="preserve">EXPOSICION A OTRAS FUERZAS DE LA
</t>
    </r>
    <r>
      <rPr>
        <sz val="7.5"/>
        <rFont val="Verdana"/>
        <family val="2"/>
      </rPr>
      <t>NATURALEZA, Y LAS NO ESPECIFICADAS: ESCUELAS, OTRAS INSTITUCIONES Y AREAS ADMINISTRATIVAS PUBLICAS</t>
    </r>
  </si>
  <si>
    <r>
      <rPr>
        <sz val="7.5"/>
        <rFont val="Verdana"/>
        <family val="2"/>
      </rPr>
      <t>X393</t>
    </r>
  </si>
  <si>
    <r>
      <rPr>
        <sz val="7.5"/>
        <rFont val="Verdana"/>
        <family val="2"/>
      </rPr>
      <t xml:space="preserve">EXPOSICION A OTRAS FUERZAS DE LA
</t>
    </r>
    <r>
      <rPr>
        <sz val="7.5"/>
        <rFont val="Verdana"/>
        <family val="2"/>
      </rPr>
      <t>NATURALEZA, Y LAS NO ESPECIFICADAS: AREAS DE DEPORTE Y ATLETISMO</t>
    </r>
  </si>
  <si>
    <r>
      <rPr>
        <sz val="7.5"/>
        <rFont val="Verdana"/>
        <family val="2"/>
      </rPr>
      <t>X394</t>
    </r>
  </si>
  <si>
    <r>
      <rPr>
        <sz val="7.5"/>
        <rFont val="Verdana"/>
        <family val="2"/>
      </rPr>
      <t>EXPOSICION A OTRAS FUERZAS DE LA NATURALEZA, Y LAS NO ESPECIFICADAS: CALLES Y CARRETERAS</t>
    </r>
  </si>
  <si>
    <r>
      <rPr>
        <sz val="7.5"/>
        <rFont val="Verdana"/>
        <family val="2"/>
      </rPr>
      <t>X395</t>
    </r>
  </si>
  <si>
    <r>
      <rPr>
        <sz val="7.5"/>
        <rFont val="Verdana"/>
        <family val="2"/>
      </rPr>
      <t xml:space="preserve">EXPOSICION A OTRAS FUERZAS DE LA
</t>
    </r>
    <r>
      <rPr>
        <sz val="7.5"/>
        <rFont val="Verdana"/>
        <family val="2"/>
      </rPr>
      <t>NATURALEZA, Y LAS NO ESPECIFICADAS: COMERCIO Y AREAS DE SERVICIO</t>
    </r>
  </si>
  <si>
    <r>
      <rPr>
        <sz val="7.5"/>
        <rFont val="Verdana"/>
        <family val="2"/>
      </rPr>
      <t>X396</t>
    </r>
  </si>
  <si>
    <r>
      <rPr>
        <sz val="7.5"/>
        <rFont val="Verdana"/>
        <family val="2"/>
      </rPr>
      <t>EXPOSICION A OTRAS FUERZAS DE LA NATURALEZA, Y LAS NO ESPECIFICADAS: AREA INDUSTRIAL Y DE LA CONSTRUCCION</t>
    </r>
  </si>
  <si>
    <r>
      <rPr>
        <sz val="7.5"/>
        <rFont val="Verdana"/>
        <family val="2"/>
      </rPr>
      <t>X397</t>
    </r>
  </si>
  <si>
    <r>
      <rPr>
        <sz val="7.5"/>
        <rFont val="Verdana"/>
        <family val="2"/>
      </rPr>
      <t xml:space="preserve">EXPOSICION A OTRAS FUERZAS DE LA
</t>
    </r>
    <r>
      <rPr>
        <sz val="7.5"/>
        <rFont val="Verdana"/>
        <family val="2"/>
      </rPr>
      <t>NATURALEZA, Y LAS NO ESPECIFICADAS: GRANJA</t>
    </r>
  </si>
  <si>
    <r>
      <rPr>
        <sz val="7.5"/>
        <rFont val="Verdana"/>
        <family val="2"/>
      </rPr>
      <t>X398</t>
    </r>
  </si>
  <si>
    <r>
      <rPr>
        <sz val="7.5"/>
        <rFont val="Verdana"/>
        <family val="2"/>
      </rPr>
      <t xml:space="preserve">EXPOSICION A OTRAS FUERZAS DE LA
</t>
    </r>
    <r>
      <rPr>
        <sz val="7.5"/>
        <rFont val="Verdana"/>
        <family val="2"/>
      </rPr>
      <t>NATURALEZA, Y LAS NO ESPECIFICADAS: OTRO LUGAR ESPECIFICADO</t>
    </r>
  </si>
  <si>
    <r>
      <rPr>
        <sz val="7.5"/>
        <rFont val="Verdana"/>
        <family val="2"/>
      </rPr>
      <t>X399</t>
    </r>
  </si>
  <si>
    <r>
      <rPr>
        <sz val="7.5"/>
        <rFont val="Verdana"/>
        <family val="2"/>
      </rPr>
      <t xml:space="preserve">EXPOSICION A OTRAS FUERZAS DE LA
</t>
    </r>
    <r>
      <rPr>
        <sz val="7.5"/>
        <rFont val="Verdana"/>
        <family val="2"/>
      </rPr>
      <t>NATURALEZA, Y LAS NO ESPECIFICADAS: LUGAR NO ESPECIFICADO</t>
    </r>
  </si>
  <si>
    <r>
      <rPr>
        <sz val="7.5"/>
        <rFont val="Verdana"/>
        <family val="2"/>
      </rPr>
      <t>X400</t>
    </r>
  </si>
  <si>
    <r>
      <rPr>
        <sz val="7.5"/>
        <rFont val="Verdana"/>
        <family val="2"/>
      </rPr>
      <t>ENVENENAMIENTO ACCIDENTAL POR, Y EXPOSICION A ANALGESICOS NO NARCOTICOS, ANTIPIRETICOS Y ANTIRREUMATICOS: VIVIENDA</t>
    </r>
  </si>
  <si>
    <r>
      <rPr>
        <sz val="7.5"/>
        <rFont val="Verdana"/>
        <family val="2"/>
      </rPr>
      <t>X401</t>
    </r>
  </si>
  <si>
    <r>
      <rPr>
        <sz val="7.5"/>
        <rFont val="Verdana"/>
        <family val="2"/>
      </rPr>
      <t>ENVENENAMIENTO ACCIDENTAL POR, Y EXPOSICION A ANALGESICOS NO NARCOTICOS, ANTIPIRETICOS Y ANTIRREUMATICOS: INSTITUCION RESIDENCIAL</t>
    </r>
  </si>
  <si>
    <r>
      <rPr>
        <sz val="7.5"/>
        <rFont val="Verdana"/>
        <family val="2"/>
      </rPr>
      <t>X402</t>
    </r>
  </si>
  <si>
    <r>
      <rPr>
        <sz val="7.5"/>
        <rFont val="Verdana"/>
        <family val="2"/>
      </rPr>
      <t>ENVENENAMIENTO ACCIDENTAL POR, Y EXPOSICION A ANALGESICOS NO NARCOTICOS, ANTIPIRETICOS Y ANTIRREUMATICOS: ESCUELAS, OTRAS INSTITUCIONES Y AREAS ADMINISTRATIVAS PUBLICAS</t>
    </r>
  </si>
  <si>
    <r>
      <rPr>
        <sz val="7.5"/>
        <rFont val="Verdana"/>
        <family val="2"/>
      </rPr>
      <t>X403</t>
    </r>
  </si>
  <si>
    <r>
      <rPr>
        <sz val="7.5"/>
        <rFont val="Verdana"/>
        <family val="2"/>
      </rPr>
      <t>ENVENENAMIENTO ACCIDENTAL POR, Y EXPOSICION A ANALGESICOS NO NARCOTICOS, ANTIPIRETICOS Y ANTIRREUMATICOS: AREAS DE DEPORTE Y ATLETISMO</t>
    </r>
  </si>
  <si>
    <r>
      <rPr>
        <sz val="7.5"/>
        <rFont val="Verdana"/>
        <family val="2"/>
      </rPr>
      <t>X404</t>
    </r>
  </si>
  <si>
    <r>
      <rPr>
        <sz val="7.5"/>
        <rFont val="Verdana"/>
        <family val="2"/>
      </rPr>
      <t>ENVENENAMIENTO ACCIDENTAL POR, Y EXPOSICION A ANALGESICOS NO NARCOTICOS, ANTIPIRETICOS Y ANTIRREUMATICOS: CALLES Y CARRETERAS</t>
    </r>
  </si>
  <si>
    <r>
      <rPr>
        <sz val="7.5"/>
        <rFont val="Verdana"/>
        <family val="2"/>
      </rPr>
      <t>X405</t>
    </r>
  </si>
  <si>
    <r>
      <rPr>
        <sz val="7.5"/>
        <rFont val="Verdana"/>
        <family val="2"/>
      </rPr>
      <t>ENVENENAMIENTO ACCIDENTAL POR, Y EXPOSICION A ANALGESICOS NO NARCOTICOS, ANTIPIRETICOS Y ANTIRREUMATICOS: COMERCIO Y AREAS DE SERVICIO</t>
    </r>
  </si>
  <si>
    <r>
      <rPr>
        <sz val="7.5"/>
        <rFont val="Verdana"/>
        <family val="2"/>
      </rPr>
      <t>X406</t>
    </r>
  </si>
  <si>
    <r>
      <rPr>
        <sz val="7.5"/>
        <rFont val="Verdana"/>
        <family val="2"/>
      </rPr>
      <t>ENVENENAMIENTO ACCIDENTAL POR, Y EXPOSICION A ANALGESICOS NO NARCOTICOS, ANTIPIRETICOS Y ANTIRREUMATICOS: AREA INDUSTRIAL Y DE LA CONSTRUCCION</t>
    </r>
  </si>
  <si>
    <r>
      <rPr>
        <sz val="7.5"/>
        <rFont val="Verdana"/>
        <family val="2"/>
      </rPr>
      <t>X407</t>
    </r>
  </si>
  <si>
    <r>
      <rPr>
        <sz val="7.5"/>
        <rFont val="Verdana"/>
        <family val="2"/>
      </rPr>
      <t>ENVENENAMIENTO ACCIDENTAL POR, Y EXPOSICION A ANALGESICOS NO NARCOTICOS, ANTIPIRETICOS Y ANTIRREUMATICOS: GRANJA</t>
    </r>
  </si>
  <si>
    <r>
      <rPr>
        <sz val="7.5"/>
        <rFont val="Verdana"/>
        <family val="2"/>
      </rPr>
      <t>X408</t>
    </r>
  </si>
  <si>
    <r>
      <rPr>
        <sz val="7.5"/>
        <rFont val="Verdana"/>
        <family val="2"/>
      </rPr>
      <t>ENVENENAMIENTO ACCIDENTAL POR, Y EXPOSICION A ANALGESICOS NO NARCOTICOS, ANTIPIRETICOS Y ANTIRREUMATICOS: OTRO LUGAR ESPECIFICADO</t>
    </r>
  </si>
  <si>
    <r>
      <rPr>
        <sz val="7.5"/>
        <rFont val="Verdana"/>
        <family val="2"/>
      </rPr>
      <t>X409</t>
    </r>
  </si>
  <si>
    <r>
      <rPr>
        <sz val="7.5"/>
        <rFont val="Verdana"/>
        <family val="2"/>
      </rPr>
      <t>ENVENENAMIENTO ACCIDENTAL POR, Y EXPOSICION A ANALGESICOS NO NARCOTICOS, ANTIPIRETICOS Y ANTIRREUMATICOS: LUGAR NO ESPECIFICADO</t>
    </r>
  </si>
  <si>
    <r>
      <rPr>
        <sz val="7.5"/>
        <rFont val="Verdana"/>
        <family val="2"/>
      </rPr>
      <t>X410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</si>
  <si>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VIVIENDA</t>
    </r>
  </si>
  <si>
    <r>
      <rPr>
        <sz val="7.5"/>
        <rFont val="Verdana"/>
        <family val="2"/>
      </rPr>
      <t>X411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</si>
  <si>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INSTITUCION RESIDENCIAL</t>
    </r>
  </si>
  <si>
    <r>
      <rPr>
        <sz val="7.5"/>
        <rFont val="Verdana"/>
        <family val="2"/>
      </rPr>
      <t>X412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</si>
  <si>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ESCUELAS, OTRAS INSTITUCIONES Y AREAS ADMINISTRATIVAS PUBLICAS</t>
    </r>
  </si>
  <si>
    <r>
      <rPr>
        <sz val="7.5"/>
        <rFont val="Verdana"/>
        <family val="2"/>
      </rPr>
      <t>X413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</si>
  <si>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AREAS DE DEPORTE Y ATLETISMO</t>
    </r>
  </si>
  <si>
    <r>
      <rPr>
        <sz val="7.5"/>
        <rFont val="Verdana"/>
        <family val="2"/>
      </rPr>
      <t>X414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</si>
  <si>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CALLES Y CARRETERAS</t>
    </r>
  </si>
  <si>
    <r>
      <rPr>
        <sz val="7.5"/>
        <rFont val="Verdana"/>
        <family val="2"/>
      </rPr>
      <t>X415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</si>
  <si>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COMERCIO Y AREA DE SERVICIO</t>
    </r>
  </si>
  <si>
    <r>
      <rPr>
        <sz val="7.5"/>
        <rFont val="Verdana"/>
        <family val="2"/>
      </rPr>
      <t>X416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</si>
  <si>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AREA INDUSTRIAL Y DE LA CONSTRUCCION</t>
    </r>
  </si>
  <si>
    <r>
      <rPr>
        <sz val="7.5"/>
        <rFont val="Verdana"/>
        <family val="2"/>
      </rPr>
      <t>X417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</si>
  <si>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GRANJA</t>
    </r>
  </si>
  <si>
    <r>
      <rPr>
        <sz val="7.5"/>
        <rFont val="Verdana"/>
        <family val="2"/>
      </rPr>
      <t>X418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</si>
  <si>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OTRO LUGAR ESPECIFICADO</t>
    </r>
  </si>
  <si>
    <r>
      <rPr>
        <sz val="7.5"/>
        <rFont val="Verdana"/>
        <family val="2"/>
      </rPr>
      <t>X419</t>
    </r>
  </si>
  <si>
    <r>
      <rPr>
        <sz val="7.5"/>
        <rFont val="Verdana"/>
        <family val="2"/>
      </rPr>
      <t>ENVENENAMIENTO ACCIDENTAL POR, Y EXPOSICION A DROGAS ANTIEPILEPTICAS, SEDANTES, HIPNOTICAS, ANTIPARKINSONIANAS Y PSICOTROPICAS, NO CLASIFICADAS EN OTRA PARTE: LUGAR NO ESPECIFICADO</t>
    </r>
  </si>
  <si>
    <r>
      <rPr>
        <sz val="7.5"/>
        <rFont val="Verdana"/>
        <family val="2"/>
      </rPr>
      <t>X420</t>
    </r>
  </si>
  <si>
    <r>
      <rPr>
        <sz val="7.5"/>
        <rFont val="Verdana"/>
        <family val="2"/>
      </rPr>
      <t>ENVENENAMIENTO ACCIDENTAL POR, Y EXPOSICION A NARCOTICOS Y PSICODISLEPTICOS [ALUCINOGENOS], NO CLASIFICADOS EN OTRA PARTE: VIVIENDA</t>
    </r>
  </si>
  <si>
    <r>
      <rPr>
        <sz val="7.5"/>
        <rFont val="Verdana"/>
        <family val="2"/>
      </rPr>
      <t>X421</t>
    </r>
  </si>
  <si>
    <r>
      <rPr>
        <sz val="7.5"/>
        <rFont val="Verdana"/>
        <family val="2"/>
      </rPr>
      <t>ENVENENAMIENTO ACCIDENTAL POR, Y EXPOSICION A NARCOTICOS Y PSICODISLEPTICOS [ALUCINOGENOS], NO CLASIFICADOS EN OTRA PARTE: INSTITUCION RESIDENCIAL</t>
    </r>
  </si>
  <si>
    <r>
      <rPr>
        <sz val="7.5"/>
        <rFont val="Verdana"/>
        <family val="2"/>
      </rPr>
      <t>X422</t>
    </r>
  </si>
  <si>
    <r>
      <rPr>
        <sz val="7.5"/>
        <rFont val="Verdana"/>
        <family val="2"/>
      </rPr>
      <t>ENVENENAMIENTO ACCIDENTAL POR, Y EXPOSICION A NARCOTICOS Y PSICODISLEPTICOS [ALUCINOGENOS], NO CLASIFICADOS EN OTRA PARTE: ESCUELAS, OTRAS INSTITUCIONES Y AREAS ADMINISTRATIVAS PUBLICAS</t>
    </r>
  </si>
  <si>
    <r>
      <rPr>
        <sz val="7.5"/>
        <rFont val="Verdana"/>
        <family val="2"/>
      </rPr>
      <t>X423</t>
    </r>
  </si>
  <si>
    <r>
      <rPr>
        <sz val="7.5"/>
        <rFont val="Verdana"/>
        <family val="2"/>
      </rPr>
      <t>ENVENENAMIENTO ACCIDENTAL POR, Y EXPOSICION A NARCOTICOS Y PSICODISLEPTICOS [ALUCINOGENOS], NO CLASIFICADOS EN OTRA PARTE: AREAS DE DEPORTE Y ATLETISMO</t>
    </r>
  </si>
  <si>
    <r>
      <rPr>
        <sz val="7.5"/>
        <rFont val="Verdana"/>
        <family val="2"/>
      </rPr>
      <t>X424</t>
    </r>
  </si>
  <si>
    <r>
      <rPr>
        <sz val="7.5"/>
        <rFont val="Verdana"/>
        <family val="2"/>
      </rPr>
      <t>ENVENENAMIENTO ACCIDENTAL POR, Y EXPOSICION A NARCOTICOS Y PSICODISLEPTICOS [ALUCINOGENOS], NO CLASIFICADOS EN OTRA PARTE: CALLES Y CARRETERAS</t>
    </r>
  </si>
  <si>
    <r>
      <rPr>
        <sz val="7.5"/>
        <rFont val="Verdana"/>
        <family val="2"/>
      </rPr>
      <t>X425</t>
    </r>
  </si>
  <si>
    <r>
      <rPr>
        <sz val="7.5"/>
        <rFont val="Verdana"/>
        <family val="2"/>
      </rPr>
      <t>ENVENENAMIENTO ACCIDENTAL POR, Y EXPOSICION A NARCOTICOS Y PSICODISLEPTICOS [ALUCINOGENOS], NO CLASIFICADOS EN OTRA PARTE: COMERCIO Y AREA DE SERVICIOS</t>
    </r>
  </si>
  <si>
    <r>
      <rPr>
        <sz val="7.5"/>
        <rFont val="Verdana"/>
        <family val="2"/>
      </rPr>
      <t>X426</t>
    </r>
  </si>
  <si>
    <r>
      <rPr>
        <sz val="7.5"/>
        <rFont val="Verdana"/>
        <family val="2"/>
      </rPr>
      <t>ENVENENAMIENTO ACCIDENTAL POR, Y EXPOSICION A NARCOTICOS Y PSICODISLEPTICOS [ALUCINOGENOS], NO CLASIFICADOS EN OTRA PARTE: AREA INDUSTRIAL Y DE LA CONSTRUCCION</t>
    </r>
  </si>
  <si>
    <r>
      <rPr>
        <sz val="7.5"/>
        <rFont val="Verdana"/>
        <family val="2"/>
      </rPr>
      <t>X427</t>
    </r>
  </si>
  <si>
    <r>
      <rPr>
        <sz val="7.5"/>
        <rFont val="Verdana"/>
        <family val="2"/>
      </rPr>
      <t>ENVENENAMIENTO ACCIDENTAL POR, Y EXPOSICION A NARCOTICOS Y PSICODISLEPTICOS [ALUCINOGENOS], NO CLASIFICADOS EN OTRA PARTE: GRANJA</t>
    </r>
  </si>
  <si>
    <r>
      <rPr>
        <sz val="7.5"/>
        <rFont val="Verdana"/>
        <family val="2"/>
      </rPr>
      <t>X428</t>
    </r>
  </si>
  <si>
    <r>
      <rPr>
        <sz val="7.5"/>
        <rFont val="Verdana"/>
        <family val="2"/>
      </rPr>
      <t>ENVENENAMIENTO ACCIDENTAL POR, Y EXPOSICION A NARCOTICOS Y PSICODISLEPTICOS [ALUCINOGENOS], NO CLASIFICADOS EN OTRA PARTE: OTRO LUGAR ESPECIFICADO</t>
    </r>
  </si>
  <si>
    <r>
      <rPr>
        <sz val="7.5"/>
        <rFont val="Verdana"/>
        <family val="2"/>
      </rPr>
      <t>X429</t>
    </r>
  </si>
  <si>
    <r>
      <rPr>
        <sz val="7.5"/>
        <rFont val="Verdana"/>
        <family val="2"/>
      </rPr>
      <t>ENVENENAMIENTO ACCIDENTAL POR, Y EXPOSICION A NARCOTICOS Y PSICODISLEPTICOS [ALUCINOGENOS], NO CLASIFICADOS EN OTRA PARTE: LUGAR NO ESPECIFICADO</t>
    </r>
  </si>
  <si>
    <r>
      <rPr>
        <sz val="7.5"/>
        <rFont val="Verdana"/>
        <family val="2"/>
      </rPr>
      <t>X430</t>
    </r>
  </si>
  <si>
    <r>
      <rPr>
        <sz val="7.5"/>
        <rFont val="Verdana"/>
        <family val="2"/>
      </rPr>
      <t>ENVENENAMIENTO ACCIDENTAL POR, Y EXPOSICION A OTRAS DROGAS QUE ACTUAN SOBRE EL SISTEMA NERVIOSO AUTONOMO: VIVIENDA</t>
    </r>
  </si>
  <si>
    <r>
      <rPr>
        <sz val="7.5"/>
        <rFont val="Verdana"/>
        <family val="2"/>
      </rPr>
      <t>X431</t>
    </r>
  </si>
  <si>
    <r>
      <rPr>
        <sz val="7.5"/>
        <rFont val="Verdana"/>
        <family val="2"/>
      </rPr>
      <t>ENVENENAMIENTO ACCIDENTAL POR, Y EXPOSICION A OTRAS DROGAS QUE ACTUAN SOBRE EL SISTEMA NERVIOSO AUTONOMO: INSTITUCION RESIDENCIAL</t>
    </r>
  </si>
  <si>
    <r>
      <rPr>
        <sz val="7.5"/>
        <rFont val="Verdana"/>
        <family val="2"/>
      </rPr>
      <t>X432</t>
    </r>
  </si>
  <si>
    <r>
      <rPr>
        <sz val="7.5"/>
        <rFont val="Verdana"/>
        <family val="2"/>
      </rPr>
      <t>ENVENENAMIENTO ACCIDENTAL POR, Y EXPOSICION A OTRAS DROGAS QUE ACTUAN SOBRE EL SISTEMA NERVIOSO AUTONOMO: ESCUELAS, OTRAS INSTITUCIONES Y AREAS ADMINISTRATIVAS PUBLICAS</t>
    </r>
  </si>
  <si>
    <r>
      <rPr>
        <sz val="7.5"/>
        <rFont val="Verdana"/>
        <family val="2"/>
      </rPr>
      <t>X433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</si>
  <si>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 QUE ACTUAN SOBRE EL SISTEMA NERVIOSO AUTONOMO: AREAS DE DEPORTE Y ATLETISMO</t>
    </r>
  </si>
  <si>
    <r>
      <rPr>
        <sz val="7.5"/>
        <rFont val="Verdana"/>
        <family val="2"/>
      </rPr>
      <t>X434</t>
    </r>
  </si>
  <si>
    <r>
      <rPr>
        <sz val="7.5"/>
        <rFont val="Verdana"/>
        <family val="2"/>
      </rPr>
      <t>ENVENENAMIENTO ACCIDENTAL POR, Y EXPOSICION A OTRAS DROGAS QUE ACTUAN SOBRE EL SISTEMA NERVIOSO AUTONOMO: CALLES Y CARRETERAS</t>
    </r>
  </si>
  <si>
    <r>
      <rPr>
        <sz val="7.5"/>
        <rFont val="Verdana"/>
        <family val="2"/>
      </rPr>
      <t>X435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</si>
  <si>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 QUE ACTUAN SOBRE EL SISTEMA NERVIOSO AUTONOMO: COMERCIO Y AREA DE SERVICIO</t>
    </r>
  </si>
  <si>
    <r>
      <rPr>
        <sz val="7.5"/>
        <rFont val="Verdana"/>
        <family val="2"/>
      </rPr>
      <t>X436</t>
    </r>
  </si>
  <si>
    <r>
      <rPr>
        <sz val="7.5"/>
        <rFont val="Verdana"/>
        <family val="2"/>
      </rPr>
      <t>ENVENENAMIENTO ACCIDENTAL POR, Y EXPOSICION A OTRAS DROGAS QUE ACTUAN SOBRE EL SISTEMA NERVIOSO AUTONOMO: AREA INDUSTRIAL Y DE LA CONSTRUCCION</t>
    </r>
  </si>
  <si>
    <r>
      <rPr>
        <sz val="7.5"/>
        <rFont val="Verdana"/>
        <family val="2"/>
      </rPr>
      <t>X437</t>
    </r>
  </si>
  <si>
    <r>
      <rPr>
        <sz val="7.5"/>
        <rFont val="Verdana"/>
        <family val="2"/>
      </rPr>
      <t>ENVENENAMIENTO ACCIDENTAL POR, Y EXPOSICION A OTRAS DROGAS QUE ACTUAN SOBRE EL SISTEMA NERVIOSO AUTONOMO: GRANJA</t>
    </r>
  </si>
  <si>
    <r>
      <rPr>
        <sz val="7.5"/>
        <rFont val="Verdana"/>
        <family val="2"/>
      </rPr>
      <t>X438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</si>
  <si>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 QUE ACTUAN SOBRE EL SISTEMA NERVIOSO AUTONOMO: OTRO LUGAR ESPECIFICADO</t>
    </r>
  </si>
  <si>
    <r>
      <rPr>
        <sz val="7.5"/>
        <rFont val="Verdana"/>
        <family val="2"/>
      </rPr>
      <t>X439</t>
    </r>
  </si>
  <si>
    <r>
      <rPr>
        <sz val="7.5"/>
        <rFont val="Verdana"/>
        <family val="2"/>
      </rPr>
      <t>ENVENENAMIENTO ACCIDENTAL POR, Y EXPOSICION A OTRAS DROGAS QUE ACTUAN SOBRE EL SISTEMA NERVIOSO AUTONOMO: LUGAR NO ESPECIFICADO</t>
    </r>
  </si>
  <si>
    <r>
      <rPr>
        <sz val="7.5"/>
        <rFont val="Verdana"/>
        <family val="2"/>
      </rPr>
      <t>X440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</si>
  <si>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DROGAS, MEDICAMENTOS Y SUSTANCIAS BIOLOGICAS, Y LOS NO ESPECIFICADOS: VIVIENDA</t>
    </r>
  </si>
  <si>
    <r>
      <rPr>
        <sz val="7.5"/>
        <rFont val="Verdana"/>
        <family val="2"/>
      </rPr>
      <t>X441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</si>
  <si>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DROGAS, MEDICAMENTOS Y SUSTANCIAS BIOLOGICAS, Y LOS NO ESPECIFICADOS: INSTITUCION RESIDENCIAL</t>
    </r>
  </si>
  <si>
    <r>
      <rPr>
        <sz val="7.5"/>
        <rFont val="Verdana"/>
        <family val="2"/>
      </rPr>
      <t>X442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</si>
  <si>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DROGAS, MEDICAMENTOS Y SUSTANCIAS BIOLOGICAS, Y LOS NO ESPECIFICADOS: ESCUELAS, OTRAS INSTITUCIONES Y AREAS ADMINISTRATIVAS PUBLICAS</t>
    </r>
  </si>
  <si>
    <r>
      <rPr>
        <sz val="7.5"/>
        <rFont val="Verdana"/>
        <family val="2"/>
      </rPr>
      <t>X443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</si>
  <si>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DROGAS, MEDICAMENTOS Y SUSTANCIAS BIOLOGICAS, Y LOS NO ESPECIFICADOS: AREAS DE DEPORTE Y ATLETISMO</t>
    </r>
  </si>
  <si>
    <r>
      <rPr>
        <sz val="7.5"/>
        <rFont val="Verdana"/>
        <family val="2"/>
      </rPr>
      <t>X444</t>
    </r>
  </si>
  <si>
    <r>
      <rPr>
        <sz val="7.5"/>
        <rFont val="Verdana"/>
        <family val="2"/>
      </rPr>
      <t>ENVENENAMIENTO ACCIDENTAL POR, Y EXPOSICION A OTRAS DROGAS, MEDICAMENTOS Y SUSTANCIAS BIOLOGICAS, Y LOS NO ESPECIFICADOS: CALLES Y CARRETERAS</t>
    </r>
  </si>
  <si>
    <r>
      <rPr>
        <sz val="7.5"/>
        <rFont val="Verdana"/>
        <family val="2"/>
      </rPr>
      <t>X445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</si>
  <si>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DROGAS, MEDICAMENTOS Y SUSTANCIAS BIOLOGICAS, Y LOS NO ESPECIFICADOS: COMERCIO Y AREA DE SERVICIOS</t>
    </r>
  </si>
  <si>
    <r>
      <rPr>
        <sz val="7.5"/>
        <rFont val="Verdana"/>
        <family val="2"/>
      </rPr>
      <t>X446</t>
    </r>
  </si>
  <si>
    <r>
      <rPr>
        <sz val="7.5"/>
        <rFont val="Verdana"/>
        <family val="2"/>
      </rPr>
      <t>ENVENENAMIENTO ACCIDENTAL POR, Y EXPOSICION A OTRAS DROGAS, MEDICAMENTOS Y SUSTANCIAS BIOLOGICAS, Y LOS NO ESPECIFICADOS: AREA INDUSTRIAL Y DE LA CONSTRUCCION</t>
    </r>
  </si>
  <si>
    <r>
      <rPr>
        <sz val="7.5"/>
        <rFont val="Verdana"/>
        <family val="2"/>
      </rPr>
      <t>X447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</si>
  <si>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DROGAS, MEDICAMENTOS Y SUSTANCIAS BIOLOGICAS, Y LOS NO ESPECIFICADOS: GRANJA</t>
    </r>
  </si>
  <si>
    <r>
      <rPr>
        <sz val="7.5"/>
        <rFont val="Verdana"/>
        <family val="2"/>
      </rPr>
      <t>X448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</si>
  <si>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DROGAS, MEDICAMENTOS Y SUSTANCIAS BIOLOGICAS, Y LOS NO ESPECIFICADOS: OTRO LUGAR ESPECIFICADO</t>
    </r>
  </si>
  <si>
    <r>
      <rPr>
        <sz val="7.5"/>
        <rFont val="Verdana"/>
        <family val="2"/>
      </rPr>
      <t>X449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</si>
  <si>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OTRAS DROGAS, MEDICAMENTOS Y SUSTANCIAS BIOLOGICAS, Y LOS NO ESPECIFICADOS: LUGAR NO ESPECIFICADO</t>
    </r>
  </si>
  <si>
    <r>
      <rPr>
        <sz val="7.5"/>
        <rFont val="Verdana"/>
        <family val="2"/>
      </rPr>
      <t>X450</t>
    </r>
  </si>
  <si>
    <r>
      <rPr>
        <sz val="7.5"/>
        <rFont val="Verdana"/>
        <family val="2"/>
      </rPr>
      <t>ENVENENAMIENTO ACCIDENTAL POR, Y EXPOSICION AL ALCOHOL: VIVIENDA</t>
    </r>
  </si>
  <si>
    <r>
      <rPr>
        <sz val="7.5"/>
        <rFont val="Verdana"/>
        <family val="2"/>
      </rPr>
      <t>X451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</si>
  <si>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AL ALCOHOL: INSTITUCION RESIDENCIAL</t>
    </r>
  </si>
  <si>
    <r>
      <rPr>
        <sz val="7.5"/>
        <rFont val="Verdana"/>
        <family val="2"/>
      </rPr>
      <t>X452</t>
    </r>
  </si>
  <si>
    <r>
      <rPr>
        <sz val="7.5"/>
        <rFont val="Verdana"/>
        <family val="2"/>
      </rPr>
      <t>ENVENENAMIENTO ACCIDENTAL POR, Y EXPOSICION AL ALCOHOL: ESCUELAS, OTRAS INSTITUCIONES Y AREAS ADMINISTRATIVAS PUBLICAS</t>
    </r>
  </si>
  <si>
    <r>
      <rPr>
        <sz val="7.5"/>
        <rFont val="Verdana"/>
        <family val="2"/>
      </rPr>
      <t>X453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</si>
  <si>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AL ALCOHOL: AREAS DE DEPORTE Y ATLETISMO</t>
    </r>
  </si>
  <si>
    <r>
      <rPr>
        <sz val="7.5"/>
        <rFont val="Verdana"/>
        <family val="2"/>
      </rPr>
      <t>X454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</si>
  <si>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AL ALCOHOL: CALLES Y CARRETERAS</t>
    </r>
  </si>
  <si>
    <r>
      <rPr>
        <sz val="7.5"/>
        <rFont val="Verdana"/>
        <family val="2"/>
      </rPr>
      <t>X455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</si>
  <si>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AL ALCOHOL: COMERCIO Y AREAS DE SERVICIO</t>
    </r>
  </si>
  <si>
    <r>
      <rPr>
        <sz val="7.5"/>
        <rFont val="Verdana"/>
        <family val="2"/>
      </rPr>
      <t>X456</t>
    </r>
  </si>
  <si>
    <r>
      <rPr>
        <sz val="7.5"/>
        <rFont val="Verdana"/>
        <family val="2"/>
      </rPr>
      <t>ENVENENAMIENTO ACCIDENTAL POR, Y EXPOSICION AL ALCOHOL: AREA INDUSTRIAL Y DE LA CONSTRUCCION</t>
    </r>
  </si>
  <si>
    <r>
      <rPr>
        <sz val="7.5"/>
        <rFont val="Verdana"/>
        <family val="2"/>
      </rPr>
      <t>X457</t>
    </r>
  </si>
  <si>
    <r>
      <rPr>
        <sz val="7.5"/>
        <rFont val="Verdana"/>
        <family val="2"/>
      </rPr>
      <t>ENVENENAMIENTO ACCIDENTAL POR, Y EXPOSICION AL ALCOHOL: GRANJA</t>
    </r>
  </si>
  <si>
    <r>
      <rPr>
        <sz val="7.5"/>
        <rFont val="Verdana"/>
        <family val="2"/>
      </rPr>
      <t>X458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</si>
  <si>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AL ALCOHOL: OTRO LUGAR ESPECIFICADO</t>
    </r>
  </si>
  <si>
    <r>
      <rPr>
        <sz val="7.5"/>
        <rFont val="Verdana"/>
        <family val="2"/>
      </rPr>
      <t>X459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</si>
  <si>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AL ALCOHOL: LUGAR NO ESPECIFICADO</t>
    </r>
  </si>
  <si>
    <r>
      <rPr>
        <sz val="7.5"/>
        <rFont val="Verdana"/>
        <family val="2"/>
      </rPr>
      <t>X460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</si>
  <si>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DISOLVENTES ORGANICOS E HIDROCARBUROS HALOGENADOS Y SUS VAPORES: VIVIENDA</t>
    </r>
  </si>
  <si>
    <r>
      <rPr>
        <sz val="7.5"/>
        <rFont val="Verdana"/>
        <family val="2"/>
      </rPr>
      <t>X461</t>
    </r>
  </si>
  <si>
    <r>
      <rPr>
        <sz val="7.5"/>
        <rFont val="Verdana"/>
        <family val="2"/>
      </rPr>
      <t>ENVENENAMIENTO ACCIDENTAL POR, Y EXPOSICION A DISOLVENTES ORGANICOS E HIDROCARBUROS HALOGENADOS Y SUS VAPORES: INSTITUCION RESIDENCIAL</t>
    </r>
  </si>
  <si>
    <r>
      <rPr>
        <sz val="7.5"/>
        <rFont val="Verdana"/>
        <family val="2"/>
      </rPr>
      <t>X462</t>
    </r>
  </si>
  <si>
    <r>
      <rPr>
        <sz val="7.5"/>
        <rFont val="Verdana"/>
        <family val="2"/>
      </rPr>
      <t>ENVENENAMIENTO ACCIDENTAL POR, Y EXPOSICION A DISOLVENTES ORGANICOS E HIDROCARBUROS HALOGENADOS Y SUS VAPORES: ESCUELAS OTRAS INSTITUCIONES Y AREAS ADMINISTRATIVAS PUBLICAS</t>
    </r>
  </si>
  <si>
    <r>
      <rPr>
        <sz val="7.5"/>
        <rFont val="Verdana"/>
        <family val="2"/>
      </rPr>
      <t>X463</t>
    </r>
  </si>
  <si>
    <r>
      <rPr>
        <sz val="7.5"/>
        <rFont val="Verdana"/>
        <family val="2"/>
      </rPr>
      <t>ENVENENAMIENTO ACCIDENTAL POR, Y EXPOSICION A DISOLVENTES ORGANICOS E HIDROCARBUROS HALOGENADOS Y SUS VAPORES: AREAS DE DEPORTE Y ATLETISMO</t>
    </r>
  </si>
  <si>
    <r>
      <rPr>
        <sz val="7.5"/>
        <rFont val="Verdana"/>
        <family val="2"/>
      </rPr>
      <t>X464</t>
    </r>
  </si>
  <si>
    <r>
      <rPr>
        <sz val="7.5"/>
        <rFont val="Verdana"/>
        <family val="2"/>
      </rPr>
      <t>ENVENENAMIENTO ACCIDENTAL POR, Y EXPOSICION A DISOLVENTES ORGANICOS E HIDROCARBUROS HALOGENADOS Y SUS VAPORES: CALLES Y CARRETERAS</t>
    </r>
  </si>
  <si>
    <r>
      <rPr>
        <sz val="7.5"/>
        <rFont val="Verdana"/>
        <family val="2"/>
      </rPr>
      <t>X465</t>
    </r>
  </si>
  <si>
    <r>
      <rPr>
        <sz val="7.5"/>
        <rFont val="Verdana"/>
        <family val="2"/>
      </rPr>
      <t>ENVENENAMIENTO ACCIDENTAL POR, Y EXPOSICION A DISOLVENTES ORGANICOS E HIDROCARBUROS HALOGENADOS Y SUS VAPORES: COMERCIO Y AREA DE SERVICIOS</t>
    </r>
  </si>
  <si>
    <r>
      <rPr>
        <sz val="7.5"/>
        <rFont val="Verdana"/>
        <family val="2"/>
      </rPr>
      <t>X466</t>
    </r>
  </si>
  <si>
    <r>
      <rPr>
        <sz val="7.5"/>
        <rFont val="Verdana"/>
        <family val="2"/>
      </rPr>
      <t>ENVENENAMIENTO ACCIDENTAL POR, Y EXPOSICION A DISOLVENTES ORGANICOS E HIDROCARBUROS HALOGENADOS Y SUS VAPORES: AREA INDUSTRIAL Y DE LA CONSTRUCCION</t>
    </r>
  </si>
  <si>
    <r>
      <rPr>
        <sz val="7.5"/>
        <rFont val="Verdana"/>
        <family val="2"/>
      </rPr>
      <t>X467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</si>
  <si>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DISOLVENTES ORGANICOS E HIDROCARBUROS HALOGENADOS Y SUS VAPORES: GRANJA</t>
    </r>
  </si>
  <si>
    <r>
      <rPr>
        <sz val="7.5"/>
        <rFont val="Verdana"/>
        <family val="2"/>
      </rPr>
      <t>X468</t>
    </r>
  </si>
  <si>
    <r>
      <rPr>
        <sz val="7.5"/>
        <rFont val="Verdana"/>
        <family val="2"/>
      </rPr>
      <t>ENVENENAMIENTO ACCIDENTAL POR, Y EXPOSICION A DISOLVENTES ORGANICOS E HIDROCARBUROS HALOGENADOS Y SUS VAPORES: OTRO LUGAR ESPECIFICADO</t>
    </r>
  </si>
  <si>
    <r>
      <rPr>
        <sz val="7.5"/>
        <rFont val="Verdana"/>
        <family val="2"/>
      </rPr>
      <t>X469</t>
    </r>
  </si>
  <si>
    <r>
      <rPr>
        <sz val="7.5"/>
        <rFont val="Verdana"/>
        <family val="2"/>
      </rPr>
      <t>ENVENENAMIENTO ACCIDENTAL POR, Y EXPOSICION A DISOLVENTES ORGANICOS E HIDROCARBUROS HALOGENADOS Y SUS VAPORES: LUGAR NO ESPECIFICADO</t>
    </r>
  </si>
  <si>
    <r>
      <rPr>
        <sz val="7.5"/>
        <rFont val="Verdana"/>
        <family val="2"/>
      </rPr>
      <t>X470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</si>
  <si>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OTROS GASES Y VAPORES: VIVIENDA</t>
    </r>
  </si>
  <si>
    <r>
      <rPr>
        <sz val="7.5"/>
        <rFont val="Verdana"/>
        <family val="2"/>
      </rPr>
      <t>X471</t>
    </r>
  </si>
  <si>
    <r>
      <rPr>
        <sz val="7.5"/>
        <rFont val="Verdana"/>
        <family val="2"/>
      </rPr>
      <t>ENVENENAMIENTO ACCIDENTAL POR, Y EXPOSICION A OTROS GASES Y VAPORES: INSTITUCION RESIDENCIAL</t>
    </r>
  </si>
  <si>
    <r>
      <rPr>
        <sz val="7.5"/>
        <rFont val="Verdana"/>
        <family val="2"/>
      </rPr>
      <t>X472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</si>
  <si>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OTROS GASES Y VAPORES: ESCUELAS, OTRAS INSTITUCIONES Y AREAS ADMINISTRATIVAS PUBLICAS</t>
    </r>
  </si>
  <si>
    <r>
      <rPr>
        <sz val="7.5"/>
        <rFont val="Verdana"/>
        <family val="2"/>
      </rPr>
      <t>X473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</si>
  <si>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OTROS GASES Y VAPORES: AREAS DE DEPORTE Y ATLETISMO</t>
    </r>
  </si>
  <si>
    <r>
      <rPr>
        <sz val="7.5"/>
        <rFont val="Verdana"/>
        <family val="2"/>
      </rPr>
      <t>X474</t>
    </r>
  </si>
  <si>
    <r>
      <rPr>
        <sz val="7.5"/>
        <rFont val="Verdana"/>
        <family val="2"/>
      </rPr>
      <t>ENVENENAMIENTO ACCIDENTAL POR, Y EXPOSICION A OTROS GASES Y VAPORES: CALLES Y CARRETERAS</t>
    </r>
  </si>
  <si>
    <r>
      <rPr>
        <sz val="7.5"/>
        <rFont val="Verdana"/>
        <family val="2"/>
      </rPr>
      <t>X475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</si>
  <si>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OTROS GASES Y VAPORES: COMERCIO Y AREA DE SERVICIOS</t>
    </r>
  </si>
  <si>
    <r>
      <rPr>
        <sz val="7.5"/>
        <rFont val="Verdana"/>
        <family val="2"/>
      </rPr>
      <t>X476</t>
    </r>
  </si>
  <si>
    <r>
      <rPr>
        <sz val="7.5"/>
        <rFont val="Verdana"/>
        <family val="2"/>
      </rPr>
      <t>ENVENENAMIENTO ACCIDENTAL POR, Y EXPOSICION A OTROS GASES Y VAPORES: AREA INDUSTRIAL Y DE LA CONSTRUCCION</t>
    </r>
  </si>
  <si>
    <r>
      <rPr>
        <sz val="7.5"/>
        <rFont val="Verdana"/>
        <family val="2"/>
      </rPr>
      <t>X477</t>
    </r>
  </si>
  <si>
    <r>
      <rPr>
        <sz val="7.5"/>
        <rFont val="Verdana"/>
        <family val="2"/>
      </rPr>
      <t xml:space="preserve">ENVENENAMIENTO ACCIDENTAL POR, Y
</t>
    </r>
    <r>
      <rPr>
        <sz val="7.5"/>
        <rFont val="Verdana"/>
        <family val="2"/>
      </rPr>
      <t>EXPOSICION A OTROS GASES Y VAPORES: GRANJA</t>
    </r>
  </si>
  <si>
    <r>
      <rPr>
        <sz val="7.5"/>
        <rFont val="Verdana"/>
        <family val="2"/>
      </rPr>
      <t>X478</t>
    </r>
  </si>
  <si>
    <r>
      <rPr>
        <sz val="7.5"/>
        <rFont val="Verdana"/>
        <family val="2"/>
      </rPr>
      <t>ENVENENAMIENTO ACCIDENTAL POR, Y EXPOSICION A OTROS GASES Y VAPORES: OTRO LUGAR ESPECIFICADO</t>
    </r>
  </si>
  <si>
    <r>
      <rPr>
        <sz val="7.5"/>
        <rFont val="Verdana"/>
        <family val="2"/>
      </rPr>
      <t>X479</t>
    </r>
  </si>
  <si>
    <r>
      <rPr>
        <sz val="7.5"/>
        <rFont val="Verdana"/>
        <family val="2"/>
      </rPr>
      <t>ENVENENAMIENTO ACCIDENTAL POR, Y EXPOSICION A OTROS GASES Y VAPORES: LUGAR NO ESPECIFICADO</t>
    </r>
  </si>
  <si>
    <r>
      <rPr>
        <sz val="7.5"/>
        <rFont val="Verdana"/>
        <family val="2"/>
      </rPr>
      <t>X480</t>
    </r>
  </si>
  <si>
    <r>
      <rPr>
        <sz val="7.5"/>
        <rFont val="Verdana"/>
        <family val="2"/>
      </rPr>
      <t>ENVENENAMIENTO ACCIDENTAL POR, Y EXPOSICION A PLAGUICIDAS: VIVIENDA</t>
    </r>
  </si>
  <si>
    <r>
      <rPr>
        <sz val="7.5"/>
        <rFont val="Verdana"/>
        <family val="2"/>
      </rPr>
      <t>X481</t>
    </r>
  </si>
  <si>
    <r>
      <rPr>
        <sz val="7.5"/>
        <rFont val="Verdana"/>
        <family val="2"/>
      </rPr>
      <t>ENVENENAMIENTO ACCIDENTAL POR, Y EXPOSICION A PLAGUICIDAS: INSTITUCION RESIDENCIAL</t>
    </r>
  </si>
  <si>
    <r>
      <rPr>
        <sz val="7.5"/>
        <rFont val="Verdana"/>
        <family val="2"/>
      </rPr>
      <t>X482</t>
    </r>
  </si>
  <si>
    <r>
      <rPr>
        <sz val="7.5"/>
        <rFont val="Verdana"/>
        <family val="2"/>
      </rPr>
      <t>ENVENENAMIENTO ACCIDENTAL POR, Y EXPOSICION A PLAGUICIDAS: ESCUELAS, OTRAS INSTITUCIONES Y AREAS ADMINISTRATIVAS PUBLICAS</t>
    </r>
  </si>
  <si>
    <r>
      <rPr>
        <sz val="7.5"/>
        <rFont val="Verdana"/>
        <family val="2"/>
      </rPr>
      <t>X483</t>
    </r>
  </si>
  <si>
    <r>
      <rPr>
        <sz val="7.5"/>
        <rFont val="Verdana"/>
        <family val="2"/>
      </rPr>
      <t>ENVENENAMIENTO ACCIDENTAL POR, Y EXPOSICION A PLAGUICIDAS: AREAS DE DEPORTE Y ATLETISMO</t>
    </r>
  </si>
  <si>
    <r>
      <rPr>
        <sz val="7.5"/>
        <rFont val="Verdana"/>
        <family val="2"/>
      </rPr>
      <t>X484</t>
    </r>
  </si>
  <si>
    <r>
      <rPr>
        <sz val="7.5"/>
        <rFont val="Verdana"/>
        <family val="2"/>
      </rPr>
      <t>ENVENENAMIENTO ACCIDENTAL POR, Y EXPOSICION A PLAGUICIDAS: CALLES Y CARRETERA</t>
    </r>
  </si>
  <si>
    <r>
      <rPr>
        <sz val="7.5"/>
        <rFont val="Verdana"/>
        <family val="2"/>
      </rPr>
      <t>X485</t>
    </r>
  </si>
  <si>
    <r>
      <rPr>
        <sz val="7.5"/>
        <rFont val="Verdana"/>
        <family val="2"/>
      </rPr>
      <t>ENVENENAMIENTO ACCIDENTAL POR, Y EXPOSICION A PLAGUICIDAS: COMERCIO Y AREA DE SERVICIOS</t>
    </r>
  </si>
  <si>
    <r>
      <rPr>
        <sz val="7.5"/>
        <rFont val="Verdana"/>
        <family val="2"/>
      </rPr>
      <t>X486</t>
    </r>
  </si>
  <si>
    <r>
      <rPr>
        <sz val="7.5"/>
        <rFont val="Verdana"/>
        <family val="2"/>
      </rPr>
      <t>ENVENENAMIENTO ACCIDENTAL POR, Y EXPOSICION A PLAGUICIDAS: AREA INDUSTRIAL Y DE LA CONSTRUCCION</t>
    </r>
  </si>
  <si>
    <r>
      <rPr>
        <sz val="7.5"/>
        <rFont val="Verdana"/>
        <family val="2"/>
      </rPr>
      <t>X487</t>
    </r>
  </si>
  <si>
    <r>
      <rPr>
        <sz val="7.5"/>
        <rFont val="Verdana"/>
        <family val="2"/>
      </rPr>
      <t>ENVENENAMIENTO ACCIDENTAL POR, Y EXPOSICION A PLAGUICIDAS: GRANJA</t>
    </r>
  </si>
  <si>
    <r>
      <rPr>
        <sz val="7.5"/>
        <rFont val="Verdana"/>
        <family val="2"/>
      </rPr>
      <t>X488</t>
    </r>
  </si>
  <si>
    <r>
      <rPr>
        <sz val="7.5"/>
        <rFont val="Verdana"/>
        <family val="2"/>
      </rPr>
      <t>ENVENENAMIENTO ACCIDENTAL POR, Y EXPOSICION A PLAGUICIDAS: OTRO LUGAR ESPECIFICADO</t>
    </r>
  </si>
  <si>
    <r>
      <rPr>
        <sz val="7.5"/>
        <rFont val="Verdana"/>
        <family val="2"/>
      </rPr>
      <t>X489</t>
    </r>
  </si>
  <si>
    <r>
      <rPr>
        <sz val="7.5"/>
        <rFont val="Verdana"/>
        <family val="2"/>
      </rPr>
      <t>ENVENENAMIENTO ACCIDENTAL POR, Y EXPOSICION A PLAGUICIDAS: LUGAR NO ESPECIFICADO</t>
    </r>
  </si>
  <si>
    <r>
      <rPr>
        <sz val="7.5"/>
        <rFont val="Verdana"/>
        <family val="2"/>
      </rPr>
      <t>X490</t>
    </r>
  </si>
  <si>
    <r>
      <rPr>
        <sz val="7.5"/>
        <rFont val="Verdana"/>
        <family val="2"/>
      </rPr>
      <t>ENVENENAMIENTO ACCIDENTAL POR, Y EXPOSICION A OTROS PRODUCTOS QUIMICOS Y SUSTANCIAS NOCIVAS, Y LOS NO ESPECIFICADOS: VIVIENDA</t>
    </r>
  </si>
  <si>
    <r>
      <rPr>
        <sz val="7.5"/>
        <rFont val="Verdana"/>
        <family val="2"/>
      </rPr>
      <t>X491</t>
    </r>
  </si>
  <si>
    <r>
      <rPr>
        <sz val="7.5"/>
        <rFont val="Verdana"/>
        <family val="2"/>
      </rPr>
      <t>ENVENENAMIENTO ACCIDENTAL POR, Y EXPOSICION A OTROS PRODUCTOS QUIMICOS Y SUSTANCIAS NOCIVAS, Y LOS NO ESPECIFICADOS: INSTITUCION RESIDENCIAL</t>
    </r>
  </si>
  <si>
    <r>
      <rPr>
        <sz val="7.5"/>
        <rFont val="Verdana"/>
        <family val="2"/>
      </rPr>
      <t>X492</t>
    </r>
  </si>
  <si>
    <r>
      <rPr>
        <sz val="7.5"/>
        <rFont val="Verdana"/>
        <family val="2"/>
      </rPr>
      <t>ENVENENAMIENTO ACCIDENTAL POR, Y EXPOSICION A OTROS PRODUCTOS QUIMICOS Y SUSTANCIAS NOCIVAS, Y LOS NO ESPECIFICADOS: ESCUELAS, OTRAS INSTITUCIONES Y AREAS ADMINISTRATIVAS PUBLICAS</t>
    </r>
  </si>
  <si>
    <r>
      <rPr>
        <sz val="7.5"/>
        <rFont val="Verdana"/>
        <family val="2"/>
      </rPr>
      <t>X493</t>
    </r>
  </si>
  <si>
    <r>
      <rPr>
        <sz val="7.5"/>
        <rFont val="Verdana"/>
        <family val="2"/>
      </rPr>
      <t>ENVENENAMIENTO ACCIDENTAL POR, Y EXPOSICION A OTROS PRODUCTOS QUIMICOS Y SUSTANCIAS NOCIVAS, Y LOS NO ESPECIFICADOS: AREAS DE DEPORTE Y ATLETISMO</t>
    </r>
  </si>
  <si>
    <r>
      <rPr>
        <sz val="7.5"/>
        <rFont val="Verdana"/>
        <family val="2"/>
      </rPr>
      <t>X494</t>
    </r>
  </si>
  <si>
    <r>
      <rPr>
        <sz val="7.5"/>
        <rFont val="Verdana"/>
        <family val="2"/>
      </rPr>
      <t>ENVENENAMIENTO ACCIDENTAL POR, Y EXPOSICION A OTROS PRODUCTOS QUIMICOS Y SUSTANCIAS NOCIVAS, Y LOS NO ESPECIFICADOS: CALLES Y CARRETERAS</t>
    </r>
  </si>
  <si>
    <r>
      <rPr>
        <sz val="7.5"/>
        <rFont val="Verdana"/>
        <family val="2"/>
      </rPr>
      <t>X495</t>
    </r>
  </si>
  <si>
    <r>
      <rPr>
        <sz val="7.5"/>
        <rFont val="Verdana"/>
        <family val="2"/>
      </rPr>
      <t>ENVENENAMIENTO ACCIDENTAL POR, Y EXPOSICION A OTROS PRODUCTOS QUIMICOS Y SUSTANCIAS NOCIVAS, Y LOS NO ESPECIFICADOS: COMERCIO Y AREA DE SERVICIOS</t>
    </r>
  </si>
  <si>
    <r>
      <rPr>
        <sz val="7.5"/>
        <rFont val="Verdana"/>
        <family val="2"/>
      </rPr>
      <t>X496</t>
    </r>
  </si>
  <si>
    <r>
      <rPr>
        <sz val="7.5"/>
        <rFont val="Verdana"/>
        <family val="2"/>
      </rPr>
      <t>ENVENENAMIENTO ACCIDENTAL POR, Y EXPOSICION A OTROS PRODUCTOS QUIMICOS Y SUSTANCIAS NOCIVAS, Y LOS NO ESPECIFICADOS: AREA INDUSTRIAL Y DE LA CONSTRUCCION</t>
    </r>
  </si>
  <si>
    <r>
      <rPr>
        <sz val="7.5"/>
        <rFont val="Verdana"/>
        <family val="2"/>
      </rPr>
      <t>X497</t>
    </r>
  </si>
  <si>
    <r>
      <rPr>
        <sz val="7.5"/>
        <rFont val="Verdana"/>
        <family val="2"/>
      </rPr>
      <t>ENVENENAMIENTO ACCIDENTAL POR, Y EXPOSICION A OTROS PRODUCTOS QUIMICOS Y SUSTANCIAS NOCIVAS, Y LOS NO ESPECIFICADOS: GRANJA</t>
    </r>
  </si>
  <si>
    <r>
      <rPr>
        <sz val="7.5"/>
        <rFont val="Verdana"/>
        <family val="2"/>
      </rPr>
      <t>X498</t>
    </r>
  </si>
  <si>
    <r>
      <rPr>
        <sz val="7.5"/>
        <rFont val="Verdana"/>
        <family val="2"/>
      </rPr>
      <t>ENVENENAMIENTO ACCIDENTAL POR, Y EXPOSICION A OTROS PRODUCTOS QUIMICOS Y SUSTANCIAS NOCIVAS, Y LOS NO ESPECIFICADOS: OTRO LUGAR ESPECIFICADO</t>
    </r>
  </si>
  <si>
    <r>
      <rPr>
        <sz val="7.5"/>
        <rFont val="Verdana"/>
        <family val="2"/>
      </rPr>
      <t>X499</t>
    </r>
  </si>
  <si>
    <r>
      <rPr>
        <sz val="7.5"/>
        <rFont val="Verdana"/>
        <family val="2"/>
      </rPr>
      <t>ENVENENAMIENTO ACCIDENTAL POR, Y EXPOSICION A OTROS PRODUCTOS QUIMICOS Y SUSTANCIAS NOCIVAS, Y LOS NO ESPECIFICADOS: LUGAR NO ESPECIFICADO</t>
    </r>
  </si>
  <si>
    <r>
      <rPr>
        <sz val="7.5"/>
        <rFont val="Verdana"/>
        <family val="2"/>
      </rPr>
      <t>X500</t>
    </r>
  </si>
  <si>
    <r>
      <rPr>
        <sz val="7.5"/>
        <rFont val="Verdana"/>
        <family val="2"/>
      </rPr>
      <t xml:space="preserve">EXCESO DE ESFUERZO Y MOVIMIENTOS
</t>
    </r>
    <r>
      <rPr>
        <sz val="7.5"/>
        <rFont val="Verdana"/>
        <family val="2"/>
      </rPr>
      <t>EXTENUANTES Y REPETITIVOS: VIVIENDA</t>
    </r>
  </si>
  <si>
    <r>
      <rPr>
        <sz val="7.5"/>
        <rFont val="Verdana"/>
        <family val="2"/>
      </rPr>
      <t>X501</t>
    </r>
  </si>
  <si>
    <r>
      <rPr>
        <sz val="7.5"/>
        <rFont val="Verdana"/>
        <family val="2"/>
      </rPr>
      <t>EXCESO DE ESFUERZO Y MOVIMIENTOS EXTENUANTES Y REPETITIVOS: INSTITUCION RESIDENCIAL</t>
    </r>
  </si>
  <si>
    <r>
      <rPr>
        <sz val="7.5"/>
        <rFont val="Verdana"/>
        <family val="2"/>
      </rPr>
      <t>X502</t>
    </r>
  </si>
  <si>
    <r>
      <rPr>
        <sz val="7.5"/>
        <rFont val="Verdana"/>
        <family val="2"/>
      </rPr>
      <t>EXCESO DE ESFUERZO Y MOVIMIENTOS EXTENUANTES Y REPETITIVOS: ESCUELAS, OTRAS INSTITUCIONES Y AREAS ADMINISTRATIVAS PUBLICAS</t>
    </r>
  </si>
  <si>
    <r>
      <rPr>
        <sz val="7.5"/>
        <rFont val="Verdana"/>
        <family val="2"/>
      </rPr>
      <t>X503</t>
    </r>
  </si>
  <si>
    <r>
      <rPr>
        <sz val="7.5"/>
        <rFont val="Verdana"/>
        <family val="2"/>
      </rPr>
      <t>EXCESO DE ESFUERZO Y MOVIMIENTOS EXTENUANTES Y REPETITIVOS: AREAS DE DEPORTE Y ATLETISMO</t>
    </r>
  </si>
  <si>
    <r>
      <rPr>
        <sz val="7.5"/>
        <rFont val="Verdana"/>
        <family val="2"/>
      </rPr>
      <t>X504</t>
    </r>
  </si>
  <si>
    <r>
      <rPr>
        <sz val="7.5"/>
        <rFont val="Verdana"/>
        <family val="2"/>
      </rPr>
      <t>EXCESO DE ESFUERZO Y MOVIMIENTOS EXTENUANTES Y REPETITIVOS: CALLES Y CARRETERAS</t>
    </r>
  </si>
  <si>
    <r>
      <rPr>
        <sz val="7.5"/>
        <rFont val="Verdana"/>
        <family val="2"/>
      </rPr>
      <t>X505</t>
    </r>
  </si>
  <si>
    <r>
      <rPr>
        <sz val="7.5"/>
        <rFont val="Verdana"/>
        <family val="2"/>
      </rPr>
      <t>EXCESO DE ESFUERZO Y MOVIMIENTOS EXTENUANTES Y REPETITIVOS: COMERCIO Y AREAS DE SERVICIO</t>
    </r>
  </si>
  <si>
    <r>
      <rPr>
        <sz val="7.5"/>
        <rFont val="Verdana"/>
        <family val="2"/>
      </rPr>
      <t>X506</t>
    </r>
  </si>
  <si>
    <r>
      <rPr>
        <sz val="7.5"/>
        <rFont val="Verdana"/>
        <family val="2"/>
      </rPr>
      <t>EXCESO DE ESFUERZO Y MOVIMIENTOS EXTENUANTES Y REPETITIVOS: AREA INDUSTRIAL Y DE LA CONSTRUCCION</t>
    </r>
  </si>
  <si>
    <r>
      <rPr>
        <sz val="7.5"/>
        <rFont val="Verdana"/>
        <family val="2"/>
      </rPr>
      <t>X507</t>
    </r>
  </si>
  <si>
    <r>
      <rPr>
        <sz val="7.5"/>
        <rFont val="Verdana"/>
        <family val="2"/>
      </rPr>
      <t>EXCESO DE ESFUERZO Y MOVIMIENTOS EXTENUANTES Y REPETITIVOS: GRANJA</t>
    </r>
  </si>
  <si>
    <r>
      <rPr>
        <sz val="7.5"/>
        <rFont val="Verdana"/>
        <family val="2"/>
      </rPr>
      <t>X508</t>
    </r>
  </si>
  <si>
    <r>
      <rPr>
        <sz val="7.5"/>
        <rFont val="Verdana"/>
        <family val="2"/>
      </rPr>
      <t>EXCESO DE ESFUERZO Y MOVIMIENTOS EXTENUANTES Y REPETITIVOS: OTRO LUGAR ESPECIFICADO</t>
    </r>
  </si>
  <si>
    <r>
      <rPr>
        <sz val="7.5"/>
        <rFont val="Verdana"/>
        <family val="2"/>
      </rPr>
      <t>X509</t>
    </r>
  </si>
  <si>
    <r>
      <rPr>
        <sz val="7.5"/>
        <rFont val="Verdana"/>
        <family val="2"/>
      </rPr>
      <t>EXCESO DE ESFUERZO Y MOVIMIENTOS EXTENUANTES Y REPETITIVOS: LUGAR NO ESPECIFICADO</t>
    </r>
  </si>
  <si>
    <r>
      <rPr>
        <sz val="7.5"/>
        <rFont val="Verdana"/>
        <family val="2"/>
      </rPr>
      <t>X510</t>
    </r>
  </si>
  <si>
    <r>
      <rPr>
        <sz val="7.5"/>
        <rFont val="Verdana"/>
        <family val="2"/>
      </rPr>
      <t>VIAJES Y DESPLAZAMIENTOS: VIVIENDA</t>
    </r>
  </si>
  <si>
    <r>
      <rPr>
        <sz val="7.5"/>
        <rFont val="Verdana"/>
        <family val="2"/>
      </rPr>
      <t>X511</t>
    </r>
  </si>
  <si>
    <r>
      <rPr>
        <sz val="7.5"/>
        <rFont val="Verdana"/>
        <family val="2"/>
      </rPr>
      <t xml:space="preserve">VIAJES Y DESPLAZAMIENTOS: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</si>
  <si>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X512</t>
    </r>
  </si>
  <si>
    <r>
      <rPr>
        <sz val="7.5"/>
        <rFont val="Verdana"/>
        <family val="2"/>
      </rPr>
      <t>VIAJES Y DESPLAZAMIENTOS: ESCUELAS, OTRAS INSTITUCIONES Y AREAS ADMINISTRATIVAS PUBLICAS</t>
    </r>
  </si>
  <si>
    <r>
      <rPr>
        <sz val="7.5"/>
        <rFont val="Verdana"/>
        <family val="2"/>
      </rPr>
      <t>X513</t>
    </r>
  </si>
  <si>
    <r>
      <rPr>
        <sz val="7.5"/>
        <rFont val="Verdana"/>
        <family val="2"/>
      </rPr>
      <t xml:space="preserve">VIAJES Y DESPLAZAMIENTOS: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</si>
  <si>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X514</t>
    </r>
  </si>
  <si>
    <r>
      <rPr>
        <sz val="7.5"/>
        <rFont val="Verdana"/>
        <family val="2"/>
      </rPr>
      <t xml:space="preserve">VIAJES Y DESPLAZAMIENTOS: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</si>
  <si>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X515</t>
    </r>
  </si>
  <si>
    <r>
      <rPr>
        <sz val="7.5"/>
        <rFont val="Verdana"/>
        <family val="2"/>
      </rPr>
      <t xml:space="preserve">VIAJES Y DESPLAZAMIENTOS:
</t>
    </r>
    <r>
      <rPr>
        <sz val="7.5"/>
        <rFont val="Verdana"/>
        <family val="2"/>
      </rPr>
      <t>COMERCIO Y AREAS DE SERVICIO</t>
    </r>
  </si>
  <si>
    <r>
      <rPr>
        <sz val="7.5"/>
        <rFont val="Verdana"/>
        <family val="2"/>
      </rPr>
      <t>X516</t>
    </r>
  </si>
  <si>
    <r>
      <rPr>
        <sz val="7.5"/>
        <rFont val="Verdana"/>
        <family val="2"/>
      </rPr>
      <t>VIAJES Y DESPLAZAMIENTOS: AREA INDUSTRIAL Y DE LA CONSTRUCCION</t>
    </r>
  </si>
  <si>
    <r>
      <rPr>
        <sz val="7.5"/>
        <rFont val="Verdana"/>
        <family val="2"/>
      </rPr>
      <t>X517</t>
    </r>
  </si>
  <si>
    <r>
      <rPr>
        <sz val="7.5"/>
        <rFont val="Verdana"/>
        <family val="2"/>
      </rPr>
      <t>VIAJES Y DESPLAZAMIENTOS: GRANJA</t>
    </r>
  </si>
  <si>
    <r>
      <rPr>
        <sz val="7.5"/>
        <rFont val="Verdana"/>
        <family val="2"/>
      </rPr>
      <t>X518</t>
    </r>
  </si>
  <si>
    <r>
      <rPr>
        <sz val="7.5"/>
        <rFont val="Verdana"/>
        <family val="2"/>
      </rPr>
      <t xml:space="preserve">VIAJES Y DESPLAZAMIENTOS: OTRO
</t>
    </r>
    <r>
      <rPr>
        <sz val="7.5"/>
        <rFont val="Verdana"/>
        <family val="2"/>
      </rPr>
      <t>LUGAR ESPECIFICADO</t>
    </r>
  </si>
  <si>
    <r>
      <rPr>
        <sz val="7.5"/>
        <rFont val="Verdana"/>
        <family val="2"/>
      </rPr>
      <t>X519</t>
    </r>
  </si>
  <si>
    <r>
      <rPr>
        <sz val="7.5"/>
        <rFont val="Verdana"/>
        <family val="2"/>
      </rPr>
      <t xml:space="preserve">VIAJES Y DESPLAZAMIENTOS: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</si>
  <si>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X520</t>
    </r>
  </si>
  <si>
    <r>
      <rPr>
        <sz val="7.5"/>
        <rFont val="Verdana"/>
        <family val="2"/>
      </rPr>
      <t>PERMANENCIA PROLONGADA EN AMBIENTE SIN GRAVEDAD: VIVIENDA</t>
    </r>
  </si>
  <si>
    <r>
      <rPr>
        <sz val="7.5"/>
        <rFont val="Verdana"/>
        <family val="2"/>
      </rPr>
      <t>X521</t>
    </r>
  </si>
  <si>
    <r>
      <rPr>
        <sz val="7.5"/>
        <rFont val="Verdana"/>
        <family val="2"/>
      </rPr>
      <t xml:space="preserve">PERMANENCIA PROLONGADA EN
</t>
    </r>
    <r>
      <rPr>
        <sz val="7.5"/>
        <rFont val="Verdana"/>
        <family val="2"/>
      </rPr>
      <t>AMBIENTE SIN GRAVEDAD: INSTITUCION RESIDENCIAL</t>
    </r>
  </si>
  <si>
    <r>
      <rPr>
        <sz val="7.5"/>
        <rFont val="Verdana"/>
        <family val="2"/>
      </rPr>
      <t>X522</t>
    </r>
  </si>
  <si>
    <r>
      <rPr>
        <sz val="7.5"/>
        <rFont val="Verdana"/>
        <family val="2"/>
      </rPr>
      <t>PERMANENCIA PROLONGADA EN AMBIENTE SIN GRAVEDAD: ESCUELAS, OTRAS INSTITUCIONES Y AREAS ADMINISTRATIVAS PUBLICAS</t>
    </r>
  </si>
  <si>
    <r>
      <rPr>
        <sz val="7.5"/>
        <rFont val="Verdana"/>
        <family val="2"/>
      </rPr>
      <t>X523</t>
    </r>
  </si>
  <si>
    <r>
      <rPr>
        <sz val="7.5"/>
        <rFont val="Verdana"/>
        <family val="2"/>
      </rPr>
      <t xml:space="preserve">PERMANENCIA PROLONGADA EN
</t>
    </r>
    <r>
      <rPr>
        <sz val="7.5"/>
        <rFont val="Verdana"/>
        <family val="2"/>
      </rPr>
      <t>AMBIENTE SIN GRAVEDAD: AREAS DE DEPORTE Y ATLETISMO</t>
    </r>
  </si>
  <si>
    <r>
      <rPr>
        <sz val="7.5"/>
        <rFont val="Verdana"/>
        <family val="2"/>
      </rPr>
      <t>X524</t>
    </r>
  </si>
  <si>
    <r>
      <rPr>
        <sz val="7.5"/>
        <rFont val="Verdana"/>
        <family val="2"/>
      </rPr>
      <t xml:space="preserve">PERMANENCIA PROLONGADA EN
</t>
    </r>
    <r>
      <rPr>
        <sz val="7.5"/>
        <rFont val="Verdana"/>
        <family val="2"/>
      </rPr>
      <t>AMBIENTE SIN GRAVEDAD: CALLES Y CARRETERAS</t>
    </r>
  </si>
  <si>
    <r>
      <rPr>
        <sz val="7.5"/>
        <rFont val="Verdana"/>
        <family val="2"/>
      </rPr>
      <t>X525</t>
    </r>
  </si>
  <si>
    <r>
      <rPr>
        <sz val="7.5"/>
        <rFont val="Verdana"/>
        <family val="2"/>
      </rPr>
      <t xml:space="preserve">PERMANENCIA PROLONGADA EN
</t>
    </r>
    <r>
      <rPr>
        <sz val="7.5"/>
        <rFont val="Verdana"/>
        <family val="2"/>
      </rPr>
      <t>AMBIENTE SIN GRAVEDAD: COMERCIO Y AREAS DE SERVICIO</t>
    </r>
  </si>
  <si>
    <r>
      <rPr>
        <sz val="7.5"/>
        <rFont val="Verdana"/>
        <family val="2"/>
      </rPr>
      <t>X526</t>
    </r>
  </si>
  <si>
    <r>
      <rPr>
        <sz val="7.5"/>
        <rFont val="Verdana"/>
        <family val="2"/>
      </rPr>
      <t>PERMANENCIA PROLONGADA EN AMBIENTE SIN GRAVEDAD: AREA INDUSTRIAL Y DE LA CONSTRUCCION</t>
    </r>
  </si>
  <si>
    <r>
      <rPr>
        <sz val="7.5"/>
        <rFont val="Verdana"/>
        <family val="2"/>
      </rPr>
      <t>X527</t>
    </r>
  </si>
  <si>
    <r>
      <rPr>
        <sz val="7.5"/>
        <rFont val="Verdana"/>
        <family val="2"/>
      </rPr>
      <t xml:space="preserve">PERMANENCIA PROLONGADA EN
</t>
    </r>
    <r>
      <rPr>
        <sz val="7.5"/>
        <rFont val="Verdana"/>
        <family val="2"/>
      </rPr>
      <t>AMBIENTE SIN GRAVEDAD: GRANJA</t>
    </r>
  </si>
  <si>
    <r>
      <rPr>
        <sz val="7.5"/>
        <rFont val="Verdana"/>
        <family val="2"/>
      </rPr>
      <t>X528</t>
    </r>
  </si>
  <si>
    <r>
      <rPr>
        <sz val="7.5"/>
        <rFont val="Verdana"/>
        <family val="2"/>
      </rPr>
      <t xml:space="preserve">PERMANENCIA PROLONGADA EN
</t>
    </r>
    <r>
      <rPr>
        <sz val="7.5"/>
        <rFont val="Verdana"/>
        <family val="2"/>
      </rPr>
      <t>AMBIENTE SIN GRAVEDAD: OTRO LUGAR ESPECIFICADO</t>
    </r>
  </si>
  <si>
    <r>
      <rPr>
        <sz val="7.5"/>
        <rFont val="Verdana"/>
        <family val="2"/>
      </rPr>
      <t>X529</t>
    </r>
  </si>
  <si>
    <r>
      <rPr>
        <sz val="7.5"/>
        <rFont val="Verdana"/>
        <family val="2"/>
      </rPr>
      <t xml:space="preserve">PERMANENCIA PROLONGADA EN
</t>
    </r>
    <r>
      <rPr>
        <sz val="7.5"/>
        <rFont val="Verdana"/>
        <family val="2"/>
      </rPr>
      <t>AMBIENTE SIN GRAVEDAD: LUGAR NO ESPECIFICADO</t>
    </r>
  </si>
  <si>
    <r>
      <rPr>
        <sz val="7.5"/>
        <rFont val="Verdana"/>
        <family val="2"/>
      </rPr>
      <t>X530</t>
    </r>
  </si>
  <si>
    <r>
      <rPr>
        <sz val="7.5"/>
        <rFont val="Verdana"/>
        <family val="2"/>
      </rPr>
      <t>PRIVACION DE ALIMENTOS: VIVIENDA</t>
    </r>
  </si>
  <si>
    <r>
      <rPr>
        <sz val="7.5"/>
        <rFont val="Verdana"/>
        <family val="2"/>
      </rPr>
      <t>X531</t>
    </r>
  </si>
  <si>
    <r>
      <rPr>
        <sz val="7.5"/>
        <rFont val="Verdana"/>
        <family val="2"/>
      </rPr>
      <t xml:space="preserve">PRIVACION DE ALIMENTOS: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</si>
  <si>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X532</t>
    </r>
  </si>
  <si>
    <r>
      <rPr>
        <sz val="7.5"/>
        <rFont val="Verdana"/>
        <family val="2"/>
      </rPr>
      <t>PRIVACION DE ALIMENTOS: ESCUELAS, OTRAS INSTITUCIONES Y AREAS ADMINISTRATIVAS PUBLICAS</t>
    </r>
  </si>
  <si>
    <r>
      <rPr>
        <sz val="7.5"/>
        <rFont val="Verdana"/>
        <family val="2"/>
      </rPr>
      <t>X533</t>
    </r>
  </si>
  <si>
    <r>
      <rPr>
        <sz val="7.5"/>
        <rFont val="Verdana"/>
        <family val="2"/>
      </rPr>
      <t xml:space="preserve">PRIVACION DE ALIMENTOS: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</si>
  <si>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X534</t>
    </r>
  </si>
  <si>
    <r>
      <rPr>
        <sz val="7.5"/>
        <rFont val="Verdana"/>
        <family val="2"/>
      </rPr>
      <t xml:space="preserve">PRIVACION DE ALIMENTOS: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</si>
  <si>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X535</t>
    </r>
  </si>
  <si>
    <r>
      <rPr>
        <sz val="7.5"/>
        <rFont val="Verdana"/>
        <family val="2"/>
      </rPr>
      <t xml:space="preserve">PRIVACION DE ALIMENTOS: COMERCIO Y
</t>
    </r>
    <r>
      <rPr>
        <sz val="7.5"/>
        <rFont val="Verdana"/>
        <family val="2"/>
      </rPr>
      <t>AREAS DE SERVICIO</t>
    </r>
  </si>
  <si>
    <r>
      <rPr>
        <sz val="7.5"/>
        <rFont val="Verdana"/>
        <family val="2"/>
      </rPr>
      <t>X536</t>
    </r>
  </si>
  <si>
    <r>
      <rPr>
        <sz val="7.5"/>
        <rFont val="Verdana"/>
        <family val="2"/>
      </rPr>
      <t>PRIVACION DE ALIMENTOS: AREA INDUSTRIAL Y DE LA CONSTRUCCION</t>
    </r>
  </si>
  <si>
    <r>
      <rPr>
        <sz val="7.5"/>
        <rFont val="Verdana"/>
        <family val="2"/>
      </rPr>
      <t>X537</t>
    </r>
  </si>
  <si>
    <r>
      <rPr>
        <sz val="7.5"/>
        <rFont val="Verdana"/>
        <family val="2"/>
      </rPr>
      <t>PRIVACION DE ALIMENTOS: GRANJA</t>
    </r>
  </si>
  <si>
    <r>
      <rPr>
        <sz val="7.5"/>
        <rFont val="Verdana"/>
        <family val="2"/>
      </rPr>
      <t>X538</t>
    </r>
  </si>
  <si>
    <r>
      <rPr>
        <sz val="7.5"/>
        <rFont val="Verdana"/>
        <family val="2"/>
      </rPr>
      <t xml:space="preserve">PRIVACION DE ALIMENTOS: OTRO
</t>
    </r>
    <r>
      <rPr>
        <sz val="7.5"/>
        <rFont val="Verdana"/>
        <family val="2"/>
      </rPr>
      <t>LUGAR ESPECIFICADO</t>
    </r>
  </si>
  <si>
    <r>
      <rPr>
        <sz val="7.5"/>
        <rFont val="Verdana"/>
        <family val="2"/>
      </rPr>
      <t>X539</t>
    </r>
  </si>
  <si>
    <r>
      <rPr>
        <sz val="7.5"/>
        <rFont val="Verdana"/>
        <family val="2"/>
      </rPr>
      <t xml:space="preserve">PRIVACION DE ALIMENTOS: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</si>
  <si>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X540</t>
    </r>
  </si>
  <si>
    <r>
      <rPr>
        <sz val="7.5"/>
        <rFont val="Verdana"/>
        <family val="2"/>
      </rPr>
      <t>PRIVACION DE AGUA: VIVIENDA</t>
    </r>
  </si>
  <si>
    <r>
      <rPr>
        <sz val="7.5"/>
        <rFont val="Verdana"/>
        <family val="2"/>
      </rPr>
      <t>X541</t>
    </r>
  </si>
  <si>
    <r>
      <rPr>
        <sz val="7.5"/>
        <rFont val="Verdana"/>
        <family val="2"/>
      </rPr>
      <t xml:space="preserve">PRIVACION DE AGUA: INSTITUCION
</t>
    </r>
    <r>
      <rPr>
        <sz val="7.5"/>
        <rFont val="Verdana"/>
        <family val="2"/>
      </rPr>
      <t>RESIDENCIAL</t>
    </r>
  </si>
  <si>
    <r>
      <rPr>
        <sz val="7.5"/>
        <rFont val="Verdana"/>
        <family val="2"/>
      </rPr>
      <t>X542</t>
    </r>
  </si>
  <si>
    <r>
      <rPr>
        <sz val="7.5"/>
        <rFont val="Verdana"/>
        <family val="2"/>
      </rPr>
      <t xml:space="preserve">PRIVACION DE AGUA: ESCUELAS, OTRAS
</t>
    </r>
    <r>
      <rPr>
        <sz val="7.5"/>
        <rFont val="Verdana"/>
        <family val="2"/>
      </rPr>
      <t>INSTITUCIONES Y AREAS ADMINISTRATIVAS PUBLICAS</t>
    </r>
  </si>
  <si>
    <r>
      <rPr>
        <sz val="7.5"/>
        <rFont val="Verdana"/>
        <family val="2"/>
      </rPr>
      <t>X543</t>
    </r>
  </si>
  <si>
    <r>
      <rPr>
        <sz val="7.5"/>
        <rFont val="Verdana"/>
        <family val="2"/>
      </rPr>
      <t xml:space="preserve">PRIVACION DE AGUA: AREAS DE
</t>
    </r>
    <r>
      <rPr>
        <sz val="7.5"/>
        <rFont val="Verdana"/>
        <family val="2"/>
      </rPr>
      <t>DEPORTE Y ATLETISMO</t>
    </r>
  </si>
  <si>
    <r>
      <rPr>
        <sz val="7.5"/>
        <rFont val="Verdana"/>
        <family val="2"/>
      </rPr>
      <t>X544</t>
    </r>
  </si>
  <si>
    <r>
      <rPr>
        <sz val="7.5"/>
        <rFont val="Verdana"/>
        <family val="2"/>
      </rPr>
      <t xml:space="preserve">PRIVACION DE AGUA: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</si>
  <si>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X545</t>
    </r>
  </si>
  <si>
    <r>
      <rPr>
        <sz val="7.5"/>
        <rFont val="Verdana"/>
        <family val="2"/>
      </rPr>
      <t xml:space="preserve">PRIVACION DE AGUA: COMERCIO Y
</t>
    </r>
    <r>
      <rPr>
        <sz val="7.5"/>
        <rFont val="Verdana"/>
        <family val="2"/>
      </rPr>
      <t>AREAS DE SERVICIO</t>
    </r>
  </si>
  <si>
    <r>
      <rPr>
        <sz val="7.5"/>
        <rFont val="Verdana"/>
        <family val="2"/>
      </rPr>
      <t>X546</t>
    </r>
  </si>
  <si>
    <r>
      <rPr>
        <sz val="7.5"/>
        <rFont val="Verdana"/>
        <family val="2"/>
      </rPr>
      <t>PRIVACION DE AGUA: AREA INDUSTRIAL Y DE LA CONSTRUCCION</t>
    </r>
  </si>
  <si>
    <r>
      <rPr>
        <sz val="7.5"/>
        <rFont val="Verdana"/>
        <family val="2"/>
      </rPr>
      <t>X547</t>
    </r>
  </si>
  <si>
    <r>
      <rPr>
        <sz val="7.5"/>
        <rFont val="Verdana"/>
        <family val="2"/>
      </rPr>
      <t>PRIVACION DE AGUA: GRANJA</t>
    </r>
  </si>
  <si>
    <r>
      <rPr>
        <sz val="7.5"/>
        <rFont val="Verdana"/>
        <family val="2"/>
      </rPr>
      <t>X548</t>
    </r>
  </si>
  <si>
    <r>
      <rPr>
        <sz val="7.5"/>
        <rFont val="Verdana"/>
        <family val="2"/>
      </rPr>
      <t xml:space="preserve">PRIVACION DE AGUA: OTRO LUGAR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</si>
  <si>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X549</t>
    </r>
  </si>
  <si>
    <r>
      <rPr>
        <sz val="7.5"/>
        <rFont val="Verdana"/>
        <family val="2"/>
      </rPr>
      <t xml:space="preserve">PRIVACION DE AGUA: LUGAR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</si>
  <si>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X570</t>
    </r>
  </si>
  <si>
    <r>
      <rPr>
        <sz val="7.5"/>
        <rFont val="Verdana"/>
        <family val="2"/>
      </rPr>
      <t xml:space="preserve">PRIVACION NO ESPECIFICADA: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</si>
  <si>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X571</t>
    </r>
  </si>
  <si>
    <r>
      <rPr>
        <sz val="7.5"/>
        <rFont val="Verdana"/>
        <family val="2"/>
      </rPr>
      <t xml:space="preserve">PRIVACION NO ESPECIFICADA: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</si>
  <si>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X572</t>
    </r>
  </si>
  <si>
    <r>
      <rPr>
        <sz val="7.5"/>
        <rFont val="Verdana"/>
        <family val="2"/>
      </rPr>
      <t>PRIVACION NO ESPECIFICADA: ESCUELAS, OTRAS INSTITUCIONES Y AREAS ADMINISTRATIVAS PUBLICAS</t>
    </r>
  </si>
  <si>
    <r>
      <rPr>
        <sz val="7.5"/>
        <rFont val="Verdana"/>
        <family val="2"/>
      </rPr>
      <t>X573</t>
    </r>
  </si>
  <si>
    <r>
      <rPr>
        <sz val="7.5"/>
        <rFont val="Verdana"/>
        <family val="2"/>
      </rPr>
      <t xml:space="preserve">PRIVACION NO ESPECIFICADA: AREAS
</t>
    </r>
    <r>
      <rPr>
        <sz val="7.5"/>
        <rFont val="Verdana"/>
        <family val="2"/>
      </rPr>
      <t>DE DEPORTE Y ATLETISMO</t>
    </r>
  </si>
  <si>
    <r>
      <rPr>
        <sz val="7.5"/>
        <rFont val="Verdana"/>
        <family val="2"/>
      </rPr>
      <t>X574</t>
    </r>
  </si>
  <si>
    <r>
      <rPr>
        <sz val="7.5"/>
        <rFont val="Verdana"/>
        <family val="2"/>
      </rPr>
      <t xml:space="preserve">PRIVACION NO ESPECIFICADA: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</si>
  <si>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X575</t>
    </r>
  </si>
  <si>
    <r>
      <rPr>
        <sz val="7.5"/>
        <rFont val="Verdana"/>
        <family val="2"/>
      </rPr>
      <t xml:space="preserve">PRIVACION NO ESPECIFICADA:
</t>
    </r>
    <r>
      <rPr>
        <sz val="7.5"/>
        <rFont val="Verdana"/>
        <family val="2"/>
      </rPr>
      <t>COMERCIO Y AREAS DE SERVICIO</t>
    </r>
  </si>
  <si>
    <r>
      <rPr>
        <sz val="7.5"/>
        <rFont val="Verdana"/>
        <family val="2"/>
      </rPr>
      <t>X576</t>
    </r>
  </si>
  <si>
    <r>
      <rPr>
        <sz val="7.5"/>
        <rFont val="Verdana"/>
        <family val="2"/>
      </rPr>
      <t>PRIVACION NO ESPECIFICADA: AREA INDUSTRIAL Y DE LA CONSTRUCCION</t>
    </r>
  </si>
  <si>
    <r>
      <rPr>
        <sz val="7.5"/>
        <rFont val="Verdana"/>
        <family val="2"/>
      </rPr>
      <t>X577</t>
    </r>
  </si>
  <si>
    <r>
      <rPr>
        <sz val="7.5"/>
        <rFont val="Verdana"/>
        <family val="2"/>
      </rPr>
      <t>PRIVACION NO ESPECIFICADA: GRANJA</t>
    </r>
  </si>
  <si>
    <r>
      <rPr>
        <sz val="7.5"/>
        <rFont val="Verdana"/>
        <family val="2"/>
      </rPr>
      <t>X578</t>
    </r>
  </si>
  <si>
    <r>
      <rPr>
        <sz val="7.5"/>
        <rFont val="Verdana"/>
        <family val="2"/>
      </rPr>
      <t xml:space="preserve">PRIVACION NO ESPECIFICADA: OTRO
</t>
    </r>
    <r>
      <rPr>
        <sz val="7.5"/>
        <rFont val="Verdana"/>
        <family val="2"/>
      </rPr>
      <t>LUGAR ESPECIFICADO</t>
    </r>
  </si>
  <si>
    <r>
      <rPr>
        <sz val="7.5"/>
        <rFont val="Verdana"/>
        <family val="2"/>
      </rPr>
      <t>X579</t>
    </r>
  </si>
  <si>
    <r>
      <rPr>
        <sz val="7.5"/>
        <rFont val="Verdana"/>
        <family val="2"/>
      </rPr>
      <t xml:space="preserve">PRIVACION NO ESPECIFICADA: LUGAR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</si>
  <si>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X580</t>
    </r>
  </si>
  <si>
    <r>
      <rPr>
        <sz val="7.5"/>
        <rFont val="Verdana"/>
        <family val="2"/>
      </rPr>
      <t xml:space="preserve">EXPOSICION A FACTORES
</t>
    </r>
    <r>
      <rPr>
        <sz val="7.5"/>
        <rFont val="Verdana"/>
        <family val="2"/>
      </rPr>
      <t>ESPECIFICADOS: VIVIENDA</t>
    </r>
  </si>
  <si>
    <r>
      <rPr>
        <sz val="7.5"/>
        <rFont val="Verdana"/>
        <family val="2"/>
      </rPr>
      <t>X581</t>
    </r>
  </si>
  <si>
    <r>
      <rPr>
        <sz val="7.5"/>
        <rFont val="Verdana"/>
        <family val="2"/>
      </rPr>
      <t xml:space="preserve">EXPOSICION A FACTORES
</t>
    </r>
    <r>
      <rPr>
        <sz val="7.5"/>
        <rFont val="Verdana"/>
        <family val="2"/>
      </rPr>
      <t>ESPECIFICADOS: INSTITUCION RESIDENCIAL</t>
    </r>
  </si>
  <si>
    <r>
      <rPr>
        <sz val="7.5"/>
        <rFont val="Verdana"/>
        <family val="2"/>
      </rPr>
      <t>X582</t>
    </r>
  </si>
  <si>
    <r>
      <rPr>
        <sz val="7.5"/>
        <rFont val="Verdana"/>
        <family val="2"/>
      </rPr>
      <t xml:space="preserve">EXPOSICION A FACTORES
</t>
    </r>
    <r>
      <rPr>
        <sz val="7.5"/>
        <rFont val="Verdana"/>
        <family val="2"/>
      </rPr>
      <t>ESPECIFICADOS: ESCUELAS, OTRAS INSTITUCIONES Y AREAS ADMINISTRATIVAS PUBLICAS</t>
    </r>
  </si>
  <si>
    <r>
      <rPr>
        <sz val="7.5"/>
        <rFont val="Verdana"/>
        <family val="2"/>
      </rPr>
      <t>X583</t>
    </r>
  </si>
  <si>
    <r>
      <rPr>
        <sz val="7.5"/>
        <rFont val="Verdana"/>
        <family val="2"/>
      </rPr>
      <t xml:space="preserve">EXPOSICION A FACTORES
</t>
    </r>
    <r>
      <rPr>
        <sz val="7.5"/>
        <rFont val="Verdana"/>
        <family val="2"/>
      </rPr>
      <t>ESPECIFICADOS: AREAS DE DEPORTE Y ATLETISMO</t>
    </r>
  </si>
  <si>
    <r>
      <rPr>
        <sz val="7.5"/>
        <rFont val="Verdana"/>
        <family val="2"/>
      </rPr>
      <t>X584</t>
    </r>
  </si>
  <si>
    <r>
      <rPr>
        <sz val="7.5"/>
        <rFont val="Verdana"/>
        <family val="2"/>
      </rPr>
      <t>EXPOSICION A FACTORES ESPECIFICADOS: CALLES Y CARRETERAS</t>
    </r>
  </si>
  <si>
    <r>
      <rPr>
        <sz val="7.5"/>
        <rFont val="Verdana"/>
        <family val="2"/>
      </rPr>
      <t>X585</t>
    </r>
  </si>
  <si>
    <r>
      <rPr>
        <sz val="7.5"/>
        <rFont val="Verdana"/>
        <family val="2"/>
      </rPr>
      <t xml:space="preserve">EXPOSICION A FACTORES
</t>
    </r>
    <r>
      <rPr>
        <sz val="7.5"/>
        <rFont val="Verdana"/>
        <family val="2"/>
      </rPr>
      <t>ESPECIFICADOS: COMERCIO Y AREAS DE SERVICIO</t>
    </r>
  </si>
  <si>
    <r>
      <rPr>
        <sz val="7.5"/>
        <rFont val="Verdana"/>
        <family val="2"/>
      </rPr>
      <t>X586</t>
    </r>
  </si>
  <si>
    <r>
      <rPr>
        <sz val="7.5"/>
        <rFont val="Verdana"/>
        <family val="2"/>
      </rPr>
      <t>EXPOSICION A FACTORES ESPECIFICADOS: AREA INDUSTRIAL Y DE LA CONSTRUCCION</t>
    </r>
  </si>
  <si>
    <r>
      <rPr>
        <sz val="7.5"/>
        <rFont val="Verdana"/>
        <family val="2"/>
      </rPr>
      <t>X587</t>
    </r>
  </si>
  <si>
    <r>
      <rPr>
        <sz val="7.5"/>
        <rFont val="Verdana"/>
        <family val="2"/>
      </rPr>
      <t xml:space="preserve">EXPOSICION A FACTORES
</t>
    </r>
    <r>
      <rPr>
        <sz val="7.5"/>
        <rFont val="Verdana"/>
        <family val="2"/>
      </rPr>
      <t>ESPECIFICADOS: GRANJA</t>
    </r>
  </si>
  <si>
    <r>
      <rPr>
        <sz val="7.5"/>
        <rFont val="Verdana"/>
        <family val="2"/>
      </rPr>
      <t>X588</t>
    </r>
  </si>
  <si>
    <r>
      <rPr>
        <sz val="7.5"/>
        <rFont val="Verdana"/>
        <family val="2"/>
      </rPr>
      <t xml:space="preserve">EXPOSICION A FACTORES
</t>
    </r>
    <r>
      <rPr>
        <sz val="7.5"/>
        <rFont val="Verdana"/>
        <family val="2"/>
      </rPr>
      <t>ESPECIFICADOS: OTRO LUGAR ESPECIFICADO</t>
    </r>
  </si>
  <si>
    <r>
      <rPr>
        <sz val="7.5"/>
        <rFont val="Verdana"/>
        <family val="2"/>
      </rPr>
      <t>X589</t>
    </r>
  </si>
  <si>
    <r>
      <rPr>
        <sz val="7.5"/>
        <rFont val="Verdana"/>
        <family val="2"/>
      </rPr>
      <t xml:space="preserve">EXPOSICION A FACTORES
</t>
    </r>
    <r>
      <rPr>
        <sz val="7.5"/>
        <rFont val="Verdana"/>
        <family val="2"/>
      </rPr>
      <t>ESPECIFICADOS: LUGAR NO ESPECIFICADO</t>
    </r>
  </si>
  <si>
    <r>
      <rPr>
        <sz val="7.5"/>
        <rFont val="Verdana"/>
        <family val="2"/>
      </rPr>
      <t>X590</t>
    </r>
  </si>
  <si>
    <r>
      <rPr>
        <sz val="7.5"/>
        <rFont val="Verdana"/>
        <family val="2"/>
      </rPr>
      <t xml:space="preserve">EXPOSICION A FACTORES NO
</t>
    </r>
    <r>
      <rPr>
        <sz val="7.5"/>
        <rFont val="Verdana"/>
        <family val="2"/>
      </rPr>
      <t>ESPECIFICADOS: VIVIENDA</t>
    </r>
  </si>
  <si>
    <r>
      <rPr>
        <sz val="7.5"/>
        <rFont val="Verdana"/>
        <family val="2"/>
      </rPr>
      <t>X591</t>
    </r>
  </si>
  <si>
    <r>
      <rPr>
        <sz val="7.5"/>
        <rFont val="Verdana"/>
        <family val="2"/>
      </rPr>
      <t xml:space="preserve">EXPOSICION A FACTORES NO
</t>
    </r>
    <r>
      <rPr>
        <sz val="7.5"/>
        <rFont val="Verdana"/>
        <family val="2"/>
      </rPr>
      <t>ESPECIFICADOS: INSTITUCION RESIDENCIAL</t>
    </r>
  </si>
  <si>
    <r>
      <rPr>
        <sz val="7.5"/>
        <rFont val="Verdana"/>
        <family val="2"/>
      </rPr>
      <t>X592</t>
    </r>
  </si>
  <si>
    <r>
      <rPr>
        <sz val="7.5"/>
        <rFont val="Verdana"/>
        <family val="2"/>
      </rPr>
      <t xml:space="preserve">EXPOSICION A FACTORES NO
</t>
    </r>
    <r>
      <rPr>
        <sz val="7.5"/>
        <rFont val="Verdana"/>
        <family val="2"/>
      </rPr>
      <t>ESPECIFICADOS: ESCUELAS, OTRAS INSTITUCIONES Y AREAS ADMINISTRATIVAS PUBLICAS</t>
    </r>
  </si>
  <si>
    <r>
      <rPr>
        <sz val="7.5"/>
        <rFont val="Verdana"/>
        <family val="2"/>
      </rPr>
      <t>X593</t>
    </r>
  </si>
  <si>
    <r>
      <rPr>
        <sz val="7.5"/>
        <rFont val="Verdana"/>
        <family val="2"/>
      </rPr>
      <t xml:space="preserve">EXPOSICION A FACTORES NO
</t>
    </r>
    <r>
      <rPr>
        <sz val="7.5"/>
        <rFont val="Verdana"/>
        <family val="2"/>
      </rPr>
      <t>ESPECIFICADOS: AREAS DE DEPORTE Y ATLETISMO</t>
    </r>
  </si>
  <si>
    <r>
      <rPr>
        <sz val="7.5"/>
        <rFont val="Verdana"/>
        <family val="2"/>
      </rPr>
      <t>X594</t>
    </r>
  </si>
  <si>
    <r>
      <rPr>
        <sz val="7.5"/>
        <rFont val="Verdana"/>
        <family val="2"/>
      </rPr>
      <t>EXPOSICION A FACTORES NO ESPECIFICADOS: CALLES Y CARRETERAS</t>
    </r>
  </si>
  <si>
    <r>
      <rPr>
        <sz val="7.5"/>
        <rFont val="Verdana"/>
        <family val="2"/>
      </rPr>
      <t>X595</t>
    </r>
  </si>
  <si>
    <r>
      <rPr>
        <sz val="7.5"/>
        <rFont val="Verdana"/>
        <family val="2"/>
      </rPr>
      <t xml:space="preserve">EXPOSICION A FACTORES NO
</t>
    </r>
    <r>
      <rPr>
        <sz val="7.5"/>
        <rFont val="Verdana"/>
        <family val="2"/>
      </rPr>
      <t>ESPECIFICADOS: COMERCIO Y AREAS DE SERVICIO</t>
    </r>
  </si>
  <si>
    <r>
      <rPr>
        <sz val="7.5"/>
        <rFont val="Verdana"/>
        <family val="2"/>
      </rPr>
      <t>X596</t>
    </r>
  </si>
  <si>
    <r>
      <rPr>
        <sz val="7.5"/>
        <rFont val="Verdana"/>
        <family val="2"/>
      </rPr>
      <t>EXPOSICION A FACTORES NO ESPECIFICADOS: AREA INDUSTRIAL Y DE LA CONSTRUCCION</t>
    </r>
  </si>
  <si>
    <r>
      <rPr>
        <sz val="7.5"/>
        <rFont val="Verdana"/>
        <family val="2"/>
      </rPr>
      <t>X597</t>
    </r>
  </si>
  <si>
    <r>
      <rPr>
        <sz val="7.5"/>
        <rFont val="Verdana"/>
        <family val="2"/>
      </rPr>
      <t xml:space="preserve">EXPOSICION A FACTORES NO
</t>
    </r>
    <r>
      <rPr>
        <sz val="7.5"/>
        <rFont val="Verdana"/>
        <family val="2"/>
      </rPr>
      <t>ESPECIFICADOS: GRANJA</t>
    </r>
  </si>
  <si>
    <r>
      <rPr>
        <sz val="7.5"/>
        <rFont val="Verdana"/>
        <family val="2"/>
      </rPr>
      <t>X598</t>
    </r>
  </si>
  <si>
    <r>
      <rPr>
        <sz val="7.5"/>
        <rFont val="Verdana"/>
        <family val="2"/>
      </rPr>
      <t xml:space="preserve">EXPOSICION A FACTORES NO
</t>
    </r>
    <r>
      <rPr>
        <sz val="7.5"/>
        <rFont val="Verdana"/>
        <family val="2"/>
      </rPr>
      <t>ESPECIFICADOS: OTRO LUGAR ESPECIFICADO</t>
    </r>
  </si>
  <si>
    <r>
      <rPr>
        <sz val="7.5"/>
        <rFont val="Verdana"/>
        <family val="2"/>
      </rPr>
      <t>X599</t>
    </r>
  </si>
  <si>
    <r>
      <rPr>
        <sz val="7.5"/>
        <rFont val="Verdana"/>
        <family val="2"/>
      </rPr>
      <t xml:space="preserve">EXPOSICION A FACTORES NO
</t>
    </r>
    <r>
      <rPr>
        <sz val="7.5"/>
        <rFont val="Verdana"/>
        <family val="2"/>
      </rPr>
      <t>ESPECIFICADOS: LUGAR NO ESPECIFICADO</t>
    </r>
  </si>
  <si>
    <r>
      <rPr>
        <sz val="7.5"/>
        <rFont val="Verdana"/>
        <family val="2"/>
      </rPr>
      <t>X600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</si>
  <si>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ANALGESICOS NO NARCOTICOS, ANTIPIRETICOS Y ANTIRREUMATICOS: VIVIENDA</t>
    </r>
  </si>
  <si>
    <r>
      <rPr>
        <sz val="7.5"/>
        <rFont val="Verdana"/>
        <family val="2"/>
      </rPr>
      <t>X601</t>
    </r>
  </si>
  <si>
    <r>
      <rPr>
        <sz val="7.5"/>
        <rFont val="Verdana"/>
        <family val="2"/>
      </rPr>
      <t>ENVENENAMIENTO AUTOINFLIGIDO INTENCIONALMENTE POR, Y EXPOSICION A ANALGESICOS NO NARCOTICOS, ANTIPIRETICOS Y ANTIRREUMATICOS: INSTITUCION RESIDENCIAL</t>
    </r>
  </si>
  <si>
    <r>
      <rPr>
        <sz val="7.5"/>
        <rFont val="Verdana"/>
        <family val="2"/>
      </rPr>
      <t>X602</t>
    </r>
  </si>
  <si>
    <r>
      <rPr>
        <sz val="7.5"/>
        <rFont val="Verdana"/>
        <family val="2"/>
      </rPr>
      <t>ENVENENAMIENTO AUTOINFLIGIDO INTENCIONALMENTE POR, Y EXPOSICION A ANALGESICOS NO NARCOTICOS, ANTIPIRETICOS Y ANTIRREUMATICOS: ESCUELAS, OTRAS INSTITUCIONES Y AREAS ADMINISTRATIVAS PUBLICAS</t>
    </r>
  </si>
  <si>
    <r>
      <rPr>
        <sz val="7.5"/>
        <rFont val="Verdana"/>
        <family val="2"/>
      </rPr>
      <t>X603</t>
    </r>
  </si>
  <si>
    <r>
      <rPr>
        <sz val="7.5"/>
        <rFont val="Verdana"/>
        <family val="2"/>
      </rPr>
      <t>ENVENENAMIENTO AUTOINFLIGIDO INTENCIONALMENTE POR, Y EXPOSICION A ANALGESICOS NO NARCOTICOS, ANTIPIRETICOS Y ANTIRREUMATICOS: AREAS DE DEPORTE Y ATLETISMO</t>
    </r>
  </si>
  <si>
    <r>
      <rPr>
        <sz val="7.5"/>
        <rFont val="Verdana"/>
        <family val="2"/>
      </rPr>
      <t>X604</t>
    </r>
  </si>
  <si>
    <r>
      <rPr>
        <sz val="7.5"/>
        <rFont val="Verdana"/>
        <family val="2"/>
      </rPr>
      <t>ENVENENAMIENTO AUTOINFLIGIDO INTENCIONALMENTE POR, Y EXPOSICION A ANALGESICOS NO NARCOTICOS, ANTIPIRETICOS Y ANTIRREUMATICOS: CALLES Y CARRETERAS</t>
    </r>
  </si>
  <si>
    <r>
      <rPr>
        <sz val="7.5"/>
        <rFont val="Verdana"/>
        <family val="2"/>
      </rPr>
      <t>X605</t>
    </r>
  </si>
  <si>
    <r>
      <rPr>
        <sz val="7.5"/>
        <rFont val="Verdana"/>
        <family val="2"/>
      </rPr>
      <t>ENVENENAMIENTO AUTOINFLIGIDO INTENCIONALMENTE POR, Y EXPOSICION A ANALGESICOS NO NARCOTICOS, ANTIPIRETICOS Y ANTIRREUMATICOS: COMERCIO Y AREAS DE SERVICIO</t>
    </r>
  </si>
  <si>
    <r>
      <rPr>
        <sz val="7.5"/>
        <rFont val="Verdana"/>
        <family val="2"/>
      </rPr>
      <t>X606</t>
    </r>
  </si>
  <si>
    <r>
      <rPr>
        <sz val="7.5"/>
        <rFont val="Verdana"/>
        <family val="2"/>
      </rPr>
      <t>ENVENENAMIENTO AUTOINFLIGIDO INTENCIONALMENTE POR, Y EXPOSICION A ANALGESICOS NO NARCOTICOS, ANTIPIRETICOS Y ANTIRREUMATICOS: AREA INDUSTRIAL Y DE LA CONSTRUCCION</t>
    </r>
  </si>
  <si>
    <r>
      <rPr>
        <sz val="7.5"/>
        <rFont val="Verdana"/>
        <family val="2"/>
      </rPr>
      <t>X607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</si>
  <si>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ANALGESICOS NO NARCOTICOS, ANTIPIRETICOS Y ANTIRREUMATICOS: GRANJA</t>
    </r>
  </si>
  <si>
    <r>
      <rPr>
        <sz val="7.5"/>
        <rFont val="Verdana"/>
        <family val="2"/>
      </rPr>
      <t>X608</t>
    </r>
  </si>
  <si>
    <r>
      <rPr>
        <sz val="7.5"/>
        <rFont val="Verdana"/>
        <family val="2"/>
      </rPr>
      <t>ENVENENAMIENTO AUTOINFLIGIDO INTENCIONALMENTE POR, Y EXPOSICION A ANALGESICOS NO NARCOTICOS, ANTIPIRETICOS Y ANTIRREUMATICOS: OTRO LUGAR ESPECIFICADO</t>
    </r>
  </si>
  <si>
    <r>
      <rPr>
        <sz val="7.5"/>
        <rFont val="Verdana"/>
        <family val="2"/>
      </rPr>
      <t>X609</t>
    </r>
  </si>
  <si>
    <r>
      <rPr>
        <sz val="7.5"/>
        <rFont val="Verdana"/>
        <family val="2"/>
      </rPr>
      <t>ENVENENAMIENTO AUTOINFLIGIDO INTENCIONALMENTE POR, Y EXPOSICION A ANALGESICOS NO NARCOTICOS, ANTIPIRETICOS Y ANTIRREUMATICOS: LUGAR NO ESPECIFICADO</t>
    </r>
  </si>
  <si>
    <r>
      <rPr>
        <sz val="7.5"/>
        <rFont val="Verdana"/>
        <family val="2"/>
      </rPr>
      <t>X610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</si>
  <si>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VIVIENDA</t>
    </r>
  </si>
  <si>
    <r>
      <rPr>
        <sz val="7.5"/>
        <rFont val="Verdana"/>
        <family val="2"/>
      </rPr>
      <t>X611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</si>
  <si>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INSTITUCION RESIDENCIAL</t>
    </r>
  </si>
  <si>
    <r>
      <rPr>
        <sz val="7.5"/>
        <rFont val="Verdana"/>
        <family val="2"/>
      </rPr>
      <t>X612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</si>
  <si>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ESCUELAS, OTRAS INSTITUCIONES Y AREAS ADMINISTRATIVAS PUBLICAS</t>
    </r>
  </si>
  <si>
    <r>
      <rPr>
        <sz val="7.5"/>
        <rFont val="Verdana"/>
        <family val="2"/>
      </rPr>
      <t>X613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</si>
  <si>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AREAS DE DEPORTE Y ATLETISMO</t>
    </r>
  </si>
  <si>
    <r>
      <rPr>
        <sz val="7.5"/>
        <rFont val="Verdana"/>
        <family val="2"/>
      </rPr>
      <t>X614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</si>
  <si>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CALLES Y CARRETERAS</t>
    </r>
  </si>
  <si>
    <r>
      <rPr>
        <sz val="7.5"/>
        <rFont val="Verdana"/>
        <family val="2"/>
      </rPr>
      <t>X615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</si>
  <si>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COMERCIO Y AREAS DE SERVICIO</t>
    </r>
  </si>
  <si>
    <r>
      <rPr>
        <sz val="7.5"/>
        <rFont val="Verdana"/>
        <family val="2"/>
      </rPr>
      <t>X616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</si>
  <si>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AREA INDUSTRIAL Y DE LA CONSTRUCCION</t>
    </r>
  </si>
  <si>
    <r>
      <rPr>
        <sz val="7.5"/>
        <rFont val="Verdana"/>
        <family val="2"/>
      </rPr>
      <t>X617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</si>
  <si>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GRANJA</t>
    </r>
  </si>
  <si>
    <r>
      <rPr>
        <sz val="7.5"/>
        <rFont val="Verdana"/>
        <family val="2"/>
      </rPr>
      <t>X618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</si>
  <si>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OTRO LUGAR ESPECIFICADO</t>
    </r>
  </si>
  <si>
    <r>
      <rPr>
        <sz val="7.5"/>
        <rFont val="Verdana"/>
        <family val="2"/>
      </rPr>
      <t>X619</t>
    </r>
  </si>
  <si>
    <r>
      <rPr>
        <sz val="7.5"/>
        <rFont val="Verdana"/>
        <family val="2"/>
      </rPr>
      <t>ENVENENAMIENTO AUTOINFLIGIDO INTENCIONALMENTE POR, Y EXPOSICION A DROGAS ANTIEPILEPTICAS, SEDANTES, HIPNOTICAS, ANTIPARKINSONIANAS Y PSICOTROPICAS, NO CLASIFICADAS EN OTRA PARTE: LUGAR NO ESPECIFICADO</t>
    </r>
  </si>
  <si>
    <r>
      <rPr>
        <sz val="7.5"/>
        <rFont val="Verdana"/>
        <family val="2"/>
      </rPr>
      <t>X620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</si>
  <si>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VIVIENDA</t>
    </r>
  </si>
  <si>
    <r>
      <rPr>
        <sz val="7.5"/>
        <rFont val="Verdana"/>
        <family val="2"/>
      </rPr>
      <t>X621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</si>
  <si>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INSTITUCION RESIDENCIAL</t>
    </r>
  </si>
  <si>
    <r>
      <rPr>
        <sz val="7.5"/>
        <rFont val="Verdana"/>
        <family val="2"/>
      </rPr>
      <t>X622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</si>
  <si>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ESCUELAS, OTRAS INSTITUCIONES Y AREAS ADMINISTRATIVAS PUBLICAS</t>
    </r>
  </si>
  <si>
    <r>
      <rPr>
        <sz val="7.5"/>
        <rFont val="Verdana"/>
        <family val="2"/>
      </rPr>
      <t>X623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</si>
  <si>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AREAS DE DEPORTE Y ATLETISMO</t>
    </r>
  </si>
  <si>
    <r>
      <rPr>
        <sz val="7.5"/>
        <rFont val="Verdana"/>
        <family val="2"/>
      </rPr>
      <t>X624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</si>
  <si>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CALLES Y CARRETERAS</t>
    </r>
  </si>
  <si>
    <r>
      <rPr>
        <sz val="7.5"/>
        <rFont val="Verdana"/>
        <family val="2"/>
      </rPr>
      <t>X625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</si>
  <si>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COMERCIO Y AREAS DE SERVICIO</t>
    </r>
  </si>
  <si>
    <r>
      <rPr>
        <sz val="7.5"/>
        <rFont val="Verdana"/>
        <family val="2"/>
      </rPr>
      <t>X626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</si>
  <si>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AREA INDUSTRIAL Y DE LA CONSTRUCCION</t>
    </r>
  </si>
  <si>
    <r>
      <rPr>
        <sz val="7.5"/>
        <rFont val="Verdana"/>
        <family val="2"/>
      </rPr>
      <t>X627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</si>
  <si>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GRANJA</t>
    </r>
  </si>
  <si>
    <r>
      <rPr>
        <sz val="7.5"/>
        <rFont val="Verdana"/>
        <family val="2"/>
      </rPr>
      <t>X628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</si>
  <si>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OTRO LUGAR ESPECIFICADO</t>
    </r>
  </si>
  <si>
    <r>
      <rPr>
        <sz val="7.5"/>
        <rFont val="Verdana"/>
        <family val="2"/>
      </rPr>
      <t>X629</t>
    </r>
  </si>
  <si>
    <r>
      <rPr>
        <sz val="7.5"/>
        <rFont val="Verdana"/>
        <family val="2"/>
      </rPr>
      <t>ENVENENAMIENTO AUTOINFLIGIDO INTENCIONALMENTE POR, Y EXPOSICION A NARCOTICOS Y PSICODISLEPTICOS [ALUCINOGENOS], NO CLASIFICADOS  EN OTRA PARTE: LUGAR NO ESPECIFICADO</t>
    </r>
  </si>
  <si>
    <r>
      <rPr>
        <sz val="7.5"/>
        <rFont val="Verdana"/>
        <family val="2"/>
      </rPr>
      <t>X630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</si>
  <si>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OTRAS DROGAS QUE ACTUAN SOBRE EL SISTEMA NERVIOSO AUTONOMO: VIVIENDA</t>
    </r>
  </si>
  <si>
    <r>
      <rPr>
        <sz val="7.5"/>
        <rFont val="Verdana"/>
        <family val="2"/>
      </rPr>
      <t>X631</t>
    </r>
  </si>
  <si>
    <r>
      <rPr>
        <sz val="7.5"/>
        <rFont val="Verdana"/>
        <family val="2"/>
      </rPr>
      <t>ENVENENAMIENTO AUTOINFLIGIDO INTENCIONALMENTE POR, Y EXPOSICION A OTRAS DROGAS QUE ACTUAN SOBRE EL SISTEMA NERVIOSO AUTONOMO: INSTITUCION RESIDENCIAL</t>
    </r>
  </si>
  <si>
    <r>
      <rPr>
        <sz val="7.5"/>
        <rFont val="Verdana"/>
        <family val="2"/>
      </rPr>
      <t>X632</t>
    </r>
  </si>
  <si>
    <r>
      <rPr>
        <sz val="7.5"/>
        <rFont val="Verdana"/>
        <family val="2"/>
      </rPr>
      <t>ENVENENAMIENTO AUTOINFLIGIDO INTENCIONALMENTE POR, Y EXPOSICION A OTRAS DROGAS QUE ACTUAN SOBRE EL SISTEMA NERVIOSO AUTONOMO: ESCUELAS, OTRAS INSTITUCIONES Y AREAS ADMINISTRATIVAS PUBLICAS</t>
    </r>
  </si>
  <si>
    <r>
      <rPr>
        <sz val="7.5"/>
        <rFont val="Verdana"/>
        <family val="2"/>
      </rPr>
      <t>X633</t>
    </r>
  </si>
  <si>
    <r>
      <rPr>
        <sz val="7.5"/>
        <rFont val="Verdana"/>
        <family val="2"/>
      </rPr>
      <t>ENVENENAMIENTO AUTOINFLIGIDO INTENCIONALMENTE POR, Y EXPOSICION A OTRAS DROGAS QUE ACTUAN SOBRE EL SISTEMA NERVIOSO AUTONOMO: AREAS DE DEPORTE Y ATLETISMO</t>
    </r>
  </si>
  <si>
    <r>
      <rPr>
        <sz val="7.5"/>
        <rFont val="Verdana"/>
        <family val="2"/>
      </rPr>
      <t>X634</t>
    </r>
  </si>
  <si>
    <r>
      <rPr>
        <sz val="7.5"/>
        <rFont val="Verdana"/>
        <family val="2"/>
      </rPr>
      <t>ENVENENAMIENTO AUTOINFLIGIDO INTENCIONALMENTE POR, Y EXPOSICION A OTRAS DROGAS QUE ACTUAN SOBRE EL SISTEMA NERVIOSO AUTONOMO: CALLES Y CARRETERAS</t>
    </r>
  </si>
  <si>
    <r>
      <rPr>
        <sz val="7.5"/>
        <rFont val="Verdana"/>
        <family val="2"/>
      </rPr>
      <t>X635</t>
    </r>
  </si>
  <si>
    <r>
      <rPr>
        <sz val="7.5"/>
        <rFont val="Verdana"/>
        <family val="2"/>
      </rPr>
      <t>ENVENENAMIENTO AUTOINFLIGIDO INTENCIONALMENTE POR, Y EXPOSICION A OTRAS DROGAS QUE ACTUAN SOBRE EL SISTEMA NERVIOSO AUTONOMO: COMERCIO Y AREAS DE SERVICIO</t>
    </r>
  </si>
  <si>
    <r>
      <rPr>
        <sz val="7.5"/>
        <rFont val="Verdana"/>
        <family val="2"/>
      </rPr>
      <t>X636</t>
    </r>
  </si>
  <si>
    <r>
      <rPr>
        <sz val="7.5"/>
        <rFont val="Verdana"/>
        <family val="2"/>
      </rPr>
      <t>ENVENENAMIENTO AUTOINFLIGIDO INTENCIONALMENTE POR, Y EXPOSICION A OTRAS DROGAS QUE ACTUAN SOBRE EL SISTEMA NERVIOSO AUTONOMO: AREA INDUSTRIAL Y DE LA CONSTRUCCION</t>
    </r>
  </si>
  <si>
    <r>
      <rPr>
        <sz val="7.5"/>
        <rFont val="Verdana"/>
        <family val="2"/>
      </rPr>
      <t>X637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</si>
  <si>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OTRAS DROGAS QUE ACTUAN SOBRE EL SISTEMA NERVIOSO AUTONOMO: GRANJA</t>
    </r>
  </si>
  <si>
    <r>
      <rPr>
        <sz val="7.5"/>
        <rFont val="Verdana"/>
        <family val="2"/>
      </rPr>
      <t>X638</t>
    </r>
  </si>
  <si>
    <r>
      <rPr>
        <sz val="7.5"/>
        <rFont val="Verdana"/>
        <family val="2"/>
      </rPr>
      <t>ENVENENAMIENTO AUTOINFLIGIDO INTENCIONALMENTE POR, Y EXPOSICION A OTRAS DROGAS QUE ACTUAN SOBRE EL SISTEMA NERVIOSO AUTONOMO: OTRO LUGAR ESPECIFICADO</t>
    </r>
  </si>
  <si>
    <r>
      <rPr>
        <sz val="7.5"/>
        <rFont val="Verdana"/>
        <family val="2"/>
      </rPr>
      <t>X639</t>
    </r>
  </si>
  <si>
    <r>
      <rPr>
        <sz val="7.5"/>
        <rFont val="Verdana"/>
        <family val="2"/>
      </rPr>
      <t>ENVENENAMIENTO AUTOINFLIGIDO INTENCIONALMENTE POR, Y EXPOSICION A OTRAS DROGAS QUE ACTUAN SOBRE EL SISTEMA NERVIOSO AUTONOMO: LUGAR NO ESPECIFICADO</t>
    </r>
  </si>
  <si>
    <r>
      <rPr>
        <sz val="7.5"/>
        <rFont val="Verdana"/>
        <family val="2"/>
      </rPr>
      <t>X640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</si>
  <si>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VIVIENDA</t>
    </r>
  </si>
  <si>
    <r>
      <rPr>
        <sz val="7.5"/>
        <rFont val="Verdana"/>
        <family val="2"/>
      </rPr>
      <t>X641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</si>
  <si>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INSTITUCION RESIDENCIAL</t>
    </r>
  </si>
  <si>
    <r>
      <rPr>
        <sz val="7.5"/>
        <rFont val="Verdana"/>
        <family val="2"/>
      </rPr>
      <t>X642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</si>
  <si>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ESCUELAS, OTRAS INSTITUCIONES Y AREAS ADMINISTRATIVAS PUBLICAS</t>
    </r>
  </si>
  <si>
    <r>
      <rPr>
        <sz val="7.5"/>
        <rFont val="Verdana"/>
        <family val="2"/>
      </rPr>
      <t>X643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</si>
  <si>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AREAS DE DEPORTE Y ATLETISMO</t>
    </r>
  </si>
  <si>
    <r>
      <rPr>
        <sz val="7.5"/>
        <rFont val="Verdana"/>
        <family val="2"/>
      </rPr>
      <t>X644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</si>
  <si>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CALLES Y CARRETERAS</t>
    </r>
  </si>
  <si>
    <r>
      <rPr>
        <sz val="7.5"/>
        <rFont val="Verdana"/>
        <family val="2"/>
      </rPr>
      <t>X645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</si>
  <si>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COMERCIO Y AREAS DE SERVICIO</t>
    </r>
  </si>
  <si>
    <r>
      <rPr>
        <sz val="7.5"/>
        <rFont val="Verdana"/>
        <family val="2"/>
      </rPr>
      <t>X646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</si>
  <si>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AREA INDUSTRIAL Y  DE LA CONSTRUCCION</t>
    </r>
  </si>
  <si>
    <r>
      <rPr>
        <sz val="7.5"/>
        <rFont val="Verdana"/>
        <family val="2"/>
      </rPr>
      <t>X647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</si>
  <si>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GRANJA</t>
    </r>
  </si>
  <si>
    <r>
      <rPr>
        <sz val="7.5"/>
        <rFont val="Verdana"/>
        <family val="2"/>
      </rPr>
      <t>X648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</si>
  <si>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OTRO LUGAR ESPECIFICADO</t>
    </r>
  </si>
  <si>
    <r>
      <rPr>
        <sz val="7.5"/>
        <rFont val="Verdana"/>
        <family val="2"/>
      </rPr>
      <t>X649</t>
    </r>
  </si>
  <si>
    <r>
      <rPr>
        <sz val="7.5"/>
        <rFont val="Verdana"/>
        <family val="2"/>
      </rPr>
      <t>ENVENENAMIENTO AUTOINFLIGIDO INTENCIONALMENTE POR, Y EXPOSICION A OTRAS DROGAS MEDICAMENTOS Y SUSTANCIAS BIOLOGICAS, Y LOS NO ESPECIFICADOS: LUGAR NO ESPECIFICADO</t>
    </r>
  </si>
  <si>
    <r>
      <rPr>
        <sz val="7.5"/>
        <rFont val="Verdana"/>
        <family val="2"/>
      </rPr>
      <t>X650</t>
    </r>
  </si>
  <si>
    <r>
      <rPr>
        <sz val="7.5"/>
        <rFont val="Verdana"/>
        <family val="2"/>
      </rPr>
      <t>ENVENENAMIENTO AUTOINFLIGIDO INTENCIONALMENTE POR, Y EXPOSICION AL ALCOHOL: VIVIENDA</t>
    </r>
  </si>
  <si>
    <r>
      <rPr>
        <sz val="7.5"/>
        <rFont val="Verdana"/>
        <family val="2"/>
      </rPr>
      <t>X651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</si>
  <si>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AL ALCOHOL: INSTITUCION RESIDENCIAL</t>
    </r>
  </si>
  <si>
    <r>
      <rPr>
        <sz val="7.5"/>
        <rFont val="Verdana"/>
        <family val="2"/>
      </rPr>
      <t>X652</t>
    </r>
  </si>
  <si>
    <r>
      <rPr>
        <sz val="7.5"/>
        <rFont val="Verdana"/>
        <family val="2"/>
      </rPr>
      <t>ENVENENAMIENTO AUTOINFLIGIDO INTENCIONALMENTE POR, Y EXPOSICION AL ALCOHOL: ESCUELAS, OTRAS INSTITUCIONES Y AREAS ADMINISTRATIVAS PUBLICAS</t>
    </r>
  </si>
  <si>
    <r>
      <rPr>
        <sz val="7.5"/>
        <rFont val="Verdana"/>
        <family val="2"/>
      </rPr>
      <t>X653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</si>
  <si>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AL ALCOHOL: AREAS DE DEPORTE Y ATLETISMO</t>
    </r>
  </si>
  <si>
    <r>
      <rPr>
        <sz val="7.5"/>
        <rFont val="Verdana"/>
        <family val="2"/>
      </rPr>
      <t>X654</t>
    </r>
  </si>
  <si>
    <r>
      <rPr>
        <sz val="7.5"/>
        <rFont val="Verdana"/>
        <family val="2"/>
      </rPr>
      <t>ENVENENAMIENTO AUTOINFLIGIDO INTENCIONALMENTE POR, Y EXPOSICION AL ALCOHOL: CALLES Y CARRETERAS</t>
    </r>
  </si>
  <si>
    <r>
      <rPr>
        <sz val="7.5"/>
        <rFont val="Verdana"/>
        <family val="2"/>
      </rPr>
      <t>X655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</si>
  <si>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AL ALCOHOL: COMERCIO Y AREAS DE SERVICIO</t>
    </r>
  </si>
  <si>
    <r>
      <rPr>
        <sz val="7.5"/>
        <rFont val="Verdana"/>
        <family val="2"/>
      </rPr>
      <t>X656</t>
    </r>
  </si>
  <si>
    <r>
      <rPr>
        <sz val="7.5"/>
        <rFont val="Verdana"/>
        <family val="2"/>
      </rPr>
      <t>ENVENENAMIENTO AUTOINFLIGIDO INTENCIONALMENTE POR, Y EXPOSICION AL ALCOHOL: AREA INDUSTRIAL Y DE LA CONSTRUCCION</t>
    </r>
  </si>
  <si>
    <r>
      <rPr>
        <sz val="7.5"/>
        <rFont val="Verdana"/>
        <family val="2"/>
      </rPr>
      <t>X657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</si>
  <si>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AL ALCOHOL: GRANJA</t>
    </r>
  </si>
  <si>
    <r>
      <rPr>
        <sz val="7.5"/>
        <rFont val="Verdana"/>
        <family val="2"/>
      </rPr>
      <t>X658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</si>
  <si>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AL ALCOHOL: OTRO LUGAR ESPECIFICADO</t>
    </r>
  </si>
  <si>
    <r>
      <rPr>
        <sz val="7.5"/>
        <rFont val="Verdana"/>
        <family val="2"/>
      </rPr>
      <t>X659</t>
    </r>
  </si>
  <si>
    <r>
      <rPr>
        <sz val="7.5"/>
        <rFont val="Verdana"/>
        <family val="2"/>
      </rPr>
      <t>ENVENENAMIENTO AUTOINFLIGIDO INTENCIONALMENTE POR, Y EXPOSICION AL ALCOHOL: LUGAR NO ESPECIFICADO</t>
    </r>
  </si>
  <si>
    <r>
      <rPr>
        <sz val="7.5"/>
        <rFont val="Verdana"/>
        <family val="2"/>
      </rPr>
      <t>X660</t>
    </r>
  </si>
  <si>
    <r>
      <rPr>
        <sz val="7.5"/>
        <rFont val="Verdana"/>
        <family val="2"/>
      </rPr>
      <t>ENVENENAMIENTO AUTOINFLIGIDO INTENCIONALMENTE POR, Y EXPOSICION A DISOLVENTES ORGANICOS E HIDROCARBUROS HALOGENADOS Y SUS VAPORES: VIVIENDA</t>
    </r>
  </si>
  <si>
    <r>
      <rPr>
        <sz val="7.5"/>
        <rFont val="Verdana"/>
        <family val="2"/>
      </rPr>
      <t>X661</t>
    </r>
  </si>
  <si>
    <r>
      <rPr>
        <sz val="7.5"/>
        <rFont val="Verdana"/>
        <family val="2"/>
      </rPr>
      <t>ENVENENAMIENTO AUTOINFLIGIDO INTENCIONALMENTE POR, Y EXPOSICION A DISOLVENTES ORGANICOS E HIDROCARBUROS HALOGENADOS Y SUS VAPORES: INSTITUCION RESIDENCIAL</t>
    </r>
  </si>
  <si>
    <r>
      <rPr>
        <sz val="7.5"/>
        <rFont val="Verdana"/>
        <family val="2"/>
      </rPr>
      <t>X662</t>
    </r>
  </si>
  <si>
    <r>
      <rPr>
        <sz val="7.5"/>
        <rFont val="Verdana"/>
        <family val="2"/>
      </rPr>
      <t>ENVENENAMIENTO AUTOINFLIGIDO INTENCIONALMENTE POR, Y EXPOSICION A DISOLVENTES ORGANICOS E HIDROCARBUROS HALOGENADOS Y SUS VAPORES: ESCUELAS, OTRAS INSTITUCIONES Y AREAS ADMINISTRATIVAS PUBLICAS</t>
    </r>
  </si>
  <si>
    <r>
      <rPr>
        <sz val="7.5"/>
        <rFont val="Verdana"/>
        <family val="2"/>
      </rPr>
      <t>X663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</si>
  <si>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DISOLVENTES ORGANICOS E HIDROCARBUROS HALOGENADOS Y SUS VAPORES: AREAS DE DEPORTE Y ATLETISMO</t>
    </r>
  </si>
  <si>
    <r>
      <rPr>
        <sz val="7.5"/>
        <rFont val="Verdana"/>
        <family val="2"/>
      </rPr>
      <t>X664</t>
    </r>
  </si>
  <si>
    <r>
      <rPr>
        <sz val="7.5"/>
        <rFont val="Verdana"/>
        <family val="2"/>
      </rPr>
      <t>ENVENENAMIENTO AUTOINFLIGIDO INTENCIONALMENTE POR, Y EXPOSICION A DISOLVENTES ORGANICOS E HIDROCARBUROS HALOGENADOS Y SUS VAPORES: CALLES Y CARRETERAS</t>
    </r>
  </si>
  <si>
    <r>
      <rPr>
        <sz val="7.5"/>
        <rFont val="Verdana"/>
        <family val="2"/>
      </rPr>
      <t>X665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</si>
  <si>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DISOLVENTES ORGANICOS E HIDROCARBUROS HALOGENADOS Y SUS VAPORES: COMERCIO Y AREAS DE SERVICIO</t>
    </r>
  </si>
  <si>
    <r>
      <rPr>
        <sz val="7.5"/>
        <rFont val="Verdana"/>
        <family val="2"/>
      </rPr>
      <t>X666</t>
    </r>
  </si>
  <si>
    <r>
      <rPr>
        <sz val="7.5"/>
        <rFont val="Verdana"/>
        <family val="2"/>
      </rPr>
      <t>ENVENENAMIENTO AUTOINFLIGIDO INTENCIONALMENTE POR, Y EXPOSICION A DISOLVENTES ORGANICOS E HIDROCARBUROS HALOGENADOS Y SUS VAPORES: AREA INDUSTRIAL Y DE LA CONSTRUCCION</t>
    </r>
  </si>
  <si>
    <r>
      <rPr>
        <sz val="7.5"/>
        <rFont val="Verdana"/>
        <family val="2"/>
      </rPr>
      <t>X667</t>
    </r>
  </si>
  <si>
    <r>
      <rPr>
        <sz val="7.5"/>
        <rFont val="Verdana"/>
        <family val="2"/>
      </rPr>
      <t>ENVENENAMIENTO AUTOINFLIGIDO INTENCIONALMENTE POR, Y EXPOSICION A DISOLVENTES ORGANICOS E HIDROCARBUROS HALOGENADOS Y SUS VAPORES: GRANJA</t>
    </r>
  </si>
  <si>
    <r>
      <rPr>
        <sz val="7.5"/>
        <rFont val="Verdana"/>
        <family val="2"/>
      </rPr>
      <t>X668</t>
    </r>
  </si>
  <si>
    <r>
      <rPr>
        <sz val="7.5"/>
        <rFont val="Verdana"/>
        <family val="2"/>
      </rPr>
      <t>ENVENENAMIENTO AUTOINFLIGIDO INTENCIONALMENTE POR, Y EXPOSICION A DISOLVENTES ORGANICOS E HIDROCARBUROS HALOGENADOS Y SUS VAPORES: OTRO LUGAR ESPECIFICADO</t>
    </r>
  </si>
  <si>
    <r>
      <rPr>
        <sz val="7.5"/>
        <rFont val="Verdana"/>
        <family val="2"/>
      </rPr>
      <t>X669</t>
    </r>
  </si>
  <si>
    <r>
      <rPr>
        <sz val="7.5"/>
        <rFont val="Verdana"/>
        <family val="2"/>
      </rPr>
      <t>ENVENENAMIENTO AUTOINFLIGIDO INTENCIONALMENTE POR, Y EXPOSICION A DISOLVENTES ORGANICOS E HIDROCARBUROS HALOGENADOS Y SUS VAPORES: LUGAR NO ESPECIFICADO</t>
    </r>
  </si>
  <si>
    <r>
      <rPr>
        <sz val="7.5"/>
        <rFont val="Verdana"/>
        <family val="2"/>
      </rPr>
      <t>X670</t>
    </r>
  </si>
  <si>
    <r>
      <rPr>
        <sz val="7.5"/>
        <rFont val="Verdana"/>
        <family val="2"/>
      </rPr>
      <t>ENVENENAMIENTO AUTOINFLIGIDO INTENCIONALMENTE POR, Y EXPOSICION A OTROS GASES Y VAPORES: VIVIENDA</t>
    </r>
  </si>
  <si>
    <r>
      <rPr>
        <sz val="7.5"/>
        <rFont val="Verdana"/>
        <family val="2"/>
      </rPr>
      <t>X671</t>
    </r>
  </si>
  <si>
    <r>
      <rPr>
        <sz val="7.5"/>
        <rFont val="Verdana"/>
        <family val="2"/>
      </rPr>
      <t>ENVENENAMIENTO AUTOINFLIGIDO INTENCIONALMENTE POR, Y EXPOSICION A OTROS GASES Y VAPORES: INSTITUCION RESIDENCIAL</t>
    </r>
  </si>
  <si>
    <r>
      <rPr>
        <sz val="7.5"/>
        <rFont val="Verdana"/>
        <family val="2"/>
      </rPr>
      <t>X672</t>
    </r>
  </si>
  <si>
    <r>
      <rPr>
        <sz val="7.5"/>
        <rFont val="Verdana"/>
        <family val="2"/>
      </rPr>
      <t>ENVENENAMIENTO AUTOINFLIGIDO INTENCIONALMENTE POR, Y EXPOSICION A OTROS GASES Y VAPORES: ESCUELAS, OTRAS INSTITUCIONES Y AREAS ADMINISTRATIVAS PUBLICAS</t>
    </r>
  </si>
  <si>
    <r>
      <rPr>
        <sz val="7.5"/>
        <rFont val="Verdana"/>
        <family val="2"/>
      </rPr>
      <t>X673</t>
    </r>
  </si>
  <si>
    <r>
      <rPr>
        <sz val="7.5"/>
        <rFont val="Verdana"/>
        <family val="2"/>
      </rPr>
      <t>ENVENENAMIENTO AUTOINFLIGIDO INTENCIONALMENTE POR, Y EXPOSICION A OTROS GASES Y VAPORES: AREAS DE DEPORTE Y ATLETISMO</t>
    </r>
  </si>
  <si>
    <r>
      <rPr>
        <sz val="7.5"/>
        <rFont val="Verdana"/>
        <family val="2"/>
      </rPr>
      <t>X674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</si>
  <si>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OTROS GASES Y VAPORES: CALLES Y CARRETERAS</t>
    </r>
  </si>
  <si>
    <r>
      <rPr>
        <sz val="7.5"/>
        <rFont val="Verdana"/>
        <family val="2"/>
      </rPr>
      <t>X675</t>
    </r>
  </si>
  <si>
    <r>
      <rPr>
        <sz val="7.5"/>
        <rFont val="Verdana"/>
        <family val="2"/>
      </rPr>
      <t>ENVENENAMIENTO AUTOINFLIGIDO INTENCIONALMENTE POR, Y EXPOSICION A OTROS GASES Y VAPORES: COMERCIO Y AREAS DE SERVICIO</t>
    </r>
  </si>
  <si>
    <r>
      <rPr>
        <sz val="7.5"/>
        <rFont val="Verdana"/>
        <family val="2"/>
      </rPr>
      <t>X676</t>
    </r>
  </si>
  <si>
    <r>
      <rPr>
        <sz val="7.5"/>
        <rFont val="Verdana"/>
        <family val="2"/>
      </rPr>
      <t>ENVENENAMIENTO AUTOINFLIGIDO INTENCIONALMENTE POR, Y EXPOSICION A OTROS GASES Y VAPORES: AREA INDUSTRIAL Y DE LA CONSTRUCCION</t>
    </r>
  </si>
  <si>
    <r>
      <rPr>
        <sz val="7.5"/>
        <rFont val="Verdana"/>
        <family val="2"/>
      </rPr>
      <t>X677</t>
    </r>
  </si>
  <si>
    <r>
      <rPr>
        <sz val="7.5"/>
        <rFont val="Verdana"/>
        <family val="2"/>
      </rPr>
      <t>ENVENENAMIENTO AUTOINFLIGIDO INTENCIONALMENTE POR, Y EXPOSICION A OTROS GASES Y VAPORES: GRANJA</t>
    </r>
  </si>
  <si>
    <r>
      <rPr>
        <sz val="7.5"/>
        <rFont val="Verdana"/>
        <family val="2"/>
      </rPr>
      <t>X678</t>
    </r>
  </si>
  <si>
    <r>
      <rPr>
        <sz val="7.5"/>
        <rFont val="Verdana"/>
        <family val="2"/>
      </rPr>
      <t>ENVENENAMIENTO AUTOINFLIGIDO INTENCIONALMENTE POR, Y EXPOSICION A OTROS GASES Y VAPORES: OTRO LUGAR ESPECIFICADO</t>
    </r>
  </si>
  <si>
    <r>
      <rPr>
        <sz val="7.5"/>
        <rFont val="Verdana"/>
        <family val="2"/>
      </rPr>
      <t>X679</t>
    </r>
  </si>
  <si>
    <r>
      <rPr>
        <sz val="7.5"/>
        <rFont val="Verdana"/>
        <family val="2"/>
      </rPr>
      <t>ENVENENAMIENTO AUTOINFLIGIDO INTENCIONALMENTE POR, Y EXPOSICION A OTROS GASES Y VAPORES: LUGAR NO ESPECIFICADO</t>
    </r>
  </si>
  <si>
    <r>
      <rPr>
        <sz val="7.5"/>
        <rFont val="Verdana"/>
        <family val="2"/>
      </rPr>
      <t>X680</t>
    </r>
  </si>
  <si>
    <r>
      <rPr>
        <sz val="7.5"/>
        <rFont val="Verdana"/>
        <family val="2"/>
      </rPr>
      <t>ENVENENAMIENTO AUTOINFLIGIDO INTENCIONALMENTE POR, Y EXPOSICION A PLAGUICIDAS: VIVIENDA</t>
    </r>
  </si>
  <si>
    <r>
      <rPr>
        <sz val="7.5"/>
        <rFont val="Verdana"/>
        <family val="2"/>
      </rPr>
      <t>X681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</si>
  <si>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PLAGUICIDAS: INSTITUCION RESIDENCIAL</t>
    </r>
  </si>
  <si>
    <r>
      <rPr>
        <sz val="7.5"/>
        <rFont val="Verdana"/>
        <family val="2"/>
      </rPr>
      <t>X682</t>
    </r>
  </si>
  <si>
    <r>
      <rPr>
        <sz val="7.5"/>
        <rFont val="Verdana"/>
        <family val="2"/>
      </rPr>
      <t>ENVENENAMIENTO AUTOINFLIGIDO INTENCIONALMENTE POR, Y EXPOSICION A PLAGUICIDAS: ESCUELAS, OTRAS INSTITUCIONES Y AREAS ADMINISTRATIVAS PUBLICAS</t>
    </r>
  </si>
  <si>
    <r>
      <rPr>
        <sz val="7.5"/>
        <rFont val="Verdana"/>
        <family val="2"/>
      </rPr>
      <t>X683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</si>
  <si>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PLAGUICIDAS: AREAS DE DEPORTE Y ATLETISMO</t>
    </r>
  </si>
  <si>
    <r>
      <rPr>
        <sz val="7.5"/>
        <rFont val="Verdana"/>
        <family val="2"/>
      </rPr>
      <t>X684</t>
    </r>
  </si>
  <si>
    <r>
      <rPr>
        <sz val="7.5"/>
        <rFont val="Verdana"/>
        <family val="2"/>
      </rPr>
      <t>ENVENENAMIENTO AUTOINFLIGIDO INTENCIONALMENTE POR, Y EXPOSICION A PLAGUICIDAS: CALLES Y CARRETERAS</t>
    </r>
  </si>
  <si>
    <r>
      <rPr>
        <sz val="7.5"/>
        <rFont val="Verdana"/>
        <family val="2"/>
      </rPr>
      <t>X685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</si>
  <si>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PLAGUICIDAS: COMERCIO Y AREAS DE SERVICIO</t>
    </r>
  </si>
  <si>
    <r>
      <rPr>
        <sz val="7.5"/>
        <rFont val="Verdana"/>
        <family val="2"/>
      </rPr>
      <t>X686</t>
    </r>
  </si>
  <si>
    <r>
      <rPr>
        <sz val="7.5"/>
        <rFont val="Verdana"/>
        <family val="2"/>
      </rPr>
      <t>ENVENENAMIENTO AUTOINFLIGIDO INTENCIONALMENTE POR, Y EXPOSICION A PLAGUICIDAS: AREA INDUSTRIAL Y DE LA CONSTRUCCION</t>
    </r>
  </si>
  <si>
    <r>
      <rPr>
        <sz val="7.5"/>
        <rFont val="Verdana"/>
        <family val="2"/>
      </rPr>
      <t>X687</t>
    </r>
  </si>
  <si>
    <r>
      <rPr>
        <sz val="7.5"/>
        <rFont val="Verdana"/>
        <family val="2"/>
      </rPr>
      <t>ENVENENAMIENTO AUTOINFLIGIDO INTENCIONALMENTE POR, Y EXPOSICION A PLAGUICIDAS: GRANJA</t>
    </r>
  </si>
  <si>
    <r>
      <rPr>
        <sz val="7.5"/>
        <rFont val="Verdana"/>
        <family val="2"/>
      </rPr>
      <t>X688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</si>
  <si>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PLAGUICIDAS: OTRO LUGAR ESPECIFICADO</t>
    </r>
  </si>
  <si>
    <r>
      <rPr>
        <sz val="7.5"/>
        <rFont val="Verdana"/>
        <family val="2"/>
      </rPr>
      <t>X689</t>
    </r>
  </si>
  <si>
    <r>
      <rPr>
        <sz val="7.5"/>
        <rFont val="Verdana"/>
        <family val="2"/>
      </rPr>
      <t xml:space="preserve">ENVENENAMIENTO AUTOINFLIGIDO
</t>
    </r>
    <r>
      <rPr>
        <sz val="7.5"/>
        <rFont val="Verdana"/>
        <family val="2"/>
      </rPr>
      <t>INTENCIONALMENTE POR, Y EXPOSICION A PLAGUICIDAS: LUGAR NO ESPECIFICADO</t>
    </r>
  </si>
  <si>
    <r>
      <rPr>
        <sz val="7.5"/>
        <rFont val="Verdana"/>
        <family val="2"/>
      </rPr>
      <t>X690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</si>
  <si>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VIVIENDA</t>
    </r>
  </si>
  <si>
    <r>
      <rPr>
        <sz val="7.5"/>
        <rFont val="Verdana"/>
        <family val="2"/>
      </rPr>
      <t>X691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</si>
  <si>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INSTITUCION RESIDENCIAL</t>
    </r>
  </si>
  <si>
    <r>
      <rPr>
        <sz val="7.5"/>
        <rFont val="Verdana"/>
        <family val="2"/>
      </rPr>
      <t>X692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</si>
  <si>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ESCUELAS, OTRAS INSTITUCIONES Y AREAS ADMINISTRATIVAS PUBLICAS</t>
    </r>
  </si>
  <si>
    <r>
      <rPr>
        <sz val="7.5"/>
        <rFont val="Verdana"/>
        <family val="2"/>
      </rPr>
      <t>X693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</si>
  <si>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AREAS DE DEPORTE Y ATLETISMO</t>
    </r>
  </si>
  <si>
    <r>
      <rPr>
        <sz val="7.5"/>
        <rFont val="Verdana"/>
        <family val="2"/>
      </rPr>
      <t>X694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</si>
  <si>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CALLES Y CARRETERAS</t>
    </r>
  </si>
  <si>
    <r>
      <rPr>
        <sz val="7.5"/>
        <rFont val="Verdana"/>
        <family val="2"/>
      </rPr>
      <t>X695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</si>
  <si>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COMERCIO Y AREAS DE SERVICIO</t>
    </r>
  </si>
  <si>
    <r>
      <rPr>
        <sz val="7.5"/>
        <rFont val="Verdana"/>
        <family val="2"/>
      </rPr>
      <t>X696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</si>
  <si>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AREA INDUSTRIAL Y  DE LA CONSTRUCCION</t>
    </r>
  </si>
  <si>
    <r>
      <rPr>
        <sz val="7.5"/>
        <rFont val="Verdana"/>
        <family val="2"/>
      </rPr>
      <t>X697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</si>
  <si>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GRANJA</t>
    </r>
  </si>
  <si>
    <r>
      <rPr>
        <sz val="7.5"/>
        <rFont val="Verdana"/>
        <family val="2"/>
      </rPr>
      <t>X698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</si>
  <si>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OTRO LUGAR ESPECIFICADO</t>
    </r>
  </si>
  <si>
    <r>
      <rPr>
        <sz val="7.5"/>
        <rFont val="Verdana"/>
        <family val="2"/>
      </rPr>
      <t>X699</t>
    </r>
  </si>
  <si>
    <r>
      <rPr>
        <sz val="7.5"/>
        <rFont val="Verdana"/>
        <family val="2"/>
      </rPr>
      <t>ENVENENAMIENTO AUTOINFLIGIDO INTENCIONALMENTE POR, Y EXPOSICION A OTROS PRODUCTOS QUIMICOS Y SUSTANCIAS NOCIVAS, Y LOS NO ESPECIFICADOS: LUGAR NO ESPECIFICADO</t>
    </r>
  </si>
  <si>
    <r>
      <rPr>
        <sz val="7.5"/>
        <rFont val="Verdana"/>
        <family val="2"/>
      </rPr>
      <t>X700</t>
    </r>
  </si>
  <si>
    <r>
      <rPr>
        <sz val="7.5"/>
        <rFont val="Verdana"/>
        <family val="2"/>
      </rPr>
      <t>LESION AUTOINFLIGIDA INTENCIONALMENTE POR AHORCAMIENTO, ESTRANGULAMIENTO O SOFOCACION: VIVIENDA</t>
    </r>
  </si>
  <si>
    <r>
      <rPr>
        <sz val="7.5"/>
        <rFont val="Verdana"/>
        <family val="2"/>
      </rPr>
      <t>X701</t>
    </r>
  </si>
  <si>
    <r>
      <rPr>
        <sz val="7.5"/>
        <rFont val="Verdana"/>
        <family val="2"/>
      </rPr>
      <t>LESION AUTOINFLIGIDA INTENCIONALMENTE POR AHORCAMIENTO, ESTRANGULAMIENTO O SOFOCACION: INSTITUCION RESIDENCIAL</t>
    </r>
  </si>
  <si>
    <r>
      <rPr>
        <sz val="7.5"/>
        <rFont val="Verdana"/>
        <family val="2"/>
      </rPr>
      <t>X702</t>
    </r>
  </si>
  <si>
    <r>
      <rPr>
        <sz val="7.5"/>
        <rFont val="Verdana"/>
        <family val="2"/>
      </rPr>
      <t>LESION AUTOINFLIGIDA INTENCIONALMENTE POR AHORCAMIENTO, ESTRANGULAMIENTO O SOFOCACION: ESCUELAS, OTRAS INSTITUCIONES Y AREAS ADMINISTRATIVAS PUBLICAS</t>
    </r>
  </si>
  <si>
    <r>
      <rPr>
        <sz val="7.5"/>
        <rFont val="Verdana"/>
        <family val="2"/>
      </rPr>
      <t>X703</t>
    </r>
  </si>
  <si>
    <r>
      <rPr>
        <sz val="7.5"/>
        <rFont val="Verdana"/>
        <family val="2"/>
      </rPr>
      <t>LESION AUTOINFLIGIDA INTENCIONALMENTE POR AHORCAMIENTO, ESTRANGULAMIENTO O SOFOCACION: AREAS DE DEPORTE Y ATLETISMO</t>
    </r>
  </si>
  <si>
    <r>
      <rPr>
        <sz val="7.5"/>
        <rFont val="Verdana"/>
        <family val="2"/>
      </rPr>
      <t>X704</t>
    </r>
  </si>
  <si>
    <r>
      <rPr>
        <sz val="7.5"/>
        <rFont val="Verdana"/>
        <family val="2"/>
      </rPr>
      <t>LESION AUTOINFLIGIDA INTENCIONALMENTE POR AHORCAMIENTO, ESTRANGULAMIENTO O SOFOCACION: CALLES Y CARRETERAS</t>
    </r>
  </si>
  <si>
    <r>
      <rPr>
        <sz val="7.5"/>
        <rFont val="Verdana"/>
        <family val="2"/>
      </rPr>
      <t>X705</t>
    </r>
  </si>
  <si>
    <r>
      <rPr>
        <sz val="7.5"/>
        <rFont val="Verdana"/>
        <family val="2"/>
      </rPr>
      <t>LESION AUTOINFLIGIDA INTENCIONALMENTE POR AHORCAMIENTO, ESTRANGULAMIENTO O SOFOCACION: COMERCIO Y AREAS DE SERVICIO</t>
    </r>
  </si>
  <si>
    <r>
      <rPr>
        <sz val="7.5"/>
        <rFont val="Verdana"/>
        <family val="2"/>
      </rPr>
      <t>X706</t>
    </r>
  </si>
  <si>
    <r>
      <rPr>
        <sz val="7.5"/>
        <rFont val="Verdana"/>
        <family val="2"/>
      </rPr>
      <t>LESION AUTOINFLIGIDA INTENCIONALMENTE POR AHORCAMIENTO, ESTRANGULAMIENTO O SOFOCACION: AREA INDUSTRIAL Y DE LA CONSTRUCCION</t>
    </r>
  </si>
  <si>
    <r>
      <rPr>
        <sz val="7.5"/>
        <rFont val="Verdana"/>
        <family val="2"/>
      </rPr>
      <t>X707</t>
    </r>
  </si>
  <si>
    <r>
      <rPr>
        <sz val="7.5"/>
        <rFont val="Verdana"/>
        <family val="2"/>
      </rPr>
      <t>LESION AUTOINFLIGIDA INTENCIONALMENTE POR AHORCAMIENTO, ESTRANGULAMIENTO O SOFOCACION: GRANJA</t>
    </r>
  </si>
  <si>
    <r>
      <rPr>
        <sz val="7.5"/>
        <rFont val="Verdana"/>
        <family val="2"/>
      </rPr>
      <t>X708</t>
    </r>
  </si>
  <si>
    <r>
      <rPr>
        <sz val="7.5"/>
        <rFont val="Verdana"/>
        <family val="2"/>
      </rPr>
      <t>LESION AUTOINFLIGIDA INTENCIONALMENTE POR AHORCAMIENTO, ESTRANGULAMIENTO O SOFOCACION: OTRO LUGAR ESPECIFICADO</t>
    </r>
  </si>
  <si>
    <r>
      <rPr>
        <sz val="7.5"/>
        <rFont val="Verdana"/>
        <family val="2"/>
      </rPr>
      <t>X709</t>
    </r>
  </si>
  <si>
    <r>
      <rPr>
        <sz val="7.5"/>
        <rFont val="Verdana"/>
        <family val="2"/>
      </rPr>
      <t>LESION AUTOINFLIGIDA INTENCIONALMENTE POR AHORCAMIENTO, ESTRANGULAMIENTO O SOFOCACION: LUGAR NO ESPECIFICADO</t>
    </r>
  </si>
  <si>
    <r>
      <rPr>
        <sz val="7.5"/>
        <rFont val="Verdana"/>
        <family val="2"/>
      </rPr>
      <t>X710</t>
    </r>
  </si>
  <si>
    <r>
      <rPr>
        <sz val="7.5"/>
        <rFont val="Verdana"/>
        <family val="2"/>
      </rPr>
      <t>LESION AUTOINFLIGIDA INTENCIONALMENTE POR AHOGAMIENTO Y SUMERSION: VIVIENDA</t>
    </r>
  </si>
  <si>
    <r>
      <rPr>
        <sz val="7.5"/>
        <rFont val="Verdana"/>
        <family val="2"/>
      </rPr>
      <t>X711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</si>
  <si>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AHOGAMIENTO Y SUMERSION: INSTITUCION RESIDENCIAL</t>
    </r>
  </si>
  <si>
    <r>
      <rPr>
        <sz val="7.5"/>
        <rFont val="Verdana"/>
        <family val="2"/>
      </rPr>
      <t>X712</t>
    </r>
  </si>
  <si>
    <r>
      <rPr>
        <sz val="7.5"/>
        <rFont val="Verdana"/>
        <family val="2"/>
      </rPr>
      <t>LESION AUTOINFLIGIDA INTENCIONALMENTE POR AHOGAMIENTO Y SUMERSION: ESCUELAS, OTRAS INSTITUCIONES Y AREAS ADMINISTRATIVAS PUBLICAS</t>
    </r>
  </si>
  <si>
    <r>
      <rPr>
        <sz val="7.5"/>
        <rFont val="Verdana"/>
        <family val="2"/>
      </rPr>
      <t>X713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</si>
  <si>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AHOGAMIENTO Y SUMERSION: AREAS DE DEPORTE Y ATLETISMO</t>
    </r>
  </si>
  <si>
    <r>
      <rPr>
        <sz val="7.5"/>
        <rFont val="Verdana"/>
        <family val="2"/>
      </rPr>
      <t>X714</t>
    </r>
  </si>
  <si>
    <r>
      <rPr>
        <sz val="7.5"/>
        <rFont val="Verdana"/>
        <family val="2"/>
      </rPr>
      <t>LESION AUTOINFLIGIDA INTENCIONALMENTE POR AHOGAMIENTO Y SUMERSION: CALLES Y CARRETERAS</t>
    </r>
  </si>
  <si>
    <r>
      <rPr>
        <sz val="7.5"/>
        <rFont val="Verdana"/>
        <family val="2"/>
      </rPr>
      <t>X715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</si>
  <si>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AHOGAMIENTO Y SUMERSION: COMERCIO Y AREAS DE SERVICIO</t>
    </r>
  </si>
  <si>
    <r>
      <rPr>
        <sz val="7.5"/>
        <rFont val="Verdana"/>
        <family val="2"/>
      </rPr>
      <t>X716</t>
    </r>
  </si>
  <si>
    <r>
      <rPr>
        <sz val="7.5"/>
        <rFont val="Verdana"/>
        <family val="2"/>
      </rPr>
      <t>LESION AUTOINFLIGIDA INTENCIONALMENTE POR AHOGAMIENTO Y SUMERSION: AREA INDUSTRIAL Y DE LA CONSTRUCCION</t>
    </r>
  </si>
  <si>
    <r>
      <rPr>
        <sz val="7.5"/>
        <rFont val="Verdana"/>
        <family val="2"/>
      </rPr>
      <t>X717</t>
    </r>
  </si>
  <si>
    <r>
      <rPr>
        <sz val="7.5"/>
        <rFont val="Verdana"/>
        <family val="2"/>
      </rPr>
      <t>LESION AUTOINFLIGIDA INTENCIONALMENTE POR AHOGAMIENTO Y SUMERSION: GRANJA</t>
    </r>
  </si>
  <si>
    <r>
      <rPr>
        <sz val="7.5"/>
        <rFont val="Verdana"/>
        <family val="2"/>
      </rPr>
      <t>X718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</si>
  <si>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AHOGAMIENTO Y SUMERSION: OTRO LUGAR ESPECIFICADO</t>
    </r>
  </si>
  <si>
    <r>
      <rPr>
        <sz val="7.5"/>
        <rFont val="Verdana"/>
        <family val="2"/>
      </rPr>
      <t>X719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</si>
  <si>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AHOGAMIENTO Y SUMERSION: LUGAR NO ESPECIFICADO</t>
    </r>
  </si>
  <si>
    <r>
      <rPr>
        <sz val="7.5"/>
        <rFont val="Verdana"/>
        <family val="2"/>
      </rPr>
      <t>X720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</si>
  <si>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ARMA CORTA: VIVIENDA</t>
    </r>
  </si>
  <si>
    <r>
      <rPr>
        <sz val="7.5"/>
        <rFont val="Verdana"/>
        <family val="2"/>
      </rPr>
      <t>X721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</si>
  <si>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ARMA CORTA: INSTITUCION RESIDENCIAL</t>
    </r>
  </si>
  <si>
    <r>
      <rPr>
        <sz val="7.5"/>
        <rFont val="Verdana"/>
        <family val="2"/>
      </rPr>
      <t>X722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</si>
  <si>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ARMA CORTA: ESCUELAS, OTRAS INSTITUCIONES Y AREAS ADMINISTRATIVAS PUBLICAS</t>
    </r>
  </si>
  <si>
    <r>
      <rPr>
        <sz val="7.5"/>
        <rFont val="Verdana"/>
        <family val="2"/>
      </rPr>
      <t>X723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</si>
  <si>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ARMA CORTA: AREAS DE DEPORTE Y ATLETISMO</t>
    </r>
  </si>
  <si>
    <r>
      <rPr>
        <sz val="7.5"/>
        <rFont val="Verdana"/>
        <family val="2"/>
      </rPr>
      <t>X724</t>
    </r>
  </si>
  <si>
    <r>
      <rPr>
        <sz val="7.5"/>
        <rFont val="Verdana"/>
        <family val="2"/>
      </rPr>
      <t>LESION AUTOINFLIGIDA INTENCIONALMENTE POR DISPARO DE ARMA CORTA: CALLES Y CARRETERAS</t>
    </r>
  </si>
  <si>
    <r>
      <rPr>
        <sz val="7.5"/>
        <rFont val="Verdana"/>
        <family val="2"/>
      </rPr>
      <t>X725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</si>
  <si>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ARMA CORTA: COMERCIO Y AREAS DE SERVICIO</t>
    </r>
  </si>
  <si>
    <r>
      <rPr>
        <sz val="7.5"/>
        <rFont val="Verdana"/>
        <family val="2"/>
      </rPr>
      <t>X726</t>
    </r>
  </si>
  <si>
    <r>
      <rPr>
        <sz val="7.5"/>
        <rFont val="Verdana"/>
        <family val="2"/>
      </rPr>
      <t>LESION AUTOINFLIGIDA INTENCIONALMENTE POR DISPARO DE ARMA CORTA: AREA INDUSTRIAL Y DE LA CONSTRUCCION</t>
    </r>
  </si>
  <si>
    <r>
      <rPr>
        <sz val="7.5"/>
        <rFont val="Verdana"/>
        <family val="2"/>
      </rPr>
      <t>X727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</si>
  <si>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ARMA CORTA: GRANJA</t>
    </r>
  </si>
  <si>
    <r>
      <rPr>
        <sz val="7.5"/>
        <rFont val="Verdana"/>
        <family val="2"/>
      </rPr>
      <t>X728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</si>
  <si>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ARMA CORTA: OTRO LUGAR ESPECIFICADO</t>
    </r>
  </si>
  <si>
    <r>
      <rPr>
        <sz val="7.5"/>
        <rFont val="Verdana"/>
        <family val="2"/>
      </rPr>
      <t>X729</t>
    </r>
  </si>
  <si>
    <r>
      <rPr>
        <sz val="7.5"/>
        <rFont val="Verdana"/>
        <family val="2"/>
      </rPr>
      <t>LESION AUTOINFLIGIDA INTENCIONALMENTE POR DISPARO DE ARMA CORTA: LUGAR NO ESPECIFICADO</t>
    </r>
  </si>
  <si>
    <r>
      <rPr>
        <sz val="7.5"/>
        <rFont val="Verdana"/>
        <family val="2"/>
      </rPr>
      <t>X730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</si>
  <si>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RIFLE, ESCOPETA Y ARMA LARGA: VIVIENDA</t>
    </r>
  </si>
  <si>
    <r>
      <rPr>
        <sz val="7.5"/>
        <rFont val="Verdana"/>
        <family val="2"/>
      </rPr>
      <t>X731</t>
    </r>
  </si>
  <si>
    <r>
      <rPr>
        <sz val="7.5"/>
        <rFont val="Verdana"/>
        <family val="2"/>
      </rPr>
      <t>LESION AUTOINFLIGIDA INTENCIONALMENTE POR DISPARO DE RIFLE, ESCOPETA Y ARMA LARGA: INSTITUCION RESIDENCIAL</t>
    </r>
  </si>
  <si>
    <r>
      <rPr>
        <sz val="7.5"/>
        <rFont val="Verdana"/>
        <family val="2"/>
      </rPr>
      <t>X732</t>
    </r>
  </si>
  <si>
    <r>
      <rPr>
        <sz val="7.5"/>
        <rFont val="Verdana"/>
        <family val="2"/>
      </rPr>
      <t>LESION AUTOINFLIGIDA INTENCIONALMENTE POR DISPARO DE RIFLE, ESCOPETA Y ARMA LARGA: ESCUELAS, OTRAS INSTITUCIONES Y AREAS ADMINISTRATIVAS PUBLICAS</t>
    </r>
  </si>
  <si>
    <r>
      <rPr>
        <sz val="7.5"/>
        <rFont val="Verdana"/>
        <family val="2"/>
      </rPr>
      <t>X733</t>
    </r>
  </si>
  <si>
    <r>
      <rPr>
        <sz val="7.5"/>
        <rFont val="Verdana"/>
        <family val="2"/>
      </rPr>
      <t>LESION AUTOINFLIGIDA INTENCIONALMENTE POR DISPARO DE RIFLE, ESCOPETA Y ARMA LARGA: AREAS DE DEPORTE Y ATLETISMO</t>
    </r>
  </si>
  <si>
    <r>
      <rPr>
        <sz val="7.5"/>
        <rFont val="Verdana"/>
        <family val="2"/>
      </rPr>
      <t>X734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</si>
  <si>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RIFLE, ESCOPETA Y ARMA LARGA: CALLES Y CARRETERAS</t>
    </r>
  </si>
  <si>
    <r>
      <rPr>
        <sz val="7.5"/>
        <rFont val="Verdana"/>
        <family val="2"/>
      </rPr>
      <t>X735</t>
    </r>
  </si>
  <si>
    <r>
      <rPr>
        <sz val="7.5"/>
        <rFont val="Verdana"/>
        <family val="2"/>
      </rPr>
      <t>LESION AUTOINFLIGIDA INTENCIONALMENTE POR DISPARO DE RIFLE, ESCOPETA Y ARMA LARGA: COMERCIO Y AREAS DE SERVICIO</t>
    </r>
  </si>
  <si>
    <r>
      <rPr>
        <sz val="7.5"/>
        <rFont val="Verdana"/>
        <family val="2"/>
      </rPr>
      <t>X736</t>
    </r>
  </si>
  <si>
    <r>
      <rPr>
        <sz val="7.5"/>
        <rFont val="Verdana"/>
        <family val="2"/>
      </rPr>
      <t>LESION AUTOINFLIGIDA INTENCIONALMENTE POR DISPARO DE RIFLE, ESCOPETA Y ARMA LARGA: AREA INDUSTRIAL Y DE LA CONSTRUCCION</t>
    </r>
  </si>
  <si>
    <r>
      <rPr>
        <sz val="7.5"/>
        <rFont val="Verdana"/>
        <family val="2"/>
      </rPr>
      <t>X737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</si>
  <si>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RIFLE, ESCOPETA Y ARMA LARGA: GRANJA</t>
    </r>
  </si>
  <si>
    <r>
      <rPr>
        <sz val="7.5"/>
        <rFont val="Verdana"/>
        <family val="2"/>
      </rPr>
      <t>X738</t>
    </r>
  </si>
  <si>
    <r>
      <rPr>
        <sz val="7.5"/>
        <rFont val="Verdana"/>
        <family val="2"/>
      </rPr>
      <t>LESION AUTOINFLIGIDA INTENCIONALMENTE POR DISPARO DE RIFLE, ESCOPETA Y ARMA LARGA: OTRO LUGAR ESPECIFICADO</t>
    </r>
  </si>
  <si>
    <r>
      <rPr>
        <sz val="7.5"/>
        <rFont val="Verdana"/>
        <family val="2"/>
      </rPr>
      <t>X739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</si>
  <si>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RIFLE, ESCOPETA Y ARMA LARGA: LUGAR NO ESPECIFICADO</t>
    </r>
  </si>
  <si>
    <r>
      <rPr>
        <sz val="7.5"/>
        <rFont val="Verdana"/>
        <family val="2"/>
      </rPr>
      <t>X740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</si>
  <si>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OTRAS ARMAS DE FUEGO, Y LAS NO ESPECIFICADAS: VIVIENDA</t>
    </r>
  </si>
  <si>
    <r>
      <rPr>
        <sz val="7.5"/>
        <rFont val="Verdana"/>
        <family val="2"/>
      </rPr>
      <t>X741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</si>
  <si>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OTRAS ARMAS DE FUEGO, Y LAS NO ESPECIFICADAS: INSTITUCION RESIDENCIAL</t>
    </r>
  </si>
  <si>
    <r>
      <rPr>
        <sz val="7.5"/>
        <rFont val="Verdana"/>
        <family val="2"/>
      </rPr>
      <t>X742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</si>
  <si>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OTRAS ARMAS DE FUEGO, Y LAS NO ESPECIFICADAS: ESCUELAS, OTRAS INSTITUCIONES Y AREAS ADMINISTRATIVAS PUBLICAS</t>
    </r>
  </si>
  <si>
    <r>
      <rPr>
        <sz val="7.5"/>
        <rFont val="Verdana"/>
        <family val="2"/>
      </rPr>
      <t>X743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</si>
  <si>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OTRAS ARMAS DE FUEGO, Y LAS NO ESPECIFICADAS: AREAS DE DEPORTE Y ATLETISMO</t>
    </r>
  </si>
  <si>
    <r>
      <rPr>
        <sz val="7.5"/>
        <rFont val="Verdana"/>
        <family val="2"/>
      </rPr>
      <t>X744</t>
    </r>
  </si>
  <si>
    <r>
      <rPr>
        <sz val="7.5"/>
        <rFont val="Verdana"/>
        <family val="2"/>
      </rPr>
      <t>LESION AUTOINFLIGIDA INTENCIONALMENTE POR DISPARO DE OTRAS ARMAS DE FUEGO, Y LAS NO ESPECIFICADAS: CALLES Y CARRETERAS</t>
    </r>
  </si>
  <si>
    <r>
      <rPr>
        <sz val="7.5"/>
        <rFont val="Verdana"/>
        <family val="2"/>
      </rPr>
      <t>X745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</si>
  <si>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OTRAS ARMAS DE FUEGO, Y LAS NO ESPECIFICADAS: COMERCIO Y AREAS DE SERVICIO</t>
    </r>
  </si>
  <si>
    <r>
      <rPr>
        <sz val="7.5"/>
        <rFont val="Verdana"/>
        <family val="2"/>
      </rPr>
      <t>X746</t>
    </r>
  </si>
  <si>
    <r>
      <rPr>
        <sz val="7.5"/>
        <rFont val="Verdana"/>
        <family val="2"/>
      </rPr>
      <t>LESION AUTOINFLIGIDA INTENCIONALMENTE POR DISPARO DE OTRAS ARMAS DE FUEGO, Y LAS NO ESPECIFICADAS: AREA INDUSTRIAL Y DE LA CONSTRUCCION</t>
    </r>
  </si>
  <si>
    <r>
      <rPr>
        <sz val="7.5"/>
        <rFont val="Verdana"/>
        <family val="2"/>
      </rPr>
      <t>X747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</si>
  <si>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OTRAS ARMAS DE FUEGO, Y LAS NO ESPECIFICADAS: GRANJA</t>
    </r>
  </si>
  <si>
    <r>
      <rPr>
        <sz val="7.5"/>
        <rFont val="Verdana"/>
        <family val="2"/>
      </rPr>
      <t>X748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</si>
  <si>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OTRAS ARMAS DE FUEGO, Y LAS NO ESPECIFICADAS: OTRO LUGAR ESPECIFICADO</t>
    </r>
  </si>
  <si>
    <r>
      <rPr>
        <sz val="7.5"/>
        <rFont val="Verdana"/>
        <family val="2"/>
      </rPr>
      <t>X749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</si>
  <si>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DISPARO DE OTRAS ARMAS DE FUEGO, Y LAS NO ESPECIFICADAS: LUGAR NO ESPECIFICADO</t>
    </r>
  </si>
  <si>
    <r>
      <rPr>
        <sz val="7.5"/>
        <rFont val="Verdana"/>
        <family val="2"/>
      </rPr>
      <t>X750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</si>
  <si>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MATERIAL EXPLOSIVO: VIVIENDA</t>
    </r>
  </si>
  <si>
    <r>
      <rPr>
        <sz val="7.5"/>
        <rFont val="Verdana"/>
        <family val="2"/>
      </rPr>
      <t>X751</t>
    </r>
  </si>
  <si>
    <r>
      <rPr>
        <sz val="7.5"/>
        <rFont val="Verdana"/>
        <family val="2"/>
      </rPr>
      <t>LESION AUTOINFLIGIDA INTENCIONALMENTE POR MATERIAL EXPLOSIVO: INSTITUCION RESIDENCIAL</t>
    </r>
  </si>
  <si>
    <r>
      <rPr>
        <sz val="7.5"/>
        <rFont val="Verdana"/>
        <family val="2"/>
      </rPr>
      <t>X752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</si>
  <si>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MATERIAL EXPLOSIVO: ESCUELAS, OTRAS INSTITUCIONES Y AREAS ADMINISTRATIVAS PUBLICAS</t>
    </r>
  </si>
  <si>
    <r>
      <rPr>
        <sz val="7.5"/>
        <rFont val="Verdana"/>
        <family val="2"/>
      </rPr>
      <t>X753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</si>
  <si>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MATERIAL EXPLOSIVO: AREAS DE DEPORTE Y ATLETISMO</t>
    </r>
  </si>
  <si>
    <r>
      <rPr>
        <sz val="7.5"/>
        <rFont val="Verdana"/>
        <family val="2"/>
      </rPr>
      <t>X754</t>
    </r>
  </si>
  <si>
    <r>
      <rPr>
        <sz val="7.5"/>
        <rFont val="Verdana"/>
        <family val="2"/>
      </rPr>
      <t>LESION AUTOINFLIGIDA INTENCIONALMENTE POR MATERIAL EXPLOSIVO: CALLES Y CARRETERAS</t>
    </r>
  </si>
  <si>
    <r>
      <rPr>
        <sz val="7.5"/>
        <rFont val="Verdana"/>
        <family val="2"/>
      </rPr>
      <t>X755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</si>
  <si>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MATERIAL EXPLOSIVO: COMERCIO Y AREAS DE SERVICIO</t>
    </r>
  </si>
  <si>
    <r>
      <rPr>
        <sz val="7.5"/>
        <rFont val="Verdana"/>
        <family val="2"/>
      </rPr>
      <t>X756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</si>
  <si>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MATERIAL EXPLOSIVO: AREA INDUSTRIAL Y DE LA CONSTRUCCION</t>
    </r>
  </si>
  <si>
    <r>
      <rPr>
        <sz val="7.5"/>
        <rFont val="Verdana"/>
        <family val="2"/>
      </rPr>
      <t>X757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</si>
  <si>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MATERIAL EXPLOSIVO: GRANJA</t>
    </r>
  </si>
  <si>
    <r>
      <rPr>
        <sz val="7.5"/>
        <rFont val="Verdana"/>
        <family val="2"/>
      </rPr>
      <t>X758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</si>
  <si>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MATERIAL EXPLOSIVO: OTRO LUGAR ESPECIFICADO</t>
    </r>
  </si>
  <si>
    <r>
      <rPr>
        <sz val="7.5"/>
        <rFont val="Verdana"/>
        <family val="2"/>
      </rPr>
      <t>X759</t>
    </r>
  </si>
  <si>
    <r>
      <rPr>
        <sz val="7.5"/>
        <rFont val="Verdana"/>
        <family val="2"/>
      </rPr>
      <t>LESION AUTOINFLIGIDA INTENCIONALMENTE POR MATERIAL EXPLOSIVO: LUGAR NO ESPECIFICADO</t>
    </r>
  </si>
  <si>
    <r>
      <rPr>
        <sz val="7.5"/>
        <rFont val="Verdana"/>
        <family val="2"/>
      </rPr>
      <t>X760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</si>
  <si>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HUMO, FUEGO Y LLAMAS: VIVIENDA</t>
    </r>
  </si>
  <si>
    <r>
      <rPr>
        <sz val="7.5"/>
        <rFont val="Verdana"/>
        <family val="2"/>
      </rPr>
      <t>X761</t>
    </r>
  </si>
  <si>
    <r>
      <rPr>
        <sz val="7.5"/>
        <rFont val="Verdana"/>
        <family val="2"/>
      </rPr>
      <t>LESION AUTOINFLIGIDA INTENCIONALMENTE POR HUMO, FUEGO Y LLAMAS: INSTITUCION RESIDENCIAL</t>
    </r>
  </si>
  <si>
    <r>
      <rPr>
        <sz val="7.5"/>
        <rFont val="Verdana"/>
        <family val="2"/>
      </rPr>
      <t>X762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</si>
  <si>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HUMO, FUEGO Y LLAMAS: ESCUELAS, OTRAS INSTITUCIONES Y AREAS ADMINISTRATIVAS PUBLICAS</t>
    </r>
  </si>
  <si>
    <r>
      <rPr>
        <sz val="7.5"/>
        <rFont val="Verdana"/>
        <family val="2"/>
      </rPr>
      <t>X763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</si>
  <si>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HUMO, FUEGO Y LLAMAS: AREAS DE DEPORTE Y ATLETISMO</t>
    </r>
  </si>
  <si>
    <r>
      <rPr>
        <sz val="7.5"/>
        <rFont val="Verdana"/>
        <family val="2"/>
      </rPr>
      <t>X764</t>
    </r>
  </si>
  <si>
    <r>
      <rPr>
        <sz val="7.5"/>
        <rFont val="Verdana"/>
        <family val="2"/>
      </rPr>
      <t>LESION AUTOINFLIGIDA INTENCIONALMENTE POR HUMO, FUEGO Y LLAMAS: CALLES Y CARRETERAS</t>
    </r>
  </si>
  <si>
    <r>
      <rPr>
        <sz val="7.5"/>
        <rFont val="Verdana"/>
        <family val="2"/>
      </rPr>
      <t>X765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</si>
  <si>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HUMO, FUEGO Y LLAMAS: COMERCIO Y AREAS DE SERVICIO</t>
    </r>
  </si>
  <si>
    <r>
      <rPr>
        <sz val="7.5"/>
        <rFont val="Verdana"/>
        <family val="2"/>
      </rPr>
      <t>X766</t>
    </r>
  </si>
  <si>
    <r>
      <rPr>
        <sz val="7.5"/>
        <rFont val="Verdana"/>
        <family val="2"/>
      </rPr>
      <t>LESION AUTOINFLIGIDA INTENCIONALMENTE POR HUMO, FUEGO Y LLAMAS: AREA INDUSTRIAL Y DE LA CONSTRUCCION</t>
    </r>
  </si>
  <si>
    <r>
      <rPr>
        <sz val="7.5"/>
        <rFont val="Verdana"/>
        <family val="2"/>
      </rPr>
      <t>X767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</si>
  <si>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HUMO, FUEGO Y LLAMAS: GRANJA</t>
    </r>
  </si>
  <si>
    <r>
      <rPr>
        <sz val="7.5"/>
        <rFont val="Verdana"/>
        <family val="2"/>
      </rPr>
      <t>X768</t>
    </r>
  </si>
  <si>
    <r>
      <rPr>
        <sz val="7.5"/>
        <rFont val="Verdana"/>
        <family val="2"/>
      </rPr>
      <t>LESION AUTOINFLIGIDA INTENCIONALMENTE POR HUMO, FUEGO Y LLAMAS: OTRO LUGAR ESPECIFICADO</t>
    </r>
  </si>
  <si>
    <r>
      <rPr>
        <sz val="7.5"/>
        <rFont val="Verdana"/>
        <family val="2"/>
      </rPr>
      <t>X769</t>
    </r>
  </si>
  <si>
    <r>
      <rPr>
        <sz val="7.5"/>
        <rFont val="Verdana"/>
        <family val="2"/>
      </rPr>
      <t>LESION AUTOINFLIGIDA INTENCIONALMENTE POR HUMO, FUEGO Y LLAMAS: LUGAR NO ESPECIFICADO</t>
    </r>
  </si>
  <si>
    <r>
      <rPr>
        <sz val="7.5"/>
        <rFont val="Verdana"/>
        <family val="2"/>
      </rPr>
      <t>X770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</si>
  <si>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VAPOR DE AGUA, VAPORES Y OBJETOS CALIENTES: VIVIENDA</t>
    </r>
  </si>
  <si>
    <r>
      <rPr>
        <sz val="7.5"/>
        <rFont val="Verdana"/>
        <family val="2"/>
      </rPr>
      <t>X771</t>
    </r>
  </si>
  <si>
    <r>
      <rPr>
        <sz val="7.5"/>
        <rFont val="Verdana"/>
        <family val="2"/>
      </rPr>
      <t>LESION AUTOINFLIGIDA INTENCIONALMENTE POR VAPOR DE AGUA, VAPORES Y OBJETOS CALIENTES: INSTITUCION RESIDENCIAL</t>
    </r>
  </si>
  <si>
    <r>
      <rPr>
        <sz val="7.5"/>
        <rFont val="Verdana"/>
        <family val="2"/>
      </rPr>
      <t>X772</t>
    </r>
  </si>
  <si>
    <r>
      <rPr>
        <sz val="7.5"/>
        <rFont val="Verdana"/>
        <family val="2"/>
      </rPr>
      <t>LESION AUTOINFLIGIDA INTENCIONALMENTE POR VAPOR DE AGUA, VAPORES Y OBJETOS CALIENTES: ESCUELAS, OTRAS INSTITUCIONES Y AREAS ADMINISTRATIVAS PUBLICAS</t>
    </r>
  </si>
  <si>
    <r>
      <rPr>
        <sz val="7.5"/>
        <rFont val="Verdana"/>
        <family val="2"/>
      </rPr>
      <t>X773</t>
    </r>
  </si>
  <si>
    <r>
      <rPr>
        <sz val="7.5"/>
        <rFont val="Verdana"/>
        <family val="2"/>
      </rPr>
      <t>LESION AUTOINFLIGIDA INTENCIONALMENTE POR VAPOR DE AGUA, VAPORES Y OBJETOS CALIENTES: AREAS DE DEPORTE Y ATLETISMO</t>
    </r>
  </si>
  <si>
    <r>
      <rPr>
        <sz val="7.5"/>
        <rFont val="Verdana"/>
        <family val="2"/>
      </rPr>
      <t>X774</t>
    </r>
  </si>
  <si>
    <r>
      <rPr>
        <sz val="7.5"/>
        <rFont val="Verdana"/>
        <family val="2"/>
      </rPr>
      <t>LESION AUTOINFLIGIDA INTENCIONALMENTE POR VAPOR DE AGUA, VAPORES Y OBJETOS CALIENTES: CALLES Y CARRETERAS</t>
    </r>
  </si>
  <si>
    <r>
      <rPr>
        <sz val="7.5"/>
        <rFont val="Verdana"/>
        <family val="2"/>
      </rPr>
      <t>X775</t>
    </r>
  </si>
  <si>
    <r>
      <rPr>
        <sz val="7.5"/>
        <rFont val="Verdana"/>
        <family val="2"/>
      </rPr>
      <t>LESION AUTOINFLIGIDA INTENCIONALMENTE POR VAPOR DE AGUA, VAPORES Y OBJETOS CALIENTES: COMERCIO Y AREAS DE SERVICIO</t>
    </r>
  </si>
  <si>
    <r>
      <rPr>
        <sz val="7.5"/>
        <rFont val="Verdana"/>
        <family val="2"/>
      </rPr>
      <t>X776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</si>
  <si>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VAPOR DE AGUA, VAPORES Y OBJETOS CALIENTES: AREA INDUSTRIAL Y DE LA CONSTRUCCION</t>
    </r>
  </si>
  <si>
    <r>
      <rPr>
        <sz val="7.5"/>
        <rFont val="Verdana"/>
        <family val="2"/>
      </rPr>
      <t>X777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</si>
  <si>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VAPOR DE AGUA, VAPORES Y OBJETOS CALIENTES: GRANJA</t>
    </r>
  </si>
  <si>
    <r>
      <rPr>
        <sz val="7.5"/>
        <rFont val="Verdana"/>
        <family val="2"/>
      </rPr>
      <t>X778</t>
    </r>
  </si>
  <si>
    <r>
      <rPr>
        <sz val="7.5"/>
        <rFont val="Verdana"/>
        <family val="2"/>
      </rPr>
      <t>LESION AUTOINFLIGIDA INTENCIONALMENTE POR VAPOR DE AGUA, VAPORES Y OBJETOS CALIENTES: OTRO LUGAR ESPECIFICADO</t>
    </r>
  </si>
  <si>
    <r>
      <rPr>
        <sz val="7.5"/>
        <rFont val="Verdana"/>
        <family val="2"/>
      </rPr>
      <t>X779</t>
    </r>
  </si>
  <si>
    <r>
      <rPr>
        <sz val="7.5"/>
        <rFont val="Verdana"/>
        <family val="2"/>
      </rPr>
      <t>LESION AUTOINFLIGIDA INTENCIONALMENTE POR VAPOR DE AGUA, VAPORES Y OBJETOS CALIENTES: LUGAR NO ESPECIFICADO</t>
    </r>
  </si>
  <si>
    <r>
      <rPr>
        <sz val="7.5"/>
        <rFont val="Verdana"/>
        <family val="2"/>
      </rPr>
      <t>X780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</si>
  <si>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CORTANTE: VIVIENDA</t>
    </r>
  </si>
  <si>
    <r>
      <rPr>
        <sz val="7.5"/>
        <rFont val="Verdana"/>
        <family val="2"/>
      </rPr>
      <t>X781</t>
    </r>
  </si>
  <si>
    <r>
      <rPr>
        <sz val="7.5"/>
        <rFont val="Verdana"/>
        <family val="2"/>
      </rPr>
      <t>LESION AUTOINFLIGIDA INTENCIONALMENTE POR OBJETO CORTANTE: INSTITUCION RESIDENCIAL</t>
    </r>
  </si>
  <si>
    <r>
      <rPr>
        <sz val="7.5"/>
        <rFont val="Verdana"/>
        <family val="2"/>
      </rPr>
      <t>X782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</si>
  <si>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CORTANTE: ESCUELAS, OTRAS INSTITUCIONES Y AREAS ADMINISTRATIVAS PUBLICAS</t>
    </r>
  </si>
  <si>
    <r>
      <rPr>
        <sz val="7.5"/>
        <rFont val="Verdana"/>
        <family val="2"/>
      </rPr>
      <t>X783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</si>
  <si>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CORTANTE: AREAS DE DEPORTE Y ATLETISMO</t>
    </r>
  </si>
  <si>
    <r>
      <rPr>
        <sz val="7.5"/>
        <rFont val="Verdana"/>
        <family val="2"/>
      </rPr>
      <t>X784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</si>
  <si>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CORTANTE: CALLES Y CARRETERAS</t>
    </r>
  </si>
  <si>
    <r>
      <rPr>
        <sz val="7.5"/>
        <rFont val="Verdana"/>
        <family val="2"/>
      </rPr>
      <t>X785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</si>
  <si>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CORTANTE: COMERCIO Y AREAS DE SERVICIO</t>
    </r>
  </si>
  <si>
    <r>
      <rPr>
        <sz val="7.5"/>
        <rFont val="Verdana"/>
        <family val="2"/>
      </rPr>
      <t>X786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</si>
  <si>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CORTANTE: AREA INDUSTRIAL Y DE LA CONSTRUCCION</t>
    </r>
  </si>
  <si>
    <r>
      <rPr>
        <sz val="7.5"/>
        <rFont val="Verdana"/>
        <family val="2"/>
      </rPr>
      <t>X787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</si>
  <si>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CORTANTE: GRANJA</t>
    </r>
  </si>
  <si>
    <r>
      <rPr>
        <sz val="7.5"/>
        <rFont val="Verdana"/>
        <family val="2"/>
      </rPr>
      <t>X788</t>
    </r>
  </si>
  <si>
    <r>
      <rPr>
        <sz val="7.5"/>
        <rFont val="Verdana"/>
        <family val="2"/>
      </rPr>
      <t>LESION AUTOINFLIGIDA INTENCIONALMENTE POR OBJETO CORTANTE: OTRO LUGAR ESPECIFICADO</t>
    </r>
  </si>
  <si>
    <r>
      <rPr>
        <sz val="7.5"/>
        <rFont val="Verdana"/>
        <family val="2"/>
      </rPr>
      <t>X789</t>
    </r>
  </si>
  <si>
    <r>
      <rPr>
        <sz val="7.5"/>
        <rFont val="Verdana"/>
        <family val="2"/>
      </rPr>
      <t>LESION AUTOINFLIGIDA INTENCIONALMENTE POR OBJETO CORTANTE: LUGAR NO ESPECIFICADO</t>
    </r>
  </si>
  <si>
    <r>
      <rPr>
        <sz val="7.5"/>
        <rFont val="Verdana"/>
        <family val="2"/>
      </rPr>
      <t>X790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</si>
  <si>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ROMO O SIN FILO: VIVIENDA</t>
    </r>
  </si>
  <si>
    <r>
      <rPr>
        <sz val="7.5"/>
        <rFont val="Verdana"/>
        <family val="2"/>
      </rPr>
      <t>X791</t>
    </r>
  </si>
  <si>
    <r>
      <rPr>
        <sz val="7.5"/>
        <rFont val="Verdana"/>
        <family val="2"/>
      </rPr>
      <t>LESION AUTOINFLIGIDA INTENCIONALMENTE POR OBJETO ROMO O SIN FILO: INSTITUCION RESIDENCIAL</t>
    </r>
  </si>
  <si>
    <r>
      <rPr>
        <sz val="7.5"/>
        <rFont val="Verdana"/>
        <family val="2"/>
      </rPr>
      <t>X792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</si>
  <si>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ROMO O SIN FILO: ESCUELAS, OTRAS INSTITUCIONES Y AREAS ADMINISTRATIVAS PUBLICAS</t>
    </r>
  </si>
  <si>
    <r>
      <rPr>
        <sz val="7.5"/>
        <rFont val="Verdana"/>
        <family val="2"/>
      </rPr>
      <t>X793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</si>
  <si>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ROMO O SIN FILO: AREAS DE DEPORTE Y ATLETISMO</t>
    </r>
  </si>
  <si>
    <r>
      <rPr>
        <sz val="7.5"/>
        <rFont val="Verdana"/>
        <family val="2"/>
      </rPr>
      <t>X794</t>
    </r>
  </si>
  <si>
    <r>
      <rPr>
        <sz val="7.5"/>
        <rFont val="Verdana"/>
        <family val="2"/>
      </rPr>
      <t>LESION AUTOINFLIGIDA INTENCIONALMENTE POR OBJETO ROMO O SIN FILO: CALLES Y CARRETERAS</t>
    </r>
  </si>
  <si>
    <r>
      <rPr>
        <sz val="7.5"/>
        <rFont val="Verdana"/>
        <family val="2"/>
      </rPr>
      <t>X795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</si>
  <si>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ROMO O SIN FILO: COMERCIO Y AREAS DE SERVICIO</t>
    </r>
  </si>
  <si>
    <r>
      <rPr>
        <sz val="7.5"/>
        <rFont val="Verdana"/>
        <family val="2"/>
      </rPr>
      <t>X796</t>
    </r>
  </si>
  <si>
    <r>
      <rPr>
        <sz val="7.5"/>
        <rFont val="Verdana"/>
        <family val="2"/>
      </rPr>
      <t>LESION AUTOINFLIGIDA INTENCIONALMENTE POR OBJETO ROMO O SIN FILO: AREA INDUSTRIAL Y DE LA CONSTRUCCION</t>
    </r>
  </si>
  <si>
    <r>
      <rPr>
        <sz val="7.5"/>
        <rFont val="Verdana"/>
        <family val="2"/>
      </rPr>
      <t>X797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</si>
  <si>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OBJETO ROMO O SIN FILO: GRANJA</t>
    </r>
  </si>
  <si>
    <r>
      <rPr>
        <sz val="7.5"/>
        <rFont val="Verdana"/>
        <family val="2"/>
      </rPr>
      <t>X798</t>
    </r>
  </si>
  <si>
    <r>
      <rPr>
        <sz val="7.5"/>
        <rFont val="Verdana"/>
        <family val="2"/>
      </rPr>
      <t>LESION AUTOINFLIGIDA INTENCIONALMENTE POR OBJETO ROMO O SIN FILO: OTRO LUGAR ESPECIFICADO</t>
    </r>
  </si>
  <si>
    <r>
      <rPr>
        <sz val="7.5"/>
        <rFont val="Verdana"/>
        <family val="2"/>
      </rPr>
      <t>X799</t>
    </r>
  </si>
  <si>
    <r>
      <rPr>
        <sz val="7.5"/>
        <rFont val="Verdana"/>
        <family val="2"/>
      </rPr>
      <t>LESION AUTOINFLIGIDA INTENCIONALMENTE POR OBJETO ROMO O SIN FILO: LUGAR NO ESPECIFICADO</t>
    </r>
  </si>
  <si>
    <r>
      <rPr>
        <sz val="7.5"/>
        <rFont val="Verdana"/>
        <family val="2"/>
      </rPr>
      <t>X800</t>
    </r>
  </si>
  <si>
    <r>
      <rPr>
        <sz val="7.5"/>
        <rFont val="Verdana"/>
        <family val="2"/>
      </rPr>
      <t>LESION AUTOINFLIGIDA INTENCIONALMENTE AL SALTAR DESDE UN LUGAR ELEVADO: VIVIENDA</t>
    </r>
  </si>
  <si>
    <r>
      <rPr>
        <sz val="7.5"/>
        <rFont val="Verdana"/>
        <family val="2"/>
      </rPr>
      <t>X801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</si>
  <si>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AL SALTAR DESDE UN LUGAR ELEVADO: INSTITUCION RESIDENCIAL</t>
    </r>
  </si>
  <si>
    <r>
      <rPr>
        <sz val="7.5"/>
        <rFont val="Verdana"/>
        <family val="2"/>
      </rPr>
      <t>X802</t>
    </r>
  </si>
  <si>
    <r>
      <rPr>
        <sz val="7.5"/>
        <rFont val="Verdana"/>
        <family val="2"/>
      </rPr>
      <t>LESION AUTOINFLIGIDA INTENCIONALMENTE AL SALTAR DESDE UN LUGAR ELEVADO: ESCUELAS, OTRAS INSTITUCIONES Y AREAS ADMINISTRATIVAS PUBLICAS</t>
    </r>
  </si>
  <si>
    <r>
      <rPr>
        <sz val="7.5"/>
        <rFont val="Verdana"/>
        <family val="2"/>
      </rPr>
      <t>X803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</si>
  <si>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AL SALTAR DESDE UN LUGAR ELEVADO: AREAS DE DEPORTE Y ATLETISMO</t>
    </r>
  </si>
  <si>
    <r>
      <rPr>
        <sz val="7.5"/>
        <rFont val="Verdana"/>
        <family val="2"/>
      </rPr>
      <t>X804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</si>
  <si>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AL SALTAR DESDE UN LUGAR ELEVADO: CALLES Y CARRETERAS</t>
    </r>
  </si>
  <si>
    <r>
      <rPr>
        <sz val="7.5"/>
        <rFont val="Verdana"/>
        <family val="2"/>
      </rPr>
      <t>X805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</si>
  <si>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AL SALTAR DESDE UN LUGAR ELEVADO: COMERCIO Y AREAS DE SERVICIO</t>
    </r>
  </si>
  <si>
    <r>
      <rPr>
        <sz val="7.5"/>
        <rFont val="Verdana"/>
        <family val="2"/>
      </rPr>
      <t>X806</t>
    </r>
  </si>
  <si>
    <r>
      <rPr>
        <sz val="7.5"/>
        <rFont val="Verdana"/>
        <family val="2"/>
      </rPr>
      <t>LESION AUTOINFLIGIDA INTENCIONALMENTE AL SALTAR DESDE UN LUGAR ELEVADO: AREA INDUSTRIAL Y DE LA CONSTRUCCION</t>
    </r>
  </si>
  <si>
    <r>
      <rPr>
        <sz val="7.5"/>
        <rFont val="Verdana"/>
        <family val="2"/>
      </rPr>
      <t>X807</t>
    </r>
  </si>
  <si>
    <r>
      <rPr>
        <sz val="7.5"/>
        <rFont val="Verdana"/>
        <family val="2"/>
      </rPr>
      <t>LESION AUTOINFLIGIDA INTENCIONALMENTE AL SALTAR DESDE UN LUGAR ELEVADO: GRANJA</t>
    </r>
  </si>
  <si>
    <r>
      <rPr>
        <sz val="7.5"/>
        <rFont val="Verdana"/>
        <family val="2"/>
      </rPr>
      <t>X808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</si>
  <si>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AL SALTAR DESDE UN LUGAR ELEVADO: OTRO LUGAR ESPECIFICADO</t>
    </r>
  </si>
  <si>
    <r>
      <rPr>
        <sz val="7.5"/>
        <rFont val="Verdana"/>
        <family val="2"/>
      </rPr>
      <t>X809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</si>
  <si>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AL SALTAR DESDE UN LUGAR ELEVADO: LUGAR NO ESPECIFICADO</t>
    </r>
  </si>
  <si>
    <r>
      <rPr>
        <sz val="7.5"/>
        <rFont val="Verdana"/>
        <family val="2"/>
      </rPr>
      <t>X810</t>
    </r>
  </si>
  <si>
    <r>
      <rPr>
        <sz val="7.5"/>
        <rFont val="Verdana"/>
        <family val="2"/>
      </rPr>
      <t>LESION AUTOINFLIGIDA INTENCIONALMENTE POR ARROJARSE O COLOCARSE DELANTE DE OBJETO EN MOVIMIENTO: VIVIENDA</t>
    </r>
  </si>
  <si>
    <r>
      <rPr>
        <sz val="7.5"/>
        <rFont val="Verdana"/>
        <family val="2"/>
      </rPr>
      <t>X811</t>
    </r>
  </si>
  <si>
    <r>
      <rPr>
        <sz val="7.5"/>
        <rFont val="Verdana"/>
        <family val="2"/>
      </rPr>
      <t>LESION AUTOINFLIGIDA INTENCIONALMENTE POR ARROJARSE O COLOCARSE DELANTE DE OBJETO EN MOVIMIENTO: INSTITUCION RESIDENCIAL</t>
    </r>
  </si>
  <si>
    <r>
      <rPr>
        <sz val="7.5"/>
        <rFont val="Verdana"/>
        <family val="2"/>
      </rPr>
      <t>X812</t>
    </r>
  </si>
  <si>
    <r>
      <rPr>
        <sz val="7.5"/>
        <rFont val="Verdana"/>
        <family val="2"/>
      </rPr>
      <t>LESION AUTOINFLIGIDA INTENCIONALMENTE POR ARROJARSE O COLOCARSE DELANTE DE OBJETO EN MOVIMIENTO: ESCUELAS, OTRAS INSTITUCIONES Y AREAS ADMINISTRATIVAS PUBLICAS</t>
    </r>
  </si>
  <si>
    <r>
      <rPr>
        <sz val="7.5"/>
        <rFont val="Verdana"/>
        <family val="2"/>
      </rPr>
      <t>X813</t>
    </r>
  </si>
  <si>
    <r>
      <rPr>
        <sz val="7.5"/>
        <rFont val="Verdana"/>
        <family val="2"/>
      </rPr>
      <t>LESION AUTOINFLIGIDA INTENCIONALMENTE POR ARROJARSE O COLOCARSE DELANTE DE OBJETO EN MOVIMIENTO: AREAS DE DEPORTE Y ATLETISMO</t>
    </r>
  </si>
  <si>
    <r>
      <rPr>
        <sz val="7.5"/>
        <rFont val="Verdana"/>
        <family val="2"/>
      </rPr>
      <t>X814</t>
    </r>
  </si>
  <si>
    <r>
      <rPr>
        <sz val="7.5"/>
        <rFont val="Verdana"/>
        <family val="2"/>
      </rPr>
      <t>LESION AUTOINFLIGIDA INTENCIONALMENTE POR ARROJARSE O COLOCARSE DELANTE DE OBJETO EN MOVIMIENTO: CALLES Y CARRETERAS</t>
    </r>
  </si>
  <si>
    <r>
      <rPr>
        <sz val="7.5"/>
        <rFont val="Verdana"/>
        <family val="2"/>
      </rPr>
      <t>X815</t>
    </r>
  </si>
  <si>
    <r>
      <rPr>
        <sz val="7.5"/>
        <rFont val="Verdana"/>
        <family val="2"/>
      </rPr>
      <t>LESION AUTOINFLIGIDA INTENCIONALMENTE POR ARROJARSE O COLOCARSE DELANTE DE OBJETO EN MOVIMIENTO: COMERCIO Y AREAS DE SERVICIO</t>
    </r>
  </si>
  <si>
    <r>
      <rPr>
        <sz val="7.5"/>
        <rFont val="Verdana"/>
        <family val="2"/>
      </rPr>
      <t>X816</t>
    </r>
  </si>
  <si>
    <r>
      <rPr>
        <sz val="7.5"/>
        <rFont val="Verdana"/>
        <family val="2"/>
      </rPr>
      <t>LESION AUTOINFLIGIDA INTENCIONALMENTE POR ARROJARSE O COLOCARSE DELANTE DE OBJETO EN MOVIMIENTO: AREA INDUSTRIAL Y DE LA CONSTRUCCION</t>
    </r>
  </si>
  <si>
    <r>
      <rPr>
        <sz val="7.5"/>
        <rFont val="Verdana"/>
        <family val="2"/>
      </rPr>
      <t>X817</t>
    </r>
  </si>
  <si>
    <r>
      <rPr>
        <sz val="7.5"/>
        <rFont val="Verdana"/>
        <family val="2"/>
      </rPr>
      <t>LESION AUTOINFLIGIDA INTENCIONALMENTE POR ARROJARSE O COLOCARSE DELANTE DE OBJETO EN MOVIMIENTO: GRANJA</t>
    </r>
  </si>
  <si>
    <r>
      <rPr>
        <sz val="7.5"/>
        <rFont val="Verdana"/>
        <family val="2"/>
      </rPr>
      <t>X818</t>
    </r>
  </si>
  <si>
    <r>
      <rPr>
        <sz val="7.5"/>
        <rFont val="Verdana"/>
        <family val="2"/>
      </rPr>
      <t>LESION AUTOINFLIGIDA INTENCIONALMENTE POR ARROJARSE O COLOCARSE DELANTE DE OBJETO EN MOVIMIENTO: OTRO LUGAR ESPECIFICADO</t>
    </r>
  </si>
  <si>
    <r>
      <rPr>
        <sz val="7.5"/>
        <rFont val="Verdana"/>
        <family val="2"/>
      </rPr>
      <t>X819</t>
    </r>
  </si>
  <si>
    <r>
      <rPr>
        <sz val="7.5"/>
        <rFont val="Verdana"/>
        <family val="2"/>
      </rPr>
      <t>LESION AUTOINFLIGIDA INTENCIONALMENTE POR ARROJARSE O COLOCARSE DELANTE DE OBJETO EN MOVIMIENTO: LUGAR NO ESPECIFICADO</t>
    </r>
  </si>
  <si>
    <r>
      <rPr>
        <sz val="7.5"/>
        <rFont val="Verdana"/>
        <family val="2"/>
      </rPr>
      <t>X820</t>
    </r>
  </si>
  <si>
    <r>
      <rPr>
        <sz val="7.5"/>
        <rFont val="Verdana"/>
        <family val="2"/>
      </rPr>
      <t>LESION AUTOINFLIGIDA INTENCIONALMENTE POR COLISION DE VEHICULO DE MOTOR: VIVIENDA</t>
    </r>
  </si>
  <si>
    <r>
      <rPr>
        <sz val="7.5"/>
        <rFont val="Verdana"/>
        <family val="2"/>
      </rPr>
      <t>X821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</si>
  <si>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COLISION DE VEHICULO DE MOTOR: INSTITUCION RESIDENCIAL</t>
    </r>
  </si>
  <si>
    <r>
      <rPr>
        <sz val="7.5"/>
        <rFont val="Verdana"/>
        <family val="2"/>
      </rPr>
      <t>X822</t>
    </r>
  </si>
  <si>
    <r>
      <rPr>
        <sz val="7.5"/>
        <rFont val="Verdana"/>
        <family val="2"/>
      </rPr>
      <t>LESION AUTOINFLIGIDA INTENCIONALMENTE POR COLISION DE VEHICULO DE MOTOR: ESCUELAS, OTRAS INSTITUCIONES Y AREAS ADMINISTRATIVAS PUBLICAS</t>
    </r>
  </si>
  <si>
    <r>
      <rPr>
        <sz val="7.5"/>
        <rFont val="Verdana"/>
        <family val="2"/>
      </rPr>
      <t>X823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</si>
  <si>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COLISION DE VEHICULO DE MOTOR: AREAS DE DEPORTE Y ATLETISMO</t>
    </r>
  </si>
  <si>
    <r>
      <rPr>
        <sz val="7.5"/>
        <rFont val="Verdana"/>
        <family val="2"/>
      </rPr>
      <t>X824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</si>
  <si>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COLISION DE VEHICULO DE MOTOR: CALLES Y CARRETERAS</t>
    </r>
  </si>
  <si>
    <r>
      <rPr>
        <sz val="7.5"/>
        <rFont val="Verdana"/>
        <family val="2"/>
      </rPr>
      <t>X825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</si>
  <si>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COLISION DE VEHICULO DE MOTOR: COMERCIO Y AREAS DE SERVICIO</t>
    </r>
  </si>
  <si>
    <r>
      <rPr>
        <sz val="7.5"/>
        <rFont val="Verdana"/>
        <family val="2"/>
      </rPr>
      <t>X826</t>
    </r>
  </si>
  <si>
    <r>
      <rPr>
        <sz val="7.5"/>
        <rFont val="Verdana"/>
        <family val="2"/>
      </rPr>
      <t>LESION AUTOINFLIGIDA INTENCIONALMENTE POR COLISION DE VEHICULO DE MOTOR: AREA INDUSTRIAL Y DE LA CONSTRUCCION</t>
    </r>
  </si>
  <si>
    <r>
      <rPr>
        <sz val="7.5"/>
        <rFont val="Verdana"/>
        <family val="2"/>
      </rPr>
      <t>X827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</si>
  <si>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COLISION DE VEHICULO DE MOTOR: GRANJA</t>
    </r>
  </si>
  <si>
    <r>
      <rPr>
        <sz val="7.5"/>
        <rFont val="Verdana"/>
        <family val="2"/>
      </rPr>
      <t>X828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</si>
  <si>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COLISION DE VEHICULO DE MOTOR: OTRO LUGAR ESPECIFICADO</t>
    </r>
  </si>
  <si>
    <r>
      <rPr>
        <sz val="7.5"/>
        <rFont val="Verdana"/>
        <family val="2"/>
      </rPr>
      <t>X829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</si>
  <si>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COLISION DE VEHICULO DE MOTOR: LUGAR NO ESPECIFICADO</t>
    </r>
  </si>
  <si>
    <r>
      <rPr>
        <sz val="7.5"/>
        <rFont val="Verdana"/>
        <family val="2"/>
      </rPr>
      <t>X830</t>
    </r>
  </si>
  <si>
    <r>
      <rPr>
        <sz val="7.5"/>
        <rFont val="Verdana"/>
        <family val="2"/>
      </rPr>
      <t>LESION AUTOINFLIGIDA INTENCIONALMENTE POR OTROS MEDIOS ESPECIFICADOS: VIVIENDA</t>
    </r>
  </si>
  <si>
    <r>
      <rPr>
        <sz val="7.5"/>
        <rFont val="Verdana"/>
        <family val="2"/>
      </rPr>
      <t>X831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</si>
  <si>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OTROS MEDIOS ESPECIFICADOS: INSTITUCION RESIDENCIAL</t>
    </r>
  </si>
  <si>
    <r>
      <rPr>
        <sz val="7.5"/>
        <rFont val="Verdana"/>
        <family val="2"/>
      </rPr>
      <t>X832</t>
    </r>
  </si>
  <si>
    <r>
      <rPr>
        <sz val="7.5"/>
        <rFont val="Verdana"/>
        <family val="2"/>
      </rPr>
      <t>LESION AUTOINFLIGIDA INTENCIONALMENTE POR OTROS MEDIOS ESPECIFICADOS: ESCUELAS, OTRAS INSTITUCIONES Y AREAS ADMINISTRATIVAS PUBLICAS</t>
    </r>
  </si>
  <si>
    <r>
      <rPr>
        <sz val="7.5"/>
        <rFont val="Verdana"/>
        <family val="2"/>
      </rPr>
      <t>X833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</si>
  <si>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OTROS MEDIOS ESPECIFICADOS: AREAS DE DEPORTE Y ATLETISMO</t>
    </r>
  </si>
  <si>
    <r>
      <rPr>
        <sz val="7.5"/>
        <rFont val="Verdana"/>
        <family val="2"/>
      </rPr>
      <t>X834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</si>
  <si>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OTROS MEDIOS ESPECIFICADOS: CALLES Y CARRETERAS</t>
    </r>
  </si>
  <si>
    <r>
      <rPr>
        <sz val="7.5"/>
        <rFont val="Verdana"/>
        <family val="2"/>
      </rPr>
      <t>X835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</si>
  <si>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OTROS MEDIOS ESPECIFICADOS: COMERCIO Y AREAS DE SERVICIO</t>
    </r>
  </si>
  <si>
    <r>
      <rPr>
        <sz val="7.5"/>
        <rFont val="Verdana"/>
        <family val="2"/>
      </rPr>
      <t>X836</t>
    </r>
  </si>
  <si>
    <r>
      <rPr>
        <sz val="7.5"/>
        <rFont val="Verdana"/>
        <family val="2"/>
      </rPr>
      <t>LESION AUTOINFLIGIDA INTENCIONALMENTE POR OTROS MEDIOS ESPECIFICADOS: AREA INDUSTRIAL Y DE LA CONSTRUCCION</t>
    </r>
  </si>
  <si>
    <r>
      <rPr>
        <sz val="7.5"/>
        <rFont val="Verdana"/>
        <family val="2"/>
      </rPr>
      <t>X837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</si>
  <si>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OTROS MEDIOS ESPECIFICADOS: GRANJA</t>
    </r>
  </si>
  <si>
    <r>
      <rPr>
        <sz val="7.5"/>
        <rFont val="Verdana"/>
        <family val="2"/>
      </rPr>
      <t>X838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</si>
  <si>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OTROS MEDIOS ESPECIFICADOS: OTRO LUGAR ESPECIFICADO</t>
    </r>
  </si>
  <si>
    <r>
      <rPr>
        <sz val="7.5"/>
        <rFont val="Verdana"/>
        <family val="2"/>
      </rPr>
      <t>X839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</si>
  <si>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OTROS MEDIOS ESPECIFICADOS: LUGAR NO ESPECIFICADO</t>
    </r>
  </si>
  <si>
    <r>
      <rPr>
        <sz val="7.5"/>
        <rFont val="Verdana"/>
        <family val="2"/>
      </rPr>
      <t>X840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</si>
  <si>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MEDIOS NO ESPECIFICADOS: VIVIENDA</t>
    </r>
  </si>
  <si>
    <r>
      <rPr>
        <sz val="7.5"/>
        <rFont val="Verdana"/>
        <family val="2"/>
      </rPr>
      <t>X841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</si>
  <si>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MEDIOS NO ESPECIFICADOS: INSTITUCION RESIDENCIAL</t>
    </r>
  </si>
  <si>
    <r>
      <rPr>
        <sz val="7.5"/>
        <rFont val="Verdana"/>
        <family val="2"/>
      </rPr>
      <t>X842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</si>
  <si>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MEDIOS NO ESPECIFICADOS: ESCUELAS, OTRAS INSTITUCIONES Y AREAS ADMINISTRATIVAS PUBLICAS</t>
    </r>
  </si>
  <si>
    <r>
      <rPr>
        <sz val="7.5"/>
        <rFont val="Verdana"/>
        <family val="2"/>
      </rPr>
      <t>X843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</si>
  <si>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MEDIOS NO ESPECIFICADOS: AREAS DE DEPORTE Y ATLETISMO</t>
    </r>
  </si>
  <si>
    <r>
      <rPr>
        <sz val="7.5"/>
        <rFont val="Verdana"/>
        <family val="2"/>
      </rPr>
      <t>X844</t>
    </r>
  </si>
  <si>
    <r>
      <rPr>
        <sz val="7.5"/>
        <rFont val="Verdana"/>
        <family val="2"/>
      </rPr>
      <t>LESION AUTOINFLIGIDA INTENCIONALMENTE POR MEDIOS NO ESPECIFICADOS: CALLES Y CARRETERAS</t>
    </r>
  </si>
  <si>
    <r>
      <rPr>
        <sz val="7.5"/>
        <rFont val="Verdana"/>
        <family val="2"/>
      </rPr>
      <t>X845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</si>
  <si>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MEDIOS NO ESPECIFICADOS: COMERCIO Y AREAS DE SERVICIO</t>
    </r>
  </si>
  <si>
    <r>
      <rPr>
        <sz val="7.5"/>
        <rFont val="Verdana"/>
        <family val="2"/>
      </rPr>
      <t>X846</t>
    </r>
  </si>
  <si>
    <r>
      <rPr>
        <sz val="7.5"/>
        <rFont val="Verdana"/>
        <family val="2"/>
      </rPr>
      <t>LESION AUTOINFLIGIDA INTENCIONALMENTE POR MEDIOS NO ESPECIFICADOS: AREA INDUSTRIAL Y DE LA CONSTRUCCION</t>
    </r>
  </si>
  <si>
    <r>
      <rPr>
        <sz val="7.5"/>
        <rFont val="Verdana"/>
        <family val="2"/>
      </rPr>
      <t>X847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</si>
  <si>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MEDIOS NO ESPECIFICADOS: GRANJA</t>
    </r>
  </si>
  <si>
    <r>
      <rPr>
        <sz val="7.5"/>
        <rFont val="Verdana"/>
        <family val="2"/>
      </rPr>
      <t>X848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</si>
  <si>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MEDIOS NO ESPECIFICADOS: OTRO LUGAR ESPECIFICADO</t>
    </r>
  </si>
  <si>
    <r>
      <rPr>
        <sz val="7.5"/>
        <rFont val="Verdana"/>
        <family val="2"/>
      </rPr>
      <t>X849</t>
    </r>
  </si>
  <si>
    <r>
      <rPr>
        <sz val="7.5"/>
        <rFont val="Verdana"/>
        <family val="2"/>
      </rPr>
      <t xml:space="preserve">LESION AUTOINFLIGIDA
</t>
    </r>
    <r>
      <rPr>
        <sz val="7.5"/>
        <rFont val="Verdana"/>
        <family val="2"/>
      </rPr>
      <t>INTENCIONALMENTE POR MEDIOS NO ESPECIFICADOS: LUGAR NO ESPECIFICADO</t>
    </r>
  </si>
  <si>
    <r>
      <rPr>
        <sz val="7.5"/>
        <rFont val="Verdana"/>
        <family val="2"/>
      </rPr>
      <t>X850</t>
    </r>
  </si>
  <si>
    <r>
      <rPr>
        <sz val="7.5"/>
        <rFont val="Verdana"/>
        <family val="2"/>
      </rPr>
      <t xml:space="preserve">AGRESION CON DROGAS,
</t>
    </r>
    <r>
      <rPr>
        <sz val="7.5"/>
        <rFont val="Verdana"/>
        <family val="2"/>
      </rPr>
      <t>MEDICAMENTOS Y SUSTANCIAS BIOLOGICAS: VIVIENDA</t>
    </r>
  </si>
  <si>
    <r>
      <rPr>
        <sz val="7.5"/>
        <rFont val="Verdana"/>
        <family val="2"/>
      </rPr>
      <t>X851</t>
    </r>
  </si>
  <si>
    <r>
      <rPr>
        <sz val="7.5"/>
        <rFont val="Verdana"/>
        <family val="2"/>
      </rPr>
      <t xml:space="preserve">AGRESION CON DROGAS,
</t>
    </r>
    <r>
      <rPr>
        <sz val="7.5"/>
        <rFont val="Verdana"/>
        <family val="2"/>
      </rPr>
      <t>MEDICAMENTOS Y SUSTANCIAS BIOLOGICAS: INSTITUCION RESIDENCIAL</t>
    </r>
  </si>
  <si>
    <r>
      <rPr>
        <sz val="7.5"/>
        <rFont val="Verdana"/>
        <family val="2"/>
      </rPr>
      <t>X852</t>
    </r>
  </si>
  <si>
    <r>
      <rPr>
        <sz val="7.5"/>
        <rFont val="Verdana"/>
        <family val="2"/>
      </rPr>
      <t xml:space="preserve">AGRESION CON DROGAS,
</t>
    </r>
    <r>
      <rPr>
        <sz val="7.5"/>
        <rFont val="Verdana"/>
        <family val="2"/>
      </rPr>
      <t>MEDICAMENTOS Y SUSTANCIAS BIOLOGICAS: ESCUELAS, OTRAS INSTITUCIONES Y AREAS ADMINISTRATIVAS PUBLICAS</t>
    </r>
  </si>
  <si>
    <r>
      <rPr>
        <sz val="7.5"/>
        <rFont val="Verdana"/>
        <family val="2"/>
      </rPr>
      <t>X853</t>
    </r>
  </si>
  <si>
    <r>
      <rPr>
        <sz val="7.5"/>
        <rFont val="Verdana"/>
        <family val="2"/>
      </rPr>
      <t xml:space="preserve">AGRESION CON DROGAS,
</t>
    </r>
    <r>
      <rPr>
        <sz val="7.5"/>
        <rFont val="Verdana"/>
        <family val="2"/>
      </rPr>
      <t>MEDICAMENTOS Y SUSTANCIAS BIOLOGICAS: AREAS DE DEPORTE Y ATLETISMO</t>
    </r>
  </si>
  <si>
    <r>
      <rPr>
        <sz val="7.5"/>
        <rFont val="Verdana"/>
        <family val="2"/>
      </rPr>
      <t>X854</t>
    </r>
  </si>
  <si>
    <r>
      <rPr>
        <sz val="7.5"/>
        <rFont val="Verdana"/>
        <family val="2"/>
      </rPr>
      <t>AGRESION CON DROGAS, MEDICAMENTOS Y SUSTANCIAS BIOLOGICAS: CALLES Y CARRETERAS</t>
    </r>
  </si>
  <si>
    <r>
      <rPr>
        <sz val="7.5"/>
        <rFont val="Verdana"/>
        <family val="2"/>
      </rPr>
      <t>X855</t>
    </r>
  </si>
  <si>
    <r>
      <rPr>
        <sz val="7.5"/>
        <rFont val="Verdana"/>
        <family val="2"/>
      </rPr>
      <t xml:space="preserve">AGRESION CON DROGAS,
</t>
    </r>
    <r>
      <rPr>
        <sz val="7.5"/>
        <rFont val="Verdana"/>
        <family val="2"/>
      </rPr>
      <t>MEDICAMENTOS Y SUSTANCIAS BIOLOGICAS: COMERCIO Y AREAS DE SERVICIO</t>
    </r>
  </si>
  <si>
    <r>
      <rPr>
        <sz val="7.5"/>
        <rFont val="Verdana"/>
        <family val="2"/>
      </rPr>
      <t>X856</t>
    </r>
  </si>
  <si>
    <r>
      <rPr>
        <sz val="7.5"/>
        <rFont val="Verdana"/>
        <family val="2"/>
      </rPr>
      <t xml:space="preserve">AGRESION CON DROGAS,
</t>
    </r>
    <r>
      <rPr>
        <sz val="7.5"/>
        <rFont val="Verdana"/>
        <family val="2"/>
      </rPr>
      <t>MEDICAMENTOS Y SUSTANCIAS BIOLOGICAS: AREA INDUSTRIAL Y DE LA CONSTRUCCION</t>
    </r>
  </si>
  <si>
    <r>
      <rPr>
        <sz val="7.5"/>
        <rFont val="Verdana"/>
        <family val="2"/>
      </rPr>
      <t>X857</t>
    </r>
  </si>
  <si>
    <r>
      <rPr>
        <sz val="7.5"/>
        <rFont val="Verdana"/>
        <family val="2"/>
      </rPr>
      <t xml:space="preserve">AGRESION CON DROGAS,
</t>
    </r>
    <r>
      <rPr>
        <sz val="7.5"/>
        <rFont val="Verdana"/>
        <family val="2"/>
      </rPr>
      <t>MEDICAMENTOS Y SUSTANCIAS BIOLOGICAS: GRANJA</t>
    </r>
  </si>
  <si>
    <r>
      <rPr>
        <sz val="7.5"/>
        <rFont val="Verdana"/>
        <family val="2"/>
      </rPr>
      <t>X858</t>
    </r>
  </si>
  <si>
    <r>
      <rPr>
        <sz val="7.5"/>
        <rFont val="Verdana"/>
        <family val="2"/>
      </rPr>
      <t xml:space="preserve">AGRESION CON DROGAS,
</t>
    </r>
    <r>
      <rPr>
        <sz val="7.5"/>
        <rFont val="Verdana"/>
        <family val="2"/>
      </rPr>
      <t>MEDICAMENTOS Y SUSTANCIAS BIOLOGICAS: OTRO LUGAR ESPECIFICADO</t>
    </r>
  </si>
  <si>
    <r>
      <rPr>
        <sz val="7.5"/>
        <rFont val="Verdana"/>
        <family val="2"/>
      </rPr>
      <t>X859</t>
    </r>
  </si>
  <si>
    <r>
      <rPr>
        <sz val="7.5"/>
        <rFont val="Verdana"/>
        <family val="2"/>
      </rPr>
      <t>AGRESION CON DROGAS, MEDICAMENTOS Y SUSTANCIAS BIOLOGICAS: LUGAR NO ESPECIFICADO</t>
    </r>
  </si>
  <si>
    <r>
      <rPr>
        <sz val="7.5"/>
        <rFont val="Verdana"/>
        <family val="2"/>
      </rPr>
      <t>X860</t>
    </r>
  </si>
  <si>
    <r>
      <rPr>
        <sz val="7.5"/>
        <rFont val="Verdana"/>
        <family val="2"/>
      </rPr>
      <t xml:space="preserve">AGRESION CON SUSTANCIA
</t>
    </r>
    <r>
      <rPr>
        <sz val="7.5"/>
        <rFont val="Verdana"/>
        <family val="2"/>
      </rPr>
      <t>CORROSIVA: VIVIENDA</t>
    </r>
  </si>
  <si>
    <r>
      <rPr>
        <sz val="7.5"/>
        <rFont val="Verdana"/>
        <family val="2"/>
      </rPr>
      <t>X861</t>
    </r>
  </si>
  <si>
    <r>
      <rPr>
        <sz val="7.5"/>
        <rFont val="Verdana"/>
        <family val="2"/>
      </rPr>
      <t>AGRESION CON SUSTANCIACORROSIVA: INSTITUCION RESIDENCIAL</t>
    </r>
  </si>
  <si>
    <r>
      <rPr>
        <sz val="7.5"/>
        <rFont val="Verdana"/>
        <family val="2"/>
      </rPr>
      <t>X862</t>
    </r>
  </si>
  <si>
    <r>
      <rPr>
        <sz val="7.5"/>
        <rFont val="Verdana"/>
        <family val="2"/>
      </rPr>
      <t xml:space="preserve">AGRESION CON SUSTANCIA
</t>
    </r>
    <r>
      <rPr>
        <sz val="7.5"/>
        <rFont val="Verdana"/>
        <family val="2"/>
      </rPr>
      <t>CORROSIVA: ESCUELAS, OTRAS INSTITUCIONES Y AREAS ADMINISTRATIVAS PUBLICAS</t>
    </r>
  </si>
  <si>
    <r>
      <rPr>
        <sz val="7.5"/>
        <rFont val="Verdana"/>
        <family val="2"/>
      </rPr>
      <t>X863</t>
    </r>
  </si>
  <si>
    <r>
      <rPr>
        <sz val="7.5"/>
        <rFont val="Verdana"/>
        <family val="2"/>
      </rPr>
      <t>AGRESION CON SUSTANCIACORROSIVA: AREAS DE DEPORTE Y ATLETISMO</t>
    </r>
  </si>
  <si>
    <r>
      <rPr>
        <sz val="7.5"/>
        <rFont val="Verdana"/>
        <family val="2"/>
      </rPr>
      <t>X864</t>
    </r>
  </si>
  <si>
    <r>
      <rPr>
        <sz val="7.5"/>
        <rFont val="Verdana"/>
        <family val="2"/>
      </rPr>
      <t>AGRESION CON SUSTANCIA CORROSIVA: CALLES Y CARRETERAS</t>
    </r>
  </si>
  <si>
    <r>
      <rPr>
        <sz val="7.5"/>
        <rFont val="Verdana"/>
        <family val="2"/>
      </rPr>
      <t>X865</t>
    </r>
  </si>
  <si>
    <r>
      <rPr>
        <sz val="7.5"/>
        <rFont val="Verdana"/>
        <family val="2"/>
      </rPr>
      <t xml:space="preserve">AGRESION CON SUSTANCIA
</t>
    </r>
    <r>
      <rPr>
        <sz val="7.5"/>
        <rFont val="Verdana"/>
        <family val="2"/>
      </rPr>
      <t>CORROSIVA: COMERCIO Y AREAS DE SERVICIO</t>
    </r>
  </si>
  <si>
    <r>
      <rPr>
        <sz val="7.5"/>
        <rFont val="Verdana"/>
        <family val="2"/>
      </rPr>
      <t>X866</t>
    </r>
  </si>
  <si>
    <r>
      <rPr>
        <sz val="7.5"/>
        <rFont val="Verdana"/>
        <family val="2"/>
      </rPr>
      <t xml:space="preserve">AGRESION CON SUSTANCIA
</t>
    </r>
    <r>
      <rPr>
        <sz val="7.5"/>
        <rFont val="Verdana"/>
        <family val="2"/>
      </rPr>
      <t>CORROSIVA: AREA INDUSTRIAL Y DE LA CONSTRUCCION</t>
    </r>
  </si>
  <si>
    <r>
      <rPr>
        <sz val="7.5"/>
        <rFont val="Verdana"/>
        <family val="2"/>
      </rPr>
      <t>X867</t>
    </r>
  </si>
  <si>
    <r>
      <rPr>
        <sz val="7.5"/>
        <rFont val="Verdana"/>
        <family val="2"/>
      </rPr>
      <t xml:space="preserve">AGRESION CON SUSTANCIA
</t>
    </r>
    <r>
      <rPr>
        <sz val="7.5"/>
        <rFont val="Verdana"/>
        <family val="2"/>
      </rPr>
      <t>CORROSIVA: GRANJA</t>
    </r>
  </si>
  <si>
    <r>
      <rPr>
        <sz val="7.5"/>
        <rFont val="Verdana"/>
        <family val="2"/>
      </rPr>
      <t>X868</t>
    </r>
  </si>
  <si>
    <r>
      <rPr>
        <sz val="7.5"/>
        <rFont val="Verdana"/>
        <family val="2"/>
      </rPr>
      <t>AGRESION CON SUSTANCIACORROSIVA: OTRO LUGAR ESPECIFICADO</t>
    </r>
  </si>
  <si>
    <r>
      <rPr>
        <sz val="7.5"/>
        <rFont val="Verdana"/>
        <family val="2"/>
      </rPr>
      <t>X869</t>
    </r>
  </si>
  <si>
    <r>
      <rPr>
        <sz val="7.5"/>
        <rFont val="Verdana"/>
        <family val="2"/>
      </rPr>
      <t>AGRESION CON SUSTANCIA CORROSIVA: LUGAR NO ESPECIFICADO</t>
    </r>
  </si>
  <si>
    <r>
      <rPr>
        <sz val="7.5"/>
        <rFont val="Verdana"/>
        <family val="2"/>
      </rPr>
      <t>X870</t>
    </r>
  </si>
  <si>
    <r>
      <rPr>
        <sz val="7.5"/>
        <rFont val="Verdana"/>
        <family val="2"/>
      </rPr>
      <t xml:space="preserve">AGRESION CON PLAGUICIDAS: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</si>
  <si>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X871</t>
    </r>
  </si>
  <si>
    <r>
      <rPr>
        <sz val="7.5"/>
        <rFont val="Verdana"/>
        <family val="2"/>
      </rPr>
      <t xml:space="preserve">AGRESION CON PLAGUICIDAS:
</t>
    </r>
    <r>
      <rPr>
        <sz val="7.5"/>
        <rFont val="Verdana"/>
        <family val="2"/>
      </rPr>
      <t>INSTITUCION RESIDENCIAL</t>
    </r>
  </si>
  <si>
    <r>
      <rPr>
        <sz val="7.5"/>
        <rFont val="Verdana"/>
        <family val="2"/>
      </rPr>
      <t>X872</t>
    </r>
  </si>
  <si>
    <r>
      <rPr>
        <sz val="7.5"/>
        <rFont val="Verdana"/>
        <family val="2"/>
      </rPr>
      <t>AGRESION CON PLAGUICIDAS: ESCUELAS, OTRAS INSTITUCIONES Y AREAS ADMINISTRATIVAS PUBLICAS</t>
    </r>
  </si>
  <si>
    <r>
      <rPr>
        <sz val="7.5"/>
        <rFont val="Verdana"/>
        <family val="2"/>
      </rPr>
      <t>X873</t>
    </r>
  </si>
  <si>
    <r>
      <rPr>
        <sz val="7.5"/>
        <rFont val="Verdana"/>
        <family val="2"/>
      </rPr>
      <t xml:space="preserve">AGRESION CON PLAGUICIDAS: AREAS
</t>
    </r>
    <r>
      <rPr>
        <sz val="7.5"/>
        <rFont val="Verdana"/>
        <family val="2"/>
      </rPr>
      <t>DE DEPORTE Y ATLETISMO</t>
    </r>
  </si>
  <si>
    <r>
      <rPr>
        <sz val="7.5"/>
        <rFont val="Verdana"/>
        <family val="2"/>
      </rPr>
      <t>X874</t>
    </r>
  </si>
  <si>
    <r>
      <rPr>
        <sz val="7.5"/>
        <rFont val="Verdana"/>
        <family val="2"/>
      </rPr>
      <t xml:space="preserve">AGRESION CON PLAGUICIDAS: CALLES Y
</t>
    </r>
    <r>
      <rPr>
        <sz val="7.5"/>
        <rFont val="Verdana"/>
        <family val="2"/>
      </rPr>
      <t>CARRETERAS</t>
    </r>
  </si>
  <si>
    <r>
      <rPr>
        <sz val="7.5"/>
        <rFont val="Verdana"/>
        <family val="2"/>
      </rPr>
      <t>X875</t>
    </r>
  </si>
  <si>
    <r>
      <rPr>
        <sz val="7.5"/>
        <rFont val="Verdana"/>
        <family val="2"/>
      </rPr>
      <t xml:space="preserve">AGRESION CON PLAGUICIDAS:
</t>
    </r>
    <r>
      <rPr>
        <sz val="7.5"/>
        <rFont val="Verdana"/>
        <family val="2"/>
      </rPr>
      <t>COMERCIO Y AREAS DE SERVICIO</t>
    </r>
  </si>
  <si>
    <r>
      <rPr>
        <sz val="7.5"/>
        <rFont val="Verdana"/>
        <family val="2"/>
      </rPr>
      <t>X876</t>
    </r>
  </si>
  <si>
    <r>
      <rPr>
        <sz val="7.5"/>
        <rFont val="Verdana"/>
        <family val="2"/>
      </rPr>
      <t>AGRESION CON PLAGUICIDAS: AREA INDUSTRIAL Y DE LA CONSTRUCCION</t>
    </r>
  </si>
  <si>
    <r>
      <rPr>
        <sz val="7.5"/>
        <rFont val="Verdana"/>
        <family val="2"/>
      </rPr>
      <t>X877</t>
    </r>
  </si>
  <si>
    <r>
      <rPr>
        <sz val="7.5"/>
        <rFont val="Verdana"/>
        <family val="2"/>
      </rPr>
      <t>AGRESION CON PLAGUICIDAS: GRANJA</t>
    </r>
  </si>
  <si>
    <r>
      <rPr>
        <sz val="7.5"/>
        <rFont val="Verdana"/>
        <family val="2"/>
      </rPr>
      <t>X878</t>
    </r>
  </si>
  <si>
    <r>
      <rPr>
        <sz val="7.5"/>
        <rFont val="Verdana"/>
        <family val="2"/>
      </rPr>
      <t xml:space="preserve">AGRESION CON PLAGUICIDAS: OTRO
</t>
    </r>
    <r>
      <rPr>
        <sz val="7.5"/>
        <rFont val="Verdana"/>
        <family val="2"/>
      </rPr>
      <t>LUGAR ESPECIFICADO</t>
    </r>
  </si>
  <si>
    <r>
      <rPr>
        <sz val="7.5"/>
        <rFont val="Verdana"/>
        <family val="2"/>
      </rPr>
      <t>X879</t>
    </r>
  </si>
  <si>
    <r>
      <rPr>
        <sz val="7.5"/>
        <rFont val="Verdana"/>
        <family val="2"/>
      </rPr>
      <t xml:space="preserve">AGRESION CON PLAGUICIDAS: LUGAR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</si>
  <si>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X880</t>
    </r>
  </si>
  <si>
    <r>
      <rPr>
        <sz val="7.5"/>
        <rFont val="Verdana"/>
        <family val="2"/>
      </rPr>
      <t xml:space="preserve">AGRESION CON GASES Y VAPORES: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</si>
  <si>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X881</t>
    </r>
  </si>
  <si>
    <r>
      <rPr>
        <sz val="7.5"/>
        <rFont val="Verdana"/>
        <family val="2"/>
      </rPr>
      <t>AGRESION CON GASES Y VAPORES: INSTITUCION RESIDENCIAL</t>
    </r>
  </si>
  <si>
    <r>
      <rPr>
        <sz val="7.5"/>
        <rFont val="Verdana"/>
        <family val="2"/>
      </rPr>
      <t>X882</t>
    </r>
  </si>
  <si>
    <r>
      <rPr>
        <sz val="7.5"/>
        <rFont val="Verdana"/>
        <family val="2"/>
      </rPr>
      <t>AGRESION CON GASES Y VAPORES: ESCUELAS, OTRAS INSTITUCIONES Y AREAS ADMINISTRATIVAS PUBLICAS</t>
    </r>
  </si>
  <si>
    <r>
      <rPr>
        <sz val="7.5"/>
        <rFont val="Verdana"/>
        <family val="2"/>
      </rPr>
      <t>X883</t>
    </r>
  </si>
  <si>
    <r>
      <rPr>
        <sz val="7.5"/>
        <rFont val="Verdana"/>
        <family val="2"/>
      </rPr>
      <t>AGRESION CON GASES Y VAPORES: AREAS DE DEPORTE Y ATLETISMO</t>
    </r>
  </si>
  <si>
    <r>
      <rPr>
        <sz val="7.5"/>
        <rFont val="Verdana"/>
        <family val="2"/>
      </rPr>
      <t>X884</t>
    </r>
  </si>
  <si>
    <r>
      <rPr>
        <sz val="7.5"/>
        <rFont val="Verdana"/>
        <family val="2"/>
      </rPr>
      <t xml:space="preserve">AGRESION CON GASES Y VAPORES:
</t>
    </r>
    <r>
      <rPr>
        <sz val="7.5"/>
        <rFont val="Verdana"/>
        <family val="2"/>
      </rPr>
      <t>CALLES Y CARRETERAS</t>
    </r>
  </si>
  <si>
    <r>
      <rPr>
        <sz val="7.5"/>
        <rFont val="Verdana"/>
        <family val="2"/>
      </rPr>
      <t>X885</t>
    </r>
  </si>
  <si>
    <r>
      <rPr>
        <sz val="7.5"/>
        <rFont val="Verdana"/>
        <family val="2"/>
      </rPr>
      <t>AGRESION CON GASES Y VAPORES: COMERCIO Y AREAS DE SERVICIO</t>
    </r>
  </si>
  <si>
    <r>
      <rPr>
        <sz val="7.5"/>
        <rFont val="Verdana"/>
        <family val="2"/>
      </rPr>
      <t>X886</t>
    </r>
  </si>
  <si>
    <r>
      <rPr>
        <sz val="7.5"/>
        <rFont val="Verdana"/>
        <family val="2"/>
      </rPr>
      <t xml:space="preserve">AGRESION CON GASES Y VAPORES: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</si>
  <si>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X887</t>
    </r>
  </si>
  <si>
    <r>
      <rPr>
        <sz val="7.5"/>
        <rFont val="Verdana"/>
        <family val="2"/>
      </rPr>
      <t xml:space="preserve">AGRESION CON GASES Y VAPORES: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</si>
  <si>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X888</t>
    </r>
  </si>
  <si>
    <r>
      <rPr>
        <sz val="7.5"/>
        <rFont val="Verdana"/>
        <family val="2"/>
      </rPr>
      <t>AGRESION CON GASES Y VAPORES: OTRO LUGAR ESPECIFICADO</t>
    </r>
  </si>
  <si>
    <r>
      <rPr>
        <sz val="7.5"/>
        <rFont val="Verdana"/>
        <family val="2"/>
      </rPr>
      <t>X889</t>
    </r>
  </si>
  <si>
    <r>
      <rPr>
        <sz val="7.5"/>
        <rFont val="Verdana"/>
        <family val="2"/>
      </rPr>
      <t>AGRESION CON GASES Y VAPORES: LUGAR NO ESPECIFICADO</t>
    </r>
  </si>
  <si>
    <r>
      <rPr>
        <sz val="7.5"/>
        <rFont val="Verdana"/>
        <family val="2"/>
      </rPr>
      <t>X890</t>
    </r>
  </si>
  <si>
    <r>
      <rPr>
        <sz val="7.5"/>
        <rFont val="Verdana"/>
        <family val="2"/>
      </rPr>
      <t>AGRESION CON OTROS PRODUCTOS QUIMICOS Y SUSTANCIAS NOCIVAS ESPECIFICADAS: VIVIENDA</t>
    </r>
  </si>
  <si>
    <r>
      <rPr>
        <sz val="7.5"/>
        <rFont val="Verdana"/>
        <family val="2"/>
      </rPr>
      <t>X891</t>
    </r>
  </si>
  <si>
    <r>
      <rPr>
        <sz val="7.5"/>
        <rFont val="Verdana"/>
        <family val="2"/>
      </rPr>
      <t>AGRESION CON OTROS PRODUCTOS QUIMICOS Y SUSTANCIAS NOCIVAS ESPECIFICADAS: INSTITUCION RESIDENCIAL</t>
    </r>
  </si>
  <si>
    <r>
      <rPr>
        <sz val="7.5"/>
        <rFont val="Verdana"/>
        <family val="2"/>
      </rPr>
      <t>X892</t>
    </r>
  </si>
  <si>
    <r>
      <rPr>
        <sz val="7.5"/>
        <rFont val="Verdana"/>
        <family val="2"/>
      </rPr>
      <t>AGRESION CON OTROS PRODUCTOS QUIMICOS Y SUSTANCIAS NOCIVAS ESPECIFICADAS: ESCUELAS, OTRAS INSTITUCIONES Y AREAS ADMINISTRATIVAS PUBLICAS</t>
    </r>
  </si>
  <si>
    <r>
      <rPr>
        <sz val="7.5"/>
        <rFont val="Verdana"/>
        <family val="2"/>
      </rPr>
      <t>X893</t>
    </r>
  </si>
  <si>
    <r>
      <rPr>
        <sz val="7.5"/>
        <rFont val="Verdana"/>
        <family val="2"/>
      </rPr>
      <t>AGRESION CON OTROS PRODUCTOS QUIMICOS Y SUSTANCIAS NOCIVAS ESPECIFICADAS: AREAS DE DEPORTE Y ATLETISMO</t>
    </r>
  </si>
  <si>
    <r>
      <rPr>
        <sz val="7.5"/>
        <rFont val="Verdana"/>
        <family val="2"/>
      </rPr>
      <t>X894</t>
    </r>
  </si>
  <si>
    <r>
      <rPr>
        <sz val="7.5"/>
        <rFont val="Verdana"/>
        <family val="2"/>
      </rPr>
      <t>AGRESION CON OTROS PRODUCTOS QUIMICOS Y SUSTANCIAS NOCIVAS ESPECIFICADAS: CALLES Y CARRETERAS</t>
    </r>
  </si>
  <si>
    <r>
      <rPr>
        <sz val="7.5"/>
        <rFont val="Verdana"/>
        <family val="2"/>
      </rPr>
      <t>X895</t>
    </r>
  </si>
  <si>
    <r>
      <rPr>
        <sz val="7.5"/>
        <rFont val="Verdana"/>
        <family val="2"/>
      </rPr>
      <t>AGRESION CON OTROS PRODUCTOS QUIMICOS Y SUSTANCIAS NOCIVAS ESPECIFICADAS: COMERCIO Y AREAS DE SERVICIO</t>
    </r>
  </si>
  <si>
    <r>
      <rPr>
        <sz val="7.5"/>
        <rFont val="Verdana"/>
        <family val="2"/>
      </rPr>
      <t>X896</t>
    </r>
  </si>
  <si>
    <r>
      <rPr>
        <sz val="7.5"/>
        <rFont val="Verdana"/>
        <family val="2"/>
      </rPr>
      <t>AGRESION CON OTROS PRODUCTOS QUIMICOS Y SUSTANCIAS NOCIVAS ESPECIFICADAS: AREA INDUSTRIAL Y DE LA CONSTRUCCION</t>
    </r>
  </si>
  <si>
    <r>
      <rPr>
        <sz val="7.5"/>
        <rFont val="Verdana"/>
        <family val="2"/>
      </rPr>
      <t>X897</t>
    </r>
  </si>
  <si>
    <r>
      <rPr>
        <sz val="7.5"/>
        <rFont val="Verdana"/>
        <family val="2"/>
      </rPr>
      <t>AGRESION CON OTROS PRODUCTOS QUIMICOS Y SUSTANCIAS NOCIVAS ESPECIFICADAS: GRANJA</t>
    </r>
  </si>
  <si>
    <r>
      <rPr>
        <sz val="7.5"/>
        <rFont val="Verdana"/>
        <family val="2"/>
      </rPr>
      <t>X898</t>
    </r>
  </si>
  <si>
    <r>
      <rPr>
        <sz val="7.5"/>
        <rFont val="Verdana"/>
        <family val="2"/>
      </rPr>
      <t>AGRESION CON OTROS PRODUCTOS QUIMICOS Y SUSTANCIAS NOCIVAS ESPECIFICADAS: OTRO LUGAR ESPECIFICADO</t>
    </r>
  </si>
  <si>
    <r>
      <rPr>
        <sz val="7.5"/>
        <rFont val="Verdana"/>
        <family val="2"/>
      </rPr>
      <t>X899</t>
    </r>
  </si>
  <si>
    <r>
      <rPr>
        <sz val="7.5"/>
        <rFont val="Verdana"/>
        <family val="2"/>
      </rPr>
      <t>AGRESION CON OTROS PRODUCTOS QUIMICOS Y SUSTANCIAS NOCIVAS ESPECIFICADAS: LUGAR NO ESPECIFICADO</t>
    </r>
  </si>
  <si>
    <r>
      <rPr>
        <sz val="7.5"/>
        <rFont val="Verdana"/>
        <family val="2"/>
      </rPr>
      <t>X900</t>
    </r>
  </si>
  <si>
    <r>
      <rPr>
        <sz val="7.5"/>
        <rFont val="Verdana"/>
        <family val="2"/>
      </rPr>
      <t>AGRESION CON PRODUCTOS QUIMICOS Y SUSTANCIAS NOCIVAS NO ESPECIFICADAS: VIVIENDA</t>
    </r>
  </si>
  <si>
    <r>
      <rPr>
        <sz val="7.5"/>
        <rFont val="Verdana"/>
        <family val="2"/>
      </rPr>
      <t>X901</t>
    </r>
  </si>
  <si>
    <r>
      <rPr>
        <sz val="7.5"/>
        <rFont val="Verdana"/>
        <family val="2"/>
      </rPr>
      <t xml:space="preserve">AGRESION CON PRODUCTOS QUIMICOS
</t>
    </r>
    <r>
      <rPr>
        <sz val="7.5"/>
        <rFont val="Verdana"/>
        <family val="2"/>
      </rPr>
      <t>Y SUSTANCIAS NOCIVAS NO ESPECIFICADAS: INSTITUCION RESIDENCIAL</t>
    </r>
  </si>
  <si>
    <r>
      <rPr>
        <sz val="7.5"/>
        <rFont val="Verdana"/>
        <family val="2"/>
      </rPr>
      <t>X902</t>
    </r>
  </si>
  <si>
    <r>
      <rPr>
        <sz val="7.5"/>
        <rFont val="Verdana"/>
        <family val="2"/>
      </rPr>
      <t>AGRESION CON PRODUCTOS QUIMICOS Y SUSTANCIAS NOCIVAS NO ESPECIFICADAS: ESCUELAS, OTRAS INSTITUCIONES Y AREAS ADMINISTRATIVAS PUBLICAS</t>
    </r>
  </si>
  <si>
    <r>
      <rPr>
        <sz val="7.5"/>
        <rFont val="Verdana"/>
        <family val="2"/>
      </rPr>
      <t>X903</t>
    </r>
  </si>
  <si>
    <r>
      <rPr>
        <sz val="7.5"/>
        <rFont val="Verdana"/>
        <family val="2"/>
      </rPr>
      <t xml:space="preserve">AGRESION CON PRODUCTOS QUIMICOS
</t>
    </r>
    <r>
      <rPr>
        <sz val="7.5"/>
        <rFont val="Verdana"/>
        <family val="2"/>
      </rPr>
      <t>Y SUSTANCIAS NOCIVAS NO ESPECIFICADAS: AREAS DE DEPORTE Y ATLETISMO</t>
    </r>
  </si>
  <si>
    <r>
      <rPr>
        <sz val="7.5"/>
        <rFont val="Verdana"/>
        <family val="2"/>
      </rPr>
      <t>X904</t>
    </r>
  </si>
  <si>
    <r>
      <rPr>
        <sz val="7.5"/>
        <rFont val="Verdana"/>
        <family val="2"/>
      </rPr>
      <t>AGRESION CON PRODUCTOS QUIMICOS Y SUSTANCIAS NOCIVAS NO ESPECIFICADAS: CALLES Y CARRETERAS</t>
    </r>
  </si>
  <si>
    <r>
      <rPr>
        <sz val="7.5"/>
        <rFont val="Verdana"/>
        <family val="2"/>
      </rPr>
      <t>X905</t>
    </r>
  </si>
  <si>
    <r>
      <rPr>
        <sz val="7.5"/>
        <rFont val="Verdana"/>
        <family val="2"/>
      </rPr>
      <t xml:space="preserve">AGRESION CON PRODUCTOS QUIMICOS
</t>
    </r>
    <r>
      <rPr>
        <sz val="7.5"/>
        <rFont val="Verdana"/>
        <family val="2"/>
      </rPr>
      <t>Y SUSTANCIAS NOCIVAS NO ESPECIFICADAS: COMERCIO Y AREAS DE SERVICIO</t>
    </r>
  </si>
  <si>
    <r>
      <rPr>
        <sz val="7.5"/>
        <rFont val="Verdana"/>
        <family val="2"/>
      </rPr>
      <t>X906</t>
    </r>
  </si>
  <si>
    <r>
      <rPr>
        <sz val="7.5"/>
        <rFont val="Verdana"/>
        <family val="2"/>
      </rPr>
      <t>AGRESION CON PRODUCTOS QUIMICOS Y SUSTANCIAS NOCIVAS NO ESPECIFICADAS: AREA INDUSTRIAL Y DE LA CONSTRUCCION</t>
    </r>
  </si>
  <si>
    <r>
      <rPr>
        <sz val="7.5"/>
        <rFont val="Verdana"/>
        <family val="2"/>
      </rPr>
      <t>X907</t>
    </r>
  </si>
  <si>
    <r>
      <rPr>
        <sz val="7.5"/>
        <rFont val="Verdana"/>
        <family val="2"/>
      </rPr>
      <t>AGRESION CON PRODUCTOS QUIMICOS Y SUSTANCIAS NOCIVAS NO ESPECIFICADAS: GRANJA</t>
    </r>
  </si>
  <si>
    <r>
      <rPr>
        <sz val="7.5"/>
        <rFont val="Verdana"/>
        <family val="2"/>
      </rPr>
      <t>X908</t>
    </r>
  </si>
  <si>
    <r>
      <rPr>
        <sz val="7.5"/>
        <rFont val="Verdana"/>
        <family val="2"/>
      </rPr>
      <t xml:space="preserve">AGRESION CON PRODUCTOS QUIMICOS
</t>
    </r>
    <r>
      <rPr>
        <sz val="7.5"/>
        <rFont val="Verdana"/>
        <family val="2"/>
      </rPr>
      <t>Y SUSTANCIAS NOCIVAS NO ESPECIFICADAS: OTRO LUGAR ESPECIFICADO</t>
    </r>
  </si>
  <si>
    <r>
      <rPr>
        <sz val="7.5"/>
        <rFont val="Verdana"/>
        <family val="2"/>
      </rPr>
      <t>X909</t>
    </r>
  </si>
  <si>
    <r>
      <rPr>
        <sz val="7.5"/>
        <rFont val="Verdana"/>
        <family val="2"/>
      </rPr>
      <t xml:space="preserve">AGRESION CON PRODUCTOS QUIMICOS
</t>
    </r>
    <r>
      <rPr>
        <sz val="7.5"/>
        <rFont val="Verdana"/>
        <family val="2"/>
      </rPr>
      <t>Y SUSTANCIAS NOCIVAS NO ESPECIFICADAS: LUGAR NO ESPECIFICADO</t>
    </r>
  </si>
  <si>
    <r>
      <rPr>
        <sz val="7.5"/>
        <rFont val="Verdana"/>
        <family val="2"/>
      </rPr>
      <t>X910</t>
    </r>
  </si>
  <si>
    <r>
      <rPr>
        <sz val="7.5"/>
        <rFont val="Verdana"/>
        <family val="2"/>
      </rPr>
      <t xml:space="preserve">AGRESION POR AHORCAMIENTO,
</t>
    </r>
    <r>
      <rPr>
        <sz val="7.5"/>
        <rFont val="Verdana"/>
        <family val="2"/>
      </rPr>
      <t>ESTRANGULAMIENTO Y SOFOCACION: VIVIENDA</t>
    </r>
  </si>
  <si>
    <r>
      <rPr>
        <sz val="7.5"/>
        <rFont val="Verdana"/>
        <family val="2"/>
      </rPr>
      <t>X911</t>
    </r>
  </si>
  <si>
    <r>
      <rPr>
        <sz val="7.5"/>
        <rFont val="Verdana"/>
        <family val="2"/>
      </rPr>
      <t>AGRESION POR AHORCAMIENTO, ESTRANGULAMIENTO Y SOFOCACION: INSTITUCION RESIDENCIAL</t>
    </r>
  </si>
  <si>
    <r>
      <rPr>
        <sz val="7.5"/>
        <rFont val="Verdana"/>
        <family val="2"/>
      </rPr>
      <t>X912</t>
    </r>
  </si>
  <si>
    <r>
      <rPr>
        <sz val="7.5"/>
        <rFont val="Verdana"/>
        <family val="2"/>
      </rPr>
      <t>AGRESION POR AHORCAMIENTO, ESTRANGULAMIENTO Y SOFOCACION: ESCUELAS, OTRAS INSTITUCIONES Y AREAS ADMINISTRATIVAS PUBLICAS</t>
    </r>
  </si>
  <si>
    <r>
      <rPr>
        <sz val="7.5"/>
        <rFont val="Verdana"/>
        <family val="2"/>
      </rPr>
      <t>X913</t>
    </r>
  </si>
  <si>
    <r>
      <rPr>
        <sz val="7.5"/>
        <rFont val="Verdana"/>
        <family val="2"/>
      </rPr>
      <t>AGRESION POR AHORCAMIENTO, ESTRANGULAMIENTO Y SOFOCACION: AREAS DE DEPORTE Y ATLETISMO</t>
    </r>
  </si>
  <si>
    <r>
      <rPr>
        <sz val="7.5"/>
        <rFont val="Verdana"/>
        <family val="2"/>
      </rPr>
      <t>X914</t>
    </r>
  </si>
  <si>
    <r>
      <rPr>
        <sz val="7.5"/>
        <rFont val="Verdana"/>
        <family val="2"/>
      </rPr>
      <t>AGRESION POR AHORCAMIENTO, ESTRANGULAMIENTO Y SOFOCACION: CALLES Y CARRETERAS</t>
    </r>
  </si>
  <si>
    <r>
      <rPr>
        <sz val="7.5"/>
        <rFont val="Verdana"/>
        <family val="2"/>
      </rPr>
      <t>X915</t>
    </r>
  </si>
  <si>
    <r>
      <rPr>
        <sz val="7.5"/>
        <rFont val="Verdana"/>
        <family val="2"/>
      </rPr>
      <t>AGRESION POR AHORCAMIENTO, ESTRANGULAMIENTO Y SOFOCACION: COMERCIO Y AREAS DE SERVICIO</t>
    </r>
  </si>
  <si>
    <r>
      <rPr>
        <sz val="7.5"/>
        <rFont val="Verdana"/>
        <family val="2"/>
      </rPr>
      <t>X916</t>
    </r>
  </si>
  <si>
    <r>
      <rPr>
        <sz val="7.5"/>
        <rFont val="Verdana"/>
        <family val="2"/>
      </rPr>
      <t xml:space="preserve">AGRESION POR AHORCAMIENTO,
</t>
    </r>
    <r>
      <rPr>
        <sz val="7.5"/>
        <rFont val="Verdana"/>
        <family val="2"/>
      </rPr>
      <t>ESTRANGULAMIENTO Y SOFOCACION: AREA INDUSTRIAL Y DE LA CONSTRUCCION</t>
    </r>
  </si>
  <si>
    <r>
      <rPr>
        <sz val="7.5"/>
        <rFont val="Verdana"/>
        <family val="2"/>
      </rPr>
      <t>X917</t>
    </r>
  </si>
  <si>
    <r>
      <rPr>
        <sz val="7.5"/>
        <rFont val="Verdana"/>
        <family val="2"/>
      </rPr>
      <t xml:space="preserve">AGRESION POR AHORCAMIENTO,
</t>
    </r>
    <r>
      <rPr>
        <sz val="7.5"/>
        <rFont val="Verdana"/>
        <family val="2"/>
      </rPr>
      <t>ESTRANGULAMIENTO Y SOFOCACION: GRANJA</t>
    </r>
  </si>
  <si>
    <r>
      <rPr>
        <sz val="7.5"/>
        <rFont val="Verdana"/>
        <family val="2"/>
      </rPr>
      <t>X918</t>
    </r>
  </si>
  <si>
    <r>
      <rPr>
        <sz val="7.5"/>
        <rFont val="Verdana"/>
        <family val="2"/>
      </rPr>
      <t>AGRESION POR AHORCAMIENTO, ESTRANGULAMIENTO Y SOFOCACION: OTRO LUGAR ESPECIFICADO</t>
    </r>
  </si>
  <si>
    <r>
      <rPr>
        <sz val="7.5"/>
        <rFont val="Verdana"/>
        <family val="2"/>
      </rPr>
      <t>X919</t>
    </r>
  </si>
  <si>
    <r>
      <rPr>
        <sz val="7.5"/>
        <rFont val="Verdana"/>
        <family val="2"/>
      </rPr>
      <t>AGRESION POR AHORCAMIENTO, ESTRANGULAMIENTO Y SOFOCACION: LUGAR NO ESPECIFICADO</t>
    </r>
  </si>
  <si>
    <r>
      <rPr>
        <sz val="7.5"/>
        <rFont val="Verdana"/>
        <family val="2"/>
      </rPr>
      <t>X920</t>
    </r>
  </si>
  <si>
    <r>
      <rPr>
        <sz val="7.5"/>
        <rFont val="Verdana"/>
        <family val="2"/>
      </rPr>
      <t xml:space="preserve">AGRESION POR AHOGAMIENTO Y
</t>
    </r>
    <r>
      <rPr>
        <sz val="7.5"/>
        <rFont val="Verdana"/>
        <family val="2"/>
      </rPr>
      <t>SUMERSION: VIVIENDA</t>
    </r>
  </si>
  <si>
    <r>
      <rPr>
        <sz val="7.5"/>
        <rFont val="Verdana"/>
        <family val="2"/>
      </rPr>
      <t>X921</t>
    </r>
  </si>
  <si>
    <r>
      <rPr>
        <sz val="7.5"/>
        <rFont val="Verdana"/>
        <family val="2"/>
      </rPr>
      <t xml:space="preserve">AGRESION POR AHOGAMIENTO Y
</t>
    </r>
    <r>
      <rPr>
        <sz val="7.5"/>
        <rFont val="Verdana"/>
        <family val="2"/>
      </rPr>
      <t>SUMERSION: INSTITUCION RESIDENCIAL</t>
    </r>
  </si>
  <si>
    <r>
      <rPr>
        <sz val="7.5"/>
        <rFont val="Verdana"/>
        <family val="2"/>
      </rPr>
      <t>X922</t>
    </r>
  </si>
  <si>
    <r>
      <rPr>
        <sz val="7.5"/>
        <rFont val="Verdana"/>
        <family val="2"/>
      </rPr>
      <t xml:space="preserve">AGRESION POR AHOGAMIENTO Y
</t>
    </r>
    <r>
      <rPr>
        <sz val="7.5"/>
        <rFont val="Verdana"/>
        <family val="2"/>
      </rPr>
      <t>SUMERSION: ESCUELAS, OTRAS INSTITUCIONES Y AREAS ADMINISTRATIVAS PUBLICAS</t>
    </r>
  </si>
  <si>
    <r>
      <rPr>
        <sz val="7.5"/>
        <rFont val="Verdana"/>
        <family val="2"/>
      </rPr>
      <t>X923</t>
    </r>
  </si>
  <si>
    <r>
      <rPr>
        <sz val="7.5"/>
        <rFont val="Verdana"/>
        <family val="2"/>
      </rPr>
      <t xml:space="preserve">AGRESION POR AHOGAMIENTO Y
</t>
    </r>
    <r>
      <rPr>
        <sz val="7.5"/>
        <rFont val="Verdana"/>
        <family val="2"/>
      </rPr>
      <t>SUMERSION: AREAS DE DEPORTE Y ATLETISMO</t>
    </r>
  </si>
  <si>
    <r>
      <rPr>
        <sz val="7.5"/>
        <rFont val="Verdana"/>
        <family val="2"/>
      </rPr>
      <t>X924</t>
    </r>
  </si>
  <si>
    <r>
      <rPr>
        <sz val="7.5"/>
        <rFont val="Verdana"/>
        <family val="2"/>
      </rPr>
      <t>AGRESION POR AHOGAMIENTO Y SUMERSION: CALLES Y CARRETERAS</t>
    </r>
  </si>
  <si>
    <r>
      <rPr>
        <sz val="7.5"/>
        <rFont val="Verdana"/>
        <family val="2"/>
      </rPr>
      <t>X925</t>
    </r>
  </si>
  <si>
    <r>
      <rPr>
        <sz val="7.5"/>
        <rFont val="Verdana"/>
        <family val="2"/>
      </rPr>
      <t xml:space="preserve">AGRESION POR AHOGAMIENTO Y
</t>
    </r>
    <r>
      <rPr>
        <sz val="7.5"/>
        <rFont val="Verdana"/>
        <family val="2"/>
      </rPr>
      <t>SUMERSION: COMERCIO Y AREAS DE SERVICIO</t>
    </r>
  </si>
  <si>
    <r>
      <rPr>
        <sz val="7.5"/>
        <rFont val="Verdana"/>
        <family val="2"/>
      </rPr>
      <t>X926</t>
    </r>
  </si>
  <si>
    <r>
      <rPr>
        <sz val="7.5"/>
        <rFont val="Verdana"/>
        <family val="2"/>
      </rPr>
      <t xml:space="preserve">AGRESION POR AHOGAMIENTO Y
</t>
    </r>
    <r>
      <rPr>
        <sz val="7.5"/>
        <rFont val="Verdana"/>
        <family val="2"/>
      </rPr>
      <t>SUMERSION: AREA INDUSTRIAL Y DE LA CONSTRUCCION</t>
    </r>
  </si>
  <si>
    <r>
      <rPr>
        <sz val="7.5"/>
        <rFont val="Verdana"/>
        <family val="2"/>
      </rPr>
      <t>X927</t>
    </r>
  </si>
  <si>
    <r>
      <rPr>
        <sz val="7.5"/>
        <rFont val="Verdana"/>
        <family val="2"/>
      </rPr>
      <t xml:space="preserve">AGRESION POR AHOGAMIENTO Y
</t>
    </r>
    <r>
      <rPr>
        <sz val="7.5"/>
        <rFont val="Verdana"/>
        <family val="2"/>
      </rPr>
      <t>SUMERSION: GRANJA</t>
    </r>
  </si>
  <si>
    <r>
      <rPr>
        <sz val="7.5"/>
        <rFont val="Verdana"/>
        <family val="2"/>
      </rPr>
      <t>X928</t>
    </r>
  </si>
  <si>
    <r>
      <rPr>
        <sz val="7.5"/>
        <rFont val="Verdana"/>
        <family val="2"/>
      </rPr>
      <t xml:space="preserve">AGRESION POR AHOGAMIENTO Y
</t>
    </r>
    <r>
      <rPr>
        <sz val="7.5"/>
        <rFont val="Verdana"/>
        <family val="2"/>
      </rPr>
      <t>SUMERSION: OTRO LUGAR ESPECIFICADO</t>
    </r>
  </si>
  <si>
    <r>
      <rPr>
        <sz val="7.5"/>
        <rFont val="Verdana"/>
        <family val="2"/>
      </rPr>
      <t>X929</t>
    </r>
  </si>
  <si>
    <r>
      <rPr>
        <sz val="7.5"/>
        <rFont val="Verdana"/>
        <family val="2"/>
      </rPr>
      <t>AGRESION POR AHOGAMIENTO Y SUMERSION: LUGAR NO ESPECIFICADO</t>
    </r>
  </si>
  <si>
    <r>
      <rPr>
        <sz val="7.5"/>
        <rFont val="Verdana"/>
        <family val="2"/>
      </rPr>
      <t>X930</t>
    </r>
  </si>
  <si>
    <r>
      <rPr>
        <sz val="7.5"/>
        <rFont val="Verdana"/>
        <family val="2"/>
      </rPr>
      <t xml:space="preserve">AGRESION CON DISPARO DE ARMA
</t>
    </r>
    <r>
      <rPr>
        <sz val="7.5"/>
        <rFont val="Verdana"/>
        <family val="2"/>
      </rPr>
      <t>CORTA: VIVIENDA</t>
    </r>
  </si>
  <si>
    <r>
      <rPr>
        <sz val="7.5"/>
        <rFont val="Verdana"/>
        <family val="2"/>
      </rPr>
      <t>X931</t>
    </r>
  </si>
  <si>
    <r>
      <rPr>
        <sz val="7.5"/>
        <rFont val="Verdana"/>
        <family val="2"/>
      </rPr>
      <t>AGRESION CON DISPARO DE ARMA CORTA: INSTITUCION RESIDENCIAL</t>
    </r>
  </si>
  <si>
    <r>
      <rPr>
        <sz val="7.5"/>
        <rFont val="Verdana"/>
        <family val="2"/>
      </rPr>
      <t>X932</t>
    </r>
  </si>
  <si>
    <r>
      <rPr>
        <sz val="7.5"/>
        <rFont val="Verdana"/>
        <family val="2"/>
      </rPr>
      <t xml:space="preserve">AGRESION CON DISPARO DE ARMA
</t>
    </r>
    <r>
      <rPr>
        <sz val="7.5"/>
        <rFont val="Verdana"/>
        <family val="2"/>
      </rPr>
      <t>CORTA: ESCUELAS, OTRAS INSTITUCIONES Y AREAS ADMINISTRATIVAS PUBLICAS</t>
    </r>
  </si>
  <si>
    <r>
      <rPr>
        <sz val="7.5"/>
        <rFont val="Verdana"/>
        <family val="2"/>
      </rPr>
      <t>X933</t>
    </r>
  </si>
  <si>
    <r>
      <rPr>
        <sz val="7.5"/>
        <rFont val="Verdana"/>
        <family val="2"/>
      </rPr>
      <t xml:space="preserve">AGRESION CON DISPARO DE ARMA
</t>
    </r>
    <r>
      <rPr>
        <sz val="7.5"/>
        <rFont val="Verdana"/>
        <family val="2"/>
      </rPr>
      <t>CORTA: AREAS DE DEPORTE Y ATLETISMO</t>
    </r>
  </si>
  <si>
    <r>
      <rPr>
        <sz val="7.5"/>
        <rFont val="Verdana"/>
        <family val="2"/>
      </rPr>
      <t>X934</t>
    </r>
  </si>
  <si>
    <r>
      <rPr>
        <sz val="7.5"/>
        <rFont val="Verdana"/>
        <family val="2"/>
      </rPr>
      <t xml:space="preserve">AGRESION CON DISPARO DE ARMA
</t>
    </r>
    <r>
      <rPr>
        <sz val="7.5"/>
        <rFont val="Verdana"/>
        <family val="2"/>
      </rPr>
      <t>CORTA: CALLES Y CARRETERAS</t>
    </r>
  </si>
  <si>
    <r>
      <rPr>
        <sz val="7.5"/>
        <rFont val="Verdana"/>
        <family val="2"/>
      </rPr>
      <t>X935</t>
    </r>
  </si>
  <si>
    <r>
      <rPr>
        <sz val="7.5"/>
        <rFont val="Verdana"/>
        <family val="2"/>
      </rPr>
      <t xml:space="preserve">AGRESION CON DISPARO DE ARMA
</t>
    </r>
    <r>
      <rPr>
        <sz val="7.5"/>
        <rFont val="Verdana"/>
        <family val="2"/>
      </rPr>
      <t>CORTA: COMERCIO Y AREAS DE SERVICIO</t>
    </r>
  </si>
  <si>
    <r>
      <rPr>
        <sz val="7.5"/>
        <rFont val="Verdana"/>
        <family val="2"/>
      </rPr>
      <t>X936</t>
    </r>
  </si>
  <si>
    <r>
      <rPr>
        <sz val="7.5"/>
        <rFont val="Verdana"/>
        <family val="2"/>
      </rPr>
      <t xml:space="preserve">AGRESION CON DISPARO DE ARMA
</t>
    </r>
    <r>
      <rPr>
        <sz val="7.5"/>
        <rFont val="Verdana"/>
        <family val="2"/>
      </rPr>
      <t>CORTA: AREA INDUSTRIAL Y DE LA CONSTRUCCION</t>
    </r>
  </si>
  <si>
    <r>
      <rPr>
        <sz val="7.5"/>
        <rFont val="Verdana"/>
        <family val="2"/>
      </rPr>
      <t>X937</t>
    </r>
  </si>
  <si>
    <r>
      <rPr>
        <sz val="7.5"/>
        <rFont val="Verdana"/>
        <family val="2"/>
      </rPr>
      <t xml:space="preserve">AGRESION CON DISPARO DE ARMA
</t>
    </r>
    <r>
      <rPr>
        <sz val="7.5"/>
        <rFont val="Verdana"/>
        <family val="2"/>
      </rPr>
      <t>CORTA: GRANJA</t>
    </r>
  </si>
  <si>
    <r>
      <rPr>
        <sz val="7.5"/>
        <rFont val="Verdana"/>
        <family val="2"/>
      </rPr>
      <t>X938</t>
    </r>
  </si>
  <si>
    <r>
      <rPr>
        <sz val="7.5"/>
        <rFont val="Verdana"/>
        <family val="2"/>
      </rPr>
      <t>AGRESION CON DISPARO DE ARMA CORTA: OTRO LUGAR ESPECIFICADO</t>
    </r>
  </si>
  <si>
    <r>
      <rPr>
        <sz val="7.5"/>
        <rFont val="Verdana"/>
        <family val="2"/>
      </rPr>
      <t>X939</t>
    </r>
  </si>
  <si>
    <r>
      <rPr>
        <sz val="7.5"/>
        <rFont val="Verdana"/>
        <family val="2"/>
      </rPr>
      <t xml:space="preserve">AGRESION CON DISPARO DE ARMA
</t>
    </r>
    <r>
      <rPr>
        <sz val="7.5"/>
        <rFont val="Verdana"/>
        <family val="2"/>
      </rPr>
      <t>CORTA: LUGAR NO ESPECIFICADO</t>
    </r>
  </si>
  <si>
    <r>
      <rPr>
        <sz val="7.5"/>
        <rFont val="Verdana"/>
        <family val="2"/>
      </rPr>
      <t>X940</t>
    </r>
  </si>
  <si>
    <r>
      <rPr>
        <sz val="7.5"/>
        <rFont val="Verdana"/>
        <family val="2"/>
      </rPr>
      <t>AGRESION CON DISPARO DE RIFLE, ESCOPETA Y ARMA LARGA: VIVIENDA</t>
    </r>
  </si>
  <si>
    <r>
      <rPr>
        <sz val="7.5"/>
        <rFont val="Verdana"/>
        <family val="2"/>
      </rPr>
      <t>X941</t>
    </r>
  </si>
  <si>
    <r>
      <rPr>
        <sz val="7.5"/>
        <rFont val="Verdana"/>
        <family val="2"/>
      </rPr>
      <t xml:space="preserve">AGRESION CON DISPARO DE RIFLE,
</t>
    </r>
    <r>
      <rPr>
        <sz val="7.5"/>
        <rFont val="Verdana"/>
        <family val="2"/>
      </rPr>
      <t>ESCOPETA Y ARMA LARGA: INSTITUCION RESIDENCIAL</t>
    </r>
  </si>
  <si>
    <r>
      <rPr>
        <sz val="7.5"/>
        <rFont val="Verdana"/>
        <family val="2"/>
      </rPr>
      <t>X942</t>
    </r>
  </si>
  <si>
    <r>
      <rPr>
        <sz val="7.5"/>
        <rFont val="Verdana"/>
        <family val="2"/>
      </rPr>
      <t>AGRESION CON DISPARO DE RIFLE, ESCOPETA Y ARMA LARGA: ESCUELAS, OTRAS INSTITUCIONES Y AREAS ADMINISTRATIVAS PUBLICAS</t>
    </r>
  </si>
  <si>
    <r>
      <rPr>
        <sz val="7.5"/>
        <rFont val="Verdana"/>
        <family val="2"/>
      </rPr>
      <t>X943</t>
    </r>
  </si>
  <si>
    <r>
      <rPr>
        <sz val="7.5"/>
        <rFont val="Verdana"/>
        <family val="2"/>
      </rPr>
      <t xml:space="preserve">AGRESION CON DISPARO DE RIFLE,
</t>
    </r>
    <r>
      <rPr>
        <sz val="7.5"/>
        <rFont val="Verdana"/>
        <family val="2"/>
      </rPr>
      <t>ESCOPETA Y ARMA LARGA: AREAS DE DEPORTE Y ATLETISMO</t>
    </r>
  </si>
  <si>
    <r>
      <rPr>
        <sz val="7.5"/>
        <rFont val="Verdana"/>
        <family val="2"/>
      </rPr>
      <t>X944</t>
    </r>
  </si>
  <si>
    <r>
      <rPr>
        <sz val="7.5"/>
        <rFont val="Verdana"/>
        <family val="2"/>
      </rPr>
      <t xml:space="preserve">AGRESION CON DISPARO DE RIFLE,
</t>
    </r>
    <r>
      <rPr>
        <sz val="7.5"/>
        <rFont val="Verdana"/>
        <family val="2"/>
      </rPr>
      <t>ESCOPETA Y ARMA LARGA: CALLES Y CARRETERAS</t>
    </r>
  </si>
  <si>
    <r>
      <rPr>
        <sz val="7.5"/>
        <rFont val="Verdana"/>
        <family val="2"/>
      </rPr>
      <t>X945</t>
    </r>
  </si>
  <si>
    <r>
      <rPr>
        <sz val="7.5"/>
        <rFont val="Verdana"/>
        <family val="2"/>
      </rPr>
      <t xml:space="preserve">AGRESION CON DISPARO DE RIFLE,
</t>
    </r>
    <r>
      <rPr>
        <sz val="7.5"/>
        <rFont val="Verdana"/>
        <family val="2"/>
      </rPr>
      <t>ESCOPETA Y ARMA LARGA: COMERCIO Y AREAS DE SERVICIO</t>
    </r>
  </si>
  <si>
    <r>
      <rPr>
        <sz val="7.5"/>
        <rFont val="Verdana"/>
        <family val="2"/>
      </rPr>
      <t>X946</t>
    </r>
  </si>
  <si>
    <r>
      <rPr>
        <sz val="7.5"/>
        <rFont val="Verdana"/>
        <family val="2"/>
      </rPr>
      <t>AGRESION CON DISPARO DE RIFLE, ESCOPETA Y ARMA LARGA: AREA INDUSTRIAL Y DE LA CONSTRUCCION</t>
    </r>
  </si>
  <si>
    <r>
      <rPr>
        <sz val="7.5"/>
        <rFont val="Verdana"/>
        <family val="2"/>
      </rPr>
      <t>X947</t>
    </r>
  </si>
  <si>
    <r>
      <rPr>
        <sz val="7.5"/>
        <rFont val="Verdana"/>
        <family val="2"/>
      </rPr>
      <t>AGRESION CON DISPARO DE RIFLE, ESCOPETA Y ARMA LARGA: GRANJA</t>
    </r>
  </si>
  <si>
    <r>
      <rPr>
        <sz val="7.5"/>
        <rFont val="Verdana"/>
        <family val="2"/>
      </rPr>
      <t>X948</t>
    </r>
  </si>
  <si>
    <r>
      <rPr>
        <sz val="7.5"/>
        <rFont val="Verdana"/>
        <family val="2"/>
      </rPr>
      <t xml:space="preserve">AGRESION CON DISPARO DE RIFLE,
</t>
    </r>
    <r>
      <rPr>
        <sz val="7.5"/>
        <rFont val="Verdana"/>
        <family val="2"/>
      </rPr>
      <t>ESCOPETA Y ARMA LARGA: OTRO LUGAR ESPECIFICADO</t>
    </r>
  </si>
  <si>
    <r>
      <rPr>
        <sz val="7.5"/>
        <rFont val="Verdana"/>
        <family val="2"/>
      </rPr>
      <t>X949</t>
    </r>
  </si>
  <si>
    <r>
      <rPr>
        <sz val="7.5"/>
        <rFont val="Verdana"/>
        <family val="2"/>
      </rPr>
      <t xml:space="preserve">AGRESION CON DISPARO DE RIFLE,
</t>
    </r>
    <r>
      <rPr>
        <sz val="7.5"/>
        <rFont val="Verdana"/>
        <family val="2"/>
      </rPr>
      <t>ESCOPETA Y ARMA LARGA: LUGAR NO ESPECIFICADO</t>
    </r>
  </si>
  <si>
    <r>
      <rPr>
        <sz val="7.5"/>
        <rFont val="Verdana"/>
        <family val="2"/>
      </rPr>
      <t>X950</t>
    </r>
  </si>
  <si>
    <r>
      <rPr>
        <sz val="7.5"/>
        <rFont val="Verdana"/>
        <family val="2"/>
      </rPr>
      <t xml:space="preserve">AGRESION CON DISPARO DE OTRAS
</t>
    </r>
    <r>
      <rPr>
        <sz val="7.5"/>
        <rFont val="Verdana"/>
        <family val="2"/>
      </rPr>
      <t>ARMAS DE FUEGO, Y LAS NO ESPECIFICADAS: VIVIENDA</t>
    </r>
  </si>
  <si>
    <r>
      <rPr>
        <sz val="7.5"/>
        <rFont val="Verdana"/>
        <family val="2"/>
      </rPr>
      <t>X951</t>
    </r>
  </si>
  <si>
    <r>
      <rPr>
        <sz val="7.5"/>
        <rFont val="Verdana"/>
        <family val="2"/>
      </rPr>
      <t xml:space="preserve">AGRESION CON DISPARO DE OTRAS
</t>
    </r>
    <r>
      <rPr>
        <sz val="7.5"/>
        <rFont val="Verdana"/>
        <family val="2"/>
      </rPr>
      <t>ARMAS DE FUEGO, Y LAS NO ESPECIFICADAS: INSTITUCION RESIDENCIAL</t>
    </r>
  </si>
  <si>
    <r>
      <rPr>
        <sz val="7.5"/>
        <rFont val="Verdana"/>
        <family val="2"/>
      </rPr>
      <t>X952</t>
    </r>
  </si>
  <si>
    <r>
      <rPr>
        <sz val="7.5"/>
        <rFont val="Verdana"/>
        <family val="2"/>
      </rPr>
      <t xml:space="preserve">AGRESION CON DISPARO DE OTRAS
</t>
    </r>
    <r>
      <rPr>
        <sz val="7.5"/>
        <rFont val="Verdana"/>
        <family val="2"/>
      </rPr>
      <t>ARMAS DE FUEGO, Y LAS NO ESPECIFICADAS: ESCUELAS, OTRAS INSTITUCIONES Y AREAS ADMINISTRATIVAS PUBLICAS</t>
    </r>
  </si>
  <si>
    <r>
      <rPr>
        <sz val="7.5"/>
        <rFont val="Verdana"/>
        <family val="2"/>
      </rPr>
      <t>X953</t>
    </r>
  </si>
  <si>
    <r>
      <rPr>
        <sz val="7.5"/>
        <rFont val="Verdana"/>
        <family val="2"/>
      </rPr>
      <t xml:space="preserve">AGRESION CON DISPARO DE OTRAS
</t>
    </r>
    <r>
      <rPr>
        <sz val="7.5"/>
        <rFont val="Verdana"/>
        <family val="2"/>
      </rPr>
      <t>ARMAS DE FUEGO, Y LAS NO ESPECIFICADAS: AREAS DE DEPORTE Y ATLETISMO</t>
    </r>
  </si>
  <si>
    <r>
      <rPr>
        <sz val="7.5"/>
        <rFont val="Verdana"/>
        <family val="2"/>
      </rPr>
      <t>X954</t>
    </r>
  </si>
  <si>
    <r>
      <rPr>
        <sz val="7.5"/>
        <rFont val="Verdana"/>
        <family val="2"/>
      </rPr>
      <t>AGRESION CON DISPARO DE OTRAS ARMAS DE FUEGO, Y LAS NO ESPECIFICADAS: CALLES Y CARRETERAS</t>
    </r>
  </si>
  <si>
    <r>
      <rPr>
        <sz val="7.5"/>
        <rFont val="Verdana"/>
        <family val="2"/>
      </rPr>
      <t>X955</t>
    </r>
  </si>
  <si>
    <r>
      <rPr>
        <sz val="7.5"/>
        <rFont val="Verdana"/>
        <family val="2"/>
      </rPr>
      <t xml:space="preserve">AGRESION CON DISPARO DE OTRAS
</t>
    </r>
    <r>
      <rPr>
        <sz val="7.5"/>
        <rFont val="Verdana"/>
        <family val="2"/>
      </rPr>
      <t>ARMAS DE FUEGO, Y LAS NO ESPECIFICADAS: COMERCIO Y AREAS DE SERVICIO</t>
    </r>
  </si>
  <si>
    <r>
      <rPr>
        <sz val="7.5"/>
        <rFont val="Verdana"/>
        <family val="2"/>
      </rPr>
      <t>X956</t>
    </r>
  </si>
  <si>
    <r>
      <rPr>
        <sz val="7.5"/>
        <rFont val="Verdana"/>
        <family val="2"/>
      </rPr>
      <t>AGRESION CON DISPARO DE OTRAS ARMAS DE FUEGO, Y LAS NO ESPECIFICADAS: AREA INDUSTRIAL Y DE LA CONSTRUCCION</t>
    </r>
  </si>
  <si>
    <r>
      <rPr>
        <sz val="7.5"/>
        <rFont val="Verdana"/>
        <family val="2"/>
      </rPr>
      <t>X957</t>
    </r>
  </si>
  <si>
    <r>
      <rPr>
        <sz val="7.5"/>
        <rFont val="Verdana"/>
        <family val="2"/>
      </rPr>
      <t xml:space="preserve">AGRESION CON DISPARO DE OTRAS
</t>
    </r>
    <r>
      <rPr>
        <sz val="7.5"/>
        <rFont val="Verdana"/>
        <family val="2"/>
      </rPr>
      <t>ARMAS DE FUEGO, Y LAS NO ESPECIFICADAS: GRANJA</t>
    </r>
  </si>
  <si>
    <r>
      <rPr>
        <sz val="7.5"/>
        <rFont val="Verdana"/>
        <family val="2"/>
      </rPr>
      <t>X958</t>
    </r>
  </si>
  <si>
    <r>
      <rPr>
        <sz val="7.5"/>
        <rFont val="Verdana"/>
        <family val="2"/>
      </rPr>
      <t xml:space="preserve">AGRESION CON DISPARO DE OTRAS
</t>
    </r>
    <r>
      <rPr>
        <sz val="7.5"/>
        <rFont val="Verdana"/>
        <family val="2"/>
      </rPr>
      <t>ARMAS DE FUEGO, Y LAS NO ESPECIFICADAS: OTRO LUGAR ESPECIFICADO</t>
    </r>
  </si>
  <si>
    <r>
      <rPr>
        <sz val="7.5"/>
        <rFont val="Verdana"/>
        <family val="2"/>
      </rPr>
      <t>X959</t>
    </r>
  </si>
  <si>
    <r>
      <rPr>
        <sz val="7.5"/>
        <rFont val="Verdana"/>
        <family val="2"/>
      </rPr>
      <t xml:space="preserve">AGRESION CON DISPARO DE OTRAS
</t>
    </r>
    <r>
      <rPr>
        <sz val="7.5"/>
        <rFont val="Verdana"/>
        <family val="2"/>
      </rPr>
      <t>ARMAS DE FUEGO, Y LAS NO ESPECIFICADAS: LUGAR NO ESPECIFICADO</t>
    </r>
  </si>
  <si>
    <r>
      <rPr>
        <sz val="7.5"/>
        <rFont val="Verdana"/>
        <family val="2"/>
      </rPr>
      <t>X960</t>
    </r>
  </si>
  <si>
    <r>
      <rPr>
        <sz val="7.5"/>
        <rFont val="Verdana"/>
        <family val="2"/>
      </rPr>
      <t xml:space="preserve">AGRESION CON MATERIAL EXPLOSIVO: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</si>
  <si>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X961</t>
    </r>
  </si>
  <si>
    <r>
      <rPr>
        <sz val="7.5"/>
        <rFont val="Verdana"/>
        <family val="2"/>
      </rPr>
      <t>AGRESION CON MATERIAL EXPLOSIVO: INSTITUCION RESIDENCIAL</t>
    </r>
  </si>
  <si>
    <r>
      <rPr>
        <sz val="7.5"/>
        <rFont val="Verdana"/>
        <family val="2"/>
      </rPr>
      <t>X962</t>
    </r>
  </si>
  <si>
    <r>
      <rPr>
        <sz val="7.5"/>
        <rFont val="Verdana"/>
        <family val="2"/>
      </rPr>
      <t>AGRESION CON MATERIAL EXPLOSIVO: ESCUELAS, OTRAS INSTITUCIONES Y AREAS ADMINISTRATIVAS PUBLICAS</t>
    </r>
  </si>
  <si>
    <r>
      <rPr>
        <sz val="7.5"/>
        <rFont val="Verdana"/>
        <family val="2"/>
      </rPr>
      <t>X963</t>
    </r>
  </si>
  <si>
    <r>
      <rPr>
        <sz val="7.5"/>
        <rFont val="Verdana"/>
        <family val="2"/>
      </rPr>
      <t>AGRESION CON MATERIAL EXPLOSIVO: AREAS DE DEPORTE Y ATLETISMO</t>
    </r>
  </si>
  <si>
    <r>
      <rPr>
        <sz val="7.5"/>
        <rFont val="Verdana"/>
        <family val="2"/>
      </rPr>
      <t>X964</t>
    </r>
  </si>
  <si>
    <r>
      <rPr>
        <sz val="7.5"/>
        <rFont val="Verdana"/>
        <family val="2"/>
      </rPr>
      <t>AGRESION CON MATERIAL EXPLOSIVO: CALLES Y CARRETERAS</t>
    </r>
  </si>
  <si>
    <r>
      <rPr>
        <sz val="7.5"/>
        <rFont val="Verdana"/>
        <family val="2"/>
      </rPr>
      <t>X965</t>
    </r>
  </si>
  <si>
    <r>
      <rPr>
        <sz val="7.5"/>
        <rFont val="Verdana"/>
        <family val="2"/>
      </rPr>
      <t>AGRESION CON MATERIAL EXPLOSIVO: COMERCIO Y AREAS DE SERVICIO</t>
    </r>
  </si>
  <si>
    <r>
      <rPr>
        <sz val="7.5"/>
        <rFont val="Verdana"/>
        <family val="2"/>
      </rPr>
      <t>X966</t>
    </r>
  </si>
  <si>
    <r>
      <rPr>
        <sz val="7.5"/>
        <rFont val="Verdana"/>
        <family val="2"/>
      </rPr>
      <t xml:space="preserve">AGRESION CON MATERIAL EXPLOSIVO: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</si>
  <si>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X967</t>
    </r>
  </si>
  <si>
    <r>
      <rPr>
        <sz val="7.5"/>
        <rFont val="Verdana"/>
        <family val="2"/>
      </rPr>
      <t xml:space="preserve">AGRESION CON MATERIAL EXPLOSIVO: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</si>
  <si>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X968</t>
    </r>
  </si>
  <si>
    <r>
      <rPr>
        <sz val="7.5"/>
        <rFont val="Verdana"/>
        <family val="2"/>
      </rPr>
      <t>AGRESION CON MATERIAL EXPLOSIVO: OTRO LUGAR ESPECIFICADO</t>
    </r>
  </si>
  <si>
    <r>
      <rPr>
        <sz val="7.5"/>
        <rFont val="Verdana"/>
        <family val="2"/>
      </rPr>
      <t>X969</t>
    </r>
  </si>
  <si>
    <r>
      <rPr>
        <sz val="7.5"/>
        <rFont val="Verdana"/>
        <family val="2"/>
      </rPr>
      <t>AGRESION CON MATERIAL EXPLOSIVO: LUGAR NO ESPECIFICADO</t>
    </r>
  </si>
  <si>
    <r>
      <rPr>
        <sz val="7.5"/>
        <rFont val="Verdana"/>
        <family val="2"/>
      </rPr>
      <t>X970</t>
    </r>
  </si>
  <si>
    <r>
      <rPr>
        <sz val="7.5"/>
        <rFont val="Verdana"/>
        <family val="2"/>
      </rPr>
      <t xml:space="preserve">AGRESION CON HUMO, FUEGO Y
</t>
    </r>
    <r>
      <rPr>
        <sz val="7.5"/>
        <rFont val="Verdana"/>
        <family val="2"/>
      </rPr>
      <t>LLAMAS: VIVIENDA</t>
    </r>
  </si>
  <si>
    <r>
      <rPr>
        <sz val="7.5"/>
        <rFont val="Verdana"/>
        <family val="2"/>
      </rPr>
      <t>X971</t>
    </r>
  </si>
  <si>
    <r>
      <rPr>
        <sz val="7.5"/>
        <rFont val="Verdana"/>
        <family val="2"/>
      </rPr>
      <t>AGRESION CON HUMO, FUEGO Y LLAMAS: INSTITUCION RESIDENCIAL</t>
    </r>
  </si>
  <si>
    <r>
      <rPr>
        <sz val="7.5"/>
        <rFont val="Verdana"/>
        <family val="2"/>
      </rPr>
      <t>X972</t>
    </r>
  </si>
  <si>
    <r>
      <rPr>
        <sz val="7.5"/>
        <rFont val="Verdana"/>
        <family val="2"/>
      </rPr>
      <t xml:space="preserve">AGRESION CON HUMO, FUEGO Y
</t>
    </r>
    <r>
      <rPr>
        <sz val="7.5"/>
        <rFont val="Verdana"/>
        <family val="2"/>
      </rPr>
      <t>LLAMAS: ESCUELAS, OTRAS INSTITUCIONES Y AREAS ADMINISTRATIVAS PUBLICAS</t>
    </r>
  </si>
  <si>
    <r>
      <rPr>
        <sz val="7.5"/>
        <rFont val="Verdana"/>
        <family val="2"/>
      </rPr>
      <t>X973</t>
    </r>
  </si>
  <si>
    <r>
      <rPr>
        <sz val="7.5"/>
        <rFont val="Verdana"/>
        <family val="2"/>
      </rPr>
      <t xml:space="preserve">AGRESION CON HUMO, FUEGO Y
</t>
    </r>
    <r>
      <rPr>
        <sz val="7.5"/>
        <rFont val="Verdana"/>
        <family val="2"/>
      </rPr>
      <t>LLAMAS: AREAS DE DEPORTE Y ATLETISMO</t>
    </r>
  </si>
  <si>
    <r>
      <rPr>
        <sz val="7.5"/>
        <rFont val="Verdana"/>
        <family val="2"/>
      </rPr>
      <t>X974</t>
    </r>
  </si>
  <si>
    <r>
      <rPr>
        <sz val="7.5"/>
        <rFont val="Verdana"/>
        <family val="2"/>
      </rPr>
      <t xml:space="preserve">AGRESION CON HUMO, FUEGO Y
</t>
    </r>
    <r>
      <rPr>
        <sz val="7.5"/>
        <rFont val="Verdana"/>
        <family val="2"/>
      </rPr>
      <t>LLAMAS: CALLES Y CARRETERAS</t>
    </r>
  </si>
  <si>
    <r>
      <rPr>
        <sz val="7.5"/>
        <rFont val="Verdana"/>
        <family val="2"/>
      </rPr>
      <t>X975</t>
    </r>
  </si>
  <si>
    <r>
      <rPr>
        <sz val="7.5"/>
        <rFont val="Verdana"/>
        <family val="2"/>
      </rPr>
      <t xml:space="preserve">AGRESION CON HUMO, FUEGO Y
</t>
    </r>
    <r>
      <rPr>
        <sz val="7.5"/>
        <rFont val="Verdana"/>
        <family val="2"/>
      </rPr>
      <t>LLAMAS: COMERCIO Y AREAS DE SERVICIO</t>
    </r>
  </si>
  <si>
    <r>
      <rPr>
        <sz val="7.5"/>
        <rFont val="Verdana"/>
        <family val="2"/>
      </rPr>
      <t>X976</t>
    </r>
  </si>
  <si>
    <r>
      <rPr>
        <sz val="7.5"/>
        <rFont val="Verdana"/>
        <family val="2"/>
      </rPr>
      <t xml:space="preserve">AGRESION CON HUMO, FUEGO Y
</t>
    </r>
    <r>
      <rPr>
        <sz val="7.5"/>
        <rFont val="Verdana"/>
        <family val="2"/>
      </rPr>
      <t>LLAMAS: AREA INDUSTRIAL Y DE LA CONSTRUCCION</t>
    </r>
  </si>
  <si>
    <r>
      <rPr>
        <sz val="7.5"/>
        <rFont val="Verdana"/>
        <family val="2"/>
      </rPr>
      <t>X977</t>
    </r>
  </si>
  <si>
    <r>
      <rPr>
        <sz val="7.5"/>
        <rFont val="Verdana"/>
        <family val="2"/>
      </rPr>
      <t xml:space="preserve">AGRESION CON HUMO, FUEGO Y
</t>
    </r>
    <r>
      <rPr>
        <sz val="7.5"/>
        <rFont val="Verdana"/>
        <family val="2"/>
      </rPr>
      <t>LLAMAS: GRANJA</t>
    </r>
  </si>
  <si>
    <r>
      <rPr>
        <sz val="7.5"/>
        <rFont val="Verdana"/>
        <family val="2"/>
      </rPr>
      <t>X978</t>
    </r>
  </si>
  <si>
    <r>
      <rPr>
        <sz val="7.5"/>
        <rFont val="Verdana"/>
        <family val="2"/>
      </rPr>
      <t>AGRESION CON HUMO, FUEGO Y LLAMAS: OTRO LUGAR ESPECIFICADO</t>
    </r>
  </si>
  <si>
    <r>
      <rPr>
        <sz val="7.5"/>
        <rFont val="Verdana"/>
        <family val="2"/>
      </rPr>
      <t>X979</t>
    </r>
  </si>
  <si>
    <r>
      <rPr>
        <sz val="7.5"/>
        <rFont val="Verdana"/>
        <family val="2"/>
      </rPr>
      <t xml:space="preserve">AGRESION CON HUMO, FUEGO Y
</t>
    </r>
    <r>
      <rPr>
        <sz val="7.5"/>
        <rFont val="Verdana"/>
        <family val="2"/>
      </rPr>
      <t>LLAMAS: LUGAR NO ESPECIFICADO</t>
    </r>
  </si>
  <si>
    <r>
      <rPr>
        <sz val="7.5"/>
        <rFont val="Verdana"/>
        <family val="2"/>
      </rPr>
      <t>X980</t>
    </r>
  </si>
  <si>
    <r>
      <rPr>
        <sz val="7.5"/>
        <rFont val="Verdana"/>
        <family val="2"/>
      </rPr>
      <t xml:space="preserve">AGRESION CON VAPOR DE AGUA,
</t>
    </r>
    <r>
      <rPr>
        <sz val="7.5"/>
        <rFont val="Verdana"/>
        <family val="2"/>
      </rPr>
      <t>VAPORES Y OBJETOS CALIENTES: VIVIENDA</t>
    </r>
  </si>
  <si>
    <r>
      <rPr>
        <sz val="7.5"/>
        <rFont val="Verdana"/>
        <family val="2"/>
      </rPr>
      <t>X981</t>
    </r>
  </si>
  <si>
    <r>
      <rPr>
        <sz val="7.5"/>
        <rFont val="Verdana"/>
        <family val="2"/>
      </rPr>
      <t xml:space="preserve">AGRESION CON VAPOR DE AGUA,
</t>
    </r>
    <r>
      <rPr>
        <sz val="7.5"/>
        <rFont val="Verdana"/>
        <family val="2"/>
      </rPr>
      <t>VAPORES Y OBJETOS CALIENTES: INSTITUCION RESIDENCIAL</t>
    </r>
  </si>
  <si>
    <r>
      <rPr>
        <sz val="7.5"/>
        <rFont val="Verdana"/>
        <family val="2"/>
      </rPr>
      <t>X982</t>
    </r>
  </si>
  <si>
    <r>
      <rPr>
        <sz val="7.5"/>
        <rFont val="Verdana"/>
        <family val="2"/>
      </rPr>
      <t>AGRESION CON VAPOR DE AGUA, VAPORES Y OBJETOS CALIENTES: ESCUELAS, OTRAS INSTITUCIONES Y AREAS ADMINISTRATIVAS PUBLICAS</t>
    </r>
  </si>
  <si>
    <r>
      <rPr>
        <sz val="7.5"/>
        <rFont val="Verdana"/>
        <family val="2"/>
      </rPr>
      <t>X983</t>
    </r>
  </si>
  <si>
    <r>
      <rPr>
        <sz val="7.5"/>
        <rFont val="Verdana"/>
        <family val="2"/>
      </rPr>
      <t xml:space="preserve">AGRESION CON VAPOR DE AGUA,
</t>
    </r>
    <r>
      <rPr>
        <sz val="7.5"/>
        <rFont val="Verdana"/>
        <family val="2"/>
      </rPr>
      <t>VAPORES Y OBJETOS CALIENTES: AREAS DE DEPORTE Y ATLETISMO</t>
    </r>
  </si>
  <si>
    <r>
      <rPr>
        <sz val="7.5"/>
        <rFont val="Verdana"/>
        <family val="2"/>
      </rPr>
      <t>X984</t>
    </r>
  </si>
  <si>
    <r>
      <rPr>
        <sz val="7.5"/>
        <rFont val="Verdana"/>
        <family val="2"/>
      </rPr>
      <t xml:space="preserve">AGRESION CON VAPOR DE AGUA,
</t>
    </r>
    <r>
      <rPr>
        <sz val="7.5"/>
        <rFont val="Verdana"/>
        <family val="2"/>
      </rPr>
      <t>VAPORES Y OBJETOS CALIENTES: CALLES Y CARRETERAS</t>
    </r>
  </si>
  <si>
    <r>
      <rPr>
        <sz val="7.5"/>
        <rFont val="Verdana"/>
        <family val="2"/>
      </rPr>
      <t>X985</t>
    </r>
  </si>
  <si>
    <r>
      <rPr>
        <sz val="7.5"/>
        <rFont val="Verdana"/>
        <family val="2"/>
      </rPr>
      <t xml:space="preserve">AGRESION CON VAPOR DE AGUA,
</t>
    </r>
    <r>
      <rPr>
        <sz val="7.5"/>
        <rFont val="Verdana"/>
        <family val="2"/>
      </rPr>
      <t>VAPORES Y OBJETOS CALIENTES: COMERCIO Y AREAS DE SERVICIO</t>
    </r>
  </si>
  <si>
    <r>
      <rPr>
        <sz val="7.5"/>
        <rFont val="Verdana"/>
        <family val="2"/>
      </rPr>
      <t>X986</t>
    </r>
  </si>
  <si>
    <r>
      <rPr>
        <sz val="7.5"/>
        <rFont val="Verdana"/>
        <family val="2"/>
      </rPr>
      <t>AGRESION CON VAPOR DE AGUA, VAPORES Y OBJETOS CALIENTES: AREA INDUSTRIAL Y DE LA CONSTRUCCION</t>
    </r>
  </si>
  <si>
    <r>
      <rPr>
        <sz val="7.5"/>
        <rFont val="Verdana"/>
        <family val="2"/>
      </rPr>
      <t>X987</t>
    </r>
  </si>
  <si>
    <r>
      <rPr>
        <sz val="7.5"/>
        <rFont val="Verdana"/>
        <family val="2"/>
      </rPr>
      <t xml:space="preserve">AGRESION CON VAPOR DE AGUA,
</t>
    </r>
    <r>
      <rPr>
        <sz val="7.5"/>
        <rFont val="Verdana"/>
        <family val="2"/>
      </rPr>
      <t>VAPORES Y OBJETOS CALIENTES: GRANJA</t>
    </r>
  </si>
  <si>
    <r>
      <rPr>
        <sz val="7.5"/>
        <rFont val="Verdana"/>
        <family val="2"/>
      </rPr>
      <t>X988</t>
    </r>
  </si>
  <si>
    <r>
      <rPr>
        <sz val="7.5"/>
        <rFont val="Verdana"/>
        <family val="2"/>
      </rPr>
      <t xml:space="preserve">AGRESION CON VAPOR DE AGUA,
</t>
    </r>
    <r>
      <rPr>
        <sz val="7.5"/>
        <rFont val="Verdana"/>
        <family val="2"/>
      </rPr>
      <t>VAPORES Y OBJETOS CALIENTES: OTRO LUGAR ESPECIFICADO</t>
    </r>
  </si>
  <si>
    <r>
      <rPr>
        <sz val="7.5"/>
        <rFont val="Verdana"/>
        <family val="2"/>
      </rPr>
      <t>X989</t>
    </r>
  </si>
  <si>
    <r>
      <rPr>
        <sz val="7.5"/>
        <rFont val="Verdana"/>
        <family val="2"/>
      </rPr>
      <t xml:space="preserve">AGRESION CON VAPOR DE AGUA,
</t>
    </r>
    <r>
      <rPr>
        <sz val="7.5"/>
        <rFont val="Verdana"/>
        <family val="2"/>
      </rPr>
      <t>VAPORES Y OBJETOS CALIENTES: LUGAR NO ESPECIFICADO</t>
    </r>
  </si>
  <si>
    <r>
      <rPr>
        <sz val="7.5"/>
        <rFont val="Verdana"/>
        <family val="2"/>
      </rPr>
      <t>X990</t>
    </r>
  </si>
  <si>
    <r>
      <rPr>
        <sz val="7.5"/>
        <rFont val="Verdana"/>
        <family val="2"/>
      </rPr>
      <t xml:space="preserve">AGRESION CON OBJETO CORTANTE: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</si>
  <si>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X991</t>
    </r>
  </si>
  <si>
    <r>
      <rPr>
        <sz val="7.5"/>
        <rFont val="Verdana"/>
        <family val="2"/>
      </rPr>
      <t>AGRESION CON OBJETO CORTANTE: INSTITUCION RESIDENCIAL</t>
    </r>
  </si>
  <si>
    <r>
      <rPr>
        <sz val="7.5"/>
        <rFont val="Verdana"/>
        <family val="2"/>
      </rPr>
      <t>X992</t>
    </r>
  </si>
  <si>
    <r>
      <rPr>
        <sz val="7.5"/>
        <rFont val="Verdana"/>
        <family val="2"/>
      </rPr>
      <t>AGRESION CON OBJETO CORTANTE: ESCUELAS, OTRAS INSTITUCIONES Y AREAS ADMINISTRATIVAS PUBLICAS</t>
    </r>
  </si>
  <si>
    <r>
      <rPr>
        <sz val="7.5"/>
        <rFont val="Verdana"/>
        <family val="2"/>
      </rPr>
      <t>X993</t>
    </r>
  </si>
  <si>
    <r>
      <rPr>
        <sz val="7.5"/>
        <rFont val="Verdana"/>
        <family val="2"/>
      </rPr>
      <t>AGRESION CON OBJETO CORTANTE: AREAS DE DEPORTE Y ATLETISMO</t>
    </r>
  </si>
  <si>
    <r>
      <rPr>
        <sz val="7.5"/>
        <rFont val="Verdana"/>
        <family val="2"/>
      </rPr>
      <t>X994</t>
    </r>
  </si>
  <si>
    <r>
      <rPr>
        <sz val="7.5"/>
        <rFont val="Verdana"/>
        <family val="2"/>
      </rPr>
      <t xml:space="preserve">AGRESION CON OBJETO CORTANTE:
</t>
    </r>
    <r>
      <rPr>
        <sz val="7.5"/>
        <rFont val="Verdana"/>
        <family val="2"/>
      </rPr>
      <t>CALLES Y CARRETERAS</t>
    </r>
  </si>
  <si>
    <r>
      <rPr>
        <sz val="7.5"/>
        <rFont val="Verdana"/>
        <family val="2"/>
      </rPr>
      <t>X995</t>
    </r>
  </si>
  <si>
    <r>
      <rPr>
        <sz val="7.5"/>
        <rFont val="Verdana"/>
        <family val="2"/>
      </rPr>
      <t>AGRESION CON OBJETO CORTANTE: COMERCIO Y AREAS DE SERVICIO</t>
    </r>
  </si>
  <si>
    <r>
      <rPr>
        <sz val="7.5"/>
        <rFont val="Verdana"/>
        <family val="2"/>
      </rPr>
      <t>X996</t>
    </r>
  </si>
  <si>
    <r>
      <rPr>
        <sz val="7.5"/>
        <rFont val="Verdana"/>
        <family val="2"/>
      </rPr>
      <t xml:space="preserve">AGRESION CON OBJETO CORTANTE: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</si>
  <si>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X997</t>
    </r>
  </si>
  <si>
    <r>
      <rPr>
        <sz val="7.5"/>
        <rFont val="Verdana"/>
        <family val="2"/>
      </rPr>
      <t xml:space="preserve">AGRESION CON OBJETO CORTANTE: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</si>
  <si>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X998</t>
    </r>
  </si>
  <si>
    <r>
      <rPr>
        <sz val="7.5"/>
        <rFont val="Verdana"/>
        <family val="2"/>
      </rPr>
      <t>AGRESION CON OBJETO CORTANTE: OTRO LUGAR ESPECIFICADO</t>
    </r>
  </si>
  <si>
    <r>
      <rPr>
        <sz val="7.5"/>
        <rFont val="Verdana"/>
        <family val="2"/>
      </rPr>
      <t>X999</t>
    </r>
  </si>
  <si>
    <r>
      <rPr>
        <sz val="7.5"/>
        <rFont val="Verdana"/>
        <family val="2"/>
      </rPr>
      <t>AGRESION CON OBJETO CORTANTE: LUGAR NO ESPECIFICADO</t>
    </r>
  </si>
  <si>
    <r>
      <rPr>
        <sz val="7.5"/>
        <rFont val="Verdana"/>
        <family val="2"/>
      </rPr>
      <t>Y000</t>
    </r>
  </si>
  <si>
    <r>
      <rPr>
        <sz val="7.5"/>
        <rFont val="Verdana"/>
        <family val="2"/>
      </rPr>
      <t xml:space="preserve">AGRESION CON OBJETO ROMO O SIN
</t>
    </r>
    <r>
      <rPr>
        <sz val="7.5"/>
        <rFont val="Verdana"/>
        <family val="2"/>
      </rPr>
      <t>FILO: VIVIENDA</t>
    </r>
  </si>
  <si>
    <r>
      <rPr>
        <sz val="7.5"/>
        <rFont val="Verdana"/>
        <family val="2"/>
      </rPr>
      <t>Y001</t>
    </r>
  </si>
  <si>
    <r>
      <rPr>
        <sz val="7.5"/>
        <rFont val="Verdana"/>
        <family val="2"/>
      </rPr>
      <t>AGRESION CON OBJETO ROMO O SIN FILO: INSTITUCION RESIDENCIAL</t>
    </r>
  </si>
  <si>
    <r>
      <rPr>
        <sz val="7.5"/>
        <rFont val="Verdana"/>
        <family val="2"/>
      </rPr>
      <t>Y002</t>
    </r>
  </si>
  <si>
    <r>
      <rPr>
        <sz val="7.5"/>
        <rFont val="Verdana"/>
        <family val="2"/>
      </rPr>
      <t>AGRESION CON OBJETO ROMO O SIN FILO: ESCUELAS OTRAS INSTITUCIONES Y AREAS ADMINISTRATIVAS</t>
    </r>
  </si>
  <si>
    <r>
      <rPr>
        <sz val="7.5"/>
        <rFont val="Verdana"/>
        <family val="2"/>
      </rPr>
      <t>Y003</t>
    </r>
  </si>
  <si>
    <r>
      <rPr>
        <sz val="7.5"/>
        <rFont val="Verdana"/>
        <family val="2"/>
      </rPr>
      <t>AGRESION CON OBJETO ROMO O SIN FILO: AREAS DE DEPORTE Y ATLETISMO</t>
    </r>
  </si>
  <si>
    <r>
      <rPr>
        <sz val="7.5"/>
        <rFont val="Verdana"/>
        <family val="2"/>
      </rPr>
      <t>Y004</t>
    </r>
  </si>
  <si>
    <r>
      <rPr>
        <sz val="7.5"/>
        <rFont val="Verdana"/>
        <family val="2"/>
      </rPr>
      <t xml:space="preserve">AGRESION CON OBJETO ROMO O SIN
</t>
    </r>
    <r>
      <rPr>
        <sz val="7.5"/>
        <rFont val="Verdana"/>
        <family val="2"/>
      </rPr>
      <t>FILO: CALLES Y CARRETERAS</t>
    </r>
  </si>
  <si>
    <r>
      <rPr>
        <sz val="7.5"/>
        <rFont val="Verdana"/>
        <family val="2"/>
      </rPr>
      <t>Y005</t>
    </r>
  </si>
  <si>
    <r>
      <rPr>
        <sz val="7.5"/>
        <rFont val="Verdana"/>
        <family val="2"/>
      </rPr>
      <t>AGRESION CON OBJETO ROMO O SIN FILO: COMERCIO Y AREA DE SERVICIOS</t>
    </r>
  </si>
  <si>
    <r>
      <rPr>
        <sz val="7.5"/>
        <rFont val="Verdana"/>
        <family val="2"/>
      </rPr>
      <t>Y006</t>
    </r>
  </si>
  <si>
    <r>
      <rPr>
        <sz val="7.5"/>
        <rFont val="Verdana"/>
        <family val="2"/>
      </rPr>
      <t xml:space="preserve">AGRESION CON OBJETO ROMO O SIN
</t>
    </r>
    <r>
      <rPr>
        <sz val="7.5"/>
        <rFont val="Verdana"/>
        <family val="2"/>
      </rPr>
      <t>FILO: AREA INDUSTRIAL Y DE LA CONSTRUCCION</t>
    </r>
  </si>
  <si>
    <r>
      <rPr>
        <sz val="7.5"/>
        <rFont val="Verdana"/>
        <family val="2"/>
      </rPr>
      <t>Y007</t>
    </r>
  </si>
  <si>
    <r>
      <rPr>
        <sz val="7.5"/>
        <rFont val="Verdana"/>
        <family val="2"/>
      </rPr>
      <t xml:space="preserve">AGRESION CON OBJETO ROMO O SIN
</t>
    </r>
    <r>
      <rPr>
        <sz val="7.5"/>
        <rFont val="Verdana"/>
        <family val="2"/>
      </rPr>
      <t>FILO: GRANJA</t>
    </r>
  </si>
  <si>
    <r>
      <rPr>
        <sz val="7.5"/>
        <rFont val="Verdana"/>
        <family val="2"/>
      </rPr>
      <t>Y008</t>
    </r>
  </si>
  <si>
    <r>
      <rPr>
        <sz val="7.5"/>
        <rFont val="Verdana"/>
        <family val="2"/>
      </rPr>
      <t>AGRESION CON OBJETO ROMO O SIN FILO: OTRO LUGAR ESPECIFICADO</t>
    </r>
  </si>
  <si>
    <r>
      <rPr>
        <sz val="7.5"/>
        <rFont val="Verdana"/>
        <family val="2"/>
      </rPr>
      <t>Y009</t>
    </r>
  </si>
  <si>
    <r>
      <rPr>
        <sz val="7.5"/>
        <rFont val="Verdana"/>
        <family val="2"/>
      </rPr>
      <t>AGRESION CON OBJETO ROMO O SIN FILO: LUGAR NO ESPECIFICADO</t>
    </r>
  </si>
  <si>
    <r>
      <rPr>
        <sz val="7.5"/>
        <rFont val="Verdana"/>
        <family val="2"/>
      </rPr>
      <t>Y010</t>
    </r>
  </si>
  <si>
    <r>
      <rPr>
        <sz val="7.5"/>
        <rFont val="Verdana"/>
        <family val="2"/>
      </rPr>
      <t xml:space="preserve">AGRESION POR EMPUJON DESDE UN
</t>
    </r>
    <r>
      <rPr>
        <sz val="7.5"/>
        <rFont val="Verdana"/>
        <family val="2"/>
      </rPr>
      <t>LUGAR ELEVADO: VIVIENDA</t>
    </r>
  </si>
  <si>
    <r>
      <rPr>
        <sz val="7.5"/>
        <rFont val="Verdana"/>
        <family val="2"/>
      </rPr>
      <t>Y011</t>
    </r>
  </si>
  <si>
    <r>
      <rPr>
        <sz val="7.5"/>
        <rFont val="Verdana"/>
        <family val="2"/>
      </rPr>
      <t xml:space="preserve">AGRESION POR EMPUJON DESDE UN
</t>
    </r>
    <r>
      <rPr>
        <sz val="7.5"/>
        <rFont val="Verdana"/>
        <family val="2"/>
      </rPr>
      <t>LUGAR ELEVADO: INSTITUCION RESIDENCIAL</t>
    </r>
  </si>
  <si>
    <r>
      <rPr>
        <sz val="7.5"/>
        <rFont val="Verdana"/>
        <family val="2"/>
      </rPr>
      <t>Y012</t>
    </r>
  </si>
  <si>
    <r>
      <rPr>
        <sz val="7.5"/>
        <rFont val="Verdana"/>
        <family val="2"/>
      </rPr>
      <t xml:space="preserve">AGRESION POR EMPUJON DESDE UN
</t>
    </r>
    <r>
      <rPr>
        <sz val="7.5"/>
        <rFont val="Verdana"/>
        <family val="2"/>
      </rPr>
      <t>LUGAR ELEVADO: ESCUELAS OTRAS INSTITUCIONES Y AREAS ADMINISTRATIVAS</t>
    </r>
  </si>
  <si>
    <r>
      <rPr>
        <sz val="7.5"/>
        <rFont val="Verdana"/>
        <family val="2"/>
      </rPr>
      <t>Y013</t>
    </r>
  </si>
  <si>
    <r>
      <rPr>
        <sz val="7.5"/>
        <rFont val="Verdana"/>
        <family val="2"/>
      </rPr>
      <t xml:space="preserve">AGRESION POR EMPUJON DESDE UN
</t>
    </r>
    <r>
      <rPr>
        <sz val="7.5"/>
        <rFont val="Verdana"/>
        <family val="2"/>
      </rPr>
      <t>LUGAR ELEVADO: AREAS DE DEPORTE Y ATLETISMO</t>
    </r>
  </si>
  <si>
    <r>
      <rPr>
        <sz val="7.5"/>
        <rFont val="Verdana"/>
        <family val="2"/>
      </rPr>
      <t>Y014</t>
    </r>
  </si>
  <si>
    <r>
      <rPr>
        <sz val="7.5"/>
        <rFont val="Verdana"/>
        <family val="2"/>
      </rPr>
      <t xml:space="preserve">AGRESION POR EMPUJON DESDE UN
</t>
    </r>
    <r>
      <rPr>
        <sz val="7.5"/>
        <rFont val="Verdana"/>
        <family val="2"/>
      </rPr>
      <t>LUGAR ELEVADO: CALLES Y CARRETERAS</t>
    </r>
  </si>
  <si>
    <r>
      <rPr>
        <sz val="7.5"/>
        <rFont val="Verdana"/>
        <family val="2"/>
      </rPr>
      <t>Y015</t>
    </r>
  </si>
  <si>
    <r>
      <rPr>
        <sz val="7.5"/>
        <rFont val="Verdana"/>
        <family val="2"/>
      </rPr>
      <t xml:space="preserve">AGRESION POR EMPUJON DESDE UN
</t>
    </r>
    <r>
      <rPr>
        <sz val="7.5"/>
        <rFont val="Verdana"/>
        <family val="2"/>
      </rPr>
      <t>LUGAR ELEVADO: COMERCIO Y AREA DE SERVICIOS</t>
    </r>
  </si>
  <si>
    <r>
      <rPr>
        <sz val="7.5"/>
        <rFont val="Verdana"/>
        <family val="2"/>
      </rPr>
      <t>Y016</t>
    </r>
  </si>
  <si>
    <r>
      <rPr>
        <sz val="7.5"/>
        <rFont val="Verdana"/>
        <family val="2"/>
      </rPr>
      <t>AGRESION POR EMPUJON DESDE UN LUGAR ELEVADO: AREA INDUSTRIAL Y DE LA CONSTRUCCION</t>
    </r>
  </si>
  <si>
    <r>
      <rPr>
        <sz val="7.5"/>
        <rFont val="Verdana"/>
        <family val="2"/>
      </rPr>
      <t>Y017</t>
    </r>
  </si>
  <si>
    <r>
      <rPr>
        <sz val="7.5"/>
        <rFont val="Verdana"/>
        <family val="2"/>
      </rPr>
      <t xml:space="preserve">AGRESION POR EMPUJON DESDE UN
</t>
    </r>
    <r>
      <rPr>
        <sz val="7.5"/>
        <rFont val="Verdana"/>
        <family val="2"/>
      </rPr>
      <t>LUGAR ELEVADO: GRANJA</t>
    </r>
  </si>
  <si>
    <r>
      <rPr>
        <sz val="7.5"/>
        <rFont val="Verdana"/>
        <family val="2"/>
      </rPr>
      <t>Y018</t>
    </r>
  </si>
  <si>
    <r>
      <rPr>
        <sz val="7.5"/>
        <rFont val="Verdana"/>
        <family val="2"/>
      </rPr>
      <t xml:space="preserve">AGRESION POR EMPUJON DESDE UN
</t>
    </r>
    <r>
      <rPr>
        <sz val="7.5"/>
        <rFont val="Verdana"/>
        <family val="2"/>
      </rPr>
      <t>LUGAR ELEVADO: OTRO LUGAR ESPECIFICADO</t>
    </r>
  </si>
  <si>
    <r>
      <rPr>
        <sz val="7.5"/>
        <rFont val="Verdana"/>
        <family val="2"/>
      </rPr>
      <t>Y019</t>
    </r>
  </si>
  <si>
    <r>
      <rPr>
        <sz val="7.5"/>
        <rFont val="Verdana"/>
        <family val="2"/>
      </rPr>
      <t xml:space="preserve">AGRESION POR EMPUJON DESDE UN
</t>
    </r>
    <r>
      <rPr>
        <sz val="7.5"/>
        <rFont val="Verdana"/>
        <family val="2"/>
      </rPr>
      <t>LUGAR ELEVADO: LUGAR NO ESPECIFICADO</t>
    </r>
  </si>
  <si>
    <r>
      <rPr>
        <sz val="7.5"/>
        <rFont val="Verdana"/>
        <family val="2"/>
      </rPr>
      <t>Y020</t>
    </r>
  </si>
  <si>
    <r>
      <rPr>
        <sz val="7.5"/>
        <rFont val="Verdana"/>
        <family val="2"/>
      </rPr>
      <t>AGRESION POR EMPUJAR O COLOCAR A LA VICTIMA DELANTE DE OBJETO EN MOVIMIENTO: VIVIENDA</t>
    </r>
  </si>
  <si>
    <r>
      <rPr>
        <sz val="7.5"/>
        <rFont val="Verdana"/>
        <family val="2"/>
      </rPr>
      <t>Y021</t>
    </r>
  </si>
  <si>
    <r>
      <rPr>
        <sz val="7.5"/>
        <rFont val="Verdana"/>
        <family val="2"/>
      </rPr>
      <t xml:space="preserve">AGRESION POR EMPUJAR O COLOCAR A
</t>
    </r>
    <r>
      <rPr>
        <sz val="7.5"/>
        <rFont val="Verdana"/>
        <family val="2"/>
      </rPr>
      <t>LA VICTIMA DELANTE DE OBJETO EN MOVIMIENTO: INSTITUCION RESIDENCIAL</t>
    </r>
  </si>
  <si>
    <r>
      <rPr>
        <sz val="7.5"/>
        <rFont val="Verdana"/>
        <family val="2"/>
      </rPr>
      <t>Y022</t>
    </r>
  </si>
  <si>
    <r>
      <rPr>
        <sz val="7.5"/>
        <rFont val="Verdana"/>
        <family val="2"/>
      </rPr>
      <t xml:space="preserve">AGRESION POR EMPUJAR O COLOCAR A
</t>
    </r>
    <r>
      <rPr>
        <sz val="7.5"/>
        <rFont val="Verdana"/>
        <family val="2"/>
      </rPr>
      <t>LA VICTIMA DELANTE DE OBJETO EN MOVIMIENTO: ESCUELAS OTRAS INSTITUCIONES Y AREAS ADMINISTRATIVAS</t>
    </r>
  </si>
  <si>
    <r>
      <rPr>
        <sz val="7.5"/>
        <rFont val="Verdana"/>
        <family val="2"/>
      </rPr>
      <t>Y023</t>
    </r>
  </si>
  <si>
    <r>
      <rPr>
        <sz val="7.5"/>
        <rFont val="Verdana"/>
        <family val="2"/>
      </rPr>
      <t xml:space="preserve">AGRESION POR EMPUJAR O COLOCAR A
</t>
    </r>
    <r>
      <rPr>
        <sz val="7.5"/>
        <rFont val="Verdana"/>
        <family val="2"/>
      </rPr>
      <t>LA VICTIMA DELANTE DE OBJETO EN MOVIMIENTO: AREAS DE DEPORTE Y ATLETISMO</t>
    </r>
  </si>
  <si>
    <r>
      <rPr>
        <sz val="7.5"/>
        <rFont val="Verdana"/>
        <family val="2"/>
      </rPr>
      <t>Y024</t>
    </r>
  </si>
  <si>
    <r>
      <rPr>
        <sz val="7.5"/>
        <rFont val="Verdana"/>
        <family val="2"/>
      </rPr>
      <t>AGRESION POR EMPUJAR O COLOCAR A LA VICTIMA DELANTE DE OBJETO EN MOVIMIENTO: CALLES Y CARRETERAS</t>
    </r>
  </si>
  <si>
    <r>
      <rPr>
        <sz val="7.5"/>
        <rFont val="Verdana"/>
        <family val="2"/>
      </rPr>
      <t>Y025</t>
    </r>
  </si>
  <si>
    <r>
      <rPr>
        <sz val="7.5"/>
        <rFont val="Verdana"/>
        <family val="2"/>
      </rPr>
      <t xml:space="preserve">AGRESION POR EMPUJAR O COLOCAR A
</t>
    </r>
    <r>
      <rPr>
        <sz val="7.5"/>
        <rFont val="Verdana"/>
        <family val="2"/>
      </rPr>
      <t>LA VICTIMA DELANTE DE OBJETO EN MOVIMIENTO: COMERCIO Y AREA DE SERVICIOS</t>
    </r>
  </si>
  <si>
    <r>
      <rPr>
        <sz val="7.5"/>
        <rFont val="Verdana"/>
        <family val="2"/>
      </rPr>
      <t>Y026</t>
    </r>
  </si>
  <si>
    <r>
      <rPr>
        <sz val="7.5"/>
        <rFont val="Verdana"/>
        <family val="2"/>
      </rPr>
      <t>AGRESION POR EMPUJAR O COLOCAR A LA VICTIMA DELANTE DE OBJETO EN MOVIMIENTO: AREA INDUSTRIAL Y DE LA CONSTRUCCION</t>
    </r>
  </si>
  <si>
    <r>
      <rPr>
        <sz val="7.5"/>
        <rFont val="Verdana"/>
        <family val="2"/>
      </rPr>
      <t>Y027</t>
    </r>
  </si>
  <si>
    <r>
      <rPr>
        <sz val="7.5"/>
        <rFont val="Verdana"/>
        <family val="2"/>
      </rPr>
      <t>AGRESION POR EMPUJAR O COLOCAR A LA VICTIMA DELANTE DE OBJETO EN MOVIMIENTO: GRANJA</t>
    </r>
  </si>
  <si>
    <r>
      <rPr>
        <sz val="7.5"/>
        <rFont val="Verdana"/>
        <family val="2"/>
      </rPr>
      <t>Y028</t>
    </r>
  </si>
  <si>
    <r>
      <rPr>
        <sz val="7.5"/>
        <rFont val="Verdana"/>
        <family val="2"/>
      </rPr>
      <t xml:space="preserve">AGRESION POR EMPUJAR O COLOCAR A
</t>
    </r>
    <r>
      <rPr>
        <sz val="7.5"/>
        <rFont val="Verdana"/>
        <family val="2"/>
      </rPr>
      <t>LA VICTIMA DELANTE DE OBJETO EN MOVIMIENTO: OTRO LUGAR ESPECIFICADO</t>
    </r>
  </si>
  <si>
    <r>
      <rPr>
        <sz val="7.5"/>
        <rFont val="Verdana"/>
        <family val="2"/>
      </rPr>
      <t>Y029</t>
    </r>
  </si>
  <si>
    <r>
      <rPr>
        <sz val="7.5"/>
        <rFont val="Verdana"/>
        <family val="2"/>
      </rPr>
      <t>AGRESION POR EMPUJAR O COLOCAR A LA VICTIMA DELANTE DE OBJETO EN MOVIMIENTO: LUGAR NO ESPECIFICADO</t>
    </r>
  </si>
  <si>
    <r>
      <rPr>
        <sz val="7.5"/>
        <rFont val="Verdana"/>
        <family val="2"/>
      </rPr>
      <t>Y030</t>
    </r>
  </si>
  <si>
    <r>
      <rPr>
        <sz val="7.5"/>
        <rFont val="Verdana"/>
        <family val="2"/>
      </rPr>
      <t xml:space="preserve">AGRESION POR COLISION DE VEHICULO
</t>
    </r>
    <r>
      <rPr>
        <sz val="7.5"/>
        <rFont val="Verdana"/>
        <family val="2"/>
      </rPr>
      <t>DE MOTOR: VIVIENDA</t>
    </r>
  </si>
  <si>
    <r>
      <rPr>
        <sz val="7.5"/>
        <rFont val="Verdana"/>
        <family val="2"/>
      </rPr>
      <t>Y031</t>
    </r>
  </si>
  <si>
    <r>
      <rPr>
        <sz val="7.5"/>
        <rFont val="Verdana"/>
        <family val="2"/>
      </rPr>
      <t>AGRESION POR COLISION DE VEHICULO DE MOTOR: INSTITUCION RESIDENCIAL</t>
    </r>
  </si>
  <si>
    <r>
      <rPr>
        <sz val="7.5"/>
        <rFont val="Verdana"/>
        <family val="2"/>
      </rPr>
      <t>Y032</t>
    </r>
  </si>
  <si>
    <r>
      <rPr>
        <sz val="7.5"/>
        <rFont val="Verdana"/>
        <family val="2"/>
      </rPr>
      <t xml:space="preserve">AGRESION POR COLISION DE VEHICULO
</t>
    </r>
    <r>
      <rPr>
        <sz val="7.5"/>
        <rFont val="Verdana"/>
        <family val="2"/>
      </rPr>
      <t>DE MOTOR: ESCUELAS, OTRAS INSTITUCIONES Y AREAS ADMINISTRATIVAS</t>
    </r>
  </si>
  <si>
    <r>
      <rPr>
        <sz val="7.5"/>
        <rFont val="Verdana"/>
        <family val="2"/>
      </rPr>
      <t>Y033</t>
    </r>
  </si>
  <si>
    <r>
      <rPr>
        <sz val="7.5"/>
        <rFont val="Verdana"/>
        <family val="2"/>
      </rPr>
      <t xml:space="preserve">AGRESION POR COLISION DE VEHICULO
</t>
    </r>
    <r>
      <rPr>
        <sz val="7.5"/>
        <rFont val="Verdana"/>
        <family val="2"/>
      </rPr>
      <t>DE MOTOR: AREAS DE DEPORTE Y ATLETISMO</t>
    </r>
  </si>
  <si>
    <r>
      <rPr>
        <sz val="7.5"/>
        <rFont val="Verdana"/>
        <family val="2"/>
      </rPr>
      <t>Y034</t>
    </r>
  </si>
  <si>
    <r>
      <rPr>
        <sz val="7.5"/>
        <rFont val="Verdana"/>
        <family val="2"/>
      </rPr>
      <t>AGRESION POR COLISION DE VEHICULO DE MOTOR: CALLES Y CARRETERAS</t>
    </r>
  </si>
  <si>
    <r>
      <rPr>
        <sz val="7.5"/>
        <rFont val="Verdana"/>
        <family val="2"/>
      </rPr>
      <t>Y035</t>
    </r>
  </si>
  <si>
    <r>
      <rPr>
        <sz val="7.5"/>
        <rFont val="Verdana"/>
        <family val="2"/>
      </rPr>
      <t xml:space="preserve">AGRESION POR COLISION DE VEHICULO
</t>
    </r>
    <r>
      <rPr>
        <sz val="7.5"/>
        <rFont val="Verdana"/>
        <family val="2"/>
      </rPr>
      <t>DE MOTOR: COMERCIO Y AREA DE SERVICIOS</t>
    </r>
  </si>
  <si>
    <r>
      <rPr>
        <sz val="7.5"/>
        <rFont val="Verdana"/>
        <family val="2"/>
      </rPr>
      <t>Y036</t>
    </r>
  </si>
  <si>
    <r>
      <rPr>
        <sz val="7.5"/>
        <rFont val="Verdana"/>
        <family val="2"/>
      </rPr>
      <t>AGRESION POR COLISION DE VEHICULO DE MOTOR: AREA INDUSTRIAL Y DE LA CONSTRUCCION</t>
    </r>
  </si>
  <si>
    <r>
      <rPr>
        <sz val="7.5"/>
        <rFont val="Verdana"/>
        <family val="2"/>
      </rPr>
      <t>Y037</t>
    </r>
  </si>
  <si>
    <r>
      <rPr>
        <sz val="7.5"/>
        <rFont val="Verdana"/>
        <family val="2"/>
      </rPr>
      <t xml:space="preserve">AGRESION POR COLISION DE VEHICULO
</t>
    </r>
    <r>
      <rPr>
        <sz val="7.5"/>
        <rFont val="Verdana"/>
        <family val="2"/>
      </rPr>
      <t>DE MOTOR: GRANJA</t>
    </r>
  </si>
  <si>
    <r>
      <rPr>
        <sz val="7.5"/>
        <rFont val="Verdana"/>
        <family val="2"/>
      </rPr>
      <t>Y038</t>
    </r>
  </si>
  <si>
    <r>
      <rPr>
        <sz val="7.5"/>
        <rFont val="Verdana"/>
        <family val="2"/>
      </rPr>
      <t>AGRESION POR COLISION DE VEHICULO DE MOTOR: OTRO LUGAR ESPECIFICADO</t>
    </r>
  </si>
  <si>
    <r>
      <rPr>
        <sz val="7.5"/>
        <rFont val="Verdana"/>
        <family val="2"/>
      </rPr>
      <t>Y039</t>
    </r>
  </si>
  <si>
    <r>
      <rPr>
        <sz val="7.5"/>
        <rFont val="Verdana"/>
        <family val="2"/>
      </rPr>
      <t>AGRESION POR COLISION DE VEHICULO DE MOTOR: LUGAR NO ESPECIFICADO</t>
    </r>
  </si>
  <si>
    <r>
      <rPr>
        <sz val="7.5"/>
        <rFont val="Verdana"/>
        <family val="2"/>
      </rPr>
      <t>Y040</t>
    </r>
  </si>
  <si>
    <r>
      <rPr>
        <sz val="7.5"/>
        <rFont val="Verdana"/>
        <family val="2"/>
      </rPr>
      <t xml:space="preserve">AGRESION CON FUERZA CORPORAL:
</t>
    </r>
    <r>
      <rPr>
        <sz val="7.5"/>
        <rFont val="Verdana"/>
        <family val="2"/>
      </rPr>
      <t>VIVIENDA</t>
    </r>
  </si>
  <si>
    <r>
      <rPr>
        <sz val="7.5"/>
        <rFont val="Verdana"/>
        <family val="2"/>
      </rPr>
      <t>Y041</t>
    </r>
  </si>
  <si>
    <r>
      <rPr>
        <sz val="7.5"/>
        <rFont val="Verdana"/>
        <family val="2"/>
      </rPr>
      <t>AGRESION CON FUERZA CORPORAL: INSTITUCION RESIDENCIAL</t>
    </r>
  </si>
  <si>
    <r>
      <rPr>
        <sz val="7.5"/>
        <rFont val="Verdana"/>
        <family val="2"/>
      </rPr>
      <t>Y042</t>
    </r>
  </si>
  <si>
    <r>
      <rPr>
        <sz val="7.5"/>
        <rFont val="Verdana"/>
        <family val="2"/>
      </rPr>
      <t>AGRESION CON FUERZA CORPORAL: ESCUELAS, OTRAS INSTITUCIONES Y AREAS ADMINISTRATIVAS</t>
    </r>
  </si>
  <si>
    <r>
      <rPr>
        <sz val="7.5"/>
        <rFont val="Verdana"/>
        <family val="2"/>
      </rPr>
      <t>Y043</t>
    </r>
  </si>
  <si>
    <r>
      <rPr>
        <sz val="7.5"/>
        <rFont val="Verdana"/>
        <family val="2"/>
      </rPr>
      <t>AGRESION CON FUERZA CORPORAL: AREAS DE DEPORTE Y ATLETISMO</t>
    </r>
  </si>
  <si>
    <r>
      <rPr>
        <sz val="7.5"/>
        <rFont val="Verdana"/>
        <family val="2"/>
      </rPr>
      <t>Y044</t>
    </r>
  </si>
  <si>
    <r>
      <rPr>
        <sz val="7.5"/>
        <rFont val="Verdana"/>
        <family val="2"/>
      </rPr>
      <t>AGRESION CON FUERZA CORPORAL: CALLES Y CARRETERAS</t>
    </r>
  </si>
  <si>
    <r>
      <rPr>
        <sz val="7.5"/>
        <rFont val="Verdana"/>
        <family val="2"/>
      </rPr>
      <t>Y045</t>
    </r>
  </si>
  <si>
    <r>
      <rPr>
        <sz val="7.5"/>
        <rFont val="Verdana"/>
        <family val="2"/>
      </rPr>
      <t>AGRESION CON FUERZA CORPORAL: COMERCIO Y AREA DE SERVICIOS</t>
    </r>
  </si>
  <si>
    <r>
      <rPr>
        <sz val="7.5"/>
        <rFont val="Verdana"/>
        <family val="2"/>
      </rPr>
      <t>Y046</t>
    </r>
  </si>
  <si>
    <r>
      <rPr>
        <sz val="7.5"/>
        <rFont val="Verdana"/>
        <family val="2"/>
      </rPr>
      <t xml:space="preserve">AGRESION CON FUERZA CORPORAL:
</t>
    </r>
    <r>
      <rPr>
        <sz val="7.5"/>
        <rFont val="Verdana"/>
        <family val="2"/>
      </rPr>
      <t>AREA INDUSTRIAL Y DE LA CONSTRUCCION</t>
    </r>
  </si>
  <si>
    <r>
      <rPr>
        <sz val="7.5"/>
        <rFont val="Verdana"/>
        <family val="2"/>
      </rPr>
      <t>Y047</t>
    </r>
  </si>
  <si>
    <r>
      <rPr>
        <sz val="7.5"/>
        <rFont val="Verdana"/>
        <family val="2"/>
      </rPr>
      <t xml:space="preserve">AGRESION CON FUERZA CORPORAL:
</t>
    </r>
    <r>
      <rPr>
        <sz val="7.5"/>
        <rFont val="Verdana"/>
        <family val="2"/>
      </rPr>
      <t>GRANJA</t>
    </r>
  </si>
  <si>
    <r>
      <rPr>
        <sz val="7.5"/>
        <rFont val="Verdana"/>
        <family val="2"/>
      </rPr>
      <t>Y048</t>
    </r>
  </si>
  <si>
    <r>
      <rPr>
        <sz val="7.5"/>
        <rFont val="Verdana"/>
        <family val="2"/>
      </rPr>
      <t>AGRESION CON FUERZA CORPORAL: OTRO LUGAR ESPECIFICADO</t>
    </r>
  </si>
  <si>
    <r>
      <rPr>
        <sz val="7.5"/>
        <rFont val="Verdana"/>
        <family val="2"/>
      </rPr>
      <t>Y049</t>
    </r>
  </si>
  <si>
    <r>
      <rPr>
        <sz val="7.5"/>
        <rFont val="Verdana"/>
        <family val="2"/>
      </rPr>
      <t>AGRESION CON FUERZA CORPORAL: LUGAR NO ESPECIFICADO</t>
    </r>
  </si>
  <si>
    <r>
      <rPr>
        <sz val="7.5"/>
        <rFont val="Verdana"/>
        <family val="2"/>
      </rPr>
      <t>Y050</t>
    </r>
  </si>
  <si>
    <r>
      <rPr>
        <sz val="7.5"/>
        <rFont val="Verdana"/>
        <family val="2"/>
      </rPr>
      <t xml:space="preserve">AGRESION SEXUAL CON FUERZA
</t>
    </r>
    <r>
      <rPr>
        <sz val="7.5"/>
        <rFont val="Verdana"/>
        <family val="2"/>
      </rPr>
      <t>CORPORAL: VIVIENDA</t>
    </r>
  </si>
  <si>
    <r>
      <rPr>
        <sz val="7.5"/>
        <rFont val="Verdana"/>
        <family val="2"/>
      </rPr>
      <t>Y051</t>
    </r>
  </si>
  <si>
    <r>
      <rPr>
        <sz val="7.5"/>
        <rFont val="Verdana"/>
        <family val="2"/>
      </rPr>
      <t>AGRESION SEXUAL CON FUERZA CORPORAL: INSTITUCION RESIDENCIAL</t>
    </r>
  </si>
  <si>
    <r>
      <rPr>
        <sz val="7.5"/>
        <rFont val="Verdana"/>
        <family val="2"/>
      </rPr>
      <t>Y052</t>
    </r>
  </si>
  <si>
    <r>
      <rPr>
        <sz val="7.5"/>
        <rFont val="Verdana"/>
        <family val="2"/>
      </rPr>
      <t xml:space="preserve">AGRESION SEXUAL CON FUERZA
</t>
    </r>
    <r>
      <rPr>
        <sz val="7.5"/>
        <rFont val="Verdana"/>
        <family val="2"/>
      </rPr>
      <t>CORPORAL: ESCUELAS, OTRAS INSTITUCIONES Y AREAS ADMINISTRATIVAS</t>
    </r>
  </si>
  <si>
    <r>
      <rPr>
        <sz val="7.5"/>
        <rFont val="Verdana"/>
        <family val="2"/>
      </rPr>
      <t>Y053</t>
    </r>
  </si>
  <si>
    <r>
      <rPr>
        <sz val="7.5"/>
        <rFont val="Verdana"/>
        <family val="2"/>
      </rPr>
      <t xml:space="preserve">AGRESION SEXUAL CON FUERZA
</t>
    </r>
    <r>
      <rPr>
        <sz val="7.5"/>
        <rFont val="Verdana"/>
        <family val="2"/>
      </rPr>
      <t>CORPORAL: AREAS DE DEPORTE Y ATLETISMO</t>
    </r>
  </si>
  <si>
    <r>
      <rPr>
        <sz val="7.5"/>
        <rFont val="Verdana"/>
        <family val="2"/>
      </rPr>
      <t>Y054</t>
    </r>
  </si>
  <si>
    <r>
      <rPr>
        <sz val="7.5"/>
        <rFont val="Verdana"/>
        <family val="2"/>
      </rPr>
      <t>AGRESION SEXUAL CON FUERZA CORPORAL: CALLES Y CARRETERAS</t>
    </r>
  </si>
  <si>
    <r>
      <rPr>
        <sz val="7.5"/>
        <rFont val="Verdana"/>
        <family val="2"/>
      </rPr>
      <t>Y055</t>
    </r>
  </si>
  <si>
    <r>
      <rPr>
        <sz val="7.5"/>
        <rFont val="Verdana"/>
        <family val="2"/>
      </rPr>
      <t xml:space="preserve">AGRESION SEXUAL CON FUERZA
</t>
    </r>
    <r>
      <rPr>
        <sz val="7.5"/>
        <rFont val="Verdana"/>
        <family val="2"/>
      </rPr>
      <t>CORPORAL: COMERCIO Y AREA DE SERVICIOS</t>
    </r>
  </si>
  <si>
    <r>
      <rPr>
        <sz val="7.5"/>
        <rFont val="Verdana"/>
        <family val="2"/>
      </rPr>
      <t>Y056</t>
    </r>
  </si>
  <si>
    <r>
      <rPr>
        <sz val="7.5"/>
        <rFont val="Verdana"/>
        <family val="2"/>
      </rPr>
      <t xml:space="preserve">AGRESION SEXUAL CON FUERZA
</t>
    </r>
    <r>
      <rPr>
        <sz val="7.5"/>
        <rFont val="Verdana"/>
        <family val="2"/>
      </rPr>
      <t>CORPORAL: AREA INDUSTRIAL Y DE LA CONSTRUCCION</t>
    </r>
  </si>
  <si>
    <r>
      <rPr>
        <sz val="7.5"/>
        <rFont val="Verdana"/>
        <family val="2"/>
      </rPr>
      <t>Y057</t>
    </r>
  </si>
  <si>
    <r>
      <rPr>
        <sz val="7.5"/>
        <rFont val="Verdana"/>
        <family val="2"/>
      </rPr>
      <t xml:space="preserve">AGRESION SEXUAL CON FUERZA
</t>
    </r>
    <r>
      <rPr>
        <sz val="7.5"/>
        <rFont val="Verdana"/>
        <family val="2"/>
      </rPr>
      <t>CORPORAL: GRANJA</t>
    </r>
  </si>
  <si>
    <r>
      <rPr>
        <sz val="7.5"/>
        <rFont val="Verdana"/>
        <family val="2"/>
      </rPr>
      <t>Y058</t>
    </r>
  </si>
  <si>
    <r>
      <rPr>
        <sz val="7.5"/>
        <rFont val="Verdana"/>
        <family val="2"/>
      </rPr>
      <t>AGRESION SEXUAL CON FUERZA CORPORAL: OTRO LUGAR ESPECIFICADO</t>
    </r>
  </si>
  <si>
    <r>
      <rPr>
        <sz val="7.5"/>
        <rFont val="Verdana"/>
        <family val="2"/>
      </rPr>
      <t>Y059</t>
    </r>
  </si>
  <si>
    <r>
      <rPr>
        <sz val="7.5"/>
        <rFont val="Verdana"/>
        <family val="2"/>
      </rPr>
      <t>AGRESION SEXUAL CON FUERZA CORPORAL: LUGAR NO ESPECIFICADO</t>
    </r>
  </si>
  <si>
    <r>
      <rPr>
        <sz val="7.5"/>
        <rFont val="Verdana"/>
        <family val="2"/>
      </rPr>
      <t>Y060</t>
    </r>
  </si>
  <si>
    <r>
      <rPr>
        <sz val="7.5"/>
        <rFont val="Verdana"/>
        <family val="2"/>
      </rPr>
      <t xml:space="preserve">NEGLICENCIA Y ABANDONO: POR
</t>
    </r>
    <r>
      <rPr>
        <sz val="7.5"/>
        <rFont val="Verdana"/>
        <family val="2"/>
      </rPr>
      <t>ESPOSO O PAREJA</t>
    </r>
  </si>
  <si>
    <r>
      <rPr>
        <sz val="7.5"/>
        <rFont val="Verdana"/>
        <family val="2"/>
      </rPr>
      <t>Y061</t>
    </r>
  </si>
  <si>
    <r>
      <rPr>
        <sz val="7.5"/>
        <rFont val="Verdana"/>
        <family val="2"/>
      </rPr>
      <t xml:space="preserve">NEGLICENCIA Y ABANDONO: POR PADRE
</t>
    </r>
    <r>
      <rPr>
        <sz val="7.5"/>
        <rFont val="Verdana"/>
        <family val="2"/>
      </rPr>
      <t>O MADRE</t>
    </r>
  </si>
  <si>
    <r>
      <rPr>
        <sz val="7.5"/>
        <rFont val="Verdana"/>
        <family val="2"/>
      </rPr>
      <t>Y062</t>
    </r>
  </si>
  <si>
    <r>
      <rPr>
        <sz val="7.5"/>
        <rFont val="Verdana"/>
        <family val="2"/>
      </rPr>
      <t xml:space="preserve">NEGLICENCIA Y ABANDONO: POR
</t>
    </r>
    <r>
      <rPr>
        <sz val="7.5"/>
        <rFont val="Verdana"/>
        <family val="2"/>
      </rPr>
      <t>CONOCIDO O AMIGO</t>
    </r>
  </si>
  <si>
    <r>
      <rPr>
        <sz val="7.5"/>
        <rFont val="Verdana"/>
        <family val="2"/>
      </rPr>
      <t>Y068</t>
    </r>
  </si>
  <si>
    <r>
      <rPr>
        <sz val="7.5"/>
        <rFont val="Verdana"/>
        <family val="2"/>
      </rPr>
      <t xml:space="preserve">NEGLICENCIA Y ABANDONO: POR OTRA
</t>
    </r>
    <r>
      <rPr>
        <sz val="7.5"/>
        <rFont val="Verdana"/>
        <family val="2"/>
      </rPr>
      <t>PERSONA ESPECIFICADA</t>
    </r>
  </si>
  <si>
    <r>
      <rPr>
        <sz val="7.5"/>
        <rFont val="Verdana"/>
        <family val="2"/>
      </rPr>
      <t>Y069</t>
    </r>
  </si>
  <si>
    <r>
      <rPr>
        <sz val="7.5"/>
        <rFont val="Verdana"/>
        <family val="2"/>
      </rPr>
      <t xml:space="preserve">NEGLICENCIA Y ABANDONO: POR
</t>
    </r>
    <r>
      <rPr>
        <sz val="7.5"/>
        <rFont val="Verdana"/>
        <family val="2"/>
      </rPr>
      <t>PERSONA NO ESPECIFICADA</t>
    </r>
  </si>
  <si>
    <r>
      <rPr>
        <sz val="7.5"/>
        <rFont val="Verdana"/>
        <family val="2"/>
      </rPr>
      <t>Y070</t>
    </r>
  </si>
  <si>
    <r>
      <rPr>
        <sz val="7.5"/>
        <rFont val="Verdana"/>
        <family val="2"/>
      </rPr>
      <t xml:space="preserve">OTROS SINDROMES DE MALTRATO: POR
</t>
    </r>
    <r>
      <rPr>
        <sz val="7.5"/>
        <rFont val="Verdana"/>
        <family val="2"/>
      </rPr>
      <t>ESPOSO O PAREJA</t>
    </r>
  </si>
  <si>
    <r>
      <rPr>
        <sz val="7.5"/>
        <rFont val="Verdana"/>
        <family val="2"/>
      </rPr>
      <t>Y071</t>
    </r>
  </si>
  <si>
    <r>
      <rPr>
        <sz val="7.5"/>
        <rFont val="Verdana"/>
        <family val="2"/>
      </rPr>
      <t xml:space="preserve">OTROS SINDROMES DE MALTRATO: POR
</t>
    </r>
    <r>
      <rPr>
        <sz val="7.5"/>
        <rFont val="Verdana"/>
        <family val="2"/>
      </rPr>
      <t>PADRE O MADRE</t>
    </r>
  </si>
  <si>
    <r>
      <rPr>
        <sz val="7.5"/>
        <rFont val="Verdana"/>
        <family val="2"/>
      </rPr>
      <t>Y072</t>
    </r>
  </si>
  <si>
    <r>
      <rPr>
        <sz val="7.5"/>
        <rFont val="Verdana"/>
        <family val="2"/>
      </rPr>
      <t xml:space="preserve">OTROS SINDROMES DE MALTRATO: POR
</t>
    </r>
    <r>
      <rPr>
        <sz val="7.5"/>
        <rFont val="Verdana"/>
        <family val="2"/>
      </rPr>
      <t>CONOCIDO O AMIGO</t>
    </r>
  </si>
  <si>
    <r>
      <rPr>
        <sz val="7.5"/>
        <rFont val="Verdana"/>
        <family val="2"/>
      </rPr>
      <t>Y073</t>
    </r>
  </si>
  <si>
    <r>
      <rPr>
        <sz val="7.5"/>
        <rFont val="Verdana"/>
        <family val="2"/>
      </rPr>
      <t xml:space="preserve">OTROS SINDROMES DE MALTRATO: POR
</t>
    </r>
    <r>
      <rPr>
        <sz val="7.5"/>
        <rFont val="Verdana"/>
        <family val="2"/>
      </rPr>
      <t>AUTORIDADES OFICIALES</t>
    </r>
  </si>
  <si>
    <r>
      <rPr>
        <sz val="7.5"/>
        <rFont val="Verdana"/>
        <family val="2"/>
      </rPr>
      <t>Y078</t>
    </r>
  </si>
  <si>
    <r>
      <rPr>
        <sz val="7.5"/>
        <rFont val="Verdana"/>
        <family val="2"/>
      </rPr>
      <t>OTROS SINDROMES DE MALTRATO: POR OTRA PERSONA ESPECIFICADA</t>
    </r>
  </si>
  <si>
    <r>
      <rPr>
        <sz val="7.5"/>
        <rFont val="Verdana"/>
        <family val="2"/>
      </rPr>
      <t>Y079</t>
    </r>
  </si>
  <si>
    <r>
      <rPr>
        <sz val="7.5"/>
        <rFont val="Verdana"/>
        <family val="2"/>
      </rPr>
      <t xml:space="preserve">OTROS SINDROMES DE MALTRATO: POR
</t>
    </r>
    <r>
      <rPr>
        <sz val="7.5"/>
        <rFont val="Verdana"/>
        <family val="2"/>
      </rPr>
      <t>PERSONA NO ESPECIFICADA</t>
    </r>
  </si>
  <si>
    <r>
      <rPr>
        <sz val="7.5"/>
        <rFont val="Verdana"/>
        <family val="2"/>
      </rPr>
      <t>Y080</t>
    </r>
  </si>
  <si>
    <r>
      <rPr>
        <sz val="7.5"/>
        <rFont val="Verdana"/>
        <family val="2"/>
      </rPr>
      <t xml:space="preserve">AGRESION POR OTROS MEDIOS
</t>
    </r>
    <r>
      <rPr>
        <sz val="7.5"/>
        <rFont val="Verdana"/>
        <family val="2"/>
      </rPr>
      <t>ESPECIFICADOS: VIVIENDA</t>
    </r>
  </si>
  <si>
    <r>
      <rPr>
        <sz val="7.5"/>
        <rFont val="Verdana"/>
        <family val="2"/>
      </rPr>
      <t>Y081</t>
    </r>
  </si>
  <si>
    <r>
      <rPr>
        <sz val="7.5"/>
        <rFont val="Verdana"/>
        <family val="2"/>
      </rPr>
      <t xml:space="preserve">AGRESION POR OTROS MEDIOS
</t>
    </r>
    <r>
      <rPr>
        <sz val="7.5"/>
        <rFont val="Verdana"/>
        <family val="2"/>
      </rPr>
      <t>ESPECIFICADOS: INSTITUCION RESIDENCIAL</t>
    </r>
  </si>
  <si>
    <r>
      <rPr>
        <sz val="7.5"/>
        <rFont val="Verdana"/>
        <family val="2"/>
      </rPr>
      <t>Y082</t>
    </r>
  </si>
  <si>
    <r>
      <rPr>
        <sz val="7.5"/>
        <rFont val="Verdana"/>
        <family val="2"/>
      </rPr>
      <t xml:space="preserve">AGRESION POR OTROS MEDIOS
</t>
    </r>
    <r>
      <rPr>
        <sz val="7.5"/>
        <rFont val="Verdana"/>
        <family val="2"/>
      </rPr>
      <t>ESPECIFICADOS: ESCUELAS, OTRAS INSTITUCIONES Y AREAS ADMINISTRATIVAS</t>
    </r>
  </si>
  <si>
    <r>
      <rPr>
        <sz val="7.5"/>
        <rFont val="Verdana"/>
        <family val="2"/>
      </rPr>
      <t>Y083</t>
    </r>
  </si>
  <si>
    <r>
      <rPr>
        <sz val="7.5"/>
        <rFont val="Verdana"/>
        <family val="2"/>
      </rPr>
      <t xml:space="preserve">AGRESION POR OTROS MEDIOS
</t>
    </r>
    <r>
      <rPr>
        <sz val="7.5"/>
        <rFont val="Verdana"/>
        <family val="2"/>
      </rPr>
      <t>ESPECIFICADOS: AREAS DE DEPORTE Y ATLETISMO</t>
    </r>
  </si>
  <si>
    <r>
      <rPr>
        <sz val="7.5"/>
        <rFont val="Verdana"/>
        <family val="2"/>
      </rPr>
      <t>Y084</t>
    </r>
  </si>
  <si>
    <r>
      <rPr>
        <sz val="7.5"/>
        <rFont val="Verdana"/>
        <family val="2"/>
      </rPr>
      <t>AGRESION POR OTROS MEDIOS ESPECIFICADOS: CALLES Y CARRETERAS</t>
    </r>
  </si>
  <si>
    <r>
      <rPr>
        <sz val="7.5"/>
        <rFont val="Verdana"/>
        <family val="2"/>
      </rPr>
      <t>Y085</t>
    </r>
  </si>
  <si>
    <r>
      <rPr>
        <sz val="7.5"/>
        <rFont val="Verdana"/>
        <family val="2"/>
      </rPr>
      <t xml:space="preserve">AGRESION POR OTROS MEDIOS
</t>
    </r>
    <r>
      <rPr>
        <sz val="7.5"/>
        <rFont val="Verdana"/>
        <family val="2"/>
      </rPr>
      <t>ESPECIFICADOS: COMERCIO Y AREA DE SERVICIOS</t>
    </r>
  </si>
  <si>
    <r>
      <rPr>
        <sz val="7.5"/>
        <rFont val="Verdana"/>
        <family val="2"/>
      </rPr>
      <t>Y086</t>
    </r>
  </si>
  <si>
    <r>
      <rPr>
        <sz val="7.5"/>
        <rFont val="Verdana"/>
        <family val="2"/>
      </rPr>
      <t>AGRESION POR OTROS MEDIOS ESPECIFICADOS: AREA INDUSTRIAL Y DE LA CONSTRUCCION</t>
    </r>
  </si>
  <si>
    <r>
      <rPr>
        <sz val="7.5"/>
        <rFont val="Verdana"/>
        <family val="2"/>
      </rPr>
      <t>Y087</t>
    </r>
  </si>
  <si>
    <r>
      <rPr>
        <sz val="7.5"/>
        <rFont val="Verdana"/>
        <family val="2"/>
      </rPr>
      <t xml:space="preserve">AGRESION POR OTROS MEDIOS
</t>
    </r>
    <r>
      <rPr>
        <sz val="7.5"/>
        <rFont val="Verdana"/>
        <family val="2"/>
      </rPr>
      <t>ESPECIFICADOS: GRANJA</t>
    </r>
  </si>
  <si>
    <r>
      <rPr>
        <sz val="7.5"/>
        <rFont val="Verdana"/>
        <family val="2"/>
      </rPr>
      <t>Y088</t>
    </r>
  </si>
  <si>
    <r>
      <rPr>
        <sz val="7.5"/>
        <rFont val="Verdana"/>
        <family val="2"/>
      </rPr>
      <t xml:space="preserve">AGRESION POR OTROS MEDIOS
</t>
    </r>
    <r>
      <rPr>
        <sz val="7.5"/>
        <rFont val="Verdana"/>
        <family val="2"/>
      </rPr>
      <t>ESPECIFICADOS: OTRO LUGAR ESPECIFICADO</t>
    </r>
  </si>
  <si>
    <r>
      <rPr>
        <sz val="7.5"/>
        <rFont val="Verdana"/>
        <family val="2"/>
      </rPr>
      <t>Y089</t>
    </r>
  </si>
  <si>
    <r>
      <rPr>
        <sz val="7.5"/>
        <rFont val="Verdana"/>
        <family val="2"/>
      </rPr>
      <t xml:space="preserve">AGRESION POR OTROS MEDIOS
</t>
    </r>
    <r>
      <rPr>
        <sz val="7.5"/>
        <rFont val="Verdana"/>
        <family val="2"/>
      </rPr>
      <t>ESPECIFICADOS: LUGAR NO ESPECIFICADO</t>
    </r>
  </si>
  <si>
    <r>
      <rPr>
        <sz val="7.5"/>
        <rFont val="Verdana"/>
        <family val="2"/>
      </rPr>
      <t>Y090</t>
    </r>
  </si>
  <si>
    <r>
      <rPr>
        <sz val="7.5"/>
        <rFont val="Verdana"/>
        <family val="2"/>
      </rPr>
      <t xml:space="preserve">AGRESION POR MEDIOS NO
</t>
    </r>
    <r>
      <rPr>
        <sz val="7.5"/>
        <rFont val="Verdana"/>
        <family val="2"/>
      </rPr>
      <t>ESPECIFICADOS: VIVIENDA</t>
    </r>
  </si>
  <si>
    <r>
      <rPr>
        <sz val="7.5"/>
        <rFont val="Verdana"/>
        <family val="2"/>
      </rPr>
      <t>Y091</t>
    </r>
  </si>
  <si>
    <r>
      <rPr>
        <sz val="7.5"/>
        <rFont val="Verdana"/>
        <family val="2"/>
      </rPr>
      <t xml:space="preserve">AGRESION POR MEDIOS NO
</t>
    </r>
    <r>
      <rPr>
        <sz val="7.5"/>
        <rFont val="Verdana"/>
        <family val="2"/>
      </rPr>
      <t>ESPECIFICADOS: INSTITUCION RESIDENCIAL</t>
    </r>
  </si>
  <si>
    <r>
      <rPr>
        <sz val="7.5"/>
        <rFont val="Verdana"/>
        <family val="2"/>
      </rPr>
      <t>Y092</t>
    </r>
  </si>
  <si>
    <r>
      <rPr>
        <sz val="7.5"/>
        <rFont val="Verdana"/>
        <family val="2"/>
      </rPr>
      <t xml:space="preserve">AGRESION POR MEDIOS NO
</t>
    </r>
    <r>
      <rPr>
        <sz val="7.5"/>
        <rFont val="Verdana"/>
        <family val="2"/>
      </rPr>
      <t>ESPECIFICADOS: ESCUELAS OTRAS INSTITUCIONES Y AREAS ADMINISTRATIVAS</t>
    </r>
  </si>
  <si>
    <r>
      <rPr>
        <sz val="7.5"/>
        <rFont val="Verdana"/>
        <family val="2"/>
      </rPr>
      <t>Y093</t>
    </r>
  </si>
  <si>
    <r>
      <rPr>
        <sz val="7.5"/>
        <rFont val="Verdana"/>
        <family val="2"/>
      </rPr>
      <t xml:space="preserve">AGRESION POR MEDIOS NO
</t>
    </r>
    <r>
      <rPr>
        <sz val="7.5"/>
        <rFont val="Verdana"/>
        <family val="2"/>
      </rPr>
      <t>ESPECIFICADOS: AREAS DE DEPORTE Y ATLETISMO</t>
    </r>
  </si>
  <si>
    <r>
      <rPr>
        <sz val="7.5"/>
        <rFont val="Verdana"/>
        <family val="2"/>
      </rPr>
      <t>Y094</t>
    </r>
  </si>
  <si>
    <r>
      <rPr>
        <sz val="7.5"/>
        <rFont val="Verdana"/>
        <family val="2"/>
      </rPr>
      <t>AGRESION POR MEDIOS NO ESPECIFICADOS: CALLES Y CARRETERAS</t>
    </r>
  </si>
  <si>
    <r>
      <rPr>
        <sz val="7.5"/>
        <rFont val="Verdana"/>
        <family val="2"/>
      </rPr>
      <t>Y095</t>
    </r>
  </si>
  <si>
    <r>
      <rPr>
        <sz val="7.5"/>
        <rFont val="Verdana"/>
        <family val="2"/>
      </rPr>
      <t xml:space="preserve">AGRESION POR MEDIOS NO
</t>
    </r>
    <r>
      <rPr>
        <sz val="7.5"/>
        <rFont val="Verdana"/>
        <family val="2"/>
      </rPr>
      <t>ESPECIFICADOS: COMERCIO Y AREA DE SERVICIOS</t>
    </r>
  </si>
  <si>
    <r>
      <rPr>
        <sz val="7.5"/>
        <rFont val="Verdana"/>
        <family val="2"/>
      </rPr>
      <t>Y096</t>
    </r>
  </si>
  <si>
    <r>
      <rPr>
        <sz val="7.5"/>
        <rFont val="Verdana"/>
        <family val="2"/>
      </rPr>
      <t>AGRESION POR MEDIOS NO ESPECIFICADOS: AREA INDUSTRIAL Y DE LA CONSTRUCCION</t>
    </r>
  </si>
  <si>
    <r>
      <rPr>
        <sz val="7.5"/>
        <rFont val="Verdana"/>
        <family val="2"/>
      </rPr>
      <t>Y097</t>
    </r>
  </si>
  <si>
    <r>
      <rPr>
        <sz val="7.5"/>
        <rFont val="Verdana"/>
        <family val="2"/>
      </rPr>
      <t xml:space="preserve">AGRESION POR MEDIOS NO
</t>
    </r>
    <r>
      <rPr>
        <sz val="7.5"/>
        <rFont val="Verdana"/>
        <family val="2"/>
      </rPr>
      <t>ESPECIFICADOS: GRANJA</t>
    </r>
  </si>
  <si>
    <r>
      <rPr>
        <sz val="7.5"/>
        <rFont val="Verdana"/>
        <family val="2"/>
      </rPr>
      <t>Y098</t>
    </r>
  </si>
  <si>
    <r>
      <rPr>
        <sz val="7.5"/>
        <rFont val="Verdana"/>
        <family val="2"/>
      </rPr>
      <t xml:space="preserve">AGRESION POR MEDIOS NO
</t>
    </r>
    <r>
      <rPr>
        <sz val="7.5"/>
        <rFont val="Verdana"/>
        <family val="2"/>
      </rPr>
      <t>ESPECIFICADOS: OTRO LUGAR ESPECIFICADO</t>
    </r>
  </si>
  <si>
    <r>
      <rPr>
        <sz val="7.5"/>
        <rFont val="Verdana"/>
        <family val="2"/>
      </rPr>
      <t>Y099</t>
    </r>
  </si>
  <si>
    <r>
      <rPr>
        <sz val="7.5"/>
        <rFont val="Verdana"/>
        <family val="2"/>
      </rPr>
      <t xml:space="preserve">AGRESION POR MEDIOS NO
</t>
    </r>
    <r>
      <rPr>
        <sz val="7.5"/>
        <rFont val="Verdana"/>
        <family val="2"/>
      </rPr>
      <t>ESPECIFICADOS: LUGAR NO ESPECIFICADO</t>
    </r>
  </si>
  <si>
    <r>
      <rPr>
        <sz val="7.5"/>
        <rFont val="Verdana"/>
        <family val="2"/>
      </rPr>
      <t>Y100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</si>
  <si>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ANALGESICOS NO NARCOTICOS, ANTIPIRETICOS Y ANTIRREUMATICOS, DE INTENCION NO DETERMINADA: VIVIENDA</t>
    </r>
  </si>
  <si>
    <r>
      <rPr>
        <sz val="7.5"/>
        <rFont val="Verdana"/>
        <family val="2"/>
      </rPr>
      <t>Y101</t>
    </r>
  </si>
  <si>
    <r>
      <rPr>
        <sz val="7.5"/>
        <rFont val="Verdana"/>
        <family val="2"/>
      </rPr>
      <t>ENVENENAMIENTO POR, Y EXPOSICION A ANALGESICOS NO NARCOTICOS, ANTIPIRETICOS Y ANTIRREUMATICOS, DE INTENCION NO DETERMINADA: INSTITUCION RESIDENCIAL</t>
    </r>
  </si>
  <si>
    <r>
      <rPr>
        <sz val="7.5"/>
        <rFont val="Verdana"/>
        <family val="2"/>
      </rPr>
      <t>Y102</t>
    </r>
  </si>
  <si>
    <r>
      <rPr>
        <sz val="7.5"/>
        <rFont val="Verdana"/>
        <family val="2"/>
      </rPr>
      <t>ENVENENAMIENTO POR, Y EXPOSICION A ANALGESICOS NO NARCOTICOS, ANTIPIRETICOS Y ANTIRREUMATICOS, DE INTENCION NO DETERMINADA: ESCUELAS OTRAS INSTITUCIONES Y AREAS ADMINISTRATIVAS</t>
    </r>
  </si>
  <si>
    <r>
      <rPr>
        <sz val="7.5"/>
        <rFont val="Verdana"/>
        <family val="2"/>
      </rPr>
      <t>Y103</t>
    </r>
  </si>
  <si>
    <r>
      <rPr>
        <sz val="7.5"/>
        <rFont val="Verdana"/>
        <family val="2"/>
      </rPr>
      <t>ENVENENAMIENTO POR, Y EXPOSICION A ANALGESICOS NO NARCOTICOS, ANTIPIRETICOS Y ANTIRREUMATICOS, DE INTENCION NO DETERMINADA: AREAS DE DEPORTE Y ATLETISMO</t>
    </r>
  </si>
  <si>
    <r>
      <rPr>
        <sz val="7.5"/>
        <rFont val="Verdana"/>
        <family val="2"/>
      </rPr>
      <t>Y104</t>
    </r>
  </si>
  <si>
    <r>
      <rPr>
        <sz val="7.5"/>
        <rFont val="Verdana"/>
        <family val="2"/>
      </rPr>
      <t>ENVENENAMIENTO POR, Y EXPOSICION A ANALGESICOS NO NARCOTICOS, ANTIPIRETICOS Y ANTIRREUMATICOS, DE INTENCION NO DETERMINADA: CALLES Y CARRETERAS</t>
    </r>
  </si>
  <si>
    <r>
      <rPr>
        <sz val="7.5"/>
        <rFont val="Verdana"/>
        <family val="2"/>
      </rPr>
      <t>Y105</t>
    </r>
  </si>
  <si>
    <r>
      <rPr>
        <sz val="7.5"/>
        <rFont val="Verdana"/>
        <family val="2"/>
      </rPr>
      <t>ENVENENAMIENTO POR, Y EXPOSICION A ANALGESICOS NO NARCOTICOS, ANTIPIRETICOS Y ANTIRREUMATICOS, DE INTENCION NO DETERMINADA: COMERCIO Y AREA DE SERVICIOS</t>
    </r>
  </si>
  <si>
    <r>
      <rPr>
        <sz val="7.5"/>
        <rFont val="Verdana"/>
        <family val="2"/>
      </rPr>
      <t>Y106</t>
    </r>
  </si>
  <si>
    <r>
      <rPr>
        <sz val="7.5"/>
        <rFont val="Verdana"/>
        <family val="2"/>
      </rPr>
      <t>ENVENENAMIENTO POR, Y EXPOSICION A ANALGESICOS NO NARCOTICOS, ANTIPIRETICOS Y ANTIRREUMATICOS, DE INTENCION NO DETERMINADA: AREA INDUSTRIAL Y DE LA CONSTRUCCION</t>
    </r>
  </si>
  <si>
    <r>
      <rPr>
        <sz val="7.5"/>
        <rFont val="Verdana"/>
        <family val="2"/>
      </rPr>
      <t>Y107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</si>
  <si>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ANALGESICOS NO NARCOTICOS, ANTIPIRETICOS Y ANTIRREUMATICOS, DE INTENCION NO DETERMINADA: GRANJA</t>
    </r>
  </si>
  <si>
    <r>
      <rPr>
        <sz val="7.5"/>
        <rFont val="Verdana"/>
        <family val="2"/>
      </rPr>
      <t>Y108</t>
    </r>
  </si>
  <si>
    <r>
      <rPr>
        <sz val="7.5"/>
        <rFont val="Verdana"/>
        <family val="2"/>
      </rPr>
      <t>ENVENENAMIENTO POR, Y EXPOSICION A ANALGESICOS NO NARCOTICOS, ANTIPIRETICOS Y ANTIRREUMATICOS, DE INTENCION NO DETERMINADA: OTRO LUGAR ESPECIFICADO</t>
    </r>
  </si>
  <si>
    <r>
      <rPr>
        <sz val="7.5"/>
        <rFont val="Verdana"/>
        <family val="2"/>
      </rPr>
      <t>Y109</t>
    </r>
  </si>
  <si>
    <r>
      <rPr>
        <sz val="7.5"/>
        <rFont val="Verdana"/>
        <family val="2"/>
      </rPr>
      <t>ENVENENAMIENTO POR, Y EXPOSICION A ANALGESICOS NO NARCOTICOS, ANTIPIRETICOS Y ANTIRREUMATICOS, DE INTENCION NO DETERMINADA: LUGAR NO ESPECIFICADO</t>
    </r>
  </si>
  <si>
    <r>
      <rPr>
        <sz val="7.5"/>
        <rFont val="Verdana"/>
        <family val="2"/>
      </rPr>
      <t>Y110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</si>
  <si>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VIVIENDA</t>
    </r>
  </si>
  <si>
    <r>
      <rPr>
        <sz val="7.5"/>
        <rFont val="Verdana"/>
        <family val="2"/>
      </rPr>
      <t>Y111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</si>
  <si>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INSTITUCION RESIDENCIAL</t>
    </r>
  </si>
  <si>
    <r>
      <rPr>
        <sz val="7.5"/>
        <rFont val="Verdana"/>
        <family val="2"/>
      </rPr>
      <t>Y112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</si>
  <si>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ESCUELAS OTRAS INSTITUCIONES Y AREAS ADMINISTRATIVAS</t>
    </r>
  </si>
  <si>
    <r>
      <rPr>
        <sz val="7.5"/>
        <rFont val="Verdana"/>
        <family val="2"/>
      </rPr>
      <t>Y113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</si>
  <si>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AREAS DE DEPORTE Y ATLETISMO</t>
    </r>
  </si>
  <si>
    <r>
      <rPr>
        <sz val="7.5"/>
        <rFont val="Verdana"/>
        <family val="2"/>
      </rPr>
      <t>Y114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</si>
  <si>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CALLES Y CARRETERAS</t>
    </r>
  </si>
  <si>
    <r>
      <rPr>
        <sz val="7.5"/>
        <rFont val="Verdana"/>
        <family val="2"/>
      </rPr>
      <t>Y115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</si>
  <si>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COMERCIO Y AREA DE SERVICIOS</t>
    </r>
  </si>
  <si>
    <r>
      <rPr>
        <sz val="7.5"/>
        <rFont val="Verdana"/>
        <family val="2"/>
      </rPr>
      <t>Y116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</si>
  <si>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AREA INDUSTRIAL Y DE LA CONSTRUCCION</t>
    </r>
  </si>
  <si>
    <r>
      <rPr>
        <sz val="7.5"/>
        <rFont val="Verdana"/>
        <family val="2"/>
      </rPr>
      <t>Y117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</si>
  <si>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GRANJA</t>
    </r>
  </si>
  <si>
    <r>
      <rPr>
        <sz val="7.5"/>
        <rFont val="Verdana"/>
        <family val="2"/>
      </rPr>
      <t>Y118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</si>
  <si>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OTRO LUGAR ESPECIFICADO</t>
    </r>
  </si>
  <si>
    <r>
      <rPr>
        <sz val="7.5"/>
        <rFont val="Verdana"/>
        <family val="2"/>
      </rPr>
      <t>Y119</t>
    </r>
  </si>
  <si>
    <r>
      <rPr>
        <sz val="7.5"/>
        <rFont val="Verdana"/>
        <family val="2"/>
      </rPr>
      <t>ENVENENAMIENTO POR, Y EXPOSICION A DROGAS ANTIEPILEPTICAS, SEDANTES, HIPNOTICAS, ANTIPARKINSONIANAS Y PSICOTROPICAS, NO CLASIFICADAS EN OTRA PARTE, DE INTENCION NO DETERMINADA: LUGAR NO ESPECIFICADO</t>
    </r>
  </si>
  <si>
    <r>
      <rPr>
        <sz val="7.5"/>
        <rFont val="Verdana"/>
        <family val="2"/>
      </rPr>
      <t>Y120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</si>
  <si>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VIVIENDA</t>
    </r>
  </si>
  <si>
    <r>
      <rPr>
        <sz val="7.5"/>
        <rFont val="Verdana"/>
        <family val="2"/>
      </rPr>
      <t>Y121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</si>
  <si>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INSTITUCION RESIDENCIAL</t>
    </r>
  </si>
  <si>
    <r>
      <rPr>
        <sz val="7.5"/>
        <rFont val="Verdana"/>
        <family val="2"/>
      </rPr>
      <t>Y122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</si>
  <si>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ESCUELAS OTRAS INSTITUCIONES Y AREAS ADMINISTRATIVAS</t>
    </r>
  </si>
  <si>
    <r>
      <rPr>
        <sz val="7.5"/>
        <rFont val="Verdana"/>
        <family val="2"/>
      </rPr>
      <t>Y123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</si>
  <si>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AREAS DE DEPORTE Y ATLETISMO</t>
    </r>
  </si>
  <si>
    <r>
      <rPr>
        <sz val="7.5"/>
        <rFont val="Verdana"/>
        <family val="2"/>
      </rPr>
      <t>Y124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</si>
  <si>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CALLES Y CARRETERAS</t>
    </r>
  </si>
  <si>
    <r>
      <rPr>
        <sz val="7.5"/>
        <rFont val="Verdana"/>
        <family val="2"/>
      </rPr>
      <t>Y125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</si>
  <si>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COMERCIO Y AREA DE SERVICIOS</t>
    </r>
  </si>
  <si>
    <r>
      <rPr>
        <sz val="7.5"/>
        <rFont val="Verdana"/>
        <family val="2"/>
      </rPr>
      <t>Y126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</si>
  <si>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AREA INDUSTRIAL Y DE LA CONSTRUCCION</t>
    </r>
  </si>
  <si>
    <r>
      <rPr>
        <sz val="7.5"/>
        <rFont val="Verdana"/>
        <family val="2"/>
      </rPr>
      <t>Y127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</si>
  <si>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GRANJA</t>
    </r>
  </si>
  <si>
    <r>
      <rPr>
        <sz val="7.5"/>
        <rFont val="Verdana"/>
        <family val="2"/>
      </rPr>
      <t>Y128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</si>
  <si>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OTRO LUGAR ESPECIFICADO</t>
    </r>
  </si>
  <si>
    <r>
      <rPr>
        <sz val="7.5"/>
        <rFont val="Verdana"/>
        <family val="2"/>
      </rPr>
      <t>Y129</t>
    </r>
  </si>
  <si>
    <r>
      <rPr>
        <sz val="7.5"/>
        <rFont val="Verdana"/>
        <family val="2"/>
      </rPr>
      <t>ENVENENAMIENTO POR, Y EXPOSICION  A NARCOTICOS Y PSICODISLEPTICOS [ALUCINOGENOS], NO CLASIFICADAS EN OTRA PARTE, DE INTENCION NO DETERMINADA: LUGAR NO ESPECIFICADO</t>
    </r>
  </si>
  <si>
    <r>
      <rPr>
        <sz val="7.5"/>
        <rFont val="Verdana"/>
        <family val="2"/>
      </rPr>
      <t>Y130</t>
    </r>
  </si>
  <si>
    <r>
      <rPr>
        <sz val="7.5"/>
        <rFont val="Verdana"/>
        <family val="2"/>
      </rPr>
      <t>ENVENENAMIENTO POR, Y EXPOSICION A OTRAS DROGAS QUE ACTUAN SOBRE EL SISTEMA NERVIOSO AUTONOMO, DE INTENCION NO DETERMINADA: VIVIENDA</t>
    </r>
  </si>
  <si>
    <r>
      <rPr>
        <sz val="7.5"/>
        <rFont val="Verdana"/>
        <family val="2"/>
      </rPr>
      <t>Y131</t>
    </r>
  </si>
  <si>
    <r>
      <rPr>
        <sz val="7.5"/>
        <rFont val="Verdana"/>
        <family val="2"/>
      </rPr>
      <t>ENVENENAMIENTO POR, Y EXPOSICION A OTRAS DROGAS QUE ACTUAN SOBRE EL SISTEMA NERVIOSO AUTONOMO, DE INTENCION NO DETERMINADA: INSTITUCION RESIDENCIAL</t>
    </r>
  </si>
  <si>
    <r>
      <rPr>
        <sz val="7.5"/>
        <rFont val="Verdana"/>
        <family val="2"/>
      </rPr>
      <t>Y132</t>
    </r>
  </si>
  <si>
    <r>
      <rPr>
        <sz val="7.5"/>
        <rFont val="Verdana"/>
        <family val="2"/>
      </rPr>
      <t>ENVENENAMIENTO POR, Y EXPOSICION A OTRAS DROGAS QUE ACTUAN SOBRE EL SISTEMA NERVIOSO AUTONOMO, DE INTENCION NO DETERMINADA: ESCUELAS OTRAS INSTITUCIONES Y AREAS ADMINISTRATIVAS</t>
    </r>
  </si>
  <si>
    <r>
      <rPr>
        <sz val="7.5"/>
        <rFont val="Verdana"/>
        <family val="2"/>
      </rPr>
      <t>Y133</t>
    </r>
  </si>
  <si>
    <r>
      <rPr>
        <sz val="7.5"/>
        <rFont val="Verdana"/>
        <family val="2"/>
      </rPr>
      <t>ENVENENAMIENTO POR, Y EXPOSICION A OTRAS DROGAS QUE ACTUAN SOBRE EL SISTEMA NERVIOSO AUTONOMO, DE INTENCION NO DETERMINADA: AREAS DE DEPORTE Y ATLETISMO</t>
    </r>
  </si>
  <si>
    <r>
      <rPr>
        <sz val="7.5"/>
        <rFont val="Verdana"/>
        <family val="2"/>
      </rPr>
      <t>Y134</t>
    </r>
  </si>
  <si>
    <r>
      <rPr>
        <sz val="7.5"/>
        <rFont val="Verdana"/>
        <family val="2"/>
      </rPr>
      <t>ENVENENAMIENTO POR, Y EXPOSICION A OTRAS DROGAS QUE ACTUAN SOBRE EL SISTEMA NERVIOSO AUTONOMO, DE INTENCION NO DETERMINADA: CALLES Y CARRETERAS</t>
    </r>
  </si>
  <si>
    <r>
      <rPr>
        <sz val="7.5"/>
        <rFont val="Verdana"/>
        <family val="2"/>
      </rPr>
      <t>Y135</t>
    </r>
  </si>
  <si>
    <r>
      <rPr>
        <sz val="7.5"/>
        <rFont val="Verdana"/>
        <family val="2"/>
      </rPr>
      <t>ENVENENAMIENTO POR, Y EXPOSICION A OTRAS DROGAS QUE ACTUAN SOBRE EL SISTEMA NERVIOSO AUTONOMO, DE INTENCION NO DETERMINADA: COMERCIO Y AREA DE SERVICIOS</t>
    </r>
  </si>
  <si>
    <r>
      <rPr>
        <sz val="7.5"/>
        <rFont val="Verdana"/>
        <family val="2"/>
      </rPr>
      <t>Y136</t>
    </r>
  </si>
  <si>
    <r>
      <rPr>
        <sz val="7.5"/>
        <rFont val="Verdana"/>
        <family val="2"/>
      </rPr>
      <t>ENVENENAMIENTO POR, Y EXPOSICION A OTRAS DROGAS QUE ACTUAN SOBRE EL SISTEMA NERVIOSO AUTONOMO, DE INTENCION NO DETERMINADA: AREA INDUSTRIAL Y DE LA CONSTRUCCION</t>
    </r>
  </si>
  <si>
    <r>
      <rPr>
        <sz val="7.5"/>
        <rFont val="Verdana"/>
        <family val="2"/>
      </rPr>
      <t>Y137</t>
    </r>
  </si>
  <si>
    <r>
      <rPr>
        <sz val="7.5"/>
        <rFont val="Verdana"/>
        <family val="2"/>
      </rPr>
      <t>ENVENENAMIENTO POR, Y EXPOSICION A OTRAS DROGAS QUE ACTUAN SOBRE EL SISTEMA NERVIOSO AUTONOMO, DE INTENCION NO DETERMINADA: GRANJA</t>
    </r>
  </si>
  <si>
    <r>
      <rPr>
        <sz val="7.5"/>
        <rFont val="Verdana"/>
        <family val="2"/>
      </rPr>
      <t>Y138</t>
    </r>
  </si>
  <si>
    <r>
      <rPr>
        <sz val="7.5"/>
        <rFont val="Verdana"/>
        <family val="2"/>
      </rPr>
      <t>ENVENENAMIENTO POR, Y EXPOSICION A OTRAS DROGAS QUE ACTUAN SOBRE EL SISTEMA NERVIOSO AUTONOMO, DE INTENCION NO DETERMINADA: OTRO LUGAR ESPECIFICADO</t>
    </r>
  </si>
  <si>
    <r>
      <rPr>
        <sz val="7.5"/>
        <rFont val="Verdana"/>
        <family val="2"/>
      </rPr>
      <t>Y139</t>
    </r>
  </si>
  <si>
    <r>
      <rPr>
        <sz val="7.5"/>
        <rFont val="Verdana"/>
        <family val="2"/>
      </rPr>
      <t>ENVENENAMIENTO POR, Y EXPOSICION A OTRAS DROGAS QUE ACTUAN SOBRE EL SISTEMA NERVIOSO AUTONOMO, DE INTENCION NO DETERMINADA: LUGAR NO ESPECIFICADO</t>
    </r>
  </si>
  <si>
    <r>
      <rPr>
        <sz val="7.5"/>
        <rFont val="Verdana"/>
        <family val="2"/>
      </rPr>
      <t>Y140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</si>
  <si>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VIVIENDA</t>
    </r>
  </si>
  <si>
    <r>
      <rPr>
        <sz val="7.5"/>
        <rFont val="Verdana"/>
        <family val="2"/>
      </rPr>
      <t>Y141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</si>
  <si>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INSTITUCION RESIDENCIAL</t>
    </r>
  </si>
  <si>
    <r>
      <rPr>
        <sz val="7.5"/>
        <rFont val="Verdana"/>
        <family val="2"/>
      </rPr>
      <t>Y142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</si>
  <si>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ESCUELAS OTRAS INSTITUCIONES Y AREAS ADMINISTRATIVAS</t>
    </r>
  </si>
  <si>
    <r>
      <rPr>
        <sz val="7.5"/>
        <rFont val="Verdana"/>
        <family val="2"/>
      </rPr>
      <t>Y143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</si>
  <si>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AREAS DE DEPORTE Y ATLETISMO</t>
    </r>
  </si>
  <si>
    <r>
      <rPr>
        <sz val="7.5"/>
        <rFont val="Verdana"/>
        <family val="2"/>
      </rPr>
      <t>Y144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</si>
  <si>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CALLES Y CARRETERAS</t>
    </r>
  </si>
  <si>
    <r>
      <rPr>
        <sz val="7.5"/>
        <rFont val="Verdana"/>
        <family val="2"/>
      </rPr>
      <t>Y145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</si>
  <si>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COMERCIO Y AREA DE SERVICIOS</t>
    </r>
  </si>
  <si>
    <r>
      <rPr>
        <sz val="7.5"/>
        <rFont val="Verdana"/>
        <family val="2"/>
      </rPr>
      <t>Y146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</si>
  <si>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AREA INDUSTRIAL Y DE LA CONSTRUCCION</t>
    </r>
  </si>
  <si>
    <r>
      <rPr>
        <sz val="7.5"/>
        <rFont val="Verdana"/>
        <family val="2"/>
      </rPr>
      <t>Y147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</si>
  <si>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GRANJA</t>
    </r>
  </si>
  <si>
    <r>
      <rPr>
        <sz val="7.5"/>
        <rFont val="Verdana"/>
        <family val="2"/>
      </rPr>
      <t>Y148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</si>
  <si>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OTRO LUGAR ESPECIFICADO</t>
    </r>
  </si>
  <si>
    <r>
      <rPr>
        <sz val="7.5"/>
        <rFont val="Verdana"/>
        <family val="2"/>
      </rPr>
      <t>Y149</t>
    </r>
  </si>
  <si>
    <r>
      <rPr>
        <sz val="7.5"/>
        <rFont val="Verdana"/>
        <family val="2"/>
      </rPr>
      <t>ENVENENAMIENTO POR, Y EXPOSICION A OTRAS DROGAS, MEDICAMENTOS Y SUSTANCIAS BIOLOGICAS, Y LAS NO ESPECIFICADAS, DE INTENCION NO DETERMINADA: LUGAR NO ESPECIFICADO</t>
    </r>
  </si>
  <si>
    <r>
      <rPr>
        <sz val="7.5"/>
        <rFont val="Verdana"/>
        <family val="2"/>
      </rPr>
      <t>Y150</t>
    </r>
  </si>
  <si>
    <r>
      <rPr>
        <sz val="7.5"/>
        <rFont val="Verdana"/>
        <family val="2"/>
      </rPr>
      <t>ENVENENAMIENTO POR, Y EXPOSICION AL ALCOHOL , DE INTENCION NO DETERMINADA: VIVIENDA</t>
    </r>
  </si>
  <si>
    <r>
      <rPr>
        <sz val="7.5"/>
        <rFont val="Verdana"/>
        <family val="2"/>
      </rPr>
      <t>Y151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</si>
  <si>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AL ALCOHOL , DE INTENCION NO DETERMINADA: INSTITUCION RESIDENCIAL</t>
    </r>
  </si>
  <si>
    <r>
      <rPr>
        <sz val="7.5"/>
        <rFont val="Verdana"/>
        <family val="2"/>
      </rPr>
      <t>Y152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</si>
  <si>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AL ALCOHOL , DE INTENCION NO DETERMINADA: ESCUELAS OTRAS INSTITUCIONES Y AREAS ADMINISTRATIVAS</t>
    </r>
  </si>
  <si>
    <r>
      <rPr>
        <sz val="7.5"/>
        <rFont val="Verdana"/>
        <family val="2"/>
      </rPr>
      <t>Y153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</si>
  <si>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AL ALCOHOL , DE INTENCION NO DETERMINADA: AREAS DE DEPORTE Y ATLETISMO</t>
    </r>
  </si>
  <si>
    <r>
      <rPr>
        <sz val="7.5"/>
        <rFont val="Verdana"/>
        <family val="2"/>
      </rPr>
      <t>Y154</t>
    </r>
  </si>
  <si>
    <r>
      <rPr>
        <sz val="7.5"/>
        <rFont val="Verdana"/>
        <family val="2"/>
      </rPr>
      <t>ENVENENAMIENTO POR, Y EXPOSICION AL ALCOHOL , DE INTENCION NO DETERMINADA: CALLES Y CARRETERAS</t>
    </r>
  </si>
  <si>
    <r>
      <rPr>
        <sz val="7.5"/>
        <rFont val="Verdana"/>
        <family val="2"/>
      </rPr>
      <t>Y155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</si>
  <si>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AL ALCOHOL , DE INTENCION NO DETERMINADA: COMERCIO Y AREA DE SERVICIOS</t>
    </r>
  </si>
  <si>
    <r>
      <rPr>
        <sz val="7.5"/>
        <rFont val="Verdana"/>
        <family val="2"/>
      </rPr>
      <t>Y156</t>
    </r>
  </si>
  <si>
    <r>
      <rPr>
        <sz val="7.5"/>
        <rFont val="Verdana"/>
        <family val="2"/>
      </rPr>
      <t>ENVENENAMIENTO POR, Y EXPOSICION AL ALCOHOL , DE INTENCION NO DETERMINADA: AREA INDUSTRIAL Y DE LA CONSTRUCCION</t>
    </r>
  </si>
  <si>
    <r>
      <rPr>
        <sz val="7.5"/>
        <rFont val="Verdana"/>
        <family val="2"/>
      </rPr>
      <t>Y157</t>
    </r>
  </si>
  <si>
    <r>
      <rPr>
        <sz val="7.5"/>
        <rFont val="Verdana"/>
        <family val="2"/>
      </rPr>
      <t>ENVENENAMIENTO POR, Y EXPOSICION AL ALCOHOL , DE INTENCION NO DETERMINADA: GRANJA</t>
    </r>
  </si>
  <si>
    <r>
      <rPr>
        <sz val="7.5"/>
        <rFont val="Verdana"/>
        <family val="2"/>
      </rPr>
      <t>Y158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</si>
  <si>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AL ALCOHOL , DE INTENCION NO DETERMINADA: OTRO LUGAR ESPECIFICADO</t>
    </r>
  </si>
  <si>
    <r>
      <rPr>
        <sz val="7.5"/>
        <rFont val="Verdana"/>
        <family val="2"/>
      </rPr>
      <t>Y159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</si>
  <si>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AL ALCOHOL , DE INTENCION NO DETERMINADA: LUGAR NO ESPECIFICADO</t>
    </r>
  </si>
  <si>
    <r>
      <rPr>
        <sz val="7.5"/>
        <rFont val="Verdana"/>
        <family val="2"/>
      </rPr>
      <t>Y160</t>
    </r>
  </si>
  <si>
    <r>
      <rPr>
        <sz val="7.5"/>
        <rFont val="Verdana"/>
        <family val="2"/>
      </rPr>
      <t>ENVENENAMIENTO POR, Y EXPOSICION A DISOLVENTES ORGANICOS E HIDROCARBUROS HALOGENADOS Y SUS VAPORES, DE INTENCION NO DETERMINADA: VIVIENDA</t>
    </r>
  </si>
  <si>
    <r>
      <rPr>
        <sz val="7.5"/>
        <rFont val="Verdana"/>
        <family val="2"/>
      </rPr>
      <t>Y161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</si>
  <si>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DISOLVENTES ORGANICOS E HIDROCARBUROS HALOGENADOS Y SUS VAPORES, DE INTENCION NO DETERMINADA: INSTITUCION RESIDENCIAL</t>
    </r>
  </si>
  <si>
    <r>
      <rPr>
        <sz val="7.5"/>
        <rFont val="Verdana"/>
        <family val="2"/>
      </rPr>
      <t>Y162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</si>
  <si>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DISOLVENTES ORGANICOS E HIDROCARBUROS HALOGENADOS Y SUS VAPORES, DE INTENCION NO DETERMINADA: ESCUELAS, OTRAS INSTITUCIONES Y AREAS ADMINISTRATIVAS</t>
    </r>
  </si>
  <si>
    <r>
      <rPr>
        <sz val="7.5"/>
        <rFont val="Verdana"/>
        <family val="2"/>
      </rPr>
      <t>Y163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</si>
  <si>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DISOLVENTES ORGANICOS E HIDROCARBUROS HALOGENADOS Y SUS VAPORES, DE INTENCION NO DETERMINADA: AREAS DE DEPORTE Y ATLETISMO</t>
    </r>
  </si>
  <si>
    <r>
      <rPr>
        <sz val="7.5"/>
        <rFont val="Verdana"/>
        <family val="2"/>
      </rPr>
      <t>Y164</t>
    </r>
  </si>
  <si>
    <r>
      <rPr>
        <sz val="7.5"/>
        <rFont val="Verdana"/>
        <family val="2"/>
      </rPr>
      <t>ENVENENAMIENTO POR, Y EXPOSICION A DISOLVENTES ORGANICOS E HIDROCARBUROS HALOGENADOS Y SUS VAPORES, DE INTENCION NO DETERMINADA: CALLES Y CARRETERAS</t>
    </r>
  </si>
  <si>
    <r>
      <rPr>
        <sz val="7.5"/>
        <rFont val="Verdana"/>
        <family val="2"/>
      </rPr>
      <t>Y165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</si>
  <si>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DISOLVENTES ORGANICOS E HIDROCARBUROS HALOGENADOS Y SUS VAPORES, DE INTENCION NO DETERMINADA: COMERCIO Y AREA DE SERVICIOS</t>
    </r>
  </si>
  <si>
    <r>
      <rPr>
        <sz val="7.5"/>
        <rFont val="Verdana"/>
        <family val="2"/>
      </rPr>
      <t>Y166</t>
    </r>
  </si>
  <si>
    <r>
      <rPr>
        <sz val="7.5"/>
        <rFont val="Verdana"/>
        <family val="2"/>
      </rPr>
      <t>ENVENENAMIENTO POR, Y EXPOSICION A DISOLVENTES ORGANICOS E HIDROCARBUROS HALOGENADOS Y SUS VAPORES, DE INTENCION NO DETERMINADA: AREA INDUSTRIAL Y DE LA CONSTRUCCION</t>
    </r>
  </si>
  <si>
    <r>
      <rPr>
        <sz val="7.5"/>
        <rFont val="Verdana"/>
        <family val="2"/>
      </rPr>
      <t>Y167</t>
    </r>
  </si>
  <si>
    <r>
      <rPr>
        <sz val="7.5"/>
        <rFont val="Verdana"/>
        <family val="2"/>
      </rPr>
      <t>ENVENENAMIENTO POR, Y EXPOSICION A DISOLVENTES ORGANICOS E HIDROCARBUROS HALOGENADOS Y SUS VAPORES, DE INTENCION NO DETERMINADA: GRANJA</t>
    </r>
  </si>
  <si>
    <r>
      <rPr>
        <sz val="7.5"/>
        <rFont val="Verdana"/>
        <family val="2"/>
      </rPr>
      <t>Y168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</si>
  <si>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DISOLVENTES ORGANICOS E HIDROCARBUROS HALOGENADOS Y SUS VAPORES, DE INTENCION NO DETERMINADA: OTRO LUGAR ESPECIFICADO</t>
    </r>
  </si>
  <si>
    <r>
      <rPr>
        <sz val="7.5"/>
        <rFont val="Verdana"/>
        <family val="2"/>
      </rPr>
      <t>Y169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</si>
  <si>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DISOLVENTES ORGANICOS E HIDROCARBUROS HALOGENADOS Y SUS VAPORES, DE INTENCION NO DETERMINADA: LUGAR NO ESPECIFICADO</t>
    </r>
  </si>
  <si>
    <r>
      <rPr>
        <sz val="7.5"/>
        <rFont val="Verdana"/>
        <family val="2"/>
      </rPr>
      <t>Y170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</si>
  <si>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OTROS GASES Y VAPORES, DE INTENCION NO DETERMINADA: VIVIENDA</t>
    </r>
  </si>
  <si>
    <r>
      <rPr>
        <sz val="7.5"/>
        <rFont val="Verdana"/>
        <family val="2"/>
      </rPr>
      <t>Y171</t>
    </r>
  </si>
  <si>
    <r>
      <rPr>
        <sz val="7.5"/>
        <rFont val="Verdana"/>
        <family val="2"/>
      </rPr>
      <t>ENVENENAMIENTO POR, Y EXPOSICION A OTROS GASES Y VAPORES, DE INTENCION NO DETERMINADA: INSTITUCION RESIDENCIAL</t>
    </r>
  </si>
  <si>
    <r>
      <rPr>
        <sz val="7.5"/>
        <rFont val="Verdana"/>
        <family val="2"/>
      </rPr>
      <t>Y172</t>
    </r>
  </si>
  <si>
    <r>
      <rPr>
        <sz val="7.5"/>
        <rFont val="Verdana"/>
        <family val="2"/>
      </rPr>
      <t>ENVENENAMIENTO POR, Y EXPOSICION A OTROS GASES Y VAPORES, DE INTENCION NO DETERMINADA: ESCUELAS, OTRAS INSTITUCIONES Y AREAS ADMINISTRATIVAS</t>
    </r>
  </si>
  <si>
    <r>
      <rPr>
        <sz val="7.5"/>
        <rFont val="Verdana"/>
        <family val="2"/>
      </rPr>
      <t>Y173</t>
    </r>
  </si>
  <si>
    <r>
      <rPr>
        <sz val="7.5"/>
        <rFont val="Verdana"/>
        <family val="2"/>
      </rPr>
      <t>ENVENENAMIENTO POR, Y EXPOSICION A OTROS GASES Y VAPORES, DE INTENCION NO DETERMINADA: AREAS DE DEPORTE Y ATLETISMO</t>
    </r>
  </si>
  <si>
    <r>
      <rPr>
        <sz val="7.5"/>
        <rFont val="Verdana"/>
        <family val="2"/>
      </rPr>
      <t>Y174</t>
    </r>
  </si>
  <si>
    <r>
      <rPr>
        <sz val="7.5"/>
        <rFont val="Verdana"/>
        <family val="2"/>
      </rPr>
      <t>ENVENENAMIENTO POR, Y EXPOSICION A OTROS GASES Y VAPORES, DE INTENCION NO DETERMINADA: CALLES Y CARRETERAS</t>
    </r>
  </si>
  <si>
    <r>
      <rPr>
        <sz val="7.5"/>
        <rFont val="Verdana"/>
        <family val="2"/>
      </rPr>
      <t>Y175</t>
    </r>
  </si>
  <si>
    <r>
      <rPr>
        <sz val="7.5"/>
        <rFont val="Verdana"/>
        <family val="2"/>
      </rPr>
      <t>ENVENENAMIENTO POR, Y EXPOSICION A OTROS GASES Y VAPORES, DE INTENCION NO DETERMINADA: COMERCIO Y AREA DE SERVICIOS</t>
    </r>
  </si>
  <si>
    <r>
      <rPr>
        <sz val="7.5"/>
        <rFont val="Verdana"/>
        <family val="2"/>
      </rPr>
      <t>Y176</t>
    </r>
  </si>
  <si>
    <r>
      <rPr>
        <sz val="7.5"/>
        <rFont val="Verdana"/>
        <family val="2"/>
      </rPr>
      <t>ENVENENAMIENTO POR, Y EXPOSICION A OTROS GASES Y VAPORES, DE INTENCION NO DETERMINADA: AREA INDUSTRIAL Y DE LA CONSTRUCCION</t>
    </r>
  </si>
  <si>
    <r>
      <rPr>
        <sz val="7.5"/>
        <rFont val="Verdana"/>
        <family val="2"/>
      </rPr>
      <t>Y177</t>
    </r>
  </si>
  <si>
    <r>
      <rPr>
        <sz val="7.5"/>
        <rFont val="Verdana"/>
        <family val="2"/>
      </rPr>
      <t>ENVENENAMIENTO POR, Y EXPOSICION A OTROS GASES Y VAPORES, DE INTENCION NO DETERMINADA: GRANJA</t>
    </r>
  </si>
  <si>
    <r>
      <rPr>
        <sz val="7.5"/>
        <rFont val="Verdana"/>
        <family val="2"/>
      </rPr>
      <t>Y178</t>
    </r>
  </si>
  <si>
    <r>
      <rPr>
        <sz val="7.5"/>
        <rFont val="Verdana"/>
        <family val="2"/>
      </rPr>
      <t>ENVENENAMIENTO POR, Y EXPOSICION A OTROS GASES Y VAPORES, DE INTENCION NO DETERMINADA: OTRO LUGAR ESPECIFICADO</t>
    </r>
  </si>
  <si>
    <r>
      <rPr>
        <sz val="7.5"/>
        <rFont val="Verdana"/>
        <family val="2"/>
      </rPr>
      <t>Y179</t>
    </r>
  </si>
  <si>
    <r>
      <rPr>
        <sz val="7.5"/>
        <rFont val="Verdana"/>
        <family val="2"/>
      </rPr>
      <t>ENVENENAMIENTO POR, Y EXPOSICION A OTROS GASES Y VAPORES, DE INTENCION NO DETERMINADA: LUGAR NO ESPECIFICADO</t>
    </r>
  </si>
  <si>
    <r>
      <rPr>
        <sz val="7.5"/>
        <rFont val="Verdana"/>
        <family val="2"/>
      </rPr>
      <t>Y180</t>
    </r>
  </si>
  <si>
    <r>
      <rPr>
        <sz val="7.5"/>
        <rFont val="Verdana"/>
        <family val="2"/>
      </rPr>
      <t>ENVENENAMIENTO POR, Y EXPOSICION A PLAGUICIDAS, DE INTENCION NO DETERMINADA: VIVIENDA</t>
    </r>
  </si>
  <si>
    <r>
      <rPr>
        <sz val="7.5"/>
        <rFont val="Verdana"/>
        <family val="2"/>
      </rPr>
      <t>Y181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</si>
  <si>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PLAGUICIDAS, DE INTENCION NO DETERMINADA: INSTITUCION RESIDENCIAL</t>
    </r>
  </si>
  <si>
    <r>
      <rPr>
        <sz val="7.5"/>
        <rFont val="Verdana"/>
        <family val="2"/>
      </rPr>
      <t>Y182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</si>
  <si>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PLAGUICIDAS, DE INTENCION NO DETERMINADA: ESCUELAS OTRAS INSTITUCIONES Y AREAS ADMINISTRATIVAS</t>
    </r>
  </si>
  <si>
    <r>
      <rPr>
        <sz val="7.5"/>
        <rFont val="Verdana"/>
        <family val="2"/>
      </rPr>
      <t>Y183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</si>
  <si>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PLAGUICIDAS, DE INTENCION NO DETERMINADA: AREAS DE DEPORTE Y ATLETISMO</t>
    </r>
  </si>
  <si>
    <r>
      <rPr>
        <sz val="7.5"/>
        <rFont val="Verdana"/>
        <family val="2"/>
      </rPr>
      <t>Y184</t>
    </r>
  </si>
  <si>
    <r>
      <rPr>
        <sz val="7.5"/>
        <rFont val="Verdana"/>
        <family val="2"/>
      </rPr>
      <t>ENVENENAMIENTO POR, Y EXPOSICION A PLAGUICIDAS, DE INTENCION NO DETERMINADA: CALLES Y CARRETERAS</t>
    </r>
  </si>
  <si>
    <r>
      <rPr>
        <sz val="7.5"/>
        <rFont val="Verdana"/>
        <family val="2"/>
      </rPr>
      <t>Y185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</si>
  <si>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PLAGUICIDAS, DE INTENCION NO DETERMINADA: COMERCIO Y AREA DE SERVICIOS</t>
    </r>
  </si>
  <si>
    <r>
      <rPr>
        <sz val="7.5"/>
        <rFont val="Verdana"/>
        <family val="2"/>
      </rPr>
      <t>Y186</t>
    </r>
  </si>
  <si>
    <r>
      <rPr>
        <sz val="7.5"/>
        <rFont val="Verdana"/>
        <family val="2"/>
      </rPr>
      <t>ENVENENAMIENTO POR, Y EXPOSICION A PLAGUICIDAS, DE INTENCION NO DETERMINADA: AREA INDUSTRIAL Y DE LA CONSTRUCCION</t>
    </r>
  </si>
  <si>
    <r>
      <rPr>
        <sz val="7.5"/>
        <rFont val="Verdana"/>
        <family val="2"/>
      </rPr>
      <t>Y187</t>
    </r>
  </si>
  <si>
    <r>
      <rPr>
        <sz val="7.5"/>
        <rFont val="Verdana"/>
        <family val="2"/>
      </rPr>
      <t>ENVENENAMIENTO POR, Y EXPOSICION A PLAGUICIDAS, DE INTENCION NO DETERMINADA: GRANJA</t>
    </r>
  </si>
  <si>
    <r>
      <rPr>
        <sz val="7.5"/>
        <rFont val="Verdana"/>
        <family val="2"/>
      </rPr>
      <t>Y188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</si>
  <si>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PLAGUICIDAS, DE INTENCION NO DETERMINADA: OTRO LUGAR ESPECIFICADO</t>
    </r>
  </si>
  <si>
    <r>
      <rPr>
        <sz val="7.5"/>
        <rFont val="Verdana"/>
        <family val="2"/>
      </rPr>
      <t>Y189</t>
    </r>
  </si>
  <si>
    <r>
      <rPr>
        <sz val="7.5"/>
        <rFont val="Verdana"/>
        <family val="2"/>
      </rPr>
      <t xml:space="preserve">ENVENENAMIENTO POR, Y EXPOSICION
</t>
    </r>
    <r>
      <rPr>
        <sz val="7.5"/>
        <rFont val="Verdana"/>
        <family val="2"/>
      </rPr>
      <t>A PLAGUICIDAS, DE INTENCION NO DETERMINADA: LUGAR NO ESPECIFICADO</t>
    </r>
  </si>
  <si>
    <r>
      <rPr>
        <sz val="7.5"/>
        <rFont val="Verdana"/>
        <family val="2"/>
      </rPr>
      <t>Y190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</si>
  <si>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VIVIENDA</t>
    </r>
  </si>
  <si>
    <r>
      <rPr>
        <sz val="7.5"/>
        <rFont val="Verdana"/>
        <family val="2"/>
      </rPr>
      <t>Y191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</si>
  <si>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INSTITUCION RESIDENCIAL</t>
    </r>
  </si>
  <si>
    <r>
      <rPr>
        <sz val="7.5"/>
        <rFont val="Verdana"/>
        <family val="2"/>
      </rPr>
      <t>Y192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</si>
  <si>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ESCUELAS OTRAS INSTITUCIONES Y AREAS ADMINISTRATIVAS</t>
    </r>
  </si>
  <si>
    <r>
      <rPr>
        <sz val="7.5"/>
        <rFont val="Verdana"/>
        <family val="2"/>
      </rPr>
      <t>Y193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</si>
  <si>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AREAS DE DEPORTE Y ATLETISMO</t>
    </r>
  </si>
  <si>
    <r>
      <rPr>
        <sz val="7.5"/>
        <rFont val="Verdana"/>
        <family val="2"/>
      </rPr>
      <t>Y194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</si>
  <si>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CALLES Y CARRETERAS</t>
    </r>
  </si>
  <si>
    <r>
      <rPr>
        <sz val="7.5"/>
        <rFont val="Verdana"/>
        <family val="2"/>
      </rPr>
      <t>Y195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</si>
  <si>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COMERCIO Y AREA DE SERVICIOS</t>
    </r>
  </si>
  <si>
    <r>
      <rPr>
        <sz val="7.5"/>
        <rFont val="Verdana"/>
        <family val="2"/>
      </rPr>
      <t>Y196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</si>
  <si>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AREA INDUSTRIAL Y DE LA CONSTRUCCION</t>
    </r>
  </si>
  <si>
    <r>
      <rPr>
        <sz val="7.5"/>
        <rFont val="Verdana"/>
        <family val="2"/>
      </rPr>
      <t>Y197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</si>
  <si>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GRANJA</t>
    </r>
  </si>
  <si>
    <r>
      <rPr>
        <sz val="7.5"/>
        <rFont val="Verdana"/>
        <family val="2"/>
      </rPr>
      <t>Y198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</si>
  <si>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OTRO LUGAR ESPECIFICADO</t>
    </r>
  </si>
  <si>
    <r>
      <rPr>
        <sz val="7.5"/>
        <rFont val="Verdana"/>
        <family val="2"/>
      </rPr>
      <t>Y199</t>
    </r>
  </si>
  <si>
    <r>
      <rPr>
        <sz val="7.5"/>
        <rFont val="Verdana"/>
        <family val="2"/>
      </rPr>
      <t>ENVENENAMIENTO POR, Y EXPOSICION A OTROS PRODUCTOS QUIMICOS Y SUSTANCIAS NOCIVAS, Y LOS NO ESPECIFICADOS, DE INTENCION NO DETERMINADA: LUGAR NO ESPECIFICADO</t>
    </r>
  </si>
  <si>
    <r>
      <rPr>
        <sz val="7.5"/>
        <rFont val="Verdana"/>
        <family val="2"/>
      </rPr>
      <t>Y200</t>
    </r>
  </si>
  <si>
    <r>
      <rPr>
        <sz val="7.5"/>
        <rFont val="Verdana"/>
        <family val="2"/>
      </rPr>
      <t>AHORCAMIENTO, ESTRANGULAMIENTO Y SOFOCACION, DE INTENCION NO DETERMINADA: VIVIENDA</t>
    </r>
  </si>
  <si>
    <r>
      <rPr>
        <sz val="7.5"/>
        <rFont val="Verdana"/>
        <family val="2"/>
      </rPr>
      <t>Y201</t>
    </r>
  </si>
  <si>
    <r>
      <rPr>
        <sz val="7.5"/>
        <rFont val="Verdana"/>
        <family val="2"/>
      </rPr>
      <t>AHORCAMIENTO, ESTRANGULAMIENTO Y SOFOCACION, DE INTENCION NO DETERMINADA: INSTITUCION RESIDENCIAL</t>
    </r>
  </si>
  <si>
    <r>
      <rPr>
        <sz val="7.5"/>
        <rFont val="Verdana"/>
        <family val="2"/>
      </rPr>
      <t>Y202</t>
    </r>
  </si>
  <si>
    <r>
      <rPr>
        <sz val="7.5"/>
        <rFont val="Verdana"/>
        <family val="2"/>
      </rPr>
      <t>AHORCAMIENTO, ESTRANGULAMIENTO Y SOFOCACION, DE INTENCION NO DETERMINADA: ESCUELAS OTRAS INSTITUCIONES Y AREAS ADMINISTRATIVAS</t>
    </r>
  </si>
  <si>
    <r>
      <rPr>
        <sz val="7.5"/>
        <rFont val="Verdana"/>
        <family val="2"/>
      </rPr>
      <t>Y203</t>
    </r>
  </si>
  <si>
    <r>
      <rPr>
        <sz val="7.5"/>
        <rFont val="Verdana"/>
        <family val="2"/>
      </rPr>
      <t>AHORCAMIENTO, ESTRANGULAMIENTO Y SOFOCACION, DE INTENCION NO DETERMINADA: AREAS DE DEPORTE Y ATLETISMO</t>
    </r>
  </si>
  <si>
    <r>
      <rPr>
        <sz val="7.5"/>
        <rFont val="Verdana"/>
        <family val="2"/>
      </rPr>
      <t>Y204</t>
    </r>
  </si>
  <si>
    <r>
      <rPr>
        <sz val="7.5"/>
        <rFont val="Verdana"/>
        <family val="2"/>
      </rPr>
      <t>AHORCAMIENTO, ESTRANGULAMIENTO Y SOFOCACION, DE INTENCION NO DETERMINADA: CALLES Y CARRETERAS</t>
    </r>
  </si>
  <si>
    <r>
      <rPr>
        <sz val="7.5"/>
        <rFont val="Verdana"/>
        <family val="2"/>
      </rPr>
      <t>Y205</t>
    </r>
  </si>
  <si>
    <r>
      <rPr>
        <sz val="7.5"/>
        <rFont val="Verdana"/>
        <family val="2"/>
      </rPr>
      <t>AHORCAMIENTO, ESTRANGULAMIENTO Y SOFOCACION, DE INTENCION NO DETERMINADA: COMERCIO Y AREA DE SERVICIOS</t>
    </r>
  </si>
  <si>
    <r>
      <rPr>
        <sz val="7.5"/>
        <rFont val="Verdana"/>
        <family val="2"/>
      </rPr>
      <t>Y206</t>
    </r>
  </si>
  <si>
    <r>
      <rPr>
        <sz val="7.5"/>
        <rFont val="Verdana"/>
        <family val="2"/>
      </rPr>
      <t>AHORCAMIENTO, ESTRANGULAMIENTO Y SOFOCACION, DE INTENCION NO DETERMINADA: AREA INDUSTRIAL Y DE LA CONSTRUCCION</t>
    </r>
  </si>
  <si>
    <r>
      <rPr>
        <sz val="7.5"/>
        <rFont val="Verdana"/>
        <family val="2"/>
      </rPr>
      <t>Y207</t>
    </r>
  </si>
  <si>
    <r>
      <rPr>
        <sz val="7.5"/>
        <rFont val="Verdana"/>
        <family val="2"/>
      </rPr>
      <t>AHORCAMIENTO, ESTRANGULAMIENTO Y SOFOCACION, DE INTENCION NO DETERMINADA: GRANJA</t>
    </r>
  </si>
  <si>
    <r>
      <rPr>
        <sz val="7.5"/>
        <rFont val="Verdana"/>
        <family val="2"/>
      </rPr>
      <t>Y208</t>
    </r>
  </si>
  <si>
    <r>
      <rPr>
        <sz val="7.5"/>
        <rFont val="Verdana"/>
        <family val="2"/>
      </rPr>
      <t>AHORCAMIENTO, ESTRANGULAMIENTO Y SOFOCACION, DE INTENCION NO DETERMINADA: OTRO LUGAR ESPECIFICADO</t>
    </r>
  </si>
  <si>
    <r>
      <rPr>
        <sz val="7.5"/>
        <rFont val="Verdana"/>
        <family val="2"/>
      </rPr>
      <t>Y209</t>
    </r>
  </si>
  <si>
    <r>
      <rPr>
        <sz val="7.5"/>
        <rFont val="Verdana"/>
        <family val="2"/>
      </rPr>
      <t>AHORCAMIENTO, ESTRANGULAMIENTO Y SOFOCACION, DE INTENCION NO DETERMINADA: LUGAR NO ESPECIFICADO</t>
    </r>
  </si>
  <si>
    <r>
      <rPr>
        <sz val="7.5"/>
        <rFont val="Verdana"/>
        <family val="2"/>
      </rPr>
      <t>Y210</t>
    </r>
  </si>
  <si>
    <r>
      <rPr>
        <sz val="7.5"/>
        <rFont val="Verdana"/>
        <family val="2"/>
      </rPr>
      <t xml:space="preserve">AHOGAMIENTO Y SUMERSION, DE
</t>
    </r>
    <r>
      <rPr>
        <sz val="7.5"/>
        <rFont val="Verdana"/>
        <family val="2"/>
      </rPr>
      <t>INTENCION NO DETERMINADA: VIVIENDA</t>
    </r>
  </si>
  <si>
    <r>
      <rPr>
        <sz val="7.5"/>
        <rFont val="Verdana"/>
        <family val="2"/>
      </rPr>
      <t>Y211</t>
    </r>
  </si>
  <si>
    <r>
      <rPr>
        <sz val="7.5"/>
        <rFont val="Verdana"/>
        <family val="2"/>
      </rPr>
      <t xml:space="preserve">AHOGAMIENTO Y SUMERSION, DE
</t>
    </r>
    <r>
      <rPr>
        <sz val="7.5"/>
        <rFont val="Verdana"/>
        <family val="2"/>
      </rPr>
      <t>INTENCION NO DETERMINADA: INSTITUCION RESIDENCIAL</t>
    </r>
  </si>
  <si>
    <r>
      <rPr>
        <sz val="7.5"/>
        <rFont val="Verdana"/>
        <family val="2"/>
      </rPr>
      <t>Y212</t>
    </r>
  </si>
  <si>
    <r>
      <rPr>
        <sz val="7.5"/>
        <rFont val="Verdana"/>
        <family val="2"/>
      </rPr>
      <t xml:space="preserve">AHOGAMIENTO Y SUMERSION, DE
</t>
    </r>
    <r>
      <rPr>
        <sz val="7.5"/>
        <rFont val="Verdana"/>
        <family val="2"/>
      </rPr>
      <t>INTENCION NO DETERMINADA: ESCUELAS OTRAS INSTITUCIONES Y AREAS ADMINISTRATIVAS</t>
    </r>
  </si>
  <si>
    <r>
      <rPr>
        <sz val="7.5"/>
        <rFont val="Verdana"/>
        <family val="2"/>
      </rPr>
      <t>Y213</t>
    </r>
  </si>
  <si>
    <r>
      <rPr>
        <sz val="7.5"/>
        <rFont val="Verdana"/>
        <family val="2"/>
      </rPr>
      <t xml:space="preserve">AHOGAMIENTO Y SUMERSION, DE
</t>
    </r>
    <r>
      <rPr>
        <sz val="7.5"/>
        <rFont val="Verdana"/>
        <family val="2"/>
      </rPr>
      <t>INTENCION NO DETERMINADA: AREAS DE DEPORTE Y ATLETISMO</t>
    </r>
  </si>
  <si>
    <r>
      <rPr>
        <sz val="7.5"/>
        <rFont val="Verdana"/>
        <family val="2"/>
      </rPr>
      <t>Y214</t>
    </r>
  </si>
  <si>
    <r>
      <rPr>
        <sz val="7.5"/>
        <rFont val="Verdana"/>
        <family val="2"/>
      </rPr>
      <t xml:space="preserve">AHOGAMIENTO Y SUMERSION, DE
</t>
    </r>
    <r>
      <rPr>
        <sz val="7.5"/>
        <rFont val="Verdana"/>
        <family val="2"/>
      </rPr>
      <t>INTENCION NO DETERMINADA: CALLES Y CARRETERAS</t>
    </r>
  </si>
  <si>
    <r>
      <rPr>
        <sz val="7.5"/>
        <rFont val="Verdana"/>
        <family val="2"/>
      </rPr>
      <t>Y215</t>
    </r>
  </si>
  <si>
    <r>
      <rPr>
        <sz val="7.5"/>
        <rFont val="Verdana"/>
        <family val="2"/>
      </rPr>
      <t xml:space="preserve">AHOGAMIENTO Y SUMERSION, DE
</t>
    </r>
    <r>
      <rPr>
        <sz val="7.5"/>
        <rFont val="Verdana"/>
        <family val="2"/>
      </rPr>
      <t>INTENCION NO DETERMINADA: COMERCIO Y AREA DE SERVICIOS</t>
    </r>
  </si>
  <si>
    <r>
      <rPr>
        <sz val="7.5"/>
        <rFont val="Verdana"/>
        <family val="2"/>
      </rPr>
      <t>Y216</t>
    </r>
  </si>
  <si>
    <r>
      <rPr>
        <sz val="7.5"/>
        <rFont val="Verdana"/>
        <family val="2"/>
      </rPr>
      <t>AHOGAMIENTO Y SUMERSION, DE INTENCION NO DETERMINADA: AREA INDUSTRIAL Y DE LA CONSTRUCCION</t>
    </r>
  </si>
  <si>
    <r>
      <rPr>
        <sz val="7.5"/>
        <rFont val="Verdana"/>
        <family val="2"/>
      </rPr>
      <t>Y217</t>
    </r>
  </si>
  <si>
    <r>
      <rPr>
        <sz val="7.5"/>
        <rFont val="Verdana"/>
        <family val="2"/>
      </rPr>
      <t>AHOGAMIENTO Y SUMERSION, DE INTENCION NO DETERMINADA: GRANJA</t>
    </r>
  </si>
  <si>
    <r>
      <rPr>
        <sz val="7.5"/>
        <rFont val="Verdana"/>
        <family val="2"/>
      </rPr>
      <t>Y218</t>
    </r>
  </si>
  <si>
    <r>
      <rPr>
        <sz val="7.5"/>
        <rFont val="Verdana"/>
        <family val="2"/>
      </rPr>
      <t xml:space="preserve">AHOGAMIENTO Y SUMERSION, DE
</t>
    </r>
    <r>
      <rPr>
        <sz val="7.5"/>
        <rFont val="Verdana"/>
        <family val="2"/>
      </rPr>
      <t>INTENCION NO DETERMINADA: OTRO LUGAR ESPECIFICADO</t>
    </r>
  </si>
  <si>
    <r>
      <rPr>
        <sz val="7.5"/>
        <rFont val="Verdana"/>
        <family val="2"/>
      </rPr>
      <t>Y219</t>
    </r>
  </si>
  <si>
    <r>
      <rPr>
        <sz val="7.5"/>
        <rFont val="Verdana"/>
        <family val="2"/>
      </rPr>
      <t xml:space="preserve">AHOGAMIENTO Y SUMERSION, DE
</t>
    </r>
    <r>
      <rPr>
        <sz val="7.5"/>
        <rFont val="Verdana"/>
        <family val="2"/>
      </rPr>
      <t>INTENCION NO DETERMINADA: LUGAR NO ESPECIFICADO</t>
    </r>
  </si>
  <si>
    <r>
      <rPr>
        <sz val="7.5"/>
        <rFont val="Verdana"/>
        <family val="2"/>
      </rPr>
      <t>Y220</t>
    </r>
  </si>
  <si>
    <r>
      <rPr>
        <sz val="7.5"/>
        <rFont val="Verdana"/>
        <family val="2"/>
      </rPr>
      <t xml:space="preserve">DISPARO DE ARMA CORTA, DE
</t>
    </r>
    <r>
      <rPr>
        <sz val="7.5"/>
        <rFont val="Verdana"/>
        <family val="2"/>
      </rPr>
      <t>INTENCION NO DETERMINADA: VIVIENDA</t>
    </r>
  </si>
  <si>
    <r>
      <rPr>
        <sz val="7.5"/>
        <rFont val="Verdana"/>
        <family val="2"/>
      </rPr>
      <t>Y221</t>
    </r>
  </si>
  <si>
    <r>
      <rPr>
        <sz val="7.5"/>
        <rFont val="Verdana"/>
        <family val="2"/>
      </rPr>
      <t xml:space="preserve">DISPARO DE ARMA CORTA, DE
</t>
    </r>
    <r>
      <rPr>
        <sz val="7.5"/>
        <rFont val="Verdana"/>
        <family val="2"/>
      </rPr>
      <t>INTENCION NO DETERMINADA: INSTITUCION RESIDENCIAL</t>
    </r>
  </si>
  <si>
    <r>
      <rPr>
        <sz val="7.5"/>
        <rFont val="Verdana"/>
        <family val="2"/>
      </rPr>
      <t>Y222</t>
    </r>
  </si>
  <si>
    <r>
      <rPr>
        <sz val="7.5"/>
        <rFont val="Verdana"/>
        <family val="2"/>
      </rPr>
      <t xml:space="preserve">DISPARO DE ARMA CORTA, DE
</t>
    </r>
    <r>
      <rPr>
        <sz val="7.5"/>
        <rFont val="Verdana"/>
        <family val="2"/>
      </rPr>
      <t>INTENCION NO DETERMINADA: ESCUELAS, OTRAS INSTITUCIONES Y AREAS ADMINISTRATIVAS</t>
    </r>
  </si>
  <si>
    <r>
      <rPr>
        <sz val="7.5"/>
        <rFont val="Verdana"/>
        <family val="2"/>
      </rPr>
      <t>Y223</t>
    </r>
  </si>
  <si>
    <r>
      <rPr>
        <sz val="7.5"/>
        <rFont val="Verdana"/>
        <family val="2"/>
      </rPr>
      <t xml:space="preserve">DISPARO DE ARMA CORTA, DE
</t>
    </r>
    <r>
      <rPr>
        <sz val="7.5"/>
        <rFont val="Verdana"/>
        <family val="2"/>
      </rPr>
      <t>INTENCION NO DETERMINADA: AREAS DE DEPORTE Y ATLETISMO</t>
    </r>
  </si>
  <si>
    <r>
      <rPr>
        <sz val="7.5"/>
        <rFont val="Verdana"/>
        <family val="2"/>
      </rPr>
      <t>Y224</t>
    </r>
  </si>
  <si>
    <r>
      <rPr>
        <sz val="7.5"/>
        <rFont val="Verdana"/>
        <family val="2"/>
      </rPr>
      <t xml:space="preserve">DISPARO DE ARMA CORTA, DE
</t>
    </r>
    <r>
      <rPr>
        <sz val="7.5"/>
        <rFont val="Verdana"/>
        <family val="2"/>
      </rPr>
      <t>INTENCION NO DETERMINADA: CALLES Y CARRETERAS</t>
    </r>
  </si>
  <si>
    <r>
      <rPr>
        <sz val="7.5"/>
        <rFont val="Verdana"/>
        <family val="2"/>
      </rPr>
      <t>Y225</t>
    </r>
  </si>
  <si>
    <r>
      <rPr>
        <sz val="7.5"/>
        <rFont val="Verdana"/>
        <family val="2"/>
      </rPr>
      <t xml:space="preserve">DISPARO DE ARMA CORTA, DE
</t>
    </r>
    <r>
      <rPr>
        <sz val="7.5"/>
        <rFont val="Verdana"/>
        <family val="2"/>
      </rPr>
      <t>INTENCION NO DETERMINADA: COMERCIO Y AREA DE SERVICIOS</t>
    </r>
  </si>
  <si>
    <r>
      <rPr>
        <sz val="7.5"/>
        <rFont val="Verdana"/>
        <family val="2"/>
      </rPr>
      <t>Y226</t>
    </r>
  </si>
  <si>
    <r>
      <rPr>
        <sz val="7.5"/>
        <rFont val="Verdana"/>
        <family val="2"/>
      </rPr>
      <t>DISPARO DE ARMA CORTA, DE INTENCION NO DETERMINADA: AREA INDUSTRIAL Y DE LA CONSTRUCCION</t>
    </r>
  </si>
  <si>
    <r>
      <rPr>
        <sz val="7.5"/>
        <rFont val="Verdana"/>
        <family val="2"/>
      </rPr>
      <t>Y227</t>
    </r>
  </si>
  <si>
    <r>
      <rPr>
        <sz val="7.5"/>
        <rFont val="Verdana"/>
        <family val="2"/>
      </rPr>
      <t>DISPARO DE ARMA CORTA, DE INTENCION NO DETERMINADA: GRANJA</t>
    </r>
  </si>
  <si>
    <r>
      <rPr>
        <sz val="7.5"/>
        <rFont val="Verdana"/>
        <family val="2"/>
      </rPr>
      <t>Y228</t>
    </r>
  </si>
  <si>
    <r>
      <rPr>
        <sz val="7.5"/>
        <rFont val="Verdana"/>
        <family val="2"/>
      </rPr>
      <t xml:space="preserve">DISPARO DE ARMA CORTA, DE
</t>
    </r>
    <r>
      <rPr>
        <sz val="7.5"/>
        <rFont val="Verdana"/>
        <family val="2"/>
      </rPr>
      <t>INTENCION NO DETERMINADA: OTRO LUGAR ESPECIFICADO</t>
    </r>
  </si>
  <si>
    <r>
      <rPr>
        <sz val="7.5"/>
        <rFont val="Verdana"/>
        <family val="2"/>
      </rPr>
      <t>Y229</t>
    </r>
  </si>
  <si>
    <r>
      <rPr>
        <sz val="7.5"/>
        <rFont val="Verdana"/>
        <family val="2"/>
      </rPr>
      <t xml:space="preserve">DISPARO DE ARMA CORTA, DE
</t>
    </r>
    <r>
      <rPr>
        <sz val="7.5"/>
        <rFont val="Verdana"/>
        <family val="2"/>
      </rPr>
      <t>INTENCION NO DETERMINADA: LUGAR NO ESPECIFICADO</t>
    </r>
  </si>
  <si>
    <r>
      <rPr>
        <sz val="7.5"/>
        <rFont val="Verdana"/>
        <family val="2"/>
      </rPr>
      <t>Y230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</si>
  <si>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LARGA, DE INTENCION NO DETERMINADA: VIVIENDA</t>
    </r>
  </si>
  <si>
    <r>
      <rPr>
        <sz val="7.5"/>
        <rFont val="Verdana"/>
        <family val="2"/>
      </rPr>
      <t>Y231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</si>
  <si>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LARGA, DE INTENCION NO DETERMINADA: INSTITUCION RESIDENCIAL</t>
    </r>
  </si>
  <si>
    <r>
      <rPr>
        <sz val="7.5"/>
        <rFont val="Verdana"/>
        <family val="2"/>
      </rPr>
      <t>Y232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</si>
  <si>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LARGA, DE INTENCION NO DETERMINADA: ESCUELAS, OTRAS INSTITUCIONES Y AREAS ADMINISTRATIVAS</t>
    </r>
  </si>
  <si>
    <r>
      <rPr>
        <sz val="7.5"/>
        <rFont val="Verdana"/>
        <family val="2"/>
      </rPr>
      <t>Y233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</si>
  <si>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LARGA, DE INTENCION NO DETERMINADA: AREAS DE DEPORTE Y ATLETISMO</t>
    </r>
  </si>
  <si>
    <r>
      <rPr>
        <sz val="7.5"/>
        <rFont val="Verdana"/>
        <family val="2"/>
      </rPr>
      <t>Y234</t>
    </r>
  </si>
  <si>
    <r>
      <rPr>
        <sz val="7.5"/>
        <rFont val="Verdana"/>
        <family val="2"/>
      </rPr>
      <t>DISPARO DE RIFLE, ESCOPETA Y ARMA LARGA, DE INTENCION NO DETERMINADA: CALLES Y CARRETERAS</t>
    </r>
  </si>
  <si>
    <r>
      <rPr>
        <sz val="7.5"/>
        <rFont val="Verdana"/>
        <family val="2"/>
      </rPr>
      <t>Y235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</si>
  <si>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LARGA, DE INTENCION NO DETERMINADA: COMERCIO Y AREA DE SERVICIOS</t>
    </r>
  </si>
  <si>
    <r>
      <rPr>
        <sz val="7.5"/>
        <rFont val="Verdana"/>
        <family val="2"/>
      </rPr>
      <t>Y236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</si>
  <si>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LARGA, DE INTENCION NO DETERMINADA: AREA INDUSTRIAL Y DE LA CONSTRUCCION</t>
    </r>
  </si>
  <si>
    <r>
      <rPr>
        <sz val="7.5"/>
        <rFont val="Verdana"/>
        <family val="2"/>
      </rPr>
      <t>Y237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</si>
  <si>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LARGA, DE INTENCION NO DETERMINADA: GRANJA</t>
    </r>
  </si>
  <si>
    <r>
      <rPr>
        <sz val="7.5"/>
        <rFont val="Verdana"/>
        <family val="2"/>
      </rPr>
      <t>Y238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</si>
  <si>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LARGA, DE INTENCION NO DETERMINADA: OTRO LUGAR ESPECIFICADO</t>
    </r>
  </si>
  <si>
    <r>
      <rPr>
        <sz val="7.5"/>
        <rFont val="Verdana"/>
        <family val="2"/>
      </rPr>
      <t>Y239</t>
    </r>
  </si>
  <si>
    <r>
      <rPr>
        <sz val="7.5"/>
        <rFont val="Verdana"/>
        <family val="2"/>
      </rPr>
      <t xml:space="preserve">DISPARO DE RIFLE, ESCOPETA Y ARMA
</t>
    </r>
    <r>
      <rPr>
        <sz val="7.5"/>
        <rFont val="Verdana"/>
        <family val="2"/>
      </rPr>
      <t>LARGA, DE INTENCION NO DETERMINADA: LUGAR NO ESPECIFICADO</t>
    </r>
  </si>
  <si>
    <r>
      <rPr>
        <sz val="7.5"/>
        <rFont val="Verdana"/>
        <family val="2"/>
      </rPr>
      <t>Y240</t>
    </r>
  </si>
  <si>
    <r>
      <rPr>
        <sz val="7.5"/>
        <rFont val="Verdana"/>
        <family val="2"/>
      </rPr>
      <t>DISPARO DE OTRAS ARMAS DE FUEGO, Y LAS NO ESPECIFICADAS, DE INTENCION NO DETERMINADA: VIVIENDA</t>
    </r>
  </si>
  <si>
    <r>
      <rPr>
        <sz val="7.5"/>
        <rFont val="Verdana"/>
        <family val="2"/>
      </rPr>
      <t>Y241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</si>
  <si>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ESPECIFICADAS, DE INTENCION NO DETERMINADA: INSTITUCION RESIDENCIAL</t>
    </r>
  </si>
  <si>
    <r>
      <rPr>
        <sz val="7.5"/>
        <rFont val="Verdana"/>
        <family val="2"/>
      </rPr>
      <t>Y242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</si>
  <si>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ESPECIFICADAS, DE INTENCION NO DETERMINADA: ESCUELAS, OTRAS INSTITUCIONES Y AREAS ADMINISTRATIVAS</t>
    </r>
  </si>
  <si>
    <r>
      <rPr>
        <sz val="7.5"/>
        <rFont val="Verdana"/>
        <family val="2"/>
      </rPr>
      <t>Y243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</si>
  <si>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ESPECIFICADAS, DE INTENCION NO DETERMINADA: AREAS DE DEPORTE Y ATLETISMO</t>
    </r>
  </si>
  <si>
    <r>
      <rPr>
        <sz val="7.5"/>
        <rFont val="Verdana"/>
        <family val="2"/>
      </rPr>
      <t>Y244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</si>
  <si>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ESPECIFICADAS, DE INTENCION NO DETERMINADA: CALLES Y CARRETERAS</t>
    </r>
  </si>
  <si>
    <r>
      <rPr>
        <sz val="7.5"/>
        <rFont val="Verdana"/>
        <family val="2"/>
      </rPr>
      <t>Y245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</si>
  <si>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ESPECIFICADAS, DE INTENCION NO DETERMINADA: COMERCIO Y AREA DE SERVICIOS</t>
    </r>
  </si>
  <si>
    <r>
      <rPr>
        <sz val="7.5"/>
        <rFont val="Verdana"/>
        <family val="2"/>
      </rPr>
      <t>Y246</t>
    </r>
  </si>
  <si>
    <r>
      <rPr>
        <sz val="7.5"/>
        <rFont val="Verdana"/>
        <family val="2"/>
      </rPr>
      <t>DISPARO DE OTRAS ARMAS DE FUEGO, Y LAS NO ESPECIFICADAS, DE INTENCION NO DETERMINADA: AREA INDUSTRIAL Y DE LA CONSTRUCCION</t>
    </r>
  </si>
  <si>
    <r>
      <rPr>
        <sz val="7.5"/>
        <rFont val="Verdana"/>
        <family val="2"/>
      </rPr>
      <t>Y247</t>
    </r>
  </si>
  <si>
    <r>
      <rPr>
        <sz val="7.5"/>
        <rFont val="Verdana"/>
        <family val="2"/>
      </rPr>
      <t>DISPARO DE OTRAS ARMAS DE FUEGO, Y LAS NO ESPECIFICADAS, DE INTENCION NO DETERMINADA: GRANJA</t>
    </r>
  </si>
  <si>
    <r>
      <rPr>
        <sz val="7.5"/>
        <rFont val="Verdana"/>
        <family val="2"/>
      </rPr>
      <t>Y248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</si>
  <si>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ESPECIFICADAS, DE INTENCION NO DETERMINADA: OTRO LUGAR ESPECIFICADO</t>
    </r>
  </si>
  <si>
    <r>
      <rPr>
        <sz val="7.5"/>
        <rFont val="Verdana"/>
        <family val="2"/>
      </rPr>
      <t>Y249</t>
    </r>
  </si>
  <si>
    <r>
      <rPr>
        <sz val="7.5"/>
        <rFont val="Verdana"/>
        <family val="2"/>
      </rPr>
      <t xml:space="preserve">DISPARO DE OTRAS ARMAS DE FUEGO, Y
</t>
    </r>
    <r>
      <rPr>
        <sz val="7.5"/>
        <rFont val="Verdana"/>
        <family val="2"/>
      </rPr>
      <t>LAS NO ESPECIFICADAS, DE INTENCION NO DETERMINADA: LUGAR NO ESPECIFICADO</t>
    </r>
  </si>
  <si>
    <r>
      <rPr>
        <sz val="7.5"/>
        <rFont val="Verdana"/>
        <family val="2"/>
      </rPr>
      <t>Y250</t>
    </r>
  </si>
  <si>
    <r>
      <rPr>
        <sz val="7.5"/>
        <rFont val="Verdana"/>
        <family val="2"/>
      </rPr>
      <t>CONTACTO TRAUMATICO CON MATERIAL EXPLOSIVO, DE INTENCION NO DETERMINADA: VIVIENDA</t>
    </r>
  </si>
  <si>
    <r>
      <rPr>
        <sz val="7.5"/>
        <rFont val="Verdana"/>
        <family val="2"/>
      </rPr>
      <t>Y251</t>
    </r>
  </si>
  <si>
    <r>
      <rPr>
        <sz val="7.5"/>
        <rFont val="Verdana"/>
        <family val="2"/>
      </rPr>
      <t xml:space="preserve">CONTACTO TRAUMATICO CON MATERIAL
</t>
    </r>
    <r>
      <rPr>
        <sz val="7.5"/>
        <rFont val="Verdana"/>
        <family val="2"/>
      </rPr>
      <t>EXPLOSIVO, DE INTENCION NO DETERMINADA: INSTITUCION RESIDENCIAL</t>
    </r>
  </si>
  <si>
    <r>
      <rPr>
        <sz val="7.5"/>
        <rFont val="Verdana"/>
        <family val="2"/>
      </rPr>
      <t>Y252</t>
    </r>
  </si>
  <si>
    <r>
      <rPr>
        <sz val="7.5"/>
        <rFont val="Verdana"/>
        <family val="2"/>
      </rPr>
      <t xml:space="preserve">CONTACTO TRAUMATICO CON MATERIAL
</t>
    </r>
    <r>
      <rPr>
        <sz val="7.5"/>
        <rFont val="Verdana"/>
        <family val="2"/>
      </rPr>
      <t>EXPLOSIVO, DE INTENCION NO DETERMINADA: ESCUELAS OTRAS INSTITUCIONES Y AREAS ADMINISTRATIVAS</t>
    </r>
  </si>
  <si>
    <r>
      <rPr>
        <sz val="7.5"/>
        <rFont val="Verdana"/>
        <family val="2"/>
      </rPr>
      <t>Y253</t>
    </r>
  </si>
  <si>
    <r>
      <rPr>
        <sz val="7.5"/>
        <rFont val="Verdana"/>
        <family val="2"/>
      </rPr>
      <t xml:space="preserve">CONTACTO TRAUMATICO CON MATERIAL
</t>
    </r>
    <r>
      <rPr>
        <sz val="7.5"/>
        <rFont val="Verdana"/>
        <family val="2"/>
      </rPr>
      <t>EXPLOSIVO, DE INTENCION NO DETERMINADA: AREAS DE DEPORTE Y ATLETISMO</t>
    </r>
  </si>
  <si>
    <r>
      <rPr>
        <sz val="7.5"/>
        <rFont val="Verdana"/>
        <family val="2"/>
      </rPr>
      <t>Y254</t>
    </r>
  </si>
  <si>
    <r>
      <rPr>
        <sz val="7.5"/>
        <rFont val="Verdana"/>
        <family val="2"/>
      </rPr>
      <t>CONTACTO TRAUMATICO CON MATERIAL EXPLOSIVO, DE INTENCION NO DETERMINADA: CALLES Y CARRETERAS</t>
    </r>
  </si>
  <si>
    <r>
      <rPr>
        <sz val="7.5"/>
        <rFont val="Verdana"/>
        <family val="2"/>
      </rPr>
      <t>Y255</t>
    </r>
  </si>
  <si>
    <r>
      <rPr>
        <sz val="7.5"/>
        <rFont val="Verdana"/>
        <family val="2"/>
      </rPr>
      <t xml:space="preserve">CONTACTO TRAUMATICO CON MATERIAL
</t>
    </r>
    <r>
      <rPr>
        <sz val="7.5"/>
        <rFont val="Verdana"/>
        <family val="2"/>
      </rPr>
      <t>EXPLOSIVO, DE INTENCION NO DETERMINADA: COMERCIO Y AREA DE SERVICIOS</t>
    </r>
  </si>
  <si>
    <r>
      <rPr>
        <sz val="7.5"/>
        <rFont val="Verdana"/>
        <family val="2"/>
      </rPr>
      <t>Y256</t>
    </r>
  </si>
  <si>
    <r>
      <rPr>
        <sz val="7.5"/>
        <rFont val="Verdana"/>
        <family val="2"/>
      </rPr>
      <t>CONTACTO TRAUMATICO CON MATERIAL EXPLOSIVO, DE INTENCION NO DETERMINADA: AREA INDUSTRIAL Y DE LA CONSTRUCCION</t>
    </r>
  </si>
  <si>
    <r>
      <rPr>
        <sz val="7.5"/>
        <rFont val="Verdana"/>
        <family val="2"/>
      </rPr>
      <t>Y257</t>
    </r>
  </si>
  <si>
    <r>
      <rPr>
        <sz val="7.5"/>
        <rFont val="Verdana"/>
        <family val="2"/>
      </rPr>
      <t>CONTACTO TRAUMATICO CON MATERIAL EXPLOSIVO, DE INTENCION NO DETERMINADA: GRANJA</t>
    </r>
  </si>
  <si>
    <r>
      <rPr>
        <sz val="7.5"/>
        <rFont val="Verdana"/>
        <family val="2"/>
      </rPr>
      <t>Y258</t>
    </r>
  </si>
  <si>
    <r>
      <rPr>
        <sz val="7.5"/>
        <rFont val="Verdana"/>
        <family val="2"/>
      </rPr>
      <t xml:space="preserve">CONTACTO TRAUMATICO CON MATERIAL
</t>
    </r>
    <r>
      <rPr>
        <sz val="7.5"/>
        <rFont val="Verdana"/>
        <family val="2"/>
      </rPr>
      <t>EXPLOSIVO, DE INTENCION NO DETERMINADA: OTRO LUGAR ESPECIFICADO</t>
    </r>
  </si>
  <si>
    <r>
      <rPr>
        <sz val="7.5"/>
        <rFont val="Verdana"/>
        <family val="2"/>
      </rPr>
      <t>Y259</t>
    </r>
  </si>
  <si>
    <r>
      <rPr>
        <sz val="7.5"/>
        <rFont val="Verdana"/>
        <family val="2"/>
      </rPr>
      <t xml:space="preserve">CONTACTO TRAUMATICO CON MATERIAL
</t>
    </r>
    <r>
      <rPr>
        <sz val="7.5"/>
        <rFont val="Verdana"/>
        <family val="2"/>
      </rPr>
      <t>EXPLOSIVO, DE INTENCION NO DETERMINADA: LUGAR NO ESPECIFICADO</t>
    </r>
  </si>
  <si>
    <r>
      <rPr>
        <sz val="7.5"/>
        <rFont val="Verdana"/>
        <family val="2"/>
      </rPr>
      <t>Y260</t>
    </r>
  </si>
  <si>
    <r>
      <rPr>
        <sz val="7.5"/>
        <rFont val="Verdana"/>
        <family val="2"/>
      </rPr>
      <t xml:space="preserve">EXPOSICION AL HUMO, FUEGO Y
</t>
    </r>
    <r>
      <rPr>
        <sz val="7.5"/>
        <rFont val="Verdana"/>
        <family val="2"/>
      </rPr>
      <t>LLAMAS, DE INTENCION NO DETERMINADA: VIVIENDA</t>
    </r>
  </si>
  <si>
    <r>
      <rPr>
        <sz val="7.5"/>
        <rFont val="Verdana"/>
        <family val="2"/>
      </rPr>
      <t>Y261</t>
    </r>
  </si>
  <si>
    <r>
      <rPr>
        <sz val="7.5"/>
        <rFont val="Verdana"/>
        <family val="2"/>
      </rPr>
      <t xml:space="preserve">EXPOSICION AL HUMO, FUEGO Y
</t>
    </r>
    <r>
      <rPr>
        <sz val="7.5"/>
        <rFont val="Verdana"/>
        <family val="2"/>
      </rPr>
      <t>LLAMAS, DE INTENCION NO DETERMINADA: INSTITUCION RESIDENCIAL</t>
    </r>
  </si>
  <si>
    <r>
      <rPr>
        <sz val="7.5"/>
        <rFont val="Verdana"/>
        <family val="2"/>
      </rPr>
      <t>Y262</t>
    </r>
  </si>
  <si>
    <r>
      <rPr>
        <sz val="7.5"/>
        <rFont val="Verdana"/>
        <family val="2"/>
      </rPr>
      <t xml:space="preserve">EXPOSICION AL HUMO, FUEGO Y
</t>
    </r>
    <r>
      <rPr>
        <sz val="7.5"/>
        <rFont val="Verdana"/>
        <family val="2"/>
      </rPr>
      <t>LLAMAS, DE INTENCION NO DETERMINADA: ESCUELAS, OTRAS INSTITUCIONES Y AREAS ADMINISTRATIVAS</t>
    </r>
  </si>
  <si>
    <r>
      <rPr>
        <sz val="7.5"/>
        <rFont val="Verdana"/>
        <family val="2"/>
      </rPr>
      <t>Y263</t>
    </r>
  </si>
  <si>
    <r>
      <rPr>
        <sz val="7.5"/>
        <rFont val="Verdana"/>
        <family val="2"/>
      </rPr>
      <t xml:space="preserve">EXPOSICION AL HUMO, FUEGO Y
</t>
    </r>
    <r>
      <rPr>
        <sz val="7.5"/>
        <rFont val="Verdana"/>
        <family val="2"/>
      </rPr>
      <t>LLAMAS, DE INTENCION NO DETERMINADA: AREAS DE DEPORTE Y ATLETISMO</t>
    </r>
  </si>
  <si>
    <r>
      <rPr>
        <sz val="7.5"/>
        <rFont val="Verdana"/>
        <family val="2"/>
      </rPr>
      <t>Y264</t>
    </r>
  </si>
  <si>
    <r>
      <rPr>
        <sz val="7.5"/>
        <rFont val="Verdana"/>
        <family val="2"/>
      </rPr>
      <t>EXPOSICION AL HUMO, FUEGO Y LLAMAS, DE INTENCION NO DETERMINADA: CALLES Y CARRETERAS</t>
    </r>
  </si>
  <si>
    <r>
      <rPr>
        <sz val="7.5"/>
        <rFont val="Verdana"/>
        <family val="2"/>
      </rPr>
      <t>Y265</t>
    </r>
  </si>
  <si>
    <r>
      <rPr>
        <sz val="7.5"/>
        <rFont val="Verdana"/>
        <family val="2"/>
      </rPr>
      <t xml:space="preserve">EXPOSICION AL HUMO, FUEGO Y
</t>
    </r>
    <r>
      <rPr>
        <sz val="7.5"/>
        <rFont val="Verdana"/>
        <family val="2"/>
      </rPr>
      <t>LLAMAS, DE INTENCION NO DETERMINADA: COMERCIO Y AREA DE SERVICIOS</t>
    </r>
  </si>
  <si>
    <r>
      <rPr>
        <sz val="7.5"/>
        <rFont val="Verdana"/>
        <family val="2"/>
      </rPr>
      <t>Y266</t>
    </r>
  </si>
  <si>
    <r>
      <rPr>
        <sz val="7.5"/>
        <rFont val="Verdana"/>
        <family val="2"/>
      </rPr>
      <t xml:space="preserve">EXPOSICION AL HUMO, FUEGO Y
</t>
    </r>
    <r>
      <rPr>
        <sz val="7.5"/>
        <rFont val="Verdana"/>
        <family val="2"/>
      </rPr>
      <t>LLAMAS, DE INTENCION NO DETERMINADA: AREA INDUSTRIAL Y DE LA CONSTRUCCION</t>
    </r>
  </si>
  <si>
    <r>
      <rPr>
        <sz val="7.5"/>
        <rFont val="Verdana"/>
        <family val="2"/>
      </rPr>
      <t>Y267</t>
    </r>
  </si>
  <si>
    <r>
      <rPr>
        <sz val="7.5"/>
        <rFont val="Verdana"/>
        <family val="2"/>
      </rPr>
      <t xml:space="preserve">EXPOSICION AL HUMO, FUEGO Y
</t>
    </r>
    <r>
      <rPr>
        <sz val="7.5"/>
        <rFont val="Verdana"/>
        <family val="2"/>
      </rPr>
      <t>LLAMAS, DE INTENCION NO DETERMINADA: GRANJA</t>
    </r>
  </si>
  <si>
    <r>
      <rPr>
        <sz val="7.5"/>
        <rFont val="Verdana"/>
        <family val="2"/>
      </rPr>
      <t>Y268</t>
    </r>
  </si>
  <si>
    <r>
      <rPr>
        <sz val="7.5"/>
        <rFont val="Verdana"/>
        <family val="2"/>
      </rPr>
      <t xml:space="preserve">EXPOSICION AL HUMO, FUEGO Y
</t>
    </r>
    <r>
      <rPr>
        <sz val="7.5"/>
        <rFont val="Verdana"/>
        <family val="2"/>
      </rPr>
      <t>LLAMAS, DE INTENCION NO DETERMINADA: OTRO LUGAR ESPECIFICADO</t>
    </r>
  </si>
  <si>
    <r>
      <rPr>
        <sz val="7.5"/>
        <rFont val="Verdana"/>
        <family val="2"/>
      </rPr>
      <t>Y269</t>
    </r>
  </si>
  <si>
    <r>
      <rPr>
        <sz val="7.5"/>
        <rFont val="Verdana"/>
        <family val="2"/>
      </rPr>
      <t xml:space="preserve">EXPOSICION AL HUMO, FUEGO Y
</t>
    </r>
    <r>
      <rPr>
        <sz val="7.5"/>
        <rFont val="Verdana"/>
        <family val="2"/>
      </rPr>
      <t>LLAMAS, DE INTENCION NO DETERMINADA: LUGAR NO ESPECIFICADO</t>
    </r>
  </si>
  <si>
    <r>
      <rPr>
        <sz val="7.5"/>
        <rFont val="Verdana"/>
        <family val="2"/>
      </rPr>
      <t>Y270</t>
    </r>
  </si>
  <si>
    <r>
      <rPr>
        <sz val="7.5"/>
        <rFont val="Verdana"/>
        <family val="2"/>
      </rPr>
      <t xml:space="preserve">CONTACTO CON VAPOR DE AGUA,
</t>
    </r>
    <r>
      <rPr>
        <sz val="7.5"/>
        <rFont val="Verdana"/>
        <family val="2"/>
      </rPr>
      <t>VAPORES Y OBJETOS CALIENTES, DE INTENCION NO DETERMINADA: VIVIENDA</t>
    </r>
  </si>
  <si>
    <r>
      <rPr>
        <sz val="7.5"/>
        <rFont val="Verdana"/>
        <family val="2"/>
      </rPr>
      <t>Y271</t>
    </r>
  </si>
  <si>
    <r>
      <rPr>
        <sz val="7.5"/>
        <rFont val="Verdana"/>
        <family val="2"/>
      </rPr>
      <t xml:space="preserve">CONTACTO CON VAPOR DE AGUA,
</t>
    </r>
    <r>
      <rPr>
        <sz val="7.5"/>
        <rFont val="Verdana"/>
        <family val="2"/>
      </rPr>
      <t>VAPORES Y OBJETOS CALIENTES, DE INTENCION NO DETERMINADA: INSTITUCION RESIDENCIAL</t>
    </r>
  </si>
  <si>
    <r>
      <rPr>
        <sz val="7.5"/>
        <rFont val="Verdana"/>
        <family val="2"/>
      </rPr>
      <t>Y272</t>
    </r>
  </si>
  <si>
    <r>
      <rPr>
        <sz val="7.5"/>
        <rFont val="Verdana"/>
        <family val="2"/>
      </rPr>
      <t xml:space="preserve">CONTACTO CON VAPOR DE AGUA,
</t>
    </r>
    <r>
      <rPr>
        <sz val="7.5"/>
        <rFont val="Verdana"/>
        <family val="2"/>
      </rPr>
      <t>VAPORES Y OBJETOS CALIENTES, DE INTENCION NO DETERMINADA: ESCUELAS, OTRAS INSTITUCIONES Y AREAS ADMINISTRATIVAS</t>
    </r>
  </si>
  <si>
    <r>
      <rPr>
        <sz val="7.5"/>
        <rFont val="Verdana"/>
        <family val="2"/>
      </rPr>
      <t>Y273</t>
    </r>
  </si>
  <si>
    <r>
      <rPr>
        <sz val="7.5"/>
        <rFont val="Verdana"/>
        <family val="2"/>
      </rPr>
      <t xml:space="preserve">CONTACTO CON VAPOR DE AGUA,
</t>
    </r>
    <r>
      <rPr>
        <sz val="7.5"/>
        <rFont val="Verdana"/>
        <family val="2"/>
      </rPr>
      <t>VAPORES Y OBJETOS CALIENTES, DE INTENCION NO DETERMINADA: AREAS DE DEPORTE Y ATLETISMO</t>
    </r>
  </si>
  <si>
    <r>
      <rPr>
        <sz val="7.5"/>
        <rFont val="Verdana"/>
        <family val="2"/>
      </rPr>
      <t>Y274</t>
    </r>
  </si>
  <si>
    <r>
      <rPr>
        <sz val="7.5"/>
        <rFont val="Verdana"/>
        <family val="2"/>
      </rPr>
      <t xml:space="preserve">CONTACTO CON VAPOR DE AGUA,
</t>
    </r>
    <r>
      <rPr>
        <sz val="7.5"/>
        <rFont val="Verdana"/>
        <family val="2"/>
      </rPr>
      <t>VAPORES Y OBJETOS CALIENTES, DE INTENCION NO DETERMINADA: CALLES Y CARRETERAS</t>
    </r>
  </si>
  <si>
    <r>
      <rPr>
        <sz val="7.5"/>
        <rFont val="Verdana"/>
        <family val="2"/>
      </rPr>
      <t>Y275</t>
    </r>
  </si>
  <si>
    <r>
      <rPr>
        <sz val="7.5"/>
        <rFont val="Verdana"/>
        <family val="2"/>
      </rPr>
      <t xml:space="preserve">CONTACTO CON VAPOR DE AGUA,
</t>
    </r>
    <r>
      <rPr>
        <sz val="7.5"/>
        <rFont val="Verdana"/>
        <family val="2"/>
      </rPr>
      <t>VAPORES Y OBJETOS CALIENTES, DE INTENCION NO DETERMINADA: COMERCIO Y AREA DE SERVICIOS</t>
    </r>
  </si>
  <si>
    <r>
      <rPr>
        <sz val="7.5"/>
        <rFont val="Verdana"/>
        <family val="2"/>
      </rPr>
      <t>Y276</t>
    </r>
  </si>
  <si>
    <r>
      <rPr>
        <sz val="7.5"/>
        <rFont val="Verdana"/>
        <family val="2"/>
      </rPr>
      <t>CONTACTO CON VAPOR DE AGUA, VAPORES Y OBJETOS CALIENTES, DE INTENCION NO DETERMINADA: AREA INDUSTRIAL Y DE LA CONSTRUCCION</t>
    </r>
  </si>
  <si>
    <r>
      <rPr>
        <sz val="7.5"/>
        <rFont val="Verdana"/>
        <family val="2"/>
      </rPr>
      <t>Y277</t>
    </r>
  </si>
  <si>
    <r>
      <rPr>
        <sz val="7.5"/>
        <rFont val="Verdana"/>
        <family val="2"/>
      </rPr>
      <t>CONTACTO CON VAPOR DE AGUA, VAPORES Y OBJETOS CALIENTES, DE INTENCION NO DETERMINADA: GRANJA</t>
    </r>
  </si>
  <si>
    <r>
      <rPr>
        <sz val="7.5"/>
        <rFont val="Verdana"/>
        <family val="2"/>
      </rPr>
      <t>Y278</t>
    </r>
  </si>
  <si>
    <r>
      <rPr>
        <sz val="7.5"/>
        <rFont val="Verdana"/>
        <family val="2"/>
      </rPr>
      <t xml:space="preserve">CONTACTO CON VAPOR DE AGUA,
</t>
    </r>
    <r>
      <rPr>
        <sz val="7.5"/>
        <rFont val="Verdana"/>
        <family val="2"/>
      </rPr>
      <t>VAPORES Y OBJETOS CALIENTES, DE INTENCION NO DETERMINADA: OTRO LUGAR ESPECIFICADO</t>
    </r>
  </si>
  <si>
    <r>
      <rPr>
        <sz val="7.5"/>
        <rFont val="Verdana"/>
        <family val="2"/>
      </rPr>
      <t>Y279</t>
    </r>
  </si>
  <si>
    <r>
      <rPr>
        <sz val="7.5"/>
        <rFont val="Verdana"/>
        <family val="2"/>
      </rPr>
      <t xml:space="preserve">CONTACTO CON VAPOR DE AGUA,
</t>
    </r>
    <r>
      <rPr>
        <sz val="7.5"/>
        <rFont val="Verdana"/>
        <family val="2"/>
      </rPr>
      <t>VAPORES Y OBJETOS CALIENTES, DE INTENCION NO DETERMINADA: LUGAR NO ESPECIFICADO</t>
    </r>
  </si>
  <si>
    <r>
      <rPr>
        <sz val="7.5"/>
        <rFont val="Verdana"/>
        <family val="2"/>
      </rPr>
      <t>Y280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</si>
  <si>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CORTANTE, DE INTENCION NO DETERMINADA: VIVIENDA</t>
    </r>
  </si>
  <si>
    <r>
      <rPr>
        <sz val="7.5"/>
        <rFont val="Verdana"/>
        <family val="2"/>
      </rPr>
      <t>Y281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</si>
  <si>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CORTANTE, DE INTENCION NO DETERMINADA: INSTITUCION RESIDENCIAL</t>
    </r>
  </si>
  <si>
    <r>
      <rPr>
        <sz val="7.5"/>
        <rFont val="Verdana"/>
        <family val="2"/>
      </rPr>
      <t>Y282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</si>
  <si>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CORTANTE, DE INTENCION NO DETERMINADA: ESCUELAS, OTRAS INSTITUCIONES Y AREAS ADMINISTRATIVAS</t>
    </r>
  </si>
  <si>
    <r>
      <rPr>
        <sz val="7.5"/>
        <rFont val="Verdana"/>
        <family val="2"/>
      </rPr>
      <t>Y283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</si>
  <si>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CORTANTE, DE INTENCION NO DETERMINADA: AREAS DE DEPORTE Y ATLETISMO</t>
    </r>
  </si>
  <si>
    <r>
      <rPr>
        <sz val="7.5"/>
        <rFont val="Verdana"/>
        <family val="2"/>
      </rPr>
      <t>Y284</t>
    </r>
  </si>
  <si>
    <r>
      <rPr>
        <sz val="7.5"/>
        <rFont val="Verdana"/>
        <family val="2"/>
      </rPr>
      <t>CONTACTO TRAUMATICO CON OBJETO CORTANTE, DE INTENCION NO DETERMINADA: CALLES Y CARRETERAS</t>
    </r>
  </si>
  <si>
    <r>
      <rPr>
        <sz val="7.5"/>
        <rFont val="Verdana"/>
        <family val="2"/>
      </rPr>
      <t>Y285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</si>
  <si>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CORTANTE, DE INTENCION NO DETERMINADA: COMERCIO Y AREA DE SERVICIOS</t>
    </r>
  </si>
  <si>
    <r>
      <rPr>
        <sz val="7.5"/>
        <rFont val="Verdana"/>
        <family val="2"/>
      </rPr>
      <t>Y286</t>
    </r>
  </si>
  <si>
    <r>
      <rPr>
        <sz val="7.5"/>
        <rFont val="Verdana"/>
        <family val="2"/>
      </rPr>
      <t>CONTACTO TRAUMATICO CON OBJETO CORTANTE, DE INTENCION NO DETERMINADA: AREA INDUSTRIAL Y DE LA CONSTRUCCION</t>
    </r>
  </si>
  <si>
    <r>
      <rPr>
        <sz val="7.5"/>
        <rFont val="Verdana"/>
        <family val="2"/>
      </rPr>
      <t>Y287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</si>
  <si>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CORTANTE, DE INTENCION NO DETERMINADA: GRANJA</t>
    </r>
  </si>
  <si>
    <r>
      <rPr>
        <sz val="7.5"/>
        <rFont val="Verdana"/>
        <family val="2"/>
      </rPr>
      <t>Y288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</si>
  <si>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CORTANTE, DE INTENCION NO DETERMINADA: OTRO LUGAR ESPECIFICADO</t>
    </r>
  </si>
  <si>
    <r>
      <rPr>
        <sz val="7.5"/>
        <rFont val="Verdana"/>
        <family val="2"/>
      </rPr>
      <t>Y289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</si>
  <si>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CORTANTE, DE INTENCION NO DETERMINADA: LUGAR NO ESPECIFICADO</t>
    </r>
  </si>
  <si>
    <r>
      <rPr>
        <sz val="7.5"/>
        <rFont val="Verdana"/>
        <family val="2"/>
      </rPr>
      <t>Y290</t>
    </r>
  </si>
  <si>
    <r>
      <rPr>
        <sz val="7.5"/>
        <rFont val="Verdana"/>
        <family val="2"/>
      </rPr>
      <t>CONTACTO TRAUMATICO CON OBJETO ROMO O SIN FILO, DE INTENCION NO DETERMINADA: VIVIENDA</t>
    </r>
  </si>
  <si>
    <r>
      <rPr>
        <sz val="7.5"/>
        <rFont val="Verdana"/>
        <family val="2"/>
      </rPr>
      <t>Y291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</si>
  <si>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ROMO O SIN FILO, DE INTENCION NO DETERMINADA: INSTITUCION RESIDENCIAL</t>
    </r>
  </si>
  <si>
    <r>
      <rPr>
        <sz val="7.5"/>
        <rFont val="Verdana"/>
        <family val="2"/>
      </rPr>
      <t>Y292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</si>
  <si>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ROMO O SIN FILO, DE INTENCION NO DETERMINADA: ESCUELAS, OTRAS INSTITUCIONES Y AREAS ADMINISTRATIVAS</t>
    </r>
  </si>
  <si>
    <r>
      <rPr>
        <sz val="7.5"/>
        <rFont val="Verdana"/>
        <family val="2"/>
      </rPr>
      <t>Y293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</si>
  <si>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ROMO O SIN FILO, DE INTENCION NO DETERMINADA: AREAS DE DEPORTE Y ATLETISMO</t>
    </r>
  </si>
  <si>
    <r>
      <rPr>
        <sz val="7.5"/>
        <rFont val="Verdana"/>
        <family val="2"/>
      </rPr>
      <t>Y294</t>
    </r>
  </si>
  <si>
    <r>
      <rPr>
        <sz val="7.5"/>
        <rFont val="Verdana"/>
        <family val="2"/>
      </rPr>
      <t>CONTACTO TRAUMATICO CON OBJETO ROMO O SIN FILO, DE INTENCION NO DETERMINADA: CALLES Y CARRETERAS</t>
    </r>
  </si>
  <si>
    <r>
      <rPr>
        <sz val="7.5"/>
        <rFont val="Verdana"/>
        <family val="2"/>
      </rPr>
      <t>Y295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</si>
  <si>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ROMO O SIN FILO, DE INTENCION NO DETERMINADA: COMERCIO Y AREA DE SERVICIOS</t>
    </r>
  </si>
  <si>
    <r>
      <rPr>
        <sz val="7.5"/>
        <rFont val="Verdana"/>
        <family val="2"/>
      </rPr>
      <t>Y296</t>
    </r>
  </si>
  <si>
    <r>
      <rPr>
        <sz val="7.5"/>
        <rFont val="Verdana"/>
        <family val="2"/>
      </rPr>
      <t>CONTACTO TRAUMATICO CON OBJETO ROMO O SIN FILO, DE INTENCION NO DETERMINADA: AREA INDUSTRIAL Y DE LA CONSTRUCCION</t>
    </r>
  </si>
  <si>
    <r>
      <rPr>
        <sz val="7.5"/>
        <rFont val="Verdana"/>
        <family val="2"/>
      </rPr>
      <t>Y297</t>
    </r>
  </si>
  <si>
    <r>
      <rPr>
        <sz val="7.5"/>
        <rFont val="Verdana"/>
        <family val="2"/>
      </rPr>
      <t>CONTACTO TRAUMATICO CON OBJETO ROMO O SIN FILO, DE INTENCION NO DETERMINADA: GRANJA</t>
    </r>
  </si>
  <si>
    <r>
      <rPr>
        <sz val="7.5"/>
        <rFont val="Verdana"/>
        <family val="2"/>
      </rPr>
      <t>Y298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</si>
  <si>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ROMO O SIN FILO, DE INTENCION NO DETERMINADA: OTRO LUGAR ESPECIFICADO</t>
    </r>
  </si>
  <si>
    <r>
      <rPr>
        <sz val="7.5"/>
        <rFont val="Verdana"/>
        <family val="2"/>
      </rPr>
      <t>Y299</t>
    </r>
  </si>
  <si>
    <r>
      <rPr>
        <sz val="7.5"/>
        <rFont val="Verdana"/>
        <family val="2"/>
      </rPr>
      <t xml:space="preserve">CONTACTO TRAUMATICO CON OBJETO
</t>
    </r>
    <r>
      <rPr>
        <sz val="7.5"/>
        <rFont val="Verdana"/>
        <family val="2"/>
      </rPr>
      <t>ROMO O SIN FILO, DE INTENCION NO DETERMINADA: LUGAR NO ESPECIFICADO</t>
    </r>
  </si>
  <si>
    <r>
      <rPr>
        <sz val="7.5"/>
        <rFont val="Verdana"/>
        <family val="2"/>
      </rPr>
      <t>Y300</t>
    </r>
  </si>
  <si>
    <r>
      <rPr>
        <sz val="7.5"/>
        <rFont val="Verdana"/>
        <family val="2"/>
      </rPr>
      <t xml:space="preserve">CAIDA, SALTO O EMPUJON DESDE
</t>
    </r>
    <r>
      <rPr>
        <sz val="7.5"/>
        <rFont val="Verdana"/>
        <family val="2"/>
      </rPr>
      <t>LUGAR ELEVADO, DE INTENCION NO DETERMINADA: VIVIENDA</t>
    </r>
  </si>
  <si>
    <r>
      <rPr>
        <sz val="7.5"/>
        <rFont val="Verdana"/>
        <family val="2"/>
      </rPr>
      <t>Y301</t>
    </r>
  </si>
  <si>
    <r>
      <rPr>
        <sz val="7.5"/>
        <rFont val="Verdana"/>
        <family val="2"/>
      </rPr>
      <t xml:space="preserve">CAIDA, SALTO O EMPUJON DESDE
</t>
    </r>
    <r>
      <rPr>
        <sz val="7.5"/>
        <rFont val="Verdana"/>
        <family val="2"/>
      </rPr>
      <t>LUGAR ELEVADO, DE INTENCION NO DETERMINADA: INSTITUCION RESIDENCIAL</t>
    </r>
  </si>
  <si>
    <r>
      <rPr>
        <sz val="7.5"/>
        <rFont val="Verdana"/>
        <family val="2"/>
      </rPr>
      <t>Y302</t>
    </r>
  </si>
  <si>
    <r>
      <rPr>
        <sz val="7.5"/>
        <rFont val="Verdana"/>
        <family val="2"/>
      </rPr>
      <t xml:space="preserve">CAIDA, SALTO O EMPUJON DESDE
</t>
    </r>
    <r>
      <rPr>
        <sz val="7.5"/>
        <rFont val="Verdana"/>
        <family val="2"/>
      </rPr>
      <t>LUGAR ELEVADO, DE INTENCION NO DETERMINADA: ESCUELAS, OTRAS INSTITUCIONES Y AREAS ADMINISTRATIVAS</t>
    </r>
  </si>
  <si>
    <r>
      <rPr>
        <sz val="7.5"/>
        <rFont val="Verdana"/>
        <family val="2"/>
      </rPr>
      <t>Y303</t>
    </r>
  </si>
  <si>
    <r>
      <rPr>
        <sz val="7.5"/>
        <rFont val="Verdana"/>
        <family val="2"/>
      </rPr>
      <t xml:space="preserve">CAIDA, SALTO O EMPUJON DESDE
</t>
    </r>
    <r>
      <rPr>
        <sz val="7.5"/>
        <rFont val="Verdana"/>
        <family val="2"/>
      </rPr>
      <t>LUGAR ELEVADO, DE INTENCION NO DETERMINADA: AREAS DE DEPORTE Y ATLETISMO</t>
    </r>
  </si>
  <si>
    <r>
      <rPr>
        <sz val="7.5"/>
        <rFont val="Verdana"/>
        <family val="2"/>
      </rPr>
      <t>Y304</t>
    </r>
  </si>
  <si>
    <r>
      <rPr>
        <sz val="7.5"/>
        <rFont val="Verdana"/>
        <family val="2"/>
      </rPr>
      <t>CAIDA, SALTO O EMPUJON DESDE LUGAR ELEVADO, DE INTENCION NO DETERMINADA: CALLES Y CARRETERAS</t>
    </r>
  </si>
  <si>
    <r>
      <rPr>
        <sz val="7.5"/>
        <rFont val="Verdana"/>
        <family val="2"/>
      </rPr>
      <t>Y305</t>
    </r>
  </si>
  <si>
    <r>
      <rPr>
        <sz val="7.5"/>
        <rFont val="Verdana"/>
        <family val="2"/>
      </rPr>
      <t xml:space="preserve">CAIDA, SALTO O EMPUJON DESDE
</t>
    </r>
    <r>
      <rPr>
        <sz val="7.5"/>
        <rFont val="Verdana"/>
        <family val="2"/>
      </rPr>
      <t>LUGAR ELEVADO, DE INTENCION NO DETERMINADA: COMERCIO Y AREA DE SERVICIOS</t>
    </r>
  </si>
  <si>
    <r>
      <rPr>
        <sz val="7.5"/>
        <rFont val="Verdana"/>
        <family val="2"/>
      </rPr>
      <t>Y306</t>
    </r>
  </si>
  <si>
    <r>
      <rPr>
        <sz val="7.5"/>
        <rFont val="Verdana"/>
        <family val="2"/>
      </rPr>
      <t>CAIDA, SALTO O EMPUJON DESDE LUGAR ELEVADO, DE INTENCION NO DETERMINADA: AREA INDUSTRIAL Y DE LA CONSTRUCCION</t>
    </r>
  </si>
  <si>
    <r>
      <rPr>
        <sz val="7.5"/>
        <rFont val="Verdana"/>
        <family val="2"/>
      </rPr>
      <t>Y307</t>
    </r>
  </si>
  <si>
    <r>
      <rPr>
        <sz val="7.5"/>
        <rFont val="Verdana"/>
        <family val="2"/>
      </rPr>
      <t xml:space="preserve">CAIDA, SALTO O EMPUJON DESDE
</t>
    </r>
    <r>
      <rPr>
        <sz val="7.5"/>
        <rFont val="Verdana"/>
        <family val="2"/>
      </rPr>
      <t>LUGAR ELEVADO, DE INTENCION NO DETERMINADA: GRANJA</t>
    </r>
  </si>
  <si>
    <r>
      <rPr>
        <sz val="7.5"/>
        <rFont val="Verdana"/>
        <family val="2"/>
      </rPr>
      <t>Y308</t>
    </r>
  </si>
  <si>
    <r>
      <rPr>
        <sz val="7.5"/>
        <rFont val="Verdana"/>
        <family val="2"/>
      </rPr>
      <t xml:space="preserve">CAIDA, SALTO O EMPUJON DESDE
</t>
    </r>
    <r>
      <rPr>
        <sz val="7.5"/>
        <rFont val="Verdana"/>
        <family val="2"/>
      </rPr>
      <t>LUGAR ELEVADO, DE INTENCION NO DETERMINADA: OTRO LUGAR ESPECIFICADO</t>
    </r>
  </si>
  <si>
    <r>
      <rPr>
        <sz val="7.5"/>
        <rFont val="Verdana"/>
        <family val="2"/>
      </rPr>
      <t>Y309</t>
    </r>
  </si>
  <si>
    <r>
      <rPr>
        <sz val="7.5"/>
        <rFont val="Verdana"/>
        <family val="2"/>
      </rPr>
      <t xml:space="preserve">CAIDA, SALTO O EMPUJON DESDE
</t>
    </r>
    <r>
      <rPr>
        <sz val="7.5"/>
        <rFont val="Verdana"/>
        <family val="2"/>
      </rPr>
      <t>LUGAR ELEVADO, DE INTENCION NO DETERMINADA: LUGAR NO ESPECIFICADO</t>
    </r>
  </si>
  <si>
    <r>
      <rPr>
        <sz val="7.5"/>
        <rFont val="Verdana"/>
        <family val="2"/>
      </rPr>
      <t>Y310</t>
    </r>
  </si>
  <si>
    <r>
      <rPr>
        <sz val="7.5"/>
        <rFont val="Verdana"/>
        <family val="2"/>
      </rPr>
      <t xml:space="preserve">CAIDA, PERMANENCIA O CARRERA
</t>
    </r>
    <r>
      <rPr>
        <sz val="7.5"/>
        <rFont val="Verdana"/>
        <family val="2"/>
      </rPr>
      <t>DELANTE O HACIA OBJETO EN MOVIMIENTO, DE INTENCION NO DETERMINADA: VIVIENDA</t>
    </r>
  </si>
  <si>
    <r>
      <rPr>
        <sz val="7.5"/>
        <rFont val="Verdana"/>
        <family val="2"/>
      </rPr>
      <t>Y311</t>
    </r>
  </si>
  <si>
    <r>
      <rPr>
        <sz val="7.5"/>
        <rFont val="Verdana"/>
        <family val="2"/>
      </rPr>
      <t xml:space="preserve">CAIDA, PERMANENCIA O CARRERA
</t>
    </r>
    <r>
      <rPr>
        <sz val="7.5"/>
        <rFont val="Verdana"/>
        <family val="2"/>
      </rPr>
      <t>DELANTE O HACIA OBJETO EN MOVIMIENTO, DE INTENCION NO DETERMINADA: INSTITUCION RESIDENCIAL</t>
    </r>
  </si>
  <si>
    <r>
      <rPr>
        <sz val="7.5"/>
        <rFont val="Verdana"/>
        <family val="2"/>
      </rPr>
      <t>Y312</t>
    </r>
  </si>
  <si>
    <r>
      <rPr>
        <sz val="7.5"/>
        <rFont val="Verdana"/>
        <family val="2"/>
      </rPr>
      <t xml:space="preserve">CAIDA, PERMANENCIA O CARRERA
</t>
    </r>
    <r>
      <rPr>
        <sz val="7.5"/>
        <rFont val="Verdana"/>
        <family val="2"/>
      </rPr>
      <t>DELANTE O HACIA OBJETO EN MOVIMIENTO, DE INTENCION NO DETERMINADA: ESCUELAS, OTRAS INSTITUCIONES Y AREAS ADMINISTRATIVAS</t>
    </r>
  </si>
  <si>
    <r>
      <rPr>
        <sz val="7.5"/>
        <rFont val="Verdana"/>
        <family val="2"/>
      </rPr>
      <t>Y313</t>
    </r>
  </si>
  <si>
    <r>
      <rPr>
        <sz val="7.5"/>
        <rFont val="Verdana"/>
        <family val="2"/>
      </rPr>
      <t xml:space="preserve">CAIDA, PERMANENCIA O CARRERA
</t>
    </r>
    <r>
      <rPr>
        <sz val="7.5"/>
        <rFont val="Verdana"/>
        <family val="2"/>
      </rPr>
      <t>DELANTE O HACIA OBJETO EN MOVIMIENTO, DE INTENCION NO DETERMINADA: AREAS DE DEPORTE Y ATLETISMO</t>
    </r>
  </si>
  <si>
    <r>
      <rPr>
        <sz val="7.5"/>
        <rFont val="Verdana"/>
        <family val="2"/>
      </rPr>
      <t>Y314</t>
    </r>
  </si>
  <si>
    <r>
      <rPr>
        <sz val="7.5"/>
        <rFont val="Verdana"/>
        <family val="2"/>
      </rPr>
      <t>CAIDA, PERMANENCIA O CARRERA DELANTE O HACIA OBJETO EN MOVIMIENTO, DE INTENCION NO DETERMINADA: CALLES Y CARRETERAS</t>
    </r>
  </si>
  <si>
    <r>
      <rPr>
        <sz val="7.5"/>
        <rFont val="Verdana"/>
        <family val="2"/>
      </rPr>
      <t>Y315</t>
    </r>
  </si>
  <si>
    <r>
      <rPr>
        <sz val="7.5"/>
        <rFont val="Verdana"/>
        <family val="2"/>
      </rPr>
      <t xml:space="preserve">CAIDA, PERMANENCIA O CARRERA
</t>
    </r>
    <r>
      <rPr>
        <sz val="7.5"/>
        <rFont val="Verdana"/>
        <family val="2"/>
      </rPr>
      <t>DELANTE O HACIA OBJETO EN MOVIMIENTO, DE INTENCION NO DETERMINADA: COMERCIO Y AREA DE SERVICIOS</t>
    </r>
  </si>
  <si>
    <r>
      <rPr>
        <sz val="7.5"/>
        <rFont val="Verdana"/>
        <family val="2"/>
      </rPr>
      <t>Y316</t>
    </r>
  </si>
  <si>
    <r>
      <rPr>
        <sz val="7.5"/>
        <rFont val="Verdana"/>
        <family val="2"/>
      </rPr>
      <t xml:space="preserve">CAIDA, PERMANENCIA O CARRERA
</t>
    </r>
    <r>
      <rPr>
        <sz val="7.5"/>
        <rFont val="Verdana"/>
        <family val="2"/>
      </rPr>
      <t>DELANTE O HACIA OBJETO EN MOVIMIENTO, DE INTENCION NO DETERMINADA: AREA INDUSTRIAL Y DE LA CONSTRUCCION</t>
    </r>
  </si>
  <si>
    <r>
      <rPr>
        <sz val="7.5"/>
        <rFont val="Verdana"/>
        <family val="2"/>
      </rPr>
      <t>Y317</t>
    </r>
  </si>
  <si>
    <r>
      <rPr>
        <sz val="7.5"/>
        <rFont val="Verdana"/>
        <family val="2"/>
      </rPr>
      <t xml:space="preserve">CAIDA, PERMANENCIA O CARRERA
</t>
    </r>
    <r>
      <rPr>
        <sz val="7.5"/>
        <rFont val="Verdana"/>
        <family val="2"/>
      </rPr>
      <t>DELANTE O HACIA OBJETO EN MOVIMIENTO, DE INTENCION NO DETERMINADA: GRANJA</t>
    </r>
  </si>
  <si>
    <r>
      <rPr>
        <sz val="7.5"/>
        <rFont val="Verdana"/>
        <family val="2"/>
      </rPr>
      <t>Y318</t>
    </r>
  </si>
  <si>
    <r>
      <rPr>
        <sz val="7.5"/>
        <rFont val="Verdana"/>
        <family val="2"/>
      </rPr>
      <t xml:space="preserve">CAIDA, PERMANENCIA O CARRERA
</t>
    </r>
    <r>
      <rPr>
        <sz val="7.5"/>
        <rFont val="Verdana"/>
        <family val="2"/>
      </rPr>
      <t>DELANTE O HACIA OBJETO EN MOVIMIENTO, DE INTENCION NO DETERMINADA: OTRO LUGAR ESPECIFICADO</t>
    </r>
  </si>
  <si>
    <r>
      <rPr>
        <sz val="7.5"/>
        <rFont val="Verdana"/>
        <family val="2"/>
      </rPr>
      <t>Y319</t>
    </r>
  </si>
  <si>
    <r>
      <rPr>
        <sz val="7.5"/>
        <rFont val="Verdana"/>
        <family val="2"/>
      </rPr>
      <t xml:space="preserve">CAIDA, PERMANENCIA O CARRERA
</t>
    </r>
    <r>
      <rPr>
        <sz val="7.5"/>
        <rFont val="Verdana"/>
        <family val="2"/>
      </rPr>
      <t>DELANTE O HACIA OBJETO EN MOVIMIENTO, DE INTENCION NO DETERMINADA: LUGAR NO ESPECIFICADO</t>
    </r>
  </si>
  <si>
    <r>
      <rPr>
        <sz val="7.5"/>
        <rFont val="Verdana"/>
        <family val="2"/>
      </rPr>
      <t>Y320</t>
    </r>
  </si>
  <si>
    <r>
      <rPr>
        <sz val="7.5"/>
        <rFont val="Verdana"/>
        <family val="2"/>
      </rPr>
      <t xml:space="preserve">COLISION DE VEHICULO DE MOTOR, DE
</t>
    </r>
    <r>
      <rPr>
        <sz val="7.5"/>
        <rFont val="Verdana"/>
        <family val="2"/>
      </rPr>
      <t>INTENCION NO DETERMINADA: VIVIENDA</t>
    </r>
  </si>
  <si>
    <r>
      <rPr>
        <sz val="7.5"/>
        <rFont val="Verdana"/>
        <family val="2"/>
      </rPr>
      <t>Y321</t>
    </r>
  </si>
  <si>
    <r>
      <rPr>
        <sz val="7.5"/>
        <rFont val="Verdana"/>
        <family val="2"/>
      </rPr>
      <t>COLISION DE VEHICULO DE MOTOR, DE INTENCION NO DETERMINADA: INSTITUCION RESIDENCIAL</t>
    </r>
  </si>
  <si>
    <r>
      <rPr>
        <sz val="7.5"/>
        <rFont val="Verdana"/>
        <family val="2"/>
      </rPr>
      <t>Y322</t>
    </r>
  </si>
  <si>
    <r>
      <rPr>
        <sz val="7.5"/>
        <rFont val="Verdana"/>
        <family val="2"/>
      </rPr>
      <t>COLISION DE VEHICULO DE MOTOR, DE INTENCION NO DETERMINADA: ESCUELAS, OTRAS INSTITUCIONES Y AREAS ADMINISTRATIVAS</t>
    </r>
  </si>
  <si>
    <r>
      <rPr>
        <sz val="7.5"/>
        <rFont val="Verdana"/>
        <family val="2"/>
      </rPr>
      <t>Y323</t>
    </r>
  </si>
  <si>
    <r>
      <rPr>
        <sz val="7.5"/>
        <rFont val="Verdana"/>
        <family val="2"/>
      </rPr>
      <t>COLISION DE VEHICULO DE MOTOR, DE INTENCION NO DETERMINADA: AREAS DE DEPORTE Y ATLETISMO</t>
    </r>
  </si>
  <si>
    <r>
      <rPr>
        <sz val="7.5"/>
        <rFont val="Verdana"/>
        <family val="2"/>
      </rPr>
      <t>Y324</t>
    </r>
  </si>
  <si>
    <r>
      <rPr>
        <sz val="7.5"/>
        <rFont val="Verdana"/>
        <family val="2"/>
      </rPr>
      <t>COLISION DE VEHICULO DE MOTOR, DE INTENCION NO DETERMINADA: CALLES Y CARRETERAS</t>
    </r>
  </si>
  <si>
    <r>
      <rPr>
        <sz val="7.5"/>
        <rFont val="Verdana"/>
        <family val="2"/>
      </rPr>
      <t>Y325</t>
    </r>
  </si>
  <si>
    <r>
      <rPr>
        <sz val="7.5"/>
        <rFont val="Verdana"/>
        <family val="2"/>
      </rPr>
      <t>COLISION DE VEHICULO DE MOTOR, DE INTENCION NO DETERMINADA: COMERCIO Y AREA DE SERVICIOS</t>
    </r>
  </si>
  <si>
    <r>
      <rPr>
        <sz val="7.5"/>
        <rFont val="Verdana"/>
        <family val="2"/>
      </rPr>
      <t>Y326</t>
    </r>
  </si>
  <si>
    <r>
      <rPr>
        <sz val="7.5"/>
        <rFont val="Verdana"/>
        <family val="2"/>
      </rPr>
      <t>COLISION DE VEHICULO DE MOTOR, DE INTENCION NO DETERMINADA: AREA INDUSTRIAL Y DE LA CONSTRUCCION</t>
    </r>
  </si>
  <si>
    <r>
      <rPr>
        <sz val="7.5"/>
        <rFont val="Verdana"/>
        <family val="2"/>
      </rPr>
      <t>Y327</t>
    </r>
  </si>
  <si>
    <r>
      <rPr>
        <sz val="7.5"/>
        <rFont val="Verdana"/>
        <family val="2"/>
      </rPr>
      <t>COLISION DE VEHICULO DE MOTOR, DE INTENCION NO DETERMINADA: GRANJA</t>
    </r>
  </si>
  <si>
    <r>
      <rPr>
        <sz val="7.5"/>
        <rFont val="Verdana"/>
        <family val="2"/>
      </rPr>
      <t>Y328</t>
    </r>
  </si>
  <si>
    <r>
      <rPr>
        <sz val="7.5"/>
        <rFont val="Verdana"/>
        <family val="2"/>
      </rPr>
      <t>COLISION DE VEHICULO DE MOTOR, DE INTENCION NO DETERMINADA: OTRO LUGAR ESPECIFICADO</t>
    </r>
  </si>
  <si>
    <r>
      <rPr>
        <sz val="7.5"/>
        <rFont val="Verdana"/>
        <family val="2"/>
      </rPr>
      <t>Y329</t>
    </r>
  </si>
  <si>
    <r>
      <rPr>
        <sz val="7.5"/>
        <rFont val="Verdana"/>
        <family val="2"/>
      </rPr>
      <t>COLISION DE VEHICULO DE MOTOR, DE INTENCION NO DETERMINADA: LUGAR NO ESPECIFICADO</t>
    </r>
  </si>
  <si>
    <r>
      <rPr>
        <sz val="7.5"/>
        <rFont val="Verdana"/>
        <family val="2"/>
      </rPr>
      <t>Y330</t>
    </r>
  </si>
  <si>
    <r>
      <rPr>
        <sz val="7.5"/>
        <rFont val="Verdana"/>
        <family val="2"/>
      </rPr>
      <t xml:space="preserve">OTROS EVENTOS ESPECIFICADOS, DE
</t>
    </r>
    <r>
      <rPr>
        <sz val="7.5"/>
        <rFont val="Verdana"/>
        <family val="2"/>
      </rPr>
      <t>INTENCION NO DETERMINADA: VIVIENDA</t>
    </r>
  </si>
  <si>
    <r>
      <rPr>
        <sz val="7.5"/>
        <rFont val="Verdana"/>
        <family val="2"/>
      </rPr>
      <t>Y331</t>
    </r>
  </si>
  <si>
    <r>
      <rPr>
        <sz val="7.5"/>
        <rFont val="Verdana"/>
        <family val="2"/>
      </rPr>
      <t xml:space="preserve">OTROS EVENTOS ESPECIFICADOS, DE
</t>
    </r>
    <r>
      <rPr>
        <sz val="7.5"/>
        <rFont val="Verdana"/>
        <family val="2"/>
      </rPr>
      <t>INTENCION NO DETERMINADA: INSTITUCION RESIDENCIAL</t>
    </r>
  </si>
  <si>
    <r>
      <rPr>
        <sz val="7.5"/>
        <rFont val="Verdana"/>
        <family val="2"/>
      </rPr>
      <t>Y332</t>
    </r>
  </si>
  <si>
    <r>
      <rPr>
        <sz val="7.5"/>
        <rFont val="Verdana"/>
        <family val="2"/>
      </rPr>
      <t xml:space="preserve">OTROS EVENTOS ESPECIFICADOS, DE
</t>
    </r>
    <r>
      <rPr>
        <sz val="7.5"/>
        <rFont val="Verdana"/>
        <family val="2"/>
      </rPr>
      <t>INTENCION NO DETERMINADA: ESCUELAS, OTRAS INSTITUCIONES Y AREAS ADMINISTRATIVAS</t>
    </r>
  </si>
  <si>
    <r>
      <rPr>
        <sz val="7.5"/>
        <rFont val="Verdana"/>
        <family val="2"/>
      </rPr>
      <t>Y333</t>
    </r>
  </si>
  <si>
    <r>
      <rPr>
        <sz val="7.5"/>
        <rFont val="Verdana"/>
        <family val="2"/>
      </rPr>
      <t xml:space="preserve">OTROS EVENTOS ESPECIFICADOS, DE
</t>
    </r>
    <r>
      <rPr>
        <sz val="7.5"/>
        <rFont val="Verdana"/>
        <family val="2"/>
      </rPr>
      <t>INTENCION NO DETERMINADA: AREAS DE DEPORTE Y ATLETISMO</t>
    </r>
  </si>
  <si>
    <r>
      <rPr>
        <sz val="7.5"/>
        <rFont val="Verdana"/>
        <family val="2"/>
      </rPr>
      <t>Y334</t>
    </r>
  </si>
  <si>
    <r>
      <rPr>
        <sz val="7.5"/>
        <rFont val="Verdana"/>
        <family val="2"/>
      </rPr>
      <t xml:space="preserve">OTROS EVENTOS ESPECIFICADOS, DE
</t>
    </r>
    <r>
      <rPr>
        <sz val="7.5"/>
        <rFont val="Verdana"/>
        <family val="2"/>
      </rPr>
      <t>INTENCION NO DETERMINADA: CALLES Y CARRETERAS</t>
    </r>
  </si>
  <si>
    <r>
      <rPr>
        <sz val="7.5"/>
        <rFont val="Verdana"/>
        <family val="2"/>
      </rPr>
      <t>Y335</t>
    </r>
  </si>
  <si>
    <r>
      <rPr>
        <sz val="7.5"/>
        <rFont val="Verdana"/>
        <family val="2"/>
      </rPr>
      <t xml:space="preserve">OTROS EVENTOS ESPECIFICADOS, DE
</t>
    </r>
    <r>
      <rPr>
        <sz val="7.5"/>
        <rFont val="Verdana"/>
        <family val="2"/>
      </rPr>
      <t>INTENCION NO DETERMINADA: COMERCIO Y AREA DE SERVICIOS</t>
    </r>
  </si>
  <si>
    <r>
      <rPr>
        <sz val="7.5"/>
        <rFont val="Verdana"/>
        <family val="2"/>
      </rPr>
      <t>Y336</t>
    </r>
  </si>
  <si>
    <r>
      <rPr>
        <sz val="7.5"/>
        <rFont val="Verdana"/>
        <family val="2"/>
      </rPr>
      <t>OTROS EVENTOS ESPECIFICADOS, DE INTENCION NO DETERMINADA: AREA INDUSTRIAL Y DE LA CONSTRUCCION</t>
    </r>
  </si>
  <si>
    <r>
      <rPr>
        <sz val="7.5"/>
        <rFont val="Verdana"/>
        <family val="2"/>
      </rPr>
      <t>Y337</t>
    </r>
  </si>
  <si>
    <r>
      <rPr>
        <sz val="7.5"/>
        <rFont val="Verdana"/>
        <family val="2"/>
      </rPr>
      <t>OTROS EVENTOS ESPECIFICADOS, DE INTENCION NO DETERMINADA: GRANJA</t>
    </r>
  </si>
  <si>
    <r>
      <rPr>
        <sz val="7.5"/>
        <rFont val="Verdana"/>
        <family val="2"/>
      </rPr>
      <t>Y338</t>
    </r>
  </si>
  <si>
    <r>
      <rPr>
        <sz val="7.5"/>
        <rFont val="Verdana"/>
        <family val="2"/>
      </rPr>
      <t xml:space="preserve">OTROS EVENTOS ESPECIFICADOS, DE
</t>
    </r>
    <r>
      <rPr>
        <sz val="7.5"/>
        <rFont val="Verdana"/>
        <family val="2"/>
      </rPr>
      <t>INTENCION NO DETERMINADA: OTRO LUGAR ESPECIFICADO</t>
    </r>
  </si>
  <si>
    <r>
      <rPr>
        <sz val="7.5"/>
        <rFont val="Verdana"/>
        <family val="2"/>
      </rPr>
      <t>Y339</t>
    </r>
  </si>
  <si>
    <r>
      <rPr>
        <sz val="7.5"/>
        <rFont val="Verdana"/>
        <family val="2"/>
      </rPr>
      <t xml:space="preserve">OTROS EVENTOS ESPECIFICADOS, DE
</t>
    </r>
    <r>
      <rPr>
        <sz val="7.5"/>
        <rFont val="Verdana"/>
        <family val="2"/>
      </rPr>
      <t>INTENCION NO DETERMINADA: LUGAR NO ESPECIFICADO</t>
    </r>
  </si>
  <si>
    <r>
      <rPr>
        <sz val="7.5"/>
        <rFont val="Verdana"/>
        <family val="2"/>
      </rPr>
      <t>Y340</t>
    </r>
  </si>
  <si>
    <r>
      <rPr>
        <sz val="7.5"/>
        <rFont val="Verdana"/>
        <family val="2"/>
      </rPr>
      <t xml:space="preserve">EVENTO NO ESPECIFICADO, DE
</t>
    </r>
    <r>
      <rPr>
        <sz val="7.5"/>
        <rFont val="Verdana"/>
        <family val="2"/>
      </rPr>
      <t>INTENCION NO DETERMINADA: VIVIENDA</t>
    </r>
  </si>
  <si>
    <r>
      <rPr>
        <sz val="7.5"/>
        <rFont val="Verdana"/>
        <family val="2"/>
      </rPr>
      <t>Y341</t>
    </r>
  </si>
  <si>
    <r>
      <rPr>
        <sz val="7.5"/>
        <rFont val="Verdana"/>
        <family val="2"/>
      </rPr>
      <t xml:space="preserve">EVENTO NO ESPECIFICADO, DE
</t>
    </r>
    <r>
      <rPr>
        <sz val="7.5"/>
        <rFont val="Verdana"/>
        <family val="2"/>
      </rPr>
      <t>INTENCION NO DETERMINADA: INSTITUCION RESIDENCIAL</t>
    </r>
  </si>
  <si>
    <r>
      <rPr>
        <sz val="7.5"/>
        <rFont val="Verdana"/>
        <family val="2"/>
      </rPr>
      <t>Y342</t>
    </r>
  </si>
  <si>
    <r>
      <rPr>
        <sz val="7.5"/>
        <rFont val="Verdana"/>
        <family val="2"/>
      </rPr>
      <t xml:space="preserve">EVENTO NO ESPECIFICADO, DE
</t>
    </r>
    <r>
      <rPr>
        <sz val="7.5"/>
        <rFont val="Verdana"/>
        <family val="2"/>
      </rPr>
      <t>INTENCION NO DETERMINADA: ESCUELAS, OTRAS INSTITUCIONES Y AREAS ADMINISTRATIVAS</t>
    </r>
  </si>
  <si>
    <r>
      <rPr>
        <sz val="7.5"/>
        <rFont val="Verdana"/>
        <family val="2"/>
      </rPr>
      <t>Y343</t>
    </r>
  </si>
  <si>
    <r>
      <rPr>
        <sz val="7.5"/>
        <rFont val="Verdana"/>
        <family val="2"/>
      </rPr>
      <t xml:space="preserve">EVENTO NO ESPECIFICADO, DE
</t>
    </r>
    <r>
      <rPr>
        <sz val="7.5"/>
        <rFont val="Verdana"/>
        <family val="2"/>
      </rPr>
      <t>INTENCION NO DETERMINADA: AREAS DE DEPORTE Y ATLETISMO</t>
    </r>
  </si>
  <si>
    <r>
      <rPr>
        <sz val="7.5"/>
        <rFont val="Verdana"/>
        <family val="2"/>
      </rPr>
      <t>Y344</t>
    </r>
  </si>
  <si>
    <r>
      <rPr>
        <sz val="7.5"/>
        <rFont val="Verdana"/>
        <family val="2"/>
      </rPr>
      <t xml:space="preserve">EVENTO NO ESPECIFICADO, DE
</t>
    </r>
    <r>
      <rPr>
        <sz val="7.5"/>
        <rFont val="Verdana"/>
        <family val="2"/>
      </rPr>
      <t>INTENCION NO DETERMINADA: CALLES Y CARRETERAS</t>
    </r>
  </si>
  <si>
    <r>
      <rPr>
        <sz val="7.5"/>
        <rFont val="Verdana"/>
        <family val="2"/>
      </rPr>
      <t>Y345</t>
    </r>
  </si>
  <si>
    <r>
      <rPr>
        <sz val="7.5"/>
        <rFont val="Verdana"/>
        <family val="2"/>
      </rPr>
      <t xml:space="preserve">EVENTO NO ESPECIFICADO, DE
</t>
    </r>
    <r>
      <rPr>
        <sz val="7.5"/>
        <rFont val="Verdana"/>
        <family val="2"/>
      </rPr>
      <t>INTENCION NO DETERMINADA: COMERCIO Y AREA DE SERVICIOS</t>
    </r>
  </si>
  <si>
    <r>
      <rPr>
        <sz val="7.5"/>
        <rFont val="Verdana"/>
        <family val="2"/>
      </rPr>
      <t>Y346</t>
    </r>
  </si>
  <si>
    <r>
      <rPr>
        <sz val="7.5"/>
        <rFont val="Verdana"/>
        <family val="2"/>
      </rPr>
      <t>EVENTO NO ESPECIFICADO, DE INTENCION NO DETERMINADA: AREA INDUSTRIAL Y DE LA CONSTRUCCION</t>
    </r>
  </si>
  <si>
    <r>
      <rPr>
        <sz val="7.5"/>
        <rFont val="Verdana"/>
        <family val="2"/>
      </rPr>
      <t>Y347</t>
    </r>
  </si>
  <si>
    <r>
      <rPr>
        <sz val="7.5"/>
        <rFont val="Verdana"/>
        <family val="2"/>
      </rPr>
      <t>EVENTO NO ESPECIFICADO, DE INTENCION NO DETERMINADA: GRANJA</t>
    </r>
  </si>
  <si>
    <r>
      <rPr>
        <sz val="7.5"/>
        <rFont val="Verdana"/>
        <family val="2"/>
      </rPr>
      <t>Y348</t>
    </r>
  </si>
  <si>
    <r>
      <rPr>
        <sz val="7.5"/>
        <rFont val="Verdana"/>
        <family val="2"/>
      </rPr>
      <t xml:space="preserve">EVENTO NO ESPECIFICADO, DE
</t>
    </r>
    <r>
      <rPr>
        <sz val="7.5"/>
        <rFont val="Verdana"/>
        <family val="2"/>
      </rPr>
      <t>INTENCION NO DETERMINADA: OTRO LUGAR ESPECIFICADO</t>
    </r>
  </si>
  <si>
    <r>
      <rPr>
        <sz val="7.5"/>
        <rFont val="Verdana"/>
        <family val="2"/>
      </rPr>
      <t>Y349</t>
    </r>
  </si>
  <si>
    <r>
      <rPr>
        <sz val="7.5"/>
        <rFont val="Verdana"/>
        <family val="2"/>
      </rPr>
      <t xml:space="preserve">EVENTO NO ESPECIFICADO, DE
</t>
    </r>
    <r>
      <rPr>
        <sz val="7.5"/>
        <rFont val="Verdana"/>
        <family val="2"/>
      </rPr>
      <t>INTENCION NO DETERMINADA: LUGAR NO ESPECIFICADO</t>
    </r>
  </si>
  <si>
    <r>
      <rPr>
        <sz val="7.5"/>
        <rFont val="Verdana"/>
        <family val="2"/>
      </rPr>
      <t>Y350</t>
    </r>
  </si>
  <si>
    <r>
      <rPr>
        <sz val="7.5"/>
        <rFont val="Verdana"/>
        <family val="2"/>
      </rPr>
      <t xml:space="preserve">INTERVENCION LEGAL CON DISPARO DE
</t>
    </r>
    <r>
      <rPr>
        <sz val="7.5"/>
        <rFont val="Verdana"/>
        <family val="2"/>
      </rPr>
      <t>ARMA DE FUEGO</t>
    </r>
  </si>
  <si>
    <r>
      <rPr>
        <sz val="7.5"/>
        <rFont val="Verdana"/>
        <family val="2"/>
      </rPr>
      <t>Y351</t>
    </r>
  </si>
  <si>
    <r>
      <rPr>
        <sz val="7.5"/>
        <rFont val="Verdana"/>
        <family val="2"/>
      </rPr>
      <t>INTERVENCION LEGAL CON EXPLOSIVOS</t>
    </r>
  </si>
  <si>
    <r>
      <rPr>
        <sz val="7.5"/>
        <rFont val="Verdana"/>
        <family val="2"/>
      </rPr>
      <t>Y352</t>
    </r>
  </si>
  <si>
    <r>
      <rPr>
        <sz val="7.5"/>
        <rFont val="Verdana"/>
        <family val="2"/>
      </rPr>
      <t>INTERVENCION LEGAL CON GAS</t>
    </r>
  </si>
  <si>
    <r>
      <rPr>
        <sz val="7.5"/>
        <rFont val="Verdana"/>
        <family val="2"/>
      </rPr>
      <t>Y353</t>
    </r>
  </si>
  <si>
    <r>
      <rPr>
        <sz val="7.5"/>
        <rFont val="Verdana"/>
        <family val="2"/>
      </rPr>
      <t xml:space="preserve">INTERVENCION LEGAL CON OBJETOS
</t>
    </r>
    <r>
      <rPr>
        <sz val="7.5"/>
        <rFont val="Verdana"/>
        <family val="2"/>
      </rPr>
      <t>ROMOS O SIN FILO</t>
    </r>
  </si>
  <si>
    <r>
      <rPr>
        <sz val="7.5"/>
        <rFont val="Verdana"/>
        <family val="2"/>
      </rPr>
      <t>Y354</t>
    </r>
  </si>
  <si>
    <r>
      <rPr>
        <sz val="7.5"/>
        <rFont val="Verdana"/>
        <family val="2"/>
      </rPr>
      <t xml:space="preserve">INTERVENCION LEGAL CON OBJETOS
</t>
    </r>
    <r>
      <rPr>
        <sz val="7.5"/>
        <rFont val="Verdana"/>
        <family val="2"/>
      </rPr>
      <t>CORTANTES</t>
    </r>
  </si>
  <si>
    <r>
      <rPr>
        <sz val="7.5"/>
        <rFont val="Verdana"/>
        <family val="2"/>
      </rPr>
      <t>Y355</t>
    </r>
  </si>
  <si>
    <r>
      <rPr>
        <sz val="7.5"/>
        <rFont val="Verdana"/>
        <family val="2"/>
      </rPr>
      <t>EJECUCION LEGAL</t>
    </r>
  </si>
  <si>
    <r>
      <rPr>
        <sz val="7.5"/>
        <rFont val="Verdana"/>
        <family val="2"/>
      </rPr>
      <t>Y356</t>
    </r>
  </si>
  <si>
    <r>
      <rPr>
        <sz val="7.5"/>
        <rFont val="Verdana"/>
        <family val="2"/>
      </rPr>
      <t xml:space="preserve">INTERVENCION LEGAL CON OTROS
</t>
    </r>
    <r>
      <rPr>
        <sz val="7.5"/>
        <rFont val="Verdana"/>
        <family val="2"/>
      </rPr>
      <t>MEDIOS ESPECIFICADOS</t>
    </r>
  </si>
  <si>
    <r>
      <rPr>
        <sz val="7.5"/>
        <rFont val="Verdana"/>
        <family val="2"/>
      </rPr>
      <t>Y357</t>
    </r>
  </si>
  <si>
    <r>
      <rPr>
        <sz val="7.5"/>
        <rFont val="Verdana"/>
        <family val="2"/>
      </rPr>
      <t xml:space="preserve">INTERVENCION LEGAL, MEDIOS NO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</si>
  <si>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Y360</t>
    </r>
  </si>
  <si>
    <r>
      <rPr>
        <sz val="7.5"/>
        <rFont val="Verdana"/>
        <family val="2"/>
      </rPr>
      <t xml:space="preserve">OPERACIONES DE GUERRA CON
</t>
    </r>
    <r>
      <rPr>
        <sz val="7.5"/>
        <rFont val="Verdana"/>
        <family val="2"/>
      </rPr>
      <t>EXPLOSION DE ARMAMENTO NAVAL</t>
    </r>
  </si>
  <si>
    <r>
      <rPr>
        <sz val="7.5"/>
        <rFont val="Verdana"/>
        <family val="2"/>
      </rPr>
      <t>Y361</t>
    </r>
  </si>
  <si>
    <r>
      <rPr>
        <sz val="7.5"/>
        <rFont val="Verdana"/>
        <family val="2"/>
      </rPr>
      <t xml:space="preserve">OPERACIONES DE GUERRA CON
</t>
    </r>
    <r>
      <rPr>
        <sz val="7.5"/>
        <rFont val="Verdana"/>
        <family val="2"/>
      </rPr>
      <t>DESTRUCCION DE AERONAVE</t>
    </r>
  </si>
  <si>
    <r>
      <rPr>
        <sz val="7.5"/>
        <rFont val="Verdana"/>
        <family val="2"/>
      </rPr>
      <t>Y362</t>
    </r>
  </si>
  <si>
    <r>
      <rPr>
        <sz val="7.5"/>
        <rFont val="Verdana"/>
        <family val="2"/>
      </rPr>
      <t xml:space="preserve">OPERACIONES DE GUERRA CON OTRAS
</t>
    </r>
    <r>
      <rPr>
        <sz val="7.5"/>
        <rFont val="Verdana"/>
        <family val="2"/>
      </rPr>
      <t>EXPLOSIONES Y ESQUIRLAS</t>
    </r>
  </si>
  <si>
    <r>
      <rPr>
        <sz val="7.5"/>
        <rFont val="Verdana"/>
        <family val="2"/>
      </rPr>
      <t>Y363</t>
    </r>
  </si>
  <si>
    <r>
      <rPr>
        <sz val="7.5"/>
        <rFont val="Verdana"/>
        <family val="2"/>
      </rPr>
      <t xml:space="preserve">OPERACIONES DE GUERRA CON FUEGO Y
</t>
    </r>
    <r>
      <rPr>
        <sz val="7.5"/>
        <rFont val="Verdana"/>
        <family val="2"/>
      </rPr>
      <t>SUSTANCIAS INCENDIARIAS Y CALIENTES</t>
    </r>
  </si>
  <si>
    <r>
      <rPr>
        <sz val="7.5"/>
        <rFont val="Verdana"/>
        <family val="2"/>
      </rPr>
      <t>Y364</t>
    </r>
  </si>
  <si>
    <r>
      <rPr>
        <sz val="7.5"/>
        <rFont val="Verdana"/>
        <family val="2"/>
      </rPr>
      <t>OPERACIONES DE GUERRA CON DISPARO DE ARMA DE FUEGO Y OTRAS FORMAS DE GUERRA CONVENCIONAL</t>
    </r>
  </si>
  <si>
    <r>
      <rPr>
        <sz val="7.5"/>
        <rFont val="Verdana"/>
        <family val="2"/>
      </rPr>
      <t>Y365</t>
    </r>
  </si>
  <si>
    <r>
      <rPr>
        <sz val="7.5"/>
        <rFont val="Verdana"/>
        <family val="2"/>
      </rPr>
      <t xml:space="preserve">OPERACIONES DE GUERRA CON ARMAS
</t>
    </r>
    <r>
      <rPr>
        <sz val="7.5"/>
        <rFont val="Verdana"/>
        <family val="2"/>
      </rPr>
      <t>NUCLEARES</t>
    </r>
  </si>
  <si>
    <r>
      <rPr>
        <sz val="7.5"/>
        <rFont val="Verdana"/>
        <family val="2"/>
      </rPr>
      <t>Y366</t>
    </r>
  </si>
  <si>
    <r>
      <rPr>
        <sz val="7.5"/>
        <rFont val="Verdana"/>
        <family val="2"/>
      </rPr>
      <t xml:space="preserve">OPERACIONES DE GUERRA CON ARMAS
</t>
    </r>
    <r>
      <rPr>
        <sz val="7.5"/>
        <rFont val="Verdana"/>
        <family val="2"/>
      </rPr>
      <t>BIOLOGICAS</t>
    </r>
  </si>
  <si>
    <r>
      <rPr>
        <sz val="7.5"/>
        <rFont val="Verdana"/>
        <family val="2"/>
      </rPr>
      <t>Y367</t>
    </r>
  </si>
  <si>
    <r>
      <rPr>
        <sz val="7.5"/>
        <rFont val="Verdana"/>
        <family val="2"/>
      </rPr>
      <t>OPERACIONES DE GUERRA CON ARMAS QUIMICAS Y OTRAS FORMAS DE GUERRA NO CONVENCIONAL</t>
    </r>
  </si>
  <si>
    <r>
      <rPr>
        <sz val="7.5"/>
        <rFont val="Verdana"/>
        <family val="2"/>
      </rPr>
      <t>Y368</t>
    </r>
  </si>
  <si>
    <r>
      <rPr>
        <sz val="7.5"/>
        <rFont val="Verdana"/>
        <family val="2"/>
      </rPr>
      <t xml:space="preserve">OPERACIONES DE GUERRA QUE
</t>
    </r>
    <r>
      <rPr>
        <sz val="7.5"/>
        <rFont val="Verdana"/>
        <family val="2"/>
      </rPr>
      <t>OCURREN DESPUES DEL CESE DE HOSTILIDADES</t>
    </r>
  </si>
  <si>
    <r>
      <rPr>
        <sz val="7.5"/>
        <rFont val="Verdana"/>
        <family val="2"/>
      </rPr>
      <t>Y369</t>
    </r>
  </si>
  <si>
    <r>
      <rPr>
        <sz val="7.5"/>
        <rFont val="Verdana"/>
        <family val="2"/>
      </rPr>
      <t xml:space="preserve">OPERACION DE GUERRA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</si>
  <si>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Y400</t>
    </r>
  </si>
  <si>
    <r>
      <rPr>
        <sz val="7.5"/>
        <rFont val="Verdana"/>
        <family val="2"/>
      </rPr>
      <t>EFECTOS ADVERSOS DE PENICILINAS</t>
    </r>
  </si>
  <si>
    <r>
      <rPr>
        <sz val="7.5"/>
        <rFont val="Verdana"/>
        <family val="2"/>
      </rPr>
      <t>Y401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</si>
  <si>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CEFALOSPORINAS Y OTROS ANTIBIOTICOS BETALACTAMICOS</t>
    </r>
  </si>
  <si>
    <r>
      <rPr>
        <sz val="7.5"/>
        <rFont val="Verdana"/>
        <family val="2"/>
      </rPr>
      <t>Y402</t>
    </r>
  </si>
  <si>
    <r>
      <rPr>
        <sz val="7.5"/>
        <rFont val="Verdana"/>
        <family val="2"/>
      </rPr>
      <t xml:space="preserve">EFECTOS ADVERSOS DEL GRUPO DE
</t>
    </r>
    <r>
      <rPr>
        <sz val="7.5"/>
        <rFont val="Verdana"/>
        <family val="2"/>
      </rPr>
      <t>CLORAMFENICOL</t>
    </r>
  </si>
  <si>
    <r>
      <rPr>
        <sz val="7.5"/>
        <rFont val="Verdana"/>
        <family val="2"/>
      </rPr>
      <t>Y403</t>
    </r>
  </si>
  <si>
    <r>
      <rPr>
        <sz val="7.5"/>
        <rFont val="Verdana"/>
        <family val="2"/>
      </rPr>
      <t xml:space="preserve">EFECTOS ADVERSOS DE LOS
</t>
    </r>
    <r>
      <rPr>
        <sz val="7.5"/>
        <rFont val="Verdana"/>
        <family val="2"/>
      </rPr>
      <t>MACROLIDOS</t>
    </r>
  </si>
  <si>
    <r>
      <rPr>
        <sz val="7.5"/>
        <rFont val="Verdana"/>
        <family val="2"/>
      </rPr>
      <t>Y404</t>
    </r>
  </si>
  <si>
    <r>
      <rPr>
        <sz val="7.5"/>
        <rFont val="Verdana"/>
        <family val="2"/>
      </rPr>
      <t>EFECTOS ADVERSOS DE TETRACICLINAS</t>
    </r>
  </si>
  <si>
    <r>
      <rPr>
        <sz val="7.5"/>
        <rFont val="Verdana"/>
        <family val="2"/>
      </rPr>
      <t>Y405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</si>
  <si>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AMINOGLICOSIDOS</t>
    </r>
  </si>
  <si>
    <r>
      <rPr>
        <sz val="7.5"/>
        <rFont val="Verdana"/>
        <family val="2"/>
      </rPr>
      <t>Y406</t>
    </r>
  </si>
  <si>
    <r>
      <rPr>
        <sz val="7.5"/>
        <rFont val="Verdana"/>
        <family val="2"/>
      </rPr>
      <t>EFECTOS ADVERSOS DE RIFAMICINAS</t>
    </r>
  </si>
  <si>
    <r>
      <rPr>
        <sz val="7.5"/>
        <rFont val="Verdana"/>
        <family val="2"/>
      </rPr>
      <t>Y407</t>
    </r>
  </si>
  <si>
    <r>
      <rPr>
        <sz val="7.5"/>
        <rFont val="Verdana"/>
        <family val="2"/>
      </rPr>
      <t xml:space="preserve">EFECTOS ADVERSOS DE ANTIBIOTICOS
</t>
    </r>
    <r>
      <rPr>
        <sz val="7.5"/>
        <rFont val="Verdana"/>
        <family val="2"/>
      </rPr>
      <t>ANTIMICOTICOS USADOS SISTEMATICAMENTE</t>
    </r>
  </si>
  <si>
    <r>
      <rPr>
        <sz val="7.5"/>
        <rFont val="Verdana"/>
        <family val="2"/>
      </rPr>
      <t>Y408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</si>
  <si>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ANTIBIOTICOS SISTEMICOS</t>
    </r>
  </si>
  <si>
    <r>
      <rPr>
        <sz val="7.5"/>
        <rFont val="Verdana"/>
        <family val="2"/>
      </rPr>
      <t>Y409</t>
    </r>
  </si>
  <si>
    <r>
      <rPr>
        <sz val="7.5"/>
        <rFont val="Verdana"/>
        <family val="2"/>
      </rPr>
      <t>EFECTOS ADVERSOS DE ANTIBIOTICO SISTEMICO NO ESPECIFICADO</t>
    </r>
  </si>
  <si>
    <r>
      <rPr>
        <sz val="7.5"/>
        <rFont val="Verdana"/>
        <family val="2"/>
      </rPr>
      <t>Y410</t>
    </r>
  </si>
  <si>
    <r>
      <rPr>
        <sz val="7.5"/>
        <rFont val="Verdana"/>
        <family val="2"/>
      </rPr>
      <t>EFECTOS ADVERSOS DE SULFONAMIDAS</t>
    </r>
  </si>
  <si>
    <r>
      <rPr>
        <sz val="7.5"/>
        <rFont val="Verdana"/>
        <family val="2"/>
      </rPr>
      <t>Y411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</si>
  <si>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ANTIMICOBACTERIANAS</t>
    </r>
  </si>
  <si>
    <r>
      <rPr>
        <sz val="7.5"/>
        <rFont val="Verdana"/>
        <family val="2"/>
      </rPr>
      <t>Y412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</si>
  <si>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ANTIPALUDICAS Y AGENTES QUE ACTUAN SOBRE OTROS PROTOZOARIOS DE LA SANGRE</t>
    </r>
  </si>
  <si>
    <r>
      <rPr>
        <sz val="7.5"/>
        <rFont val="Verdana"/>
        <family val="2"/>
      </rPr>
      <t>Y413</t>
    </r>
  </si>
  <si>
    <r>
      <rPr>
        <sz val="7.5"/>
        <rFont val="Verdana"/>
        <family val="2"/>
      </rPr>
      <t xml:space="preserve">EFECTOS ADVERSOS DE OTRAS DROGAS
</t>
    </r>
    <r>
      <rPr>
        <sz val="7.5"/>
        <rFont val="Verdana"/>
        <family val="2"/>
      </rPr>
      <t>ANTIPROTOZOARIAS</t>
    </r>
  </si>
  <si>
    <r>
      <rPr>
        <sz val="7.5"/>
        <rFont val="Verdana"/>
        <family val="2"/>
      </rPr>
      <t>Y414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</si>
  <si>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ANTIHELMINTICOS</t>
    </r>
  </si>
  <si>
    <r>
      <rPr>
        <sz val="7.5"/>
        <rFont val="Verdana"/>
        <family val="2"/>
      </rPr>
      <t>Y415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</si>
  <si>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ANTIVIRALES</t>
    </r>
  </si>
  <si>
    <r>
      <rPr>
        <sz val="7.5"/>
        <rFont val="Verdana"/>
        <family val="2"/>
      </rPr>
      <t>Y418</t>
    </r>
  </si>
  <si>
    <r>
      <rPr>
        <sz val="7.5"/>
        <rFont val="Verdana"/>
        <family val="2"/>
      </rPr>
      <t>EFECTOS ADVERSOS DE OTROS ANTIINFECCIOSOS Y ANTIPARASITARIOS SISTEMICOS ESPECIFICADOS</t>
    </r>
  </si>
  <si>
    <r>
      <rPr>
        <sz val="7.5"/>
        <rFont val="Verdana"/>
        <family val="2"/>
      </rPr>
      <t>Y419</t>
    </r>
  </si>
  <si>
    <r>
      <rPr>
        <sz val="7.5"/>
        <rFont val="Verdana"/>
        <family val="2"/>
      </rPr>
      <t>EFECTOS ADVERSOS DE ANTIINFECCIOSOS Y ANTIPARASITARIOS SISTEMICOS NO ESPECIFICADOS</t>
    </r>
  </si>
  <si>
    <r>
      <rPr>
        <sz val="7.5"/>
        <rFont val="Verdana"/>
        <family val="2"/>
      </rPr>
      <t>Y420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</si>
  <si>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GLUCOCORTICOIDES Y ANALOGOS SINTETICOS</t>
    </r>
  </si>
  <si>
    <r>
      <rPr>
        <sz val="7.5"/>
        <rFont val="Verdana"/>
        <family val="2"/>
      </rPr>
      <t>Y421</t>
    </r>
  </si>
  <si>
    <r>
      <rPr>
        <sz val="7.5"/>
        <rFont val="Verdana"/>
        <family val="2"/>
      </rPr>
      <t>EFECTOS ADVERSOS DE HORMONAS TIROIDEAS Y SUSTITUTOS</t>
    </r>
  </si>
  <si>
    <r>
      <rPr>
        <sz val="7.5"/>
        <rFont val="Verdana"/>
        <family val="2"/>
      </rPr>
      <t>Y422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</si>
  <si>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ANTITIROIDEAS</t>
    </r>
  </si>
  <si>
    <r>
      <rPr>
        <sz val="7.5"/>
        <rFont val="Verdana"/>
        <family val="2"/>
      </rPr>
      <t>Y423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</si>
  <si>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HIPOGLUCEMIANTES ORALES E INSULINA [ANTIDIABETICAS]</t>
    </r>
  </si>
  <si>
    <r>
      <rPr>
        <sz val="7.5"/>
        <rFont val="Verdana"/>
        <family val="2"/>
      </rPr>
      <t>Y424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</si>
  <si>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ANTICONCEPTIVOS ORALES</t>
    </r>
  </si>
  <si>
    <r>
      <rPr>
        <sz val="7.5"/>
        <rFont val="Verdana"/>
        <family val="2"/>
      </rPr>
      <t>Y425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</si>
  <si>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ESTROGENOS Y PROGESTAGENOS</t>
    </r>
  </si>
  <si>
    <r>
      <rPr>
        <sz val="7.5"/>
        <rFont val="Verdana"/>
        <family val="2"/>
      </rPr>
      <t>Y426</t>
    </r>
  </si>
  <si>
    <r>
      <rPr>
        <sz val="7.5"/>
        <rFont val="Verdana"/>
        <family val="2"/>
      </rPr>
      <t>EFECTOS ADVERSOS DE ANTIGONADOTROPINAS, ANTIESTROGENOS Y ANTIANDROGENOS, NO CLASIFICADOS EN OTRA PARTE</t>
    </r>
  </si>
  <si>
    <r>
      <rPr>
        <sz val="7.5"/>
        <rFont val="Verdana"/>
        <family val="2"/>
      </rPr>
      <t>Y427</t>
    </r>
  </si>
  <si>
    <r>
      <rPr>
        <sz val="7.5"/>
        <rFont val="Verdana"/>
        <family val="2"/>
      </rPr>
      <t>EFECTOS ADVERSOS DE ANDROGENOS Y CONGENERES ANABOLICOS</t>
    </r>
  </si>
  <si>
    <r>
      <rPr>
        <sz val="7.5"/>
        <rFont val="Verdana"/>
        <family val="2"/>
      </rPr>
      <t>Y428</t>
    </r>
  </si>
  <si>
    <r>
      <rPr>
        <sz val="7.5"/>
        <rFont val="Verdana"/>
        <family val="2"/>
      </rPr>
      <t>EFECTOS ADVERSOS DE OTRAS HORMONAS Y SUS SUSTITUTOS SINTETICOS, Y LAS NO ESPECIFICADAS</t>
    </r>
  </si>
  <si>
    <r>
      <rPr>
        <sz val="7.5"/>
        <rFont val="Verdana"/>
        <family val="2"/>
      </rPr>
      <t>Y429</t>
    </r>
  </si>
  <si>
    <r>
      <rPr>
        <sz val="7.5"/>
        <rFont val="Verdana"/>
        <family val="2"/>
      </rPr>
      <t xml:space="preserve">EFECTOS ADVERSOS DE OTRAS
</t>
    </r>
    <r>
      <rPr>
        <sz val="7.5"/>
        <rFont val="Verdana"/>
        <family val="2"/>
      </rPr>
      <t>HORMONAS ANTAGONISTAS, Y LAS NO ESPECIFICADAS</t>
    </r>
  </si>
  <si>
    <r>
      <rPr>
        <sz val="7.5"/>
        <rFont val="Verdana"/>
        <family val="2"/>
      </rPr>
      <t>Y430</t>
    </r>
  </si>
  <si>
    <r>
      <rPr>
        <sz val="7.5"/>
        <rFont val="Verdana"/>
        <family val="2"/>
      </rPr>
      <t xml:space="preserve">EFECTOS ADVERSOS DE ANTIALERGICOS
</t>
    </r>
    <r>
      <rPr>
        <sz val="7.5"/>
        <rFont val="Verdana"/>
        <family val="2"/>
      </rPr>
      <t>Y ANTIEMETICOS</t>
    </r>
  </si>
  <si>
    <r>
      <rPr>
        <sz val="7.5"/>
        <rFont val="Verdana"/>
        <family val="2"/>
      </rPr>
      <t>Y431</t>
    </r>
  </si>
  <si>
    <r>
      <rPr>
        <sz val="7.5"/>
        <rFont val="Verdana"/>
        <family val="2"/>
      </rPr>
      <t>EFECTOS ADVERSOS DE ANTIMETABOLITOS ANTINEOPLASICOS</t>
    </r>
  </si>
  <si>
    <r>
      <rPr>
        <sz val="7.5"/>
        <rFont val="Verdana"/>
        <family val="2"/>
      </rPr>
      <t>Y432</t>
    </r>
  </si>
  <si>
    <r>
      <rPr>
        <sz val="7.5"/>
        <rFont val="Verdana"/>
        <family val="2"/>
      </rPr>
      <t>EFECTOS ADVERSOS DE PRODUCTOS NATURALES ANTINEOPLASICOS</t>
    </r>
  </si>
  <si>
    <r>
      <rPr>
        <sz val="7.5"/>
        <rFont val="Verdana"/>
        <family val="2"/>
      </rPr>
      <t>Y433</t>
    </r>
  </si>
  <si>
    <r>
      <rPr>
        <sz val="7.5"/>
        <rFont val="Verdana"/>
        <family val="2"/>
      </rPr>
      <t xml:space="preserve">EFECTOS ADVERSOS DE OTRAS DROGAS
</t>
    </r>
    <r>
      <rPr>
        <sz val="7.5"/>
        <rFont val="Verdana"/>
        <family val="2"/>
      </rPr>
      <t>ANTINEOPLASICAS</t>
    </r>
  </si>
  <si>
    <r>
      <rPr>
        <sz val="7.5"/>
        <rFont val="Verdana"/>
        <family val="2"/>
      </rPr>
      <t>Y434</t>
    </r>
  </si>
  <si>
    <r>
      <rPr>
        <sz val="7.5"/>
        <rFont val="Verdana"/>
        <family val="2"/>
      </rPr>
      <t xml:space="preserve">EFECTOS ADVERSOS DE AGENTES
</t>
    </r>
    <r>
      <rPr>
        <sz val="7.5"/>
        <rFont val="Verdana"/>
        <family val="2"/>
      </rPr>
      <t>INMUNOSUPRESORES</t>
    </r>
  </si>
  <si>
    <r>
      <rPr>
        <sz val="7.5"/>
        <rFont val="Verdana"/>
        <family val="2"/>
      </rPr>
      <t>Y435</t>
    </r>
  </si>
  <si>
    <r>
      <rPr>
        <sz val="7.5"/>
        <rFont val="Verdana"/>
        <family val="2"/>
      </rPr>
      <t>EFECTOS ADVERSOS DE AGENTES ACIDIFICANTES Y ALCALINIZANTES</t>
    </r>
  </si>
  <si>
    <r>
      <rPr>
        <sz val="7.5"/>
        <rFont val="Verdana"/>
        <family val="2"/>
      </rPr>
      <t>Y436</t>
    </r>
  </si>
  <si>
    <r>
      <rPr>
        <sz val="7.5"/>
        <rFont val="Verdana"/>
        <family val="2"/>
      </rPr>
      <t xml:space="preserve">EFECTOS ADVERSOS DE ENZIMAS NO
</t>
    </r>
    <r>
      <rPr>
        <sz val="7.5"/>
        <rFont val="Verdana"/>
        <family val="2"/>
      </rPr>
      <t>CLASIFICADAS EN OTRA PARTE</t>
    </r>
  </si>
  <si>
    <r>
      <rPr>
        <sz val="7.5"/>
        <rFont val="Verdana"/>
        <family val="2"/>
      </rPr>
      <t>Y438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</si>
  <si>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AGENTES SISTEMICOS PRIMARIOS NO CLASIFICADOS EN OTRA PARTE</t>
    </r>
  </si>
  <si>
    <r>
      <rPr>
        <sz val="7.5"/>
        <rFont val="Verdana"/>
        <family val="2"/>
      </rPr>
      <t>Y439</t>
    </r>
  </si>
  <si>
    <r>
      <rPr>
        <sz val="7.5"/>
        <rFont val="Verdana"/>
        <family val="2"/>
      </rPr>
      <t>EFECTOS ADVERSOS DE AGENTE SISTEMICO PRIMARIO NO ESPECIFICADO</t>
    </r>
  </si>
  <si>
    <r>
      <rPr>
        <sz val="7.5"/>
        <rFont val="Verdana"/>
        <family val="2"/>
      </rPr>
      <t>Y440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</si>
  <si>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PREPARACIONES CON HIERRO Y OTROS PREPARADOS CONTRA LA ANEMIA HIPOCROMICA</t>
    </r>
  </si>
  <si>
    <r>
      <rPr>
        <sz val="7.5"/>
        <rFont val="Verdana"/>
        <family val="2"/>
      </rPr>
      <t>Y441</t>
    </r>
  </si>
  <si>
    <r>
      <rPr>
        <sz val="7.5"/>
        <rFont val="Verdana"/>
        <family val="2"/>
      </rPr>
      <t>EFECTOS ADVERSOS DE VITAMINA B12, ACIDO FOLICO Y OTROS PREPARADOS CONTRA LA ANEMIA MEGALOBLASTICA</t>
    </r>
  </si>
  <si>
    <r>
      <rPr>
        <sz val="7.5"/>
        <rFont val="Verdana"/>
        <family val="2"/>
      </rPr>
      <t>Y442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</si>
  <si>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ANTICOAGULANTES</t>
    </r>
  </si>
  <si>
    <r>
      <rPr>
        <sz val="7.5"/>
        <rFont val="Verdana"/>
        <family val="2"/>
      </rPr>
      <t>Y443</t>
    </r>
  </si>
  <si>
    <r>
      <rPr>
        <sz val="7.5"/>
        <rFont val="Verdana"/>
        <family val="2"/>
      </rPr>
      <t>EFECTOS ADVERSOS DE ANTAGONISTAS DE ANTICOAGULANTES, VITAMINA K Y OTROS COAGULANTES</t>
    </r>
  </si>
  <si>
    <r>
      <rPr>
        <sz val="7.5"/>
        <rFont val="Verdana"/>
        <family val="2"/>
      </rPr>
      <t>Y444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</si>
  <si>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ANTITROMBOTICAS [INHIBIDORAS DE LA AGREGACION PLAQUETARIA]</t>
    </r>
  </si>
  <si>
    <r>
      <rPr>
        <sz val="7.5"/>
        <rFont val="Verdana"/>
        <family val="2"/>
      </rPr>
      <t>Y445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</si>
  <si>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TROMBOLITICAS</t>
    </r>
  </si>
  <si>
    <r>
      <rPr>
        <sz val="7.5"/>
        <rFont val="Verdana"/>
        <family val="2"/>
      </rPr>
      <t>Y446</t>
    </r>
  </si>
  <si>
    <r>
      <rPr>
        <sz val="7.5"/>
        <rFont val="Verdana"/>
        <family val="2"/>
      </rPr>
      <t>EFECTOS ADVERSOS DE SANGRE NATURAL Y PRODUCTOS SANGUINEOS</t>
    </r>
  </si>
  <si>
    <r>
      <rPr>
        <sz val="7.5"/>
        <rFont val="Verdana"/>
        <family val="2"/>
      </rPr>
      <t>Y447</t>
    </r>
  </si>
  <si>
    <r>
      <rPr>
        <sz val="7.5"/>
        <rFont val="Verdana"/>
        <family val="2"/>
      </rPr>
      <t xml:space="preserve">EFECTOS ADVERSOS DE LOS
</t>
    </r>
    <r>
      <rPr>
        <sz val="7.5"/>
        <rFont val="Verdana"/>
        <family val="2"/>
      </rPr>
      <t>SUSTITUTOS DEL PLASMA</t>
    </r>
  </si>
  <si>
    <r>
      <rPr>
        <sz val="7.5"/>
        <rFont val="Verdana"/>
        <family val="2"/>
      </rPr>
      <t>Y449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</si>
  <si>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AGENTES QUE AFECTAN LOS CONSTITUYENTES DE LA SANGRE, Y LOS NO ESPECIFICADOS</t>
    </r>
  </si>
  <si>
    <r>
      <rPr>
        <sz val="7.5"/>
        <rFont val="Verdana"/>
        <family val="2"/>
      </rPr>
      <t>Y450</t>
    </r>
  </si>
  <si>
    <r>
      <rPr>
        <sz val="7.5"/>
        <rFont val="Verdana"/>
        <family val="2"/>
      </rPr>
      <t xml:space="preserve">EFECTOS ADVERSOS DE OPIACEOS Y
</t>
    </r>
    <r>
      <rPr>
        <sz val="7.5"/>
        <rFont val="Verdana"/>
        <family val="2"/>
      </rPr>
      <t>ANALGESICOS RELACIONADOS</t>
    </r>
  </si>
  <si>
    <r>
      <rPr>
        <sz val="7.5"/>
        <rFont val="Verdana"/>
        <family val="2"/>
      </rPr>
      <t>Y451</t>
    </r>
  </si>
  <si>
    <r>
      <rPr>
        <sz val="7.5"/>
        <rFont val="Verdana"/>
        <family val="2"/>
      </rPr>
      <t>EFECTOS ADVERSOS DE SALICILATOS</t>
    </r>
  </si>
  <si>
    <r>
      <rPr>
        <sz val="7.5"/>
        <rFont val="Verdana"/>
        <family val="2"/>
      </rPr>
      <t>Y452</t>
    </r>
  </si>
  <si>
    <r>
      <rPr>
        <sz val="7.5"/>
        <rFont val="Verdana"/>
        <family val="2"/>
      </rPr>
      <t>EFECTOS ADVERSOS DE DERIVADOS DEL ACIDO PROPIONICO</t>
    </r>
  </si>
  <si>
    <r>
      <rPr>
        <sz val="7.5"/>
        <rFont val="Verdana"/>
        <family val="2"/>
      </rPr>
      <t>Y453</t>
    </r>
  </si>
  <si>
    <r>
      <rPr>
        <sz val="7.5"/>
        <rFont val="Verdana"/>
        <family val="2"/>
      </rPr>
      <t xml:space="preserve">EFECTOS ADVERSOS DE OTRAS DROGAS
</t>
    </r>
    <r>
      <rPr>
        <sz val="7.5"/>
        <rFont val="Verdana"/>
        <family val="2"/>
      </rPr>
      <t>ANTIINFLAMATORIAS NO ESTEROIDES [DAINE]</t>
    </r>
  </si>
  <si>
    <r>
      <rPr>
        <sz val="7.5"/>
        <rFont val="Verdana"/>
        <family val="2"/>
      </rPr>
      <t>Y454</t>
    </r>
  </si>
  <si>
    <r>
      <rPr>
        <sz val="7.5"/>
        <rFont val="Verdana"/>
        <family val="2"/>
      </rPr>
      <t xml:space="preserve">EFECTOS ADVERSOS DE LOS
</t>
    </r>
    <r>
      <rPr>
        <sz val="7.5"/>
        <rFont val="Verdana"/>
        <family val="2"/>
      </rPr>
      <t>ANTIRREUMATICOS</t>
    </r>
  </si>
  <si>
    <r>
      <rPr>
        <sz val="7.5"/>
        <rFont val="Verdana"/>
        <family val="2"/>
      </rPr>
      <t>Y455</t>
    </r>
  </si>
  <si>
    <r>
      <rPr>
        <sz val="7.5"/>
        <rFont val="Verdana"/>
        <family val="2"/>
      </rPr>
      <t xml:space="preserve">EFECTOS ADVERSOS DE LOS
</t>
    </r>
    <r>
      <rPr>
        <sz val="7.5"/>
        <rFont val="Verdana"/>
        <family val="2"/>
      </rPr>
      <t>DERIVADOS DEL 4-AMINOFENOL</t>
    </r>
  </si>
  <si>
    <r>
      <rPr>
        <sz val="7.5"/>
        <rFont val="Verdana"/>
        <family val="2"/>
      </rPr>
      <t>Y458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</si>
  <si>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ANALGESICOS Y ANTIPIRETICOS</t>
    </r>
  </si>
  <si>
    <r>
      <rPr>
        <sz val="7.5"/>
        <rFont val="Verdana"/>
        <family val="2"/>
      </rPr>
      <t>Y459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</si>
  <si>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ANALGESICAS, ANTIPIRETICAS Y ANTIINFLAMATORIAS NO ESPECIFICADAS</t>
    </r>
  </si>
  <si>
    <r>
      <rPr>
        <sz val="7.5"/>
        <rFont val="Verdana"/>
        <family val="2"/>
      </rPr>
      <t>Y460</t>
    </r>
  </si>
  <si>
    <r>
      <rPr>
        <sz val="7.5"/>
        <rFont val="Verdana"/>
        <family val="2"/>
      </rPr>
      <t>EFECTOS ADVERSOS DE SUCCINAMIDAS</t>
    </r>
  </si>
  <si>
    <r>
      <rPr>
        <sz val="7.5"/>
        <rFont val="Verdana"/>
        <family val="2"/>
      </rPr>
      <t>Y461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</si>
  <si>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OXAZOLIDINADIONAS</t>
    </r>
  </si>
  <si>
    <r>
      <rPr>
        <sz val="7.5"/>
        <rFont val="Verdana"/>
        <family val="2"/>
      </rPr>
      <t>Y462</t>
    </r>
  </si>
  <si>
    <r>
      <rPr>
        <sz val="7.5"/>
        <rFont val="Verdana"/>
        <family val="2"/>
      </rPr>
      <t xml:space="preserve">EFECTOS ADVERSOS DE DERIVADOS DE
</t>
    </r>
    <r>
      <rPr>
        <sz val="7.5"/>
        <rFont val="Verdana"/>
        <family val="2"/>
      </rPr>
      <t>LA HIDANTOINA</t>
    </r>
  </si>
  <si>
    <r>
      <rPr>
        <sz val="7.5"/>
        <rFont val="Verdana"/>
        <family val="2"/>
      </rPr>
      <t>Y463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</si>
  <si>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DESOXIBARBITURICOS</t>
    </r>
  </si>
  <si>
    <r>
      <rPr>
        <sz val="7.5"/>
        <rFont val="Verdana"/>
        <family val="2"/>
      </rPr>
      <t>Y464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</si>
  <si>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IMINOESTILBENOS</t>
    </r>
  </si>
  <si>
    <r>
      <rPr>
        <sz val="7.5"/>
        <rFont val="Verdana"/>
        <family val="2"/>
      </rPr>
      <t>Y465</t>
    </r>
  </si>
  <si>
    <r>
      <rPr>
        <sz val="7.5"/>
        <rFont val="Verdana"/>
        <family val="2"/>
      </rPr>
      <t xml:space="preserve">EFECTOS ADVERSOS DEL ACIDO
</t>
    </r>
    <r>
      <rPr>
        <sz val="7.5"/>
        <rFont val="Verdana"/>
        <family val="2"/>
      </rPr>
      <t>VALPROICO</t>
    </r>
  </si>
  <si>
    <r>
      <rPr>
        <sz val="7.5"/>
        <rFont val="Verdana"/>
        <family val="2"/>
      </rPr>
      <t>Y466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</si>
  <si>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ANTIEPILEPTICOS, Y LOS NO ESPECIFICADOS</t>
    </r>
  </si>
  <si>
    <r>
      <rPr>
        <sz val="7.5"/>
        <rFont val="Verdana"/>
        <family val="2"/>
      </rPr>
      <t>Y467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</si>
  <si>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ANTIPARKINSONIANAS</t>
    </r>
  </si>
  <si>
    <r>
      <rPr>
        <sz val="7.5"/>
        <rFont val="Verdana"/>
        <family val="2"/>
      </rPr>
      <t>Y468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</si>
  <si>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ANTIESPASTICAS</t>
    </r>
  </si>
  <si>
    <r>
      <rPr>
        <sz val="7.5"/>
        <rFont val="Verdana"/>
        <family val="2"/>
      </rPr>
      <t>Y470</t>
    </r>
  </si>
  <si>
    <r>
      <rPr>
        <sz val="7.5"/>
        <rFont val="Verdana"/>
        <family val="2"/>
      </rPr>
      <t>EFECTOS ADVERSOS DE BARBITURICOS, NO CLASIFICADOS EN OTRA PARTE</t>
    </r>
  </si>
  <si>
    <r>
      <rPr>
        <sz val="7.5"/>
        <rFont val="Verdana"/>
        <family val="2"/>
      </rPr>
      <t>Y471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</si>
  <si>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BENZODIAZEPINAS</t>
    </r>
  </si>
  <si>
    <r>
      <rPr>
        <sz val="7.5"/>
        <rFont val="Verdana"/>
        <family val="2"/>
      </rPr>
      <t>Y472</t>
    </r>
  </si>
  <si>
    <r>
      <rPr>
        <sz val="7.5"/>
        <rFont val="Verdana"/>
        <family val="2"/>
      </rPr>
      <t xml:space="preserve">EFECTOS ADVERSOS DE DERIVADOS
</t>
    </r>
    <r>
      <rPr>
        <sz val="7.5"/>
        <rFont val="Verdana"/>
        <family val="2"/>
      </rPr>
      <t>CLORALES</t>
    </r>
  </si>
  <si>
    <r>
      <rPr>
        <sz val="7.5"/>
        <rFont val="Verdana"/>
        <family val="2"/>
      </rPr>
      <t>Y473</t>
    </r>
  </si>
  <si>
    <r>
      <rPr>
        <sz val="7.5"/>
        <rFont val="Verdana"/>
        <family val="2"/>
      </rPr>
      <t>EFECTOS ADVERSOS DE PARALDEHIDO</t>
    </r>
  </si>
  <si>
    <r>
      <rPr>
        <sz val="7.5"/>
        <rFont val="Verdana"/>
        <family val="2"/>
      </rPr>
      <t>Y474</t>
    </r>
  </si>
  <si>
    <r>
      <rPr>
        <sz val="7.5"/>
        <rFont val="Verdana"/>
        <family val="2"/>
      </rPr>
      <t xml:space="preserve">EFECTOS ADVERSOS DE COMPUESTOS
</t>
    </r>
    <r>
      <rPr>
        <sz val="7.5"/>
        <rFont val="Verdana"/>
        <family val="2"/>
      </rPr>
      <t>DE BROMO</t>
    </r>
  </si>
  <si>
    <r>
      <rPr>
        <sz val="7.5"/>
        <rFont val="Verdana"/>
        <family val="2"/>
      </rPr>
      <t>Y475</t>
    </r>
  </si>
  <si>
    <r>
      <rPr>
        <sz val="7.5"/>
        <rFont val="Verdana"/>
        <family val="2"/>
      </rPr>
      <t xml:space="preserve">EFECTOS ADVERSOS DE MEZCLAS
</t>
    </r>
    <r>
      <rPr>
        <sz val="7.5"/>
        <rFont val="Verdana"/>
        <family val="2"/>
      </rPr>
      <t>SEDANTES E HIPNOTICAS, NO CLASIFICADAS EN OTRA PARTE</t>
    </r>
  </si>
  <si>
    <r>
      <rPr>
        <sz val="7.5"/>
        <rFont val="Verdana"/>
        <family val="2"/>
      </rPr>
      <t>Y478</t>
    </r>
  </si>
  <si>
    <r>
      <rPr>
        <sz val="7.5"/>
        <rFont val="Verdana"/>
        <family val="2"/>
      </rPr>
      <t xml:space="preserve">EFECTOS ADVERSOS DE OTRAS DROGAS
</t>
    </r>
    <r>
      <rPr>
        <sz val="7.5"/>
        <rFont val="Verdana"/>
        <family val="2"/>
      </rPr>
      <t>SEDANTES, HIPNOTICAS Y ANSIOLITICAS</t>
    </r>
  </si>
  <si>
    <r>
      <rPr>
        <sz val="7.5"/>
        <rFont val="Verdana"/>
        <family val="2"/>
      </rPr>
      <t>Y479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</si>
  <si>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SEDANTES, HIPNOTICAS Y ANSIOLITICAS NO ESPECIFICADAS</t>
    </r>
  </si>
  <si>
    <r>
      <rPr>
        <sz val="7.5"/>
        <rFont val="Verdana"/>
        <family val="2"/>
      </rPr>
      <t>Y480</t>
    </r>
  </si>
  <si>
    <r>
      <rPr>
        <sz val="7.5"/>
        <rFont val="Verdana"/>
        <family val="2"/>
      </rPr>
      <t xml:space="preserve">EFECTOS ADVERSOS DE GASES
</t>
    </r>
    <r>
      <rPr>
        <sz val="7.5"/>
        <rFont val="Verdana"/>
        <family val="2"/>
      </rPr>
      <t>ANESTESICOS POR INHALACION</t>
    </r>
  </si>
  <si>
    <r>
      <rPr>
        <sz val="7.5"/>
        <rFont val="Verdana"/>
        <family val="2"/>
      </rPr>
      <t>Y481</t>
    </r>
  </si>
  <si>
    <r>
      <rPr>
        <sz val="7.5"/>
        <rFont val="Verdana"/>
        <family val="2"/>
      </rPr>
      <t xml:space="preserve">EFECTOS ADVERSOS DE GASES
</t>
    </r>
    <r>
      <rPr>
        <sz val="7.5"/>
        <rFont val="Verdana"/>
        <family val="2"/>
      </rPr>
      <t>ANESTESICOS PARENTERALES</t>
    </r>
  </si>
  <si>
    <r>
      <rPr>
        <sz val="7.5"/>
        <rFont val="Verdana"/>
        <family val="2"/>
      </rPr>
      <t>Y482</t>
    </r>
  </si>
  <si>
    <r>
      <rPr>
        <sz val="7.5"/>
        <rFont val="Verdana"/>
        <family val="2"/>
      </rPr>
      <t xml:space="preserve">EFECTOS ADVERSOS DE OTROS GASES
</t>
    </r>
    <r>
      <rPr>
        <sz val="7.5"/>
        <rFont val="Verdana"/>
        <family val="2"/>
      </rPr>
      <t>ANESTESICOS GENERALES, Y LOS NO ESPECIFICADOS</t>
    </r>
  </si>
  <si>
    <r>
      <rPr>
        <sz val="7.5"/>
        <rFont val="Verdana"/>
        <family val="2"/>
      </rPr>
      <t>Y483</t>
    </r>
  </si>
  <si>
    <r>
      <rPr>
        <sz val="7.5"/>
        <rFont val="Verdana"/>
        <family val="2"/>
      </rPr>
      <t xml:space="preserve">EFECTOS ADVERSOS DE GASES
</t>
    </r>
    <r>
      <rPr>
        <sz val="7.5"/>
        <rFont val="Verdana"/>
        <family val="2"/>
      </rPr>
      <t>ANESTESICOS LOCALES</t>
    </r>
  </si>
  <si>
    <r>
      <rPr>
        <sz val="7.5"/>
        <rFont val="Verdana"/>
        <family val="2"/>
      </rPr>
      <t>Y484</t>
    </r>
  </si>
  <si>
    <r>
      <rPr>
        <sz val="7.5"/>
        <rFont val="Verdana"/>
        <family val="2"/>
      </rPr>
      <t xml:space="preserve">EFECTOS ADVERSOS DE ANESTESICOS
</t>
    </r>
    <r>
      <rPr>
        <sz val="7.5"/>
        <rFont val="Verdana"/>
        <family val="2"/>
      </rPr>
      <t>NO ESPECIFICADOS</t>
    </r>
  </si>
  <si>
    <r>
      <rPr>
        <sz val="7.5"/>
        <rFont val="Verdana"/>
        <family val="2"/>
      </rPr>
      <t>Y485</t>
    </r>
  </si>
  <si>
    <r>
      <rPr>
        <sz val="7.5"/>
        <rFont val="Verdana"/>
        <family val="2"/>
      </rPr>
      <t xml:space="preserve">EFECTOS ADVERSOS DE GASES
</t>
    </r>
    <r>
      <rPr>
        <sz val="7.5"/>
        <rFont val="Verdana"/>
        <family val="2"/>
      </rPr>
      <t>TERAPEUTICOS</t>
    </r>
  </si>
  <si>
    <r>
      <rPr>
        <sz val="7.5"/>
        <rFont val="Verdana"/>
        <family val="2"/>
      </rPr>
      <t>Y490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</si>
  <si>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ANTIDEPRESIVOS TRICICLICOS Y TETRACICLICOS</t>
    </r>
  </si>
  <si>
    <r>
      <rPr>
        <sz val="7.5"/>
        <rFont val="Verdana"/>
        <family val="2"/>
      </rPr>
      <t>Y491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</si>
  <si>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ANTIDEPRESIVOS INHIBIDORES DE LA MONOAMINOOXIDASA</t>
    </r>
  </si>
  <si>
    <r>
      <rPr>
        <sz val="7.5"/>
        <rFont val="Verdana"/>
        <family val="2"/>
      </rPr>
      <t>Y492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</si>
  <si>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ANTIDEPRESIVOS Y LOS NO ESPECIFICADOS</t>
    </r>
  </si>
  <si>
    <r>
      <rPr>
        <sz val="7.5"/>
        <rFont val="Verdana"/>
        <family val="2"/>
      </rPr>
      <t>Y493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</si>
  <si>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ANTIPSICOTICOS Y NEUROLEPTICOS FENOTIAZINICOS</t>
    </r>
  </si>
  <si>
    <r>
      <rPr>
        <sz val="7.5"/>
        <rFont val="Verdana"/>
        <family val="2"/>
      </rPr>
      <t>Y494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</si>
  <si>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NEUROLEPTICOS DE LA BUTIROFENONA Y TIOXANTINA</t>
    </r>
  </si>
  <si>
    <r>
      <rPr>
        <sz val="7.5"/>
        <rFont val="Verdana"/>
        <family val="2"/>
      </rPr>
      <t>Y495</t>
    </r>
  </si>
  <si>
    <r>
      <rPr>
        <sz val="7.5"/>
        <rFont val="Verdana"/>
        <family val="2"/>
      </rPr>
      <t>EFECTOS ADVERSOS DE OTROS ANTIPSICOTICOS Y NEUROLEPTICOS</t>
    </r>
  </si>
  <si>
    <r>
      <rPr>
        <sz val="7.5"/>
        <rFont val="Verdana"/>
        <family val="2"/>
      </rPr>
      <t>Y496</t>
    </r>
  </si>
  <si>
    <r>
      <rPr>
        <sz val="7.5"/>
        <rFont val="Verdana"/>
        <family val="2"/>
      </rPr>
      <t>EFECTOS ADVERSOS DE PSICODISLEPTICOS [ALUCINOGENOS]</t>
    </r>
  </si>
  <si>
    <r>
      <rPr>
        <sz val="7.5"/>
        <rFont val="Verdana"/>
        <family val="2"/>
      </rPr>
      <t>Y497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</si>
  <si>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PSICOESTIMULANTES CON ABUSO POTENCIAL</t>
    </r>
  </si>
  <si>
    <r>
      <rPr>
        <sz val="7.5"/>
        <rFont val="Verdana"/>
        <family val="2"/>
      </rPr>
      <t>Y498</t>
    </r>
  </si>
  <si>
    <r>
      <rPr>
        <sz val="7.5"/>
        <rFont val="Verdana"/>
        <family val="2"/>
      </rPr>
      <t xml:space="preserve">EFECTOS ADVERSOS DE OTRAS DROGAS
</t>
    </r>
    <r>
      <rPr>
        <sz val="7.5"/>
        <rFont val="Verdana"/>
        <family val="2"/>
      </rPr>
      <t>PSICOTROPICAS, NO CLASIFICADAS EN OTRA PARTE</t>
    </r>
  </si>
  <si>
    <r>
      <rPr>
        <sz val="7.5"/>
        <rFont val="Verdana"/>
        <family val="2"/>
      </rPr>
      <t>Y499</t>
    </r>
  </si>
  <si>
    <r>
      <rPr>
        <sz val="7.5"/>
        <rFont val="Verdana"/>
        <family val="2"/>
      </rPr>
      <t>EFECTOS ADVERSOS DE DROGAS PSICOTROPICAS NO ESPECIFICADAS</t>
    </r>
  </si>
  <si>
    <r>
      <rPr>
        <sz val="7.5"/>
        <rFont val="Verdana"/>
        <family val="2"/>
      </rPr>
      <t>Y500</t>
    </r>
  </si>
  <si>
    <r>
      <rPr>
        <sz val="7.5"/>
        <rFont val="Verdana"/>
        <family val="2"/>
      </rPr>
      <t>EFECTOS ADVERSOS DE ANALEPTICOS</t>
    </r>
  </si>
  <si>
    <r>
      <rPr>
        <sz val="7.5"/>
        <rFont val="Verdana"/>
        <family val="2"/>
      </rPr>
      <t>Y501</t>
    </r>
  </si>
  <si>
    <r>
      <rPr>
        <sz val="7.5"/>
        <rFont val="Verdana"/>
        <family val="2"/>
      </rPr>
      <t xml:space="preserve">EFECTOS ADVERSOS DE ANTAGONISTAS
</t>
    </r>
    <r>
      <rPr>
        <sz val="7.5"/>
        <rFont val="Verdana"/>
        <family val="2"/>
      </rPr>
      <t>DE OPIACEOS</t>
    </r>
  </si>
  <si>
    <r>
      <rPr>
        <sz val="7.5"/>
        <rFont val="Verdana"/>
        <family val="2"/>
      </rPr>
      <t>Y502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</si>
  <si>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METILXANTINAS, NO CLASIFICADAS EN OTRA PARTE</t>
    </r>
  </si>
  <si>
    <r>
      <rPr>
        <sz val="7.5"/>
        <rFont val="Verdana"/>
        <family val="2"/>
      </rPr>
      <t>Y508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</si>
  <si>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ESTIMULANTES DEL SISTEMA NERVIOSO CENTRAL</t>
    </r>
  </si>
  <si>
    <r>
      <rPr>
        <sz val="7.5"/>
        <rFont val="Verdana"/>
        <family val="2"/>
      </rPr>
      <t>Y509</t>
    </r>
  </si>
  <si>
    <r>
      <rPr>
        <sz val="7.5"/>
        <rFont val="Verdana"/>
        <family val="2"/>
      </rPr>
      <t xml:space="preserve">EFECTOS ADVERSOS DE ESTIMULANTE
</t>
    </r>
    <r>
      <rPr>
        <sz val="7.5"/>
        <rFont val="Verdana"/>
        <family val="2"/>
      </rPr>
      <t>NO ESPECIFICADO DEL SISTEMA NERVIOSO CENTRAL</t>
    </r>
  </si>
  <si>
    <r>
      <rPr>
        <sz val="7.5"/>
        <rFont val="Verdana"/>
        <family val="2"/>
      </rPr>
      <t>Y510</t>
    </r>
  </si>
  <si>
    <r>
      <rPr>
        <sz val="7.5"/>
        <rFont val="Verdana"/>
        <family val="2"/>
      </rPr>
      <t xml:space="preserve">EFECTOS ADVERSOS DE AGENTES
</t>
    </r>
    <r>
      <rPr>
        <sz val="7.5"/>
        <rFont val="Verdana"/>
        <family val="2"/>
      </rPr>
      <t>ANTICOLINESTERASA</t>
    </r>
  </si>
  <si>
    <r>
      <rPr>
        <sz val="7.5"/>
        <rFont val="Verdana"/>
        <family val="2"/>
      </rPr>
      <t>Y511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</si>
  <si>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PARASIMPATICOMIMETICOS [COLINERGICOS]</t>
    </r>
  </si>
  <si>
    <r>
      <rPr>
        <sz val="7.5"/>
        <rFont val="Verdana"/>
        <family val="2"/>
      </rPr>
      <t>Y512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</si>
  <si>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BLOQUEADORAS GANGLIONARES, NO CLASIFICADAS EN OTRA PARTE</t>
    </r>
  </si>
  <si>
    <r>
      <rPr>
        <sz val="7.5"/>
        <rFont val="Verdana"/>
        <family val="2"/>
      </rPr>
      <t>Y513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</si>
  <si>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PARASIMPATICOLITICOS [ANTICOLINERGICOS Y ANTIMUSCARINICOS] Y ESPASMOLITICOS, NO CLASIFICADOS EN OTRA PARTE</t>
    </r>
  </si>
  <si>
    <r>
      <rPr>
        <sz val="7.5"/>
        <rFont val="Verdana"/>
        <family val="2"/>
      </rPr>
      <t>Y514</t>
    </r>
  </si>
  <si>
    <r>
      <rPr>
        <sz val="7.5"/>
        <rFont val="Verdana"/>
        <family val="2"/>
      </rPr>
      <t>EFECTOS ADVERSOS DE AGONISTAS [ESTIMULANTES] PREDOMINANTEMENTE ALFA-ADRENERGICOS, NO CLASIFICADOS EN OTRA PARTE</t>
    </r>
  </si>
  <si>
    <r>
      <rPr>
        <sz val="7.5"/>
        <rFont val="Verdana"/>
        <family val="2"/>
      </rPr>
      <t>Y515</t>
    </r>
  </si>
  <si>
    <r>
      <rPr>
        <sz val="7.5"/>
        <rFont val="Verdana"/>
        <family val="2"/>
      </rPr>
      <t>EFECTOS ADVERSOS DE AGONISTAS [ESTIMULANTES] PREDOMINANTEMENTE BETA-ADRENERGICOS, NO CLASIFICADOS EN OTRA PARTE</t>
    </r>
  </si>
  <si>
    <r>
      <rPr>
        <sz val="7.5"/>
        <rFont val="Verdana"/>
        <family val="2"/>
      </rPr>
      <t>Y516</t>
    </r>
  </si>
  <si>
    <r>
      <rPr>
        <sz val="7.5"/>
        <rFont val="Verdana"/>
        <family val="2"/>
      </rPr>
      <t xml:space="preserve">EFECTOS ADVERSOS DE ANTAGONISTAS
</t>
    </r>
    <r>
      <rPr>
        <sz val="7.5"/>
        <rFont val="Verdana"/>
        <family val="2"/>
      </rPr>
      <t>[BLOQUEADORES] ALFA- ADRENERGICOS, NO CLASIFICADOS EN OTRA PARTE</t>
    </r>
  </si>
  <si>
    <r>
      <rPr>
        <sz val="7.5"/>
        <rFont val="Verdana"/>
        <family val="2"/>
      </rPr>
      <t>Y517</t>
    </r>
  </si>
  <si>
    <r>
      <rPr>
        <sz val="7.5"/>
        <rFont val="Verdana"/>
        <family val="2"/>
      </rPr>
      <t xml:space="preserve">EFECTOS ADVERSOS DE ANTAGONISTAS
</t>
    </r>
    <r>
      <rPr>
        <sz val="7.5"/>
        <rFont val="Verdana"/>
        <family val="2"/>
      </rPr>
      <t>[BLOQUEADORES] BETA- ADRENERGICOS, NO CLASIFICADOS EN OTRA PARTE</t>
    </r>
  </si>
  <si>
    <r>
      <rPr>
        <sz val="7.5"/>
        <rFont val="Verdana"/>
        <family val="2"/>
      </rPr>
      <t>Y518</t>
    </r>
  </si>
  <si>
    <r>
      <rPr>
        <sz val="7.5"/>
        <rFont val="Verdana"/>
        <family val="2"/>
      </rPr>
      <t>EFECTOS ADVERSOS DE AGENTES BLOQUEADORES NEURO-ADRENERGICOS QUE ACTUAN CENTRALMENTE, NO CLASIFICADOS EN OTRA PARTE</t>
    </r>
  </si>
  <si>
    <r>
      <rPr>
        <sz val="7.5"/>
        <rFont val="Verdana"/>
        <family val="2"/>
      </rPr>
      <t>Y519</t>
    </r>
  </si>
  <si>
    <r>
      <rPr>
        <sz val="7.5"/>
        <rFont val="Verdana"/>
        <family val="2"/>
      </rPr>
      <t>EFECTOS ADVERSOS DE OTRAS DROGAS QUE AFECTAN PRIMARIAMENTE EL SISTEMA NERVIOSO AUTONOMO, Y LAS NO ESPECIFICADAS</t>
    </r>
  </si>
  <si>
    <r>
      <rPr>
        <sz val="7.5"/>
        <rFont val="Verdana"/>
        <family val="2"/>
      </rPr>
      <t>Y520</t>
    </r>
  </si>
  <si>
    <r>
      <rPr>
        <sz val="7.5"/>
        <rFont val="Verdana"/>
        <family val="2"/>
      </rPr>
      <t xml:space="preserve">EFECTOS ADVERSOS DE GLUCOSIDOS
</t>
    </r>
    <r>
      <rPr>
        <sz val="7.5"/>
        <rFont val="Verdana"/>
        <family val="2"/>
      </rPr>
      <t>CARDIOTONICOS Y DROGAS DE ACCION SIMILAR</t>
    </r>
  </si>
  <si>
    <r>
      <rPr>
        <sz val="7.5"/>
        <rFont val="Verdana"/>
        <family val="2"/>
      </rPr>
      <t>Y521</t>
    </r>
  </si>
  <si>
    <r>
      <rPr>
        <sz val="7.5"/>
        <rFont val="Verdana"/>
        <family val="2"/>
      </rPr>
      <t>EFECTOS ADVERSOS DE BLOQUEADORES DEL CANAL DEL CALCIO</t>
    </r>
  </si>
  <si>
    <r>
      <rPr>
        <sz val="7.5"/>
        <rFont val="Verdana"/>
        <family val="2"/>
      </rPr>
      <t>Y522</t>
    </r>
  </si>
  <si>
    <r>
      <rPr>
        <sz val="7.5"/>
        <rFont val="Verdana"/>
        <family val="2"/>
      </rPr>
      <t xml:space="preserve">EFECTOS ADVERSOS DE OTRAS DROGAS
</t>
    </r>
    <r>
      <rPr>
        <sz val="7.5"/>
        <rFont val="Verdana"/>
        <family val="2"/>
      </rPr>
      <t>ANTIARRITMICAS, NO CLASIFICADAS EN OTRAS PARTES</t>
    </r>
  </si>
  <si>
    <r>
      <rPr>
        <sz val="7.5"/>
        <rFont val="Verdana"/>
        <family val="2"/>
      </rPr>
      <t>Y523</t>
    </r>
  </si>
  <si>
    <r>
      <rPr>
        <sz val="7.5"/>
        <rFont val="Verdana"/>
        <family val="2"/>
      </rPr>
      <t>EFECTOS ADVERSOS DE VASODILATADORES CORONARIOS, NO CLASIFICADOS EN OTRAS PARTES</t>
    </r>
  </si>
  <si>
    <r>
      <rPr>
        <sz val="7.5"/>
        <rFont val="Verdana"/>
        <family val="2"/>
      </rPr>
      <t>Y524</t>
    </r>
  </si>
  <si>
    <r>
      <rPr>
        <sz val="7.5"/>
        <rFont val="Verdana"/>
        <family val="2"/>
      </rPr>
      <t xml:space="preserve">EFECTOS ADVERSOS DE INHIBIDORES
</t>
    </r>
    <r>
      <rPr>
        <sz val="7.5"/>
        <rFont val="Verdana"/>
        <family val="2"/>
      </rPr>
      <t>DE LA ENZIMA CONVERTIDORA DE ANGIOTENSINA</t>
    </r>
  </si>
  <si>
    <r>
      <rPr>
        <sz val="7.5"/>
        <rFont val="Verdana"/>
        <family val="2"/>
      </rPr>
      <t>Y525</t>
    </r>
  </si>
  <si>
    <r>
      <rPr>
        <sz val="7.5"/>
        <rFont val="Verdana"/>
        <family val="2"/>
      </rPr>
      <t xml:space="preserve">EFECTOS ADVERSOS DE OTRAS DROGAS
</t>
    </r>
    <r>
      <rPr>
        <sz val="7.5"/>
        <rFont val="Verdana"/>
        <family val="2"/>
      </rPr>
      <t>ANTIHIPERTENSIVAS, NO CLASIFICADAS EN OTRA PARTE</t>
    </r>
  </si>
  <si>
    <r>
      <rPr>
        <sz val="7.5"/>
        <rFont val="Verdana"/>
        <family val="2"/>
      </rPr>
      <t>Y526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</si>
  <si>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ANTIHIPERLIPIDEMICAS Y ANTIARTERIOSCLEROTICAS</t>
    </r>
  </si>
  <si>
    <r>
      <rPr>
        <sz val="7.5"/>
        <rFont val="Verdana"/>
        <family val="2"/>
      </rPr>
      <t>Y527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</si>
  <si>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VASODILATADORES PERIFERICOS</t>
    </r>
  </si>
  <si>
    <r>
      <rPr>
        <sz val="7.5"/>
        <rFont val="Verdana"/>
        <family val="2"/>
      </rPr>
      <t>Y528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</si>
  <si>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ANTIVARICOSAS, INCLUSIVE AGENTES ESCLEROSANTES</t>
    </r>
  </si>
  <si>
    <r>
      <rPr>
        <sz val="7.5"/>
        <rFont val="Verdana"/>
        <family val="2"/>
      </rPr>
      <t>Y529</t>
    </r>
  </si>
  <si>
    <r>
      <rPr>
        <sz val="7.5"/>
        <rFont val="Verdana"/>
        <family val="2"/>
      </rPr>
      <t>EFECTOS ADVERSOS DE OTROS AGENTES QUE AFECTAN PRIMARIAMENTE EL SISTEMA CARDIOVASCULAR, Y LOS NO ESPECIFICADOS</t>
    </r>
  </si>
  <si>
    <r>
      <rPr>
        <sz val="7.5"/>
        <rFont val="Verdana"/>
        <family val="2"/>
      </rPr>
      <t>Y530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</si>
  <si>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BLOQUEADORES DE LOS RECEPTORES H2 DE HISTAMINA</t>
    </r>
  </si>
  <si>
    <r>
      <rPr>
        <sz val="7.5"/>
        <rFont val="Verdana"/>
        <family val="2"/>
      </rPr>
      <t>Y531</t>
    </r>
  </si>
  <si>
    <r>
      <rPr>
        <sz val="7.5"/>
        <rFont val="Verdana"/>
        <family val="2"/>
      </rPr>
      <t>EFECTOS ADVERSOS DE OTRAS DROGAS ANTIACIDAS E INHIBIDORAS DE LA SECRECION GASTRICA</t>
    </r>
  </si>
  <si>
    <r>
      <rPr>
        <sz val="7.5"/>
        <rFont val="Verdana"/>
        <family val="2"/>
      </rPr>
      <t>Y532</t>
    </r>
  </si>
  <si>
    <r>
      <rPr>
        <sz val="7.5"/>
        <rFont val="Verdana"/>
        <family val="2"/>
      </rPr>
      <t xml:space="preserve">EFECTOS ADVERSOS DE LAXANTES
</t>
    </r>
    <r>
      <rPr>
        <sz val="7.5"/>
        <rFont val="Verdana"/>
        <family val="2"/>
      </rPr>
      <t>ESTIMULANTES</t>
    </r>
  </si>
  <si>
    <r>
      <rPr>
        <sz val="7.5"/>
        <rFont val="Verdana"/>
        <family val="2"/>
      </rPr>
      <t>Y533</t>
    </r>
  </si>
  <si>
    <r>
      <rPr>
        <sz val="7.5"/>
        <rFont val="Verdana"/>
        <family val="2"/>
      </rPr>
      <t xml:space="preserve">EFECTOS ADVERSOS DE LAXANTES
</t>
    </r>
    <r>
      <rPr>
        <sz val="7.5"/>
        <rFont val="Verdana"/>
        <family val="2"/>
      </rPr>
      <t>SALINOS Y OSMOTICOS</t>
    </r>
  </si>
  <si>
    <r>
      <rPr>
        <sz val="7.5"/>
        <rFont val="Verdana"/>
        <family val="2"/>
      </rPr>
      <t>Y534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</si>
  <si>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LAXANTES</t>
    </r>
  </si>
  <si>
    <r>
      <rPr>
        <sz val="7.5"/>
        <rFont val="Verdana"/>
        <family val="2"/>
      </rPr>
      <t>Y535</t>
    </r>
  </si>
  <si>
    <r>
      <rPr>
        <sz val="7.5"/>
        <rFont val="Verdana"/>
        <family val="2"/>
      </rPr>
      <t>EFECTOS ADVERSOS DE DIGESTIVOS</t>
    </r>
  </si>
  <si>
    <r>
      <rPr>
        <sz val="7.5"/>
        <rFont val="Verdana"/>
        <family val="2"/>
      </rPr>
      <t>Y536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</si>
  <si>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ANTIDIARREICAS</t>
    </r>
  </si>
  <si>
    <r>
      <rPr>
        <sz val="7.5"/>
        <rFont val="Verdana"/>
        <family val="2"/>
      </rPr>
      <t>Y537</t>
    </r>
  </si>
  <si>
    <r>
      <rPr>
        <sz val="7.5"/>
        <rFont val="Verdana"/>
        <family val="2"/>
      </rPr>
      <t>EFECTOS ADVERSOS DE EMETICOS</t>
    </r>
  </si>
  <si>
    <r>
      <rPr>
        <sz val="7.5"/>
        <rFont val="Verdana"/>
        <family val="2"/>
      </rPr>
      <t>Y538</t>
    </r>
  </si>
  <si>
    <r>
      <rPr>
        <sz val="7.5"/>
        <rFont val="Verdana"/>
        <family val="2"/>
      </rPr>
      <t>EFECTOS ADVERSOS DE OTROS AGENTES QUE AFECTAN PRIMARIAMENTE EL SISTEMA GASTROINTESTINAL</t>
    </r>
  </si>
  <si>
    <r>
      <rPr>
        <sz val="7.5"/>
        <rFont val="Verdana"/>
        <family val="2"/>
      </rPr>
      <t>Y539</t>
    </r>
  </si>
  <si>
    <r>
      <rPr>
        <sz val="7.5"/>
        <rFont val="Verdana"/>
        <family val="2"/>
      </rPr>
      <t xml:space="preserve">EFECTOS ADVERSOS DE AGENTES QUE
</t>
    </r>
    <r>
      <rPr>
        <sz val="7.5"/>
        <rFont val="Verdana"/>
        <family val="2"/>
      </rPr>
      <t>AFECTAN PRIMARIAMENTE EL SISTEMA GASTROINTESTINAL, NO ESPECIFICADOS</t>
    </r>
  </si>
  <si>
    <r>
      <rPr>
        <sz val="7.5"/>
        <rFont val="Verdana"/>
        <family val="2"/>
      </rPr>
      <t>Y540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</si>
  <si>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MINERALOCORTICOIDES</t>
    </r>
  </si>
  <si>
    <r>
      <rPr>
        <sz val="7.5"/>
        <rFont val="Verdana"/>
        <family val="2"/>
      </rPr>
      <t>Y541</t>
    </r>
  </si>
  <si>
    <r>
      <rPr>
        <sz val="7.5"/>
        <rFont val="Verdana"/>
        <family val="2"/>
      </rPr>
      <t>EFECTOS ADVERSOS DE LOS BLOQUEADORES DE MINERALOCORTICOIDES [ANTAGONISTAS DE LA ALDOSTERONA]</t>
    </r>
  </si>
  <si>
    <r>
      <rPr>
        <sz val="7.5"/>
        <rFont val="Verdana"/>
        <family val="2"/>
      </rPr>
      <t>Y542</t>
    </r>
  </si>
  <si>
    <r>
      <rPr>
        <sz val="7.5"/>
        <rFont val="Verdana"/>
        <family val="2"/>
      </rPr>
      <t xml:space="preserve">EFECTOS ADVERSOS DE LOS
</t>
    </r>
    <r>
      <rPr>
        <sz val="7.5"/>
        <rFont val="Verdana"/>
        <family val="2"/>
      </rPr>
      <t>INHIBIDORES DE LA ANHIDRASA CARBONICA</t>
    </r>
  </si>
  <si>
    <r>
      <rPr>
        <sz val="7.5"/>
        <rFont val="Verdana"/>
        <family val="2"/>
      </rPr>
      <t>Y543</t>
    </r>
  </si>
  <si>
    <r>
      <rPr>
        <sz val="7.5"/>
        <rFont val="Verdana"/>
        <family val="2"/>
      </rPr>
      <t>EFECTOS ADVERSOS DE LOS DERIVADOS DE LA BENZOTIADIAZINA</t>
    </r>
  </si>
  <si>
    <r>
      <rPr>
        <sz val="7.5"/>
        <rFont val="Verdana"/>
        <family val="2"/>
      </rPr>
      <t>Y544</t>
    </r>
  </si>
  <si>
    <r>
      <rPr>
        <sz val="7.5"/>
        <rFont val="Verdana"/>
        <family val="2"/>
      </rPr>
      <t>EFECTOS ADVERSOS DE DIURETICOS DE ASA ["HIGH-CEILING"]</t>
    </r>
  </si>
  <si>
    <r>
      <rPr>
        <sz val="7.5"/>
        <rFont val="Verdana"/>
        <family val="2"/>
      </rPr>
      <t>Y545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</si>
  <si>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DIURETICOS</t>
    </r>
  </si>
  <si>
    <r>
      <rPr>
        <sz val="7.5"/>
        <rFont val="Verdana"/>
        <family val="2"/>
      </rPr>
      <t>Y546</t>
    </r>
  </si>
  <si>
    <r>
      <rPr>
        <sz val="7.5"/>
        <rFont val="Verdana"/>
        <family val="2"/>
      </rPr>
      <t xml:space="preserve">EFECTOS ADVERSOS DE AGENTES
</t>
    </r>
    <r>
      <rPr>
        <sz val="7.5"/>
        <rFont val="Verdana"/>
        <family val="2"/>
      </rPr>
      <t>ELECTROLITICOS, CALORICOS Y DEL EQUILIBRIO HIDRICO</t>
    </r>
  </si>
  <si>
    <r>
      <rPr>
        <sz val="7.5"/>
        <rFont val="Verdana"/>
        <family val="2"/>
      </rPr>
      <t>Y547</t>
    </r>
  </si>
  <si>
    <r>
      <rPr>
        <sz val="7.5"/>
        <rFont val="Verdana"/>
        <family val="2"/>
      </rPr>
      <t xml:space="preserve">EFECTOS ADVERSOS DE AGENTES QUE
</t>
    </r>
    <r>
      <rPr>
        <sz val="7.5"/>
        <rFont val="Verdana"/>
        <family val="2"/>
      </rPr>
      <t>AFECTAN LA CALCIFICACION</t>
    </r>
  </si>
  <si>
    <r>
      <rPr>
        <sz val="7.5"/>
        <rFont val="Verdana"/>
        <family val="2"/>
      </rPr>
      <t>Y548</t>
    </r>
  </si>
  <si>
    <r>
      <rPr>
        <sz val="7.5"/>
        <rFont val="Verdana"/>
        <family val="2"/>
      </rPr>
      <t xml:space="preserve">EFECTOS ADVERSOS DE AGENTES QUE
</t>
    </r>
    <r>
      <rPr>
        <sz val="7.5"/>
        <rFont val="Verdana"/>
        <family val="2"/>
      </rPr>
      <t>AFECTAN EL METABOLISMO DEL ACIDO URICO</t>
    </r>
  </si>
  <si>
    <r>
      <rPr>
        <sz val="7.5"/>
        <rFont val="Verdana"/>
        <family val="2"/>
      </rPr>
      <t>Y549</t>
    </r>
  </si>
  <si>
    <r>
      <rPr>
        <sz val="7.5"/>
        <rFont val="Verdana"/>
        <family val="2"/>
      </rPr>
      <t xml:space="preserve">EFECTOS ADVERSOS DE SALES
</t>
    </r>
    <r>
      <rPr>
        <sz val="7.5"/>
        <rFont val="Verdana"/>
        <family val="2"/>
      </rPr>
      <t>MINERALES NO CLASIFICADAS EN OTRA PARTE</t>
    </r>
  </si>
  <si>
    <r>
      <rPr>
        <sz val="7.5"/>
        <rFont val="Verdana"/>
        <family val="2"/>
      </rPr>
      <t>Y550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</si>
  <si>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OXITOCICAS</t>
    </r>
  </si>
  <si>
    <r>
      <rPr>
        <sz val="7.5"/>
        <rFont val="Verdana"/>
        <family val="2"/>
      </rPr>
      <t>Y551</t>
    </r>
  </si>
  <si>
    <r>
      <rPr>
        <sz val="7.5"/>
        <rFont val="Verdana"/>
        <family val="2"/>
      </rPr>
      <t>EFECTOS ADVERSOS DE RELAJANTES DE LOS MUSCULOS ESTRIADOS [AGENTES BLOQUEADORES NEUROMUSCULARES]</t>
    </r>
  </si>
  <si>
    <r>
      <rPr>
        <sz val="7.5"/>
        <rFont val="Verdana"/>
        <family val="2"/>
      </rPr>
      <t>Y552</t>
    </r>
  </si>
  <si>
    <r>
      <rPr>
        <sz val="7.5"/>
        <rFont val="Verdana"/>
        <family val="2"/>
      </rPr>
      <t>EFECTOS ADVERSOS DE OTROS AGENTES QUE ACTUAN PRIMARIAMENTE SOBRE LOS MUSCULOS, Y LOS NO ESPECIFICADOS</t>
    </r>
  </si>
  <si>
    <r>
      <rPr>
        <sz val="7.5"/>
        <rFont val="Verdana"/>
        <family val="2"/>
      </rPr>
      <t>Y553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</si>
  <si>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ANTITUSIGENOS</t>
    </r>
  </si>
  <si>
    <r>
      <rPr>
        <sz val="7.5"/>
        <rFont val="Verdana"/>
        <family val="2"/>
      </rPr>
      <t>Y554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</si>
  <si>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EXPECTORANTES</t>
    </r>
  </si>
  <si>
    <r>
      <rPr>
        <sz val="7.5"/>
        <rFont val="Verdana"/>
        <family val="2"/>
      </rPr>
      <t>Y555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</si>
  <si>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CONTRA EL RESFRIADO COMUN</t>
    </r>
  </si>
  <si>
    <r>
      <rPr>
        <sz val="7.5"/>
        <rFont val="Verdana"/>
        <family val="2"/>
      </rPr>
      <t>Y556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</si>
  <si>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ANTIASMATICOS, NO CLASIFICADOS EN OTRA PARTE</t>
    </r>
  </si>
  <si>
    <r>
      <rPr>
        <sz val="7.5"/>
        <rFont val="Verdana"/>
        <family val="2"/>
      </rPr>
      <t>Y557</t>
    </r>
  </si>
  <si>
    <r>
      <rPr>
        <sz val="7.5"/>
        <rFont val="Verdana"/>
        <family val="2"/>
      </rPr>
      <t>EFECTOS ADVERSOS DE OTROS AGENTES QUE ACTUAN PRIMARIAMENTE SOBRE EL SISTEMA RESPIRATORIO, Y LOS NO ESPECIFICADOS</t>
    </r>
  </si>
  <si>
    <r>
      <rPr>
        <sz val="7.5"/>
        <rFont val="Verdana"/>
        <family val="2"/>
      </rPr>
      <t>Y560</t>
    </r>
  </si>
  <si>
    <r>
      <rPr>
        <sz val="7.5"/>
        <rFont val="Verdana"/>
        <family val="2"/>
      </rPr>
      <t>EFECTOS ADVERSOS DE DROGAS ANTIMICOTICAS, ANTIINFECCIOSAS Y ANTIINFLAMATORIAS DE USO LOCAL, NO CLASIFICADAS EN OTRA PARTE</t>
    </r>
  </si>
  <si>
    <r>
      <rPr>
        <sz val="7.5"/>
        <rFont val="Verdana"/>
        <family val="2"/>
      </rPr>
      <t>Y561</t>
    </r>
  </si>
  <si>
    <r>
      <rPr>
        <sz val="7.5"/>
        <rFont val="Verdana"/>
        <family val="2"/>
      </rPr>
      <t xml:space="preserve">EFECTOS ADVERSOS DE
</t>
    </r>
    <r>
      <rPr>
        <sz val="7.5"/>
        <rFont val="Verdana"/>
        <family val="2"/>
      </rPr>
      <t>ANTIPRURIGINOSOS</t>
    </r>
  </si>
  <si>
    <r>
      <rPr>
        <sz val="7.5"/>
        <rFont val="Verdana"/>
        <family val="2"/>
      </rPr>
      <t>Y562</t>
    </r>
  </si>
  <si>
    <r>
      <rPr>
        <sz val="7.5"/>
        <rFont val="Verdana"/>
        <family val="2"/>
      </rPr>
      <t>EFECTOS ADVERSOS DE ASTRINGENTES Y DETERGENTES LOCALES</t>
    </r>
  </si>
  <si>
    <r>
      <rPr>
        <sz val="7.5"/>
        <rFont val="Verdana"/>
        <family val="2"/>
      </rPr>
      <t>Y563</t>
    </r>
  </si>
  <si>
    <r>
      <rPr>
        <sz val="7.5"/>
        <rFont val="Verdana"/>
        <family val="2"/>
      </rPr>
      <t>EFECTOS ADVERSOS DE EMOLIENTES, DEMULCENTES Y PROTECTORES</t>
    </r>
  </si>
  <si>
    <r>
      <rPr>
        <sz val="7.5"/>
        <rFont val="Verdana"/>
        <family val="2"/>
      </rPr>
      <t>Y564</t>
    </r>
  </si>
  <si>
    <r>
      <rPr>
        <sz val="7.5"/>
        <rFont val="Verdana"/>
        <family val="2"/>
      </rPr>
      <t>EFECTOS ADVERSOS DE DROGAS Y PREPARADOS QUERATOLITICOS, QUERATOPLASTICOS Y OTROS PARA EL TRATAMIENTO DEL CABELLO</t>
    </r>
  </si>
  <si>
    <r>
      <rPr>
        <sz val="7.5"/>
        <rFont val="Verdana"/>
        <family val="2"/>
      </rPr>
      <t>Y565</t>
    </r>
  </si>
  <si>
    <r>
      <rPr>
        <sz val="7.5"/>
        <rFont val="Verdana"/>
        <family val="2"/>
      </rPr>
      <t xml:space="preserve">EFECTOS ADVERSOS DE DROGAS Y
</t>
    </r>
    <r>
      <rPr>
        <sz val="7.5"/>
        <rFont val="Verdana"/>
        <family val="2"/>
      </rPr>
      <t>PREPARADOS OFTALMOLOGICOS</t>
    </r>
  </si>
  <si>
    <r>
      <rPr>
        <sz val="7.5"/>
        <rFont val="Verdana"/>
        <family val="2"/>
      </rPr>
      <t>Y566</t>
    </r>
  </si>
  <si>
    <r>
      <rPr>
        <sz val="7.5"/>
        <rFont val="Verdana"/>
        <family val="2"/>
      </rPr>
      <t xml:space="preserve">EFECTOS ADVERSOS DE DROGAS Y
</t>
    </r>
    <r>
      <rPr>
        <sz val="7.5"/>
        <rFont val="Verdana"/>
        <family val="2"/>
      </rPr>
      <t>PREPARADOS OTORRINOLARINGOLOGICOS</t>
    </r>
  </si>
  <si>
    <r>
      <rPr>
        <sz val="7.5"/>
        <rFont val="Verdana"/>
        <family val="2"/>
      </rPr>
      <t>Y567</t>
    </r>
  </si>
  <si>
    <r>
      <rPr>
        <sz val="7.5"/>
        <rFont val="Verdana"/>
        <family val="2"/>
      </rPr>
      <t>EFECTOS ADVERSOS DE DROGAS DENTALES, DE APLICACIÓN TOPICA</t>
    </r>
  </si>
  <si>
    <r>
      <rPr>
        <sz val="7.5"/>
        <rFont val="Verdana"/>
        <family val="2"/>
      </rPr>
      <t>Y568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</si>
  <si>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AGENTES TOPICOS</t>
    </r>
  </si>
  <si>
    <r>
      <rPr>
        <sz val="7.5"/>
        <rFont val="Verdana"/>
        <family val="2"/>
      </rPr>
      <t>Y569</t>
    </r>
  </si>
  <si>
    <r>
      <rPr>
        <sz val="7.5"/>
        <rFont val="Verdana"/>
        <family val="2"/>
      </rPr>
      <t>EFECTOS ADVERSOS DE OTROS AGENTES TOPICOS NO ESPECIFICADOS</t>
    </r>
  </si>
  <si>
    <r>
      <rPr>
        <sz val="7.5"/>
        <rFont val="Verdana"/>
        <family val="2"/>
      </rPr>
      <t>Y570</t>
    </r>
  </si>
  <si>
    <r>
      <rPr>
        <sz val="7.5"/>
        <rFont val="Verdana"/>
        <family val="2"/>
      </rPr>
      <t>EFECTOS ADVERSOS DE DEPRESORES DEL APETITO [ANOREXICOS]</t>
    </r>
  </si>
  <si>
    <r>
      <rPr>
        <sz val="7.5"/>
        <rFont val="Verdana"/>
        <family val="2"/>
      </rPr>
      <t>Y571</t>
    </r>
  </si>
  <si>
    <r>
      <rPr>
        <sz val="7.5"/>
        <rFont val="Verdana"/>
        <family val="2"/>
      </rPr>
      <t xml:space="preserve">EFECTOS ADVERSOS DE DROGAS
</t>
    </r>
    <r>
      <rPr>
        <sz val="7.5"/>
        <rFont val="Verdana"/>
        <family val="2"/>
      </rPr>
      <t>LIPOTROPICAS</t>
    </r>
  </si>
  <si>
    <r>
      <rPr>
        <sz val="7.5"/>
        <rFont val="Verdana"/>
        <family val="2"/>
      </rPr>
      <t>Y572</t>
    </r>
  </si>
  <si>
    <r>
      <rPr>
        <sz val="7.5"/>
        <rFont val="Verdana"/>
        <family val="2"/>
      </rPr>
      <t>EFECTOS ADVERSOS DE ANTIDOTOS Y AGENTES QUELANTES, NO CLASIFICADOS EN OTRA PARTE</t>
    </r>
  </si>
  <si>
    <r>
      <rPr>
        <sz val="7.5"/>
        <rFont val="Verdana"/>
        <family val="2"/>
      </rPr>
      <t>Y573</t>
    </r>
  </si>
  <si>
    <r>
      <rPr>
        <sz val="7.5"/>
        <rFont val="Verdana"/>
        <family val="2"/>
      </rPr>
      <t xml:space="preserve">EFECTOS ADVERSOS DE DISUASIVOS
</t>
    </r>
    <r>
      <rPr>
        <sz val="7.5"/>
        <rFont val="Verdana"/>
        <family val="2"/>
      </rPr>
      <t>DEL ALCOHOL</t>
    </r>
  </si>
  <si>
    <r>
      <rPr>
        <sz val="7.5"/>
        <rFont val="Verdana"/>
        <family val="2"/>
      </rPr>
      <t>Y574</t>
    </r>
  </si>
  <si>
    <r>
      <rPr>
        <sz val="7.5"/>
        <rFont val="Verdana"/>
        <family val="2"/>
      </rPr>
      <t xml:space="preserve">EFECTOS ADVERSOS DE EXCIPIENTES
</t>
    </r>
    <r>
      <rPr>
        <sz val="7.5"/>
        <rFont val="Verdana"/>
        <family val="2"/>
      </rPr>
      <t>FARMACEUTICOS</t>
    </r>
  </si>
  <si>
    <r>
      <rPr>
        <sz val="7.5"/>
        <rFont val="Verdana"/>
        <family val="2"/>
      </rPr>
      <t>Y575</t>
    </r>
  </si>
  <si>
    <r>
      <rPr>
        <sz val="7.5"/>
        <rFont val="Verdana"/>
        <family val="2"/>
      </rPr>
      <t xml:space="preserve">EFECTOS ADVERSOS DE MEDIOS DE
</t>
    </r>
    <r>
      <rPr>
        <sz val="7.5"/>
        <rFont val="Verdana"/>
        <family val="2"/>
      </rPr>
      <t>CONTRASTE PARA RAYOS X</t>
    </r>
  </si>
  <si>
    <r>
      <rPr>
        <sz val="7.5"/>
        <rFont val="Verdana"/>
        <family val="2"/>
      </rPr>
      <t>Y576</t>
    </r>
  </si>
  <si>
    <r>
      <rPr>
        <sz val="7.5"/>
        <rFont val="Verdana"/>
        <family val="2"/>
      </rPr>
      <t xml:space="preserve">EFECTOS ADVERSOS DE OTROS
</t>
    </r>
    <r>
      <rPr>
        <sz val="7.5"/>
        <rFont val="Verdana"/>
        <family val="2"/>
      </rPr>
      <t>AGENTES DIAGNOSTICOS</t>
    </r>
  </si>
  <si>
    <r>
      <rPr>
        <sz val="7.5"/>
        <rFont val="Verdana"/>
        <family val="2"/>
      </rPr>
      <t>Y577</t>
    </r>
  </si>
  <si>
    <r>
      <rPr>
        <sz val="7.5"/>
        <rFont val="Verdana"/>
        <family val="2"/>
      </rPr>
      <t>EFECTOS ADVERSOS DE VITAMINAS, NO CLASIFICADAS EN OTRA PARTE</t>
    </r>
  </si>
  <si>
    <r>
      <rPr>
        <sz val="7.5"/>
        <rFont val="Verdana"/>
        <family val="2"/>
      </rPr>
      <t>Y578</t>
    </r>
  </si>
  <si>
    <r>
      <rPr>
        <sz val="7.5"/>
        <rFont val="Verdana"/>
        <family val="2"/>
      </rPr>
      <t xml:space="preserve">EFECTOS ADVERSOS DE OTRAS DROGAS
</t>
    </r>
    <r>
      <rPr>
        <sz val="7.5"/>
        <rFont val="Verdana"/>
        <family val="2"/>
      </rPr>
      <t>Y MEDICAMENTOS</t>
    </r>
  </si>
  <si>
    <r>
      <rPr>
        <sz val="7.5"/>
        <rFont val="Verdana"/>
        <family val="2"/>
      </rPr>
      <t>Y579</t>
    </r>
  </si>
  <si>
    <r>
      <rPr>
        <sz val="7.5"/>
        <rFont val="Verdana"/>
        <family val="2"/>
      </rPr>
      <t>EFECTOS ADVERSOS DE DROGAS Y MEDICAMENTOS NO ESPECIFICADOS</t>
    </r>
  </si>
  <si>
    <r>
      <rPr>
        <sz val="7.5"/>
        <rFont val="Verdana"/>
        <family val="2"/>
      </rPr>
      <t>Y580</t>
    </r>
  </si>
  <si>
    <r>
      <rPr>
        <sz val="7.5"/>
        <rFont val="Verdana"/>
        <family val="2"/>
      </rPr>
      <t>EFECTOS ADVERSOS DE LA VACUNA BCG</t>
    </r>
  </si>
  <si>
    <r>
      <rPr>
        <sz val="7.5"/>
        <rFont val="Verdana"/>
        <family val="2"/>
      </rPr>
      <t>Y581</t>
    </r>
  </si>
  <si>
    <r>
      <rPr>
        <sz val="7.5"/>
        <rFont val="Verdana"/>
        <family val="2"/>
      </rPr>
      <t>EFECTOS ADVERSOS DE LA VACUNA TIFOIDEA Y PARATIFOIDEA</t>
    </r>
  </si>
  <si>
    <r>
      <rPr>
        <sz val="7.5"/>
        <rFont val="Verdana"/>
        <family val="2"/>
      </rPr>
      <t>Y582</t>
    </r>
  </si>
  <si>
    <r>
      <rPr>
        <sz val="7.5"/>
        <rFont val="Verdana"/>
        <family val="2"/>
      </rPr>
      <t xml:space="preserve">EFECTOS ADVERSOS DE LA VACUNA
</t>
    </r>
    <r>
      <rPr>
        <sz val="7.5"/>
        <rFont val="Verdana"/>
        <family val="2"/>
      </rPr>
      <t>CONTRA EL COLERA</t>
    </r>
  </si>
  <si>
    <r>
      <rPr>
        <sz val="7.5"/>
        <rFont val="Verdana"/>
        <family val="2"/>
      </rPr>
      <t>Y583</t>
    </r>
  </si>
  <si>
    <r>
      <rPr>
        <sz val="7.5"/>
        <rFont val="Verdana"/>
        <family val="2"/>
      </rPr>
      <t xml:space="preserve">EFECTOS ADVERSOS DE LA VACUNA
</t>
    </r>
    <r>
      <rPr>
        <sz val="7.5"/>
        <rFont val="Verdana"/>
        <family val="2"/>
      </rPr>
      <t>CONTRA LA PESTE</t>
    </r>
  </si>
  <si>
    <r>
      <rPr>
        <sz val="7.5"/>
        <rFont val="Verdana"/>
        <family val="2"/>
      </rPr>
      <t>Y584</t>
    </r>
  </si>
  <si>
    <r>
      <rPr>
        <sz val="7.5"/>
        <rFont val="Verdana"/>
        <family val="2"/>
      </rPr>
      <t xml:space="preserve">EFECTOS ADVERSOS DE LA VACUNA
</t>
    </r>
    <r>
      <rPr>
        <sz val="7.5"/>
        <rFont val="Verdana"/>
        <family val="2"/>
      </rPr>
      <t>CONTRA EL TETANOS</t>
    </r>
  </si>
  <si>
    <r>
      <rPr>
        <sz val="7.5"/>
        <rFont val="Verdana"/>
        <family val="2"/>
      </rPr>
      <t>Y585</t>
    </r>
  </si>
  <si>
    <r>
      <rPr>
        <sz val="7.5"/>
        <rFont val="Verdana"/>
        <family val="2"/>
      </rPr>
      <t xml:space="preserve">EFECTOS ADVERSOS DE LA VACUNA
</t>
    </r>
    <r>
      <rPr>
        <sz val="7.5"/>
        <rFont val="Verdana"/>
        <family val="2"/>
      </rPr>
      <t>CONTRA LA DIFTERIA</t>
    </r>
  </si>
  <si>
    <r>
      <rPr>
        <sz val="7.5"/>
        <rFont val="Verdana"/>
        <family val="2"/>
      </rPr>
      <t>Y586</t>
    </r>
  </si>
  <si>
    <r>
      <rPr>
        <sz val="7.5"/>
        <rFont val="Verdana"/>
        <family val="2"/>
      </rPr>
      <t xml:space="preserve">EFECTOS ADVERSOS DE LA VACUNA
</t>
    </r>
    <r>
      <rPr>
        <sz val="7.5"/>
        <rFont val="Verdana"/>
        <family val="2"/>
      </rPr>
      <t>CONTRA LA TOS FERINA, INCLUSIVE COMBINACIONES CON UN COMPONENTE PERTUSIS</t>
    </r>
  </si>
  <si>
    <r>
      <rPr>
        <sz val="7.5"/>
        <rFont val="Verdana"/>
        <family val="2"/>
      </rPr>
      <t>Y588</t>
    </r>
  </si>
  <si>
    <r>
      <rPr>
        <sz val="7.5"/>
        <rFont val="Verdana"/>
        <family val="2"/>
      </rPr>
      <t xml:space="preserve">EFECTOS ADVERSOS DE VACUNAS
</t>
    </r>
    <r>
      <rPr>
        <sz val="7.5"/>
        <rFont val="Verdana"/>
        <family val="2"/>
      </rPr>
      <t>BACTERIANAS MIXTAS, EXCEPTO COMBINACIONES CON UN COMPONENTE PERTUSIS</t>
    </r>
  </si>
  <si>
    <r>
      <rPr>
        <sz val="7.5"/>
        <rFont val="Verdana"/>
        <family val="2"/>
      </rPr>
      <t>Y589</t>
    </r>
  </si>
  <si>
    <r>
      <rPr>
        <sz val="7.5"/>
        <rFont val="Verdana"/>
        <family val="2"/>
      </rPr>
      <t xml:space="preserve">EFECTOS ADVERSOS DE OTRAS
</t>
    </r>
    <r>
      <rPr>
        <sz val="7.5"/>
        <rFont val="Verdana"/>
        <family val="2"/>
      </rPr>
      <t>VACUNAS BACTERIANAS, Y LAS NO ESPECIFICADAS</t>
    </r>
  </si>
  <si>
    <r>
      <rPr>
        <sz val="7.5"/>
        <rFont val="Verdana"/>
        <family val="2"/>
      </rPr>
      <t>Y590</t>
    </r>
  </si>
  <si>
    <r>
      <rPr>
        <sz val="7.5"/>
        <rFont val="Verdana"/>
        <family val="2"/>
      </rPr>
      <t xml:space="preserve">EFECTOS ADVERSOS DE VACUNAS
</t>
    </r>
    <r>
      <rPr>
        <sz val="7.5"/>
        <rFont val="Verdana"/>
        <family val="2"/>
      </rPr>
      <t>VIRALES</t>
    </r>
  </si>
  <si>
    <r>
      <rPr>
        <sz val="7.5"/>
        <rFont val="Verdana"/>
        <family val="2"/>
      </rPr>
      <t>Y591</t>
    </r>
  </si>
  <si>
    <r>
      <rPr>
        <sz val="7.5"/>
        <rFont val="Verdana"/>
        <family val="2"/>
      </rPr>
      <t xml:space="preserve">EFECTOS ADVERSOS DE VACUNAS
</t>
    </r>
    <r>
      <rPr>
        <sz val="7.5"/>
        <rFont val="Verdana"/>
        <family val="2"/>
      </rPr>
      <t>CONTRA RICKETTSIAS</t>
    </r>
  </si>
  <si>
    <r>
      <rPr>
        <sz val="7.5"/>
        <rFont val="Verdana"/>
        <family val="2"/>
      </rPr>
      <t>Y592</t>
    </r>
  </si>
  <si>
    <r>
      <rPr>
        <sz val="7.5"/>
        <rFont val="Verdana"/>
        <family val="2"/>
      </rPr>
      <t xml:space="preserve">EFECTOS ADVERSOS DE VACUNAS
</t>
    </r>
    <r>
      <rPr>
        <sz val="7.5"/>
        <rFont val="Verdana"/>
        <family val="2"/>
      </rPr>
      <t>ANTIPROTOZOARIAS</t>
    </r>
  </si>
  <si>
    <r>
      <rPr>
        <sz val="7.5"/>
        <rFont val="Verdana"/>
        <family val="2"/>
      </rPr>
      <t>Y593</t>
    </r>
  </si>
  <si>
    <r>
      <rPr>
        <sz val="7.5"/>
        <rFont val="Verdana"/>
        <family val="2"/>
      </rPr>
      <t xml:space="preserve">EFECTOS ADVERSOS DE LA
</t>
    </r>
    <r>
      <rPr>
        <sz val="7.5"/>
        <rFont val="Verdana"/>
        <family val="2"/>
      </rPr>
      <t>INMUNOGLOBULINA</t>
    </r>
  </si>
  <si>
    <r>
      <rPr>
        <sz val="7.5"/>
        <rFont val="Verdana"/>
        <family val="2"/>
      </rPr>
      <t>Y598</t>
    </r>
  </si>
  <si>
    <r>
      <rPr>
        <sz val="7.5"/>
        <rFont val="Verdana"/>
        <family val="2"/>
      </rPr>
      <t xml:space="preserve">EFECTOS ADVERSOS DE OTRAS
</t>
    </r>
    <r>
      <rPr>
        <sz val="7.5"/>
        <rFont val="Verdana"/>
        <family val="2"/>
      </rPr>
      <t>VACUNAS Y SUSTANCIAS BIOLOGICAS ESPECIFICADAS</t>
    </r>
  </si>
  <si>
    <r>
      <rPr>
        <sz val="7.5"/>
        <rFont val="Verdana"/>
        <family val="2"/>
      </rPr>
      <t>Y599</t>
    </r>
  </si>
  <si>
    <r>
      <rPr>
        <sz val="7.5"/>
        <rFont val="Verdana"/>
        <family val="2"/>
      </rPr>
      <t xml:space="preserve">EFECTOS ADVERSOS DE OTRAS
</t>
    </r>
    <r>
      <rPr>
        <sz val="7.5"/>
        <rFont val="Verdana"/>
        <family val="2"/>
      </rPr>
      <t>VACUNAS O SUSTANCIAS BIOLOGICAS NO ESPECIFICADAS</t>
    </r>
  </si>
  <si>
    <r>
      <rPr>
        <sz val="7.5"/>
        <rFont val="Verdana"/>
        <family val="2"/>
      </rPr>
      <t>Y600</t>
    </r>
  </si>
  <si>
    <r>
      <rPr>
        <sz val="7.5"/>
        <rFont val="Verdana"/>
        <family val="2"/>
      </rPr>
      <t xml:space="preserve">INCIDENTE DURANTE OPERACIÓN
</t>
    </r>
    <r>
      <rPr>
        <sz val="7.5"/>
        <rFont val="Verdana"/>
        <family val="2"/>
      </rPr>
      <t>QUIRURGICA</t>
    </r>
  </si>
  <si>
    <r>
      <rPr>
        <sz val="7.5"/>
        <rFont val="Verdana"/>
        <family val="2"/>
      </rPr>
      <t>Y601</t>
    </r>
  </si>
  <si>
    <r>
      <rPr>
        <sz val="7.5"/>
        <rFont val="Verdana"/>
        <family val="2"/>
      </rPr>
      <t xml:space="preserve">INCIDENTE DURANTE INFUSION O
</t>
    </r>
    <r>
      <rPr>
        <sz val="7.5"/>
        <rFont val="Verdana"/>
        <family val="2"/>
      </rPr>
      <t>TRANSFUSION</t>
    </r>
  </si>
  <si>
    <r>
      <rPr>
        <sz val="7.5"/>
        <rFont val="Verdana"/>
        <family val="2"/>
      </rPr>
      <t>Y602</t>
    </r>
  </si>
  <si>
    <r>
      <rPr>
        <sz val="7.5"/>
        <rFont val="Verdana"/>
        <family val="2"/>
      </rPr>
      <t xml:space="preserve">INCIDENTE DURANTE DIALISIS RENAL U
</t>
    </r>
    <r>
      <rPr>
        <sz val="7.5"/>
        <rFont val="Verdana"/>
        <family val="2"/>
      </rPr>
      <t>OTRA PERFUSION</t>
    </r>
  </si>
  <si>
    <r>
      <rPr>
        <sz val="7.5"/>
        <rFont val="Verdana"/>
        <family val="2"/>
      </rPr>
      <t>Y603</t>
    </r>
  </si>
  <si>
    <r>
      <rPr>
        <sz val="7.5"/>
        <rFont val="Verdana"/>
        <family val="2"/>
      </rPr>
      <t xml:space="preserve">INCIDENTE DURANTE INYECCION O
</t>
    </r>
    <r>
      <rPr>
        <sz val="7.5"/>
        <rFont val="Verdana"/>
        <family val="2"/>
      </rPr>
      <t>INMUNIZACION</t>
    </r>
  </si>
  <si>
    <r>
      <rPr>
        <sz val="7.5"/>
        <rFont val="Verdana"/>
        <family val="2"/>
      </rPr>
      <t>Y604</t>
    </r>
  </si>
  <si>
    <r>
      <rPr>
        <sz val="7.5"/>
        <rFont val="Verdana"/>
        <family val="2"/>
      </rPr>
      <t xml:space="preserve">INCIDENTE DURANTE EXAMEN
</t>
    </r>
    <r>
      <rPr>
        <sz val="7.5"/>
        <rFont val="Verdana"/>
        <family val="2"/>
      </rPr>
      <t>ENDOSCOPICO</t>
    </r>
  </si>
  <si>
    <r>
      <rPr>
        <sz val="7.5"/>
        <rFont val="Verdana"/>
        <family val="2"/>
      </rPr>
      <t>Y605</t>
    </r>
  </si>
  <si>
    <r>
      <rPr>
        <sz val="7.5"/>
        <rFont val="Verdana"/>
        <family val="2"/>
      </rPr>
      <t xml:space="preserve">INCIDENTE DURANTE CATETERIZACION
</t>
    </r>
    <r>
      <rPr>
        <sz val="7.5"/>
        <rFont val="Verdana"/>
        <family val="2"/>
      </rPr>
      <t>CARDIACA</t>
    </r>
  </si>
  <si>
    <r>
      <rPr>
        <sz val="7.5"/>
        <rFont val="Verdana"/>
        <family val="2"/>
      </rPr>
      <t>Y606</t>
    </r>
  </si>
  <si>
    <r>
      <rPr>
        <sz val="7.5"/>
        <rFont val="Verdana"/>
        <family val="2"/>
      </rPr>
      <t>INCIDENTE DURANTE ASPIRACION, PUNCION Y OTRA CATETERIZACION</t>
    </r>
  </si>
  <si>
    <r>
      <rPr>
        <sz val="7.5"/>
        <rFont val="Verdana"/>
        <family val="2"/>
      </rPr>
      <t>Y607</t>
    </r>
  </si>
  <si>
    <r>
      <rPr>
        <sz val="7.5"/>
        <rFont val="Verdana"/>
        <family val="2"/>
      </rPr>
      <t xml:space="preserve">INCIDENTE DURANTE ADMINISTRACION
</t>
    </r>
    <r>
      <rPr>
        <sz val="7.5"/>
        <rFont val="Verdana"/>
        <family val="2"/>
      </rPr>
      <t>DE ENEMA</t>
    </r>
  </si>
  <si>
    <r>
      <rPr>
        <sz val="7.5"/>
        <rFont val="Verdana"/>
        <family val="2"/>
      </rPr>
      <t>Y608</t>
    </r>
  </si>
  <si>
    <r>
      <rPr>
        <sz val="7.5"/>
        <rFont val="Verdana"/>
        <family val="2"/>
      </rPr>
      <t>INCIDENTE DURANTE OTRAS ATENCIONES MEDICAS Y QUIRURGICAS</t>
    </r>
  </si>
  <si>
    <r>
      <rPr>
        <sz val="7.5"/>
        <rFont val="Verdana"/>
        <family val="2"/>
      </rPr>
      <t>Y609</t>
    </r>
  </si>
  <si>
    <r>
      <rPr>
        <sz val="7.5"/>
        <rFont val="Verdana"/>
        <family val="2"/>
      </rPr>
      <t>INCIDENTE DURANTE ATENCION MEDICA Y QUIRURGICA NO ESPECIFICADA</t>
    </r>
  </si>
  <si>
    <r>
      <rPr>
        <sz val="7.5"/>
        <rFont val="Verdana"/>
        <family val="2"/>
      </rPr>
      <t>Y610</t>
    </r>
  </si>
  <si>
    <r>
      <rPr>
        <sz val="7.5"/>
        <rFont val="Verdana"/>
        <family val="2"/>
      </rPr>
      <t>OBJETO EXTRAÑO DEJADO ACCIDENTALMENTE EN EL CUERPO DURANTE OPERACIÓN QUIRURGICA</t>
    </r>
  </si>
  <si>
    <r>
      <rPr>
        <sz val="7.5"/>
        <rFont val="Verdana"/>
        <family val="2"/>
      </rPr>
      <t>Y611</t>
    </r>
  </si>
  <si>
    <r>
      <rPr>
        <sz val="7.5"/>
        <rFont val="Verdana"/>
        <family val="2"/>
      </rPr>
      <t>OBJETO EXTRAÑO DEJADO ACCIDENTALMENTE EN EL CUERPO DURANTE INFUSION O TRANSFUSION</t>
    </r>
  </si>
  <si>
    <r>
      <rPr>
        <sz val="7.5"/>
        <rFont val="Verdana"/>
        <family val="2"/>
      </rPr>
      <t>Y612</t>
    </r>
  </si>
  <si>
    <r>
      <rPr>
        <sz val="7.5"/>
        <rFont val="Verdana"/>
        <family val="2"/>
      </rPr>
      <t xml:space="preserve">OBJETO EXTRAÑO DEJADO
</t>
    </r>
    <r>
      <rPr>
        <sz val="7.5"/>
        <rFont val="Verdana"/>
        <family val="2"/>
      </rPr>
      <t>ACCIDENTALMENTE EN EL CUERPO DURANTE DIALISIS RENAL U OTRA PERFUSION</t>
    </r>
  </si>
  <si>
    <r>
      <rPr>
        <sz val="7.5"/>
        <rFont val="Verdana"/>
        <family val="2"/>
      </rPr>
      <t>Y613</t>
    </r>
  </si>
  <si>
    <r>
      <rPr>
        <sz val="7.5"/>
        <rFont val="Verdana"/>
        <family val="2"/>
      </rPr>
      <t>OBJETO EXTRAÑO DEJADO ACCIDENTALMENTE EN EL CUERPO DURANTE INYECCION O INMUNIZACION</t>
    </r>
  </si>
  <si>
    <r>
      <rPr>
        <sz val="7.5"/>
        <rFont val="Verdana"/>
        <family val="2"/>
      </rPr>
      <t>Y614</t>
    </r>
  </si>
  <si>
    <r>
      <rPr>
        <sz val="7.5"/>
        <rFont val="Verdana"/>
        <family val="2"/>
      </rPr>
      <t xml:space="preserve">OBJETO EXTRAÑO DEJADO
</t>
    </r>
    <r>
      <rPr>
        <sz val="7.5"/>
        <rFont val="Verdana"/>
        <family val="2"/>
      </rPr>
      <t>ACCIDENTALMENTE EN EL CUERPO DURANTE EXAMEN ENDOSCOPICO</t>
    </r>
  </si>
  <si>
    <r>
      <rPr>
        <sz val="7.5"/>
        <rFont val="Verdana"/>
        <family val="2"/>
      </rPr>
      <t>Y615</t>
    </r>
  </si>
  <si>
    <r>
      <rPr>
        <sz val="7.5"/>
        <rFont val="Verdana"/>
        <family val="2"/>
      </rPr>
      <t>OBJETO EXTRAÑO DEJADO ACCIDENTALMENTE EN EL CUERPO DURANTE CATETERIZACION CARDIACA</t>
    </r>
  </si>
  <si>
    <r>
      <rPr>
        <sz val="7.5"/>
        <rFont val="Verdana"/>
        <family val="2"/>
      </rPr>
      <t>Y616</t>
    </r>
  </si>
  <si>
    <r>
      <rPr>
        <sz val="7.5"/>
        <rFont val="Verdana"/>
        <family val="2"/>
      </rPr>
      <t xml:space="preserve">OBJETO EXTRAÑO DEJADO
</t>
    </r>
    <r>
      <rPr>
        <sz val="7.5"/>
        <rFont val="Verdana"/>
        <family val="2"/>
      </rPr>
      <t>ACCIDENTALMENTE EN EL CUERPO DURANTE ASPIRACION, PUNCION Y OTRA CATETERIZACION</t>
    </r>
  </si>
  <si>
    <r>
      <rPr>
        <sz val="7.5"/>
        <rFont val="Verdana"/>
        <family val="2"/>
      </rPr>
      <t>Y617</t>
    </r>
  </si>
  <si>
    <r>
      <rPr>
        <sz val="7.5"/>
        <rFont val="Verdana"/>
        <family val="2"/>
      </rPr>
      <t xml:space="preserve">OBJETO EXTRAÑO DEJADO
</t>
    </r>
    <r>
      <rPr>
        <sz val="7.5"/>
        <rFont val="Verdana"/>
        <family val="2"/>
      </rPr>
      <t>ACCIDENTALMENTE EN EL CUERPO DURANTE REMOCION DE CATETER O TAPONAMIENTO</t>
    </r>
  </si>
  <si>
    <r>
      <rPr>
        <sz val="7.5"/>
        <rFont val="Verdana"/>
        <family val="2"/>
      </rPr>
      <t>Y618</t>
    </r>
  </si>
  <si>
    <r>
      <rPr>
        <sz val="7.5"/>
        <rFont val="Verdana"/>
        <family val="2"/>
      </rPr>
      <t xml:space="preserve">OBJETO EXTRAÑO DEJADO
</t>
    </r>
    <r>
      <rPr>
        <sz val="7.5"/>
        <rFont val="Verdana"/>
        <family val="2"/>
      </rPr>
      <t>ACCIDENTALMENTE EN EL CUERPO DURANTE OTRAS ATENCIONES MEDICAS Y QUIRURGICAS</t>
    </r>
  </si>
  <si>
    <r>
      <rPr>
        <sz val="7.5"/>
        <rFont val="Verdana"/>
        <family val="2"/>
      </rPr>
      <t>Y619</t>
    </r>
  </si>
  <si>
    <r>
      <rPr>
        <sz val="7.5"/>
        <rFont val="Verdana"/>
        <family val="2"/>
      </rPr>
      <t xml:space="preserve">OBJETO EXTRAÑO DEJADO
</t>
    </r>
    <r>
      <rPr>
        <sz val="7.5"/>
        <rFont val="Verdana"/>
        <family val="2"/>
      </rPr>
      <t>ACCIDENTALMENTE EN EL CUERPO DURANTE ATENCION MEDICA Y QUIRURGICA NO ESPECIFICADA</t>
    </r>
  </si>
  <si>
    <r>
      <rPr>
        <sz val="7.5"/>
        <rFont val="Verdana"/>
        <family val="2"/>
      </rPr>
      <t>Y620</t>
    </r>
  </si>
  <si>
    <r>
      <rPr>
        <sz val="7.5"/>
        <rFont val="Verdana"/>
        <family val="2"/>
      </rPr>
      <t>FALLAS EN LA ESTERILIZACION DURANTE OPERACIÓN QUIRURGICA</t>
    </r>
  </si>
  <si>
    <r>
      <rPr>
        <sz val="7.5"/>
        <rFont val="Verdana"/>
        <family val="2"/>
      </rPr>
      <t>Y621</t>
    </r>
  </si>
  <si>
    <r>
      <rPr>
        <sz val="7.5"/>
        <rFont val="Verdana"/>
        <family val="2"/>
      </rPr>
      <t>FALLAS EN LA ESTERILIZACION DURANTE INFUSION O TRANSFUSION</t>
    </r>
  </si>
  <si>
    <r>
      <rPr>
        <sz val="7.5"/>
        <rFont val="Verdana"/>
        <family val="2"/>
      </rPr>
      <t>Y622</t>
    </r>
  </si>
  <si>
    <r>
      <rPr>
        <sz val="7.5"/>
        <rFont val="Verdana"/>
        <family val="2"/>
      </rPr>
      <t xml:space="preserve">FALLAS EN LA ESTERILIZACION
</t>
    </r>
    <r>
      <rPr>
        <sz val="7.5"/>
        <rFont val="Verdana"/>
        <family val="2"/>
      </rPr>
      <t>DURANTE DIALISIS RENAL U OTRA PERFUSION</t>
    </r>
  </si>
  <si>
    <r>
      <rPr>
        <sz val="7.5"/>
        <rFont val="Verdana"/>
        <family val="2"/>
      </rPr>
      <t>Y623</t>
    </r>
  </si>
  <si>
    <r>
      <rPr>
        <sz val="7.5"/>
        <rFont val="Verdana"/>
        <family val="2"/>
      </rPr>
      <t>FALLAS EN LA ESTERILIZACION DURANTE INYECCION O INMUNIZACION</t>
    </r>
  </si>
  <si>
    <r>
      <rPr>
        <sz val="7.5"/>
        <rFont val="Verdana"/>
        <family val="2"/>
      </rPr>
      <t>Y624</t>
    </r>
  </si>
  <si>
    <r>
      <rPr>
        <sz val="7.5"/>
        <rFont val="Verdana"/>
        <family val="2"/>
      </rPr>
      <t xml:space="preserve">FALLAS EN LA ESTERILIZACION
</t>
    </r>
    <r>
      <rPr>
        <sz val="7.5"/>
        <rFont val="Verdana"/>
        <family val="2"/>
      </rPr>
      <t>DURANTE EXAMEN ENDOSCOPICO</t>
    </r>
  </si>
  <si>
    <r>
      <rPr>
        <sz val="7.5"/>
        <rFont val="Verdana"/>
        <family val="2"/>
      </rPr>
      <t>Y625</t>
    </r>
  </si>
  <si>
    <r>
      <rPr>
        <sz val="7.5"/>
        <rFont val="Verdana"/>
        <family val="2"/>
      </rPr>
      <t>FALLAS EN LA ESTERILIZACION DURANTE CATETERIZACION CARDIACA</t>
    </r>
  </si>
  <si>
    <r>
      <rPr>
        <sz val="7.5"/>
        <rFont val="Verdana"/>
        <family val="2"/>
      </rPr>
      <t>Y626</t>
    </r>
  </si>
  <si>
    <r>
      <rPr>
        <sz val="7.5"/>
        <rFont val="Verdana"/>
        <family val="2"/>
      </rPr>
      <t xml:space="preserve">FALLAS EN LA ESTERILIZACION
</t>
    </r>
    <r>
      <rPr>
        <sz val="7.5"/>
        <rFont val="Verdana"/>
        <family val="2"/>
      </rPr>
      <t>DURANTE ASPIRACION, PUNCION Y OTRA CATETERIZACION</t>
    </r>
  </si>
  <si>
    <r>
      <rPr>
        <sz val="7.5"/>
        <rFont val="Verdana"/>
        <family val="2"/>
      </rPr>
      <t>Y628</t>
    </r>
  </si>
  <si>
    <r>
      <rPr>
        <sz val="7.5"/>
        <rFont val="Verdana"/>
        <family val="2"/>
      </rPr>
      <t xml:space="preserve">FALLAS EN LA ESTERILIZACION
</t>
    </r>
    <r>
      <rPr>
        <sz val="7.5"/>
        <rFont val="Verdana"/>
        <family val="2"/>
      </rPr>
      <t>DURANTE OTRAS ATENCIONES MEDICAS Y QUIRURGICAS</t>
    </r>
  </si>
  <si>
    <r>
      <rPr>
        <sz val="7.5"/>
        <rFont val="Verdana"/>
        <family val="2"/>
      </rPr>
      <t>Y629</t>
    </r>
  </si>
  <si>
    <r>
      <rPr>
        <sz val="7.5"/>
        <rFont val="Verdana"/>
        <family val="2"/>
      </rPr>
      <t xml:space="preserve">FALLAS EN LA ESTERILIZACION
</t>
    </r>
    <r>
      <rPr>
        <sz val="7.5"/>
        <rFont val="Verdana"/>
        <family val="2"/>
      </rPr>
      <t>DURANTE ATENCION MEDICA Y QUIRURGICA NO ESPECIFICADA</t>
    </r>
  </si>
  <si>
    <r>
      <rPr>
        <sz val="7.5"/>
        <rFont val="Verdana"/>
        <family val="2"/>
      </rPr>
      <t>Y630</t>
    </r>
  </si>
  <si>
    <r>
      <rPr>
        <sz val="7.5"/>
        <rFont val="Verdana"/>
        <family val="2"/>
      </rPr>
      <t xml:space="preserve">EXCESIVA CANTIDAD DE SANGRE U
</t>
    </r>
    <r>
      <rPr>
        <sz val="7.5"/>
        <rFont val="Verdana"/>
        <family val="2"/>
      </rPr>
      <t>OTRO LIQUIDO ADMINISTRADO DURANTE UNA INFUSION O TRANSFUSION</t>
    </r>
  </si>
  <si>
    <r>
      <rPr>
        <sz val="7.5"/>
        <rFont val="Verdana"/>
        <family val="2"/>
      </rPr>
      <t>Y631</t>
    </r>
  </si>
  <si>
    <r>
      <rPr>
        <sz val="7.5"/>
        <rFont val="Verdana"/>
        <family val="2"/>
      </rPr>
      <t xml:space="preserve">DILUCION INCORRECTA DE LIQUIDO
</t>
    </r>
    <r>
      <rPr>
        <sz val="7.5"/>
        <rFont val="Verdana"/>
        <family val="2"/>
      </rPr>
      <t>DURANTE UNA INFUSION</t>
    </r>
  </si>
  <si>
    <r>
      <rPr>
        <sz val="7.5"/>
        <rFont val="Verdana"/>
        <family val="2"/>
      </rPr>
      <t>Y632</t>
    </r>
  </si>
  <si>
    <r>
      <rPr>
        <sz val="7.5"/>
        <rFont val="Verdana"/>
        <family val="2"/>
      </rPr>
      <t xml:space="preserve">SOBREDOSIS DE RADIACION
</t>
    </r>
    <r>
      <rPr>
        <sz val="7.5"/>
        <rFont val="Verdana"/>
        <family val="2"/>
      </rPr>
      <t>ADMINISTRADA DURANTE TERAPIA</t>
    </r>
  </si>
  <si>
    <r>
      <rPr>
        <sz val="7.5"/>
        <rFont val="Verdana"/>
        <family val="2"/>
      </rPr>
      <t>Y633</t>
    </r>
  </si>
  <si>
    <r>
      <rPr>
        <sz val="7.5"/>
        <rFont val="Verdana"/>
        <family val="2"/>
      </rPr>
      <t xml:space="preserve">EXPOSICION INADVERTIDA DEL
</t>
    </r>
    <r>
      <rPr>
        <sz val="7.5"/>
        <rFont val="Verdana"/>
        <family val="2"/>
      </rPr>
      <t>PACIENTE A RADIACION DURANTE LA ATENCION MEDICA</t>
    </r>
  </si>
  <si>
    <r>
      <rPr>
        <sz val="7.5"/>
        <rFont val="Verdana"/>
        <family val="2"/>
      </rPr>
      <t>Y634</t>
    </r>
  </si>
  <si>
    <r>
      <rPr>
        <sz val="7.5"/>
        <rFont val="Verdana"/>
        <family val="2"/>
      </rPr>
      <t xml:space="preserve">FALLA EN LA DOSIFICACION EN
</t>
    </r>
    <r>
      <rPr>
        <sz val="7.5"/>
        <rFont val="Verdana"/>
        <family val="2"/>
      </rPr>
      <t>ELECTROCHOQUE O EN CHOQUE INSULINICO</t>
    </r>
  </si>
  <si>
    <r>
      <rPr>
        <sz val="7.5"/>
        <rFont val="Verdana"/>
        <family val="2"/>
      </rPr>
      <t>Y635</t>
    </r>
  </si>
  <si>
    <r>
      <rPr>
        <sz val="7.5"/>
        <rFont val="Verdana"/>
        <family val="2"/>
      </rPr>
      <t>FALLA EN EL CONTROL DE LA TEMPERATURA, EN TAPONAMIENTOS Y APLICACIONES LOCALES</t>
    </r>
  </si>
  <si>
    <r>
      <rPr>
        <sz val="7.5"/>
        <rFont val="Verdana"/>
        <family val="2"/>
      </rPr>
      <t>Y636</t>
    </r>
  </si>
  <si>
    <r>
      <rPr>
        <sz val="7.5"/>
        <rFont val="Verdana"/>
        <family val="2"/>
      </rPr>
      <t xml:space="preserve">NO ADMINISTRACION DE DROGAS,
</t>
    </r>
    <r>
      <rPr>
        <sz val="7.5"/>
        <rFont val="Verdana"/>
        <family val="2"/>
      </rPr>
      <t>MEDICAMENTOS O SUSTANCIAS BIOLOGICAS NECESARIAS</t>
    </r>
  </si>
  <si>
    <r>
      <rPr>
        <sz val="7.5"/>
        <rFont val="Verdana"/>
        <family val="2"/>
      </rPr>
      <t>Y638</t>
    </r>
  </si>
  <si>
    <r>
      <rPr>
        <sz val="7.5"/>
        <rFont val="Verdana"/>
        <family val="2"/>
      </rPr>
      <t xml:space="preserve">FALLA EN LA DOSIFICACION DURANTE
</t>
    </r>
    <r>
      <rPr>
        <sz val="7.5"/>
        <rFont val="Verdana"/>
        <family val="2"/>
      </rPr>
      <t>OTRAS ATENCIONES MEDICAS Y QUIRURGICAS</t>
    </r>
  </si>
  <si>
    <r>
      <rPr>
        <sz val="7.5"/>
        <rFont val="Verdana"/>
        <family val="2"/>
      </rPr>
      <t>Y639</t>
    </r>
  </si>
  <si>
    <r>
      <rPr>
        <sz val="7.5"/>
        <rFont val="Verdana"/>
        <family val="2"/>
      </rPr>
      <t xml:space="preserve">FALLA EN LA DOSIFICACION DURANTE
</t>
    </r>
    <r>
      <rPr>
        <sz val="7.5"/>
        <rFont val="Verdana"/>
        <family val="2"/>
      </rPr>
      <t>ATENCION MEDICA Y QUIRURGICA NO ESPECIFICADA</t>
    </r>
  </si>
  <si>
    <r>
      <rPr>
        <sz val="7.5"/>
        <rFont val="Verdana"/>
        <family val="2"/>
      </rPr>
      <t>Y640</t>
    </r>
  </si>
  <si>
    <r>
      <rPr>
        <sz val="7.5"/>
        <rFont val="Verdana"/>
        <family val="2"/>
      </rPr>
      <t xml:space="preserve">MEDICAMENTO O SUSTANCIA
</t>
    </r>
    <r>
      <rPr>
        <sz val="7.5"/>
        <rFont val="Verdana"/>
        <family val="2"/>
      </rPr>
      <t>BIOLOGICA CONTAMINADO EN INFUSION O TRANSFUSION</t>
    </r>
  </si>
  <si>
    <r>
      <rPr>
        <sz val="7.5"/>
        <rFont val="Verdana"/>
        <family val="2"/>
      </rPr>
      <t>Y641</t>
    </r>
  </si>
  <si>
    <r>
      <rPr>
        <sz val="7.5"/>
        <rFont val="Verdana"/>
        <family val="2"/>
      </rPr>
      <t>MEDICAMENTO O SUSTANCIA BIOLOGICA CONTAMINADO, INYECTADO O USADO PARA INMUNIZACION</t>
    </r>
  </si>
  <si>
    <r>
      <rPr>
        <sz val="7.5"/>
        <rFont val="Verdana"/>
        <family val="2"/>
      </rPr>
      <t>Y648</t>
    </r>
  </si>
  <si>
    <r>
      <rPr>
        <sz val="7.5"/>
        <rFont val="Verdana"/>
        <family val="2"/>
      </rPr>
      <t>MEDICAMENTO O SUSTANCIA BIOLOGICA CONTAMINADO, ADMINISTRADO POR OTROS MEDIOS</t>
    </r>
  </si>
  <si>
    <r>
      <rPr>
        <sz val="7.5"/>
        <rFont val="Verdana"/>
        <family val="2"/>
      </rPr>
      <t>Y649</t>
    </r>
  </si>
  <si>
    <r>
      <rPr>
        <sz val="7.5"/>
        <rFont val="Verdana"/>
        <family val="2"/>
      </rPr>
      <t xml:space="preserve">MEDICAMENTO O SUSTANCIA
</t>
    </r>
    <r>
      <rPr>
        <sz val="7.5"/>
        <rFont val="Verdana"/>
        <family val="2"/>
      </rPr>
      <t>BIOLOGICA CONTAMINADO, ADMINISTRADO POR MEDIOS NO ESPECIFICADOS</t>
    </r>
  </si>
  <si>
    <r>
      <rPr>
        <sz val="7.5"/>
        <rFont val="Verdana"/>
        <family val="2"/>
      </rPr>
      <t>Y650</t>
    </r>
  </si>
  <si>
    <r>
      <rPr>
        <sz val="7.5"/>
        <rFont val="Verdana"/>
        <family val="2"/>
      </rPr>
      <t xml:space="preserve">SANGRE INCOMPATIBLE USADA EN
</t>
    </r>
    <r>
      <rPr>
        <sz val="7.5"/>
        <rFont val="Verdana"/>
        <family val="2"/>
      </rPr>
      <t>TRANSFUSION</t>
    </r>
  </si>
  <si>
    <r>
      <rPr>
        <sz val="7.5"/>
        <rFont val="Verdana"/>
        <family val="2"/>
      </rPr>
      <t>Y651</t>
    </r>
  </si>
  <si>
    <r>
      <rPr>
        <sz val="7.5"/>
        <rFont val="Verdana"/>
        <family val="2"/>
      </rPr>
      <t>LIQUIDO ERRONEO USADO EN INFUSION</t>
    </r>
  </si>
  <si>
    <r>
      <rPr>
        <sz val="7.5"/>
        <rFont val="Verdana"/>
        <family val="2"/>
      </rPr>
      <t>Y652</t>
    </r>
  </si>
  <si>
    <r>
      <rPr>
        <sz val="7.5"/>
        <rFont val="Verdana"/>
        <family val="2"/>
      </rPr>
      <t>FALLA EN LA SUTURA O LIGADURA DURANTE OPERACIÓN QUIRURGICA</t>
    </r>
  </si>
  <si>
    <r>
      <rPr>
        <sz val="7.5"/>
        <rFont val="Verdana"/>
        <family val="2"/>
      </rPr>
      <t>Y653</t>
    </r>
  </si>
  <si>
    <r>
      <rPr>
        <sz val="7.5"/>
        <rFont val="Verdana"/>
        <family val="2"/>
      </rPr>
      <t xml:space="preserve">TUBO ENDOTRAQUEAL COLOCADO
</t>
    </r>
    <r>
      <rPr>
        <sz val="7.5"/>
        <rFont val="Verdana"/>
        <family val="2"/>
      </rPr>
      <t>ERRONEAMENTE DURANTE PROCEDIMIENTO ANESTESICO</t>
    </r>
  </si>
  <si>
    <r>
      <rPr>
        <sz val="7.5"/>
        <rFont val="Verdana"/>
        <family val="2"/>
      </rPr>
      <t>Y654</t>
    </r>
  </si>
  <si>
    <r>
      <rPr>
        <sz val="7.5"/>
        <rFont val="Verdana"/>
        <family val="2"/>
      </rPr>
      <t xml:space="preserve">FALLA EN LA INTRODUCCION O
</t>
    </r>
    <r>
      <rPr>
        <sz val="7.5"/>
        <rFont val="Verdana"/>
        <family val="2"/>
      </rPr>
      <t>REMOCION DE OTRO TUBO O INSTRUMENTO</t>
    </r>
  </si>
  <si>
    <r>
      <rPr>
        <sz val="7.5"/>
        <rFont val="Verdana"/>
        <family val="2"/>
      </rPr>
      <t>Y655</t>
    </r>
  </si>
  <si>
    <r>
      <rPr>
        <sz val="7.5"/>
        <rFont val="Verdana"/>
        <family val="2"/>
      </rPr>
      <t xml:space="preserve">REALIZACION DE UNA OPERACIÓN
</t>
    </r>
    <r>
      <rPr>
        <sz val="7.5"/>
        <rFont val="Verdana"/>
        <family val="2"/>
      </rPr>
      <t>INADECUADA</t>
    </r>
  </si>
  <si>
    <r>
      <rPr>
        <sz val="7.5"/>
        <rFont val="Verdana"/>
        <family val="2"/>
      </rPr>
      <t>Y658</t>
    </r>
  </si>
  <si>
    <r>
      <rPr>
        <sz val="7.5"/>
        <rFont val="Verdana"/>
        <family val="2"/>
      </rPr>
      <t xml:space="preserve">OTROS INCIDENTES ESPECIFICADOS
</t>
    </r>
    <r>
      <rPr>
        <sz val="7.5"/>
        <rFont val="Verdana"/>
        <family val="2"/>
      </rPr>
      <t>DURANTE LA ATENCION MEDICA Y QUIRURGICA</t>
    </r>
  </si>
  <si>
    <r>
      <rPr>
        <sz val="7.5"/>
        <rFont val="Verdana"/>
        <family val="2"/>
      </rPr>
      <t>Y66X</t>
    </r>
  </si>
  <si>
    <r>
      <rPr>
        <sz val="7.5"/>
        <rFont val="Verdana"/>
        <family val="2"/>
      </rPr>
      <t xml:space="preserve">NO ADMINISTRACION DE LA ATENCION
</t>
    </r>
    <r>
      <rPr>
        <sz val="7.5"/>
        <rFont val="Verdana"/>
        <family val="2"/>
      </rPr>
      <t>MEDICA Y QUIRURGICA</t>
    </r>
  </si>
  <si>
    <r>
      <rPr>
        <sz val="7.5"/>
        <rFont val="Verdana"/>
        <family val="2"/>
      </rPr>
      <t>Y69X</t>
    </r>
  </si>
  <si>
    <r>
      <rPr>
        <sz val="7.5"/>
        <rFont val="Verdana"/>
        <family val="2"/>
      </rPr>
      <t xml:space="preserve">INCIDENTES NO ESPECIFICADOS
</t>
    </r>
    <r>
      <rPr>
        <sz val="7.5"/>
        <rFont val="Verdana"/>
        <family val="2"/>
      </rPr>
      <t>DURANTE LA ATENCION MEDICA Y QUIRURGICA</t>
    </r>
  </si>
  <si>
    <r>
      <rPr>
        <sz val="7.5"/>
        <rFont val="Verdana"/>
        <family val="2"/>
      </rPr>
      <t>Y700</t>
    </r>
  </si>
  <si>
    <r>
      <rPr>
        <sz val="7.5"/>
        <rFont val="Verdana"/>
        <family val="2"/>
      </rPr>
      <t>DISPOSITIVOS DE ANESTESIOLOGIA ASOCIADOS CON INCIDENTES ADVERSOS: DISPOSITIVOS DE DIAGNOSTICO Y MONITOREO</t>
    </r>
  </si>
  <si>
    <r>
      <rPr>
        <sz val="7.5"/>
        <rFont val="Verdana"/>
        <family val="2"/>
      </rPr>
      <t>Y701</t>
    </r>
  </si>
  <si>
    <r>
      <rPr>
        <sz val="7.5"/>
        <rFont val="Verdana"/>
        <family val="2"/>
      </rPr>
      <t>DISPOSITIVOS DE ANESTESIOLOGIA ASOCIADOS CON INCIDENTES ADVERSOS: DISPOSITIVOS TERAPEUTICOS (NO QUIRURGICOS) Y DE REHABILITACION</t>
    </r>
  </si>
  <si>
    <r>
      <rPr>
        <sz val="7.5"/>
        <rFont val="Verdana"/>
        <family val="2"/>
      </rPr>
      <t>Y702</t>
    </r>
  </si>
  <si>
    <r>
      <rPr>
        <sz val="7.5"/>
        <rFont val="Verdana"/>
        <family val="2"/>
      </rPr>
      <t>DISPOSITIVOS DE ANESTESIOLOGIA ASOCIADOS CON INCIDENTES ADVERSOS: DISPOSITIVOS PROTESICOS Y OTROS IMPLANTES, MATERIALES Y ACCESORIOS</t>
    </r>
  </si>
  <si>
    <r>
      <rPr>
        <sz val="7.5"/>
        <rFont val="Verdana"/>
        <family val="2"/>
      </rPr>
      <t>Y703</t>
    </r>
  </si>
  <si>
    <r>
      <rPr>
        <sz val="7.5"/>
        <rFont val="Verdana"/>
        <family val="2"/>
      </rPr>
      <t>DISPOSITIVOS DE ANESTESIOLOGIA ASOCIADOS CON INCIDENTES ADVERSOS: INSTRUMENTOS QUIRURGICOS, DISPOSITIVOS Y MATERIALES (INCLUSIVE SUTURAS)</t>
    </r>
  </si>
  <si>
    <r>
      <rPr>
        <sz val="7.5"/>
        <rFont val="Verdana"/>
        <family val="2"/>
      </rPr>
      <t>Y708</t>
    </r>
  </si>
  <si>
    <r>
      <rPr>
        <sz val="7.5"/>
        <rFont val="Verdana"/>
        <family val="2"/>
      </rPr>
      <t>DISPOSITIVOS DE ANESTESIOLOGIA ASOCIADOS CON INCIDENTES ADVERSOS: DISPOSITIVOS DIVERSOS, NO CLASIFICADOS EN OTRA PARTE</t>
    </r>
  </si>
  <si>
    <r>
      <rPr>
        <sz val="7.5"/>
        <rFont val="Verdana"/>
        <family val="2"/>
      </rPr>
      <t>Y710</t>
    </r>
  </si>
  <si>
    <r>
      <rPr>
        <sz val="7.5"/>
        <rFont val="Verdana"/>
        <family val="2"/>
      </rPr>
      <t>DISPOSITIVOS CARDIOVASCULARES ASOCIADOS CON INCIDENTES ADVERSOS: DISPOSITIVOS DE DIAGNOSTICO Y MONITOREO</t>
    </r>
  </si>
  <si>
    <r>
      <rPr>
        <sz val="7.5"/>
        <rFont val="Verdana"/>
        <family val="2"/>
      </rPr>
      <t>Y711</t>
    </r>
  </si>
  <si>
    <r>
      <rPr>
        <sz val="7.5"/>
        <rFont val="Verdana"/>
        <family val="2"/>
      </rPr>
      <t>DISPOSITIVOS CARDIOVASCULARES ASOCIADOS CON INCIDENTES ADVERSOS: DISPOSITIVOS TERAPEUTICOS (NO QUIRURGICOS) Y DE REHABILITACION</t>
    </r>
  </si>
  <si>
    <r>
      <rPr>
        <sz val="7.5"/>
        <rFont val="Verdana"/>
        <family val="2"/>
      </rPr>
      <t>Y712</t>
    </r>
  </si>
  <si>
    <r>
      <rPr>
        <sz val="7.5"/>
        <rFont val="Verdana"/>
        <family val="2"/>
      </rPr>
      <t>DISPOSITIVOS CARDIOVASCULARES ASOCIADOS CON INCIDENTES ADVERSOS: DISPOSITIVOS PROTESICOS Y OTROS IMPLANTES, MATERIALES Y ACCESORIOS</t>
    </r>
  </si>
  <si>
    <r>
      <rPr>
        <sz val="7.5"/>
        <rFont val="Verdana"/>
        <family val="2"/>
      </rPr>
      <t>Y713</t>
    </r>
  </si>
  <si>
    <r>
      <rPr>
        <sz val="7.5"/>
        <rFont val="Verdana"/>
        <family val="2"/>
      </rPr>
      <t>DISPOSITIVOS CARDIOVASCULARES ASOCIADOS CON INCIDENTES ADVERSOS: INSTRUMENTOS QUIRURGICOS, DISPOSITIVOS Y MATERIALES (INCLUSIVE SUTURAS)</t>
    </r>
  </si>
  <si>
    <r>
      <rPr>
        <sz val="7.5"/>
        <rFont val="Verdana"/>
        <family val="2"/>
      </rPr>
      <t>Y718</t>
    </r>
  </si>
  <si>
    <r>
      <rPr>
        <sz val="7.5"/>
        <rFont val="Verdana"/>
        <family val="2"/>
      </rPr>
      <t>DISPOSITIVOS CARDIOVASCULARES ASOCIADOS CON INCIDENTES ADVERSOS: DISPOSITIVOS DIVERSOS, NO CLASIFICADOS EN OTRA PARTE</t>
    </r>
  </si>
  <si>
    <r>
      <rPr>
        <sz val="7.5"/>
        <rFont val="Verdana"/>
        <family val="2"/>
      </rPr>
      <t>Y720</t>
    </r>
  </si>
  <si>
    <r>
      <rPr>
        <sz val="7.5"/>
        <rFont val="Verdana"/>
        <family val="2"/>
      </rPr>
      <t xml:space="preserve">DISPOSITIVOS
</t>
    </r>
    <r>
      <rPr>
        <sz val="7.5"/>
        <rFont val="Verdana"/>
        <family val="2"/>
      </rPr>
      <t>OTORRINOLARINGOLOGICOS ASOCIADOS CON INCIDENTES ADVERSOS: DISPOSITIVOS DE DIAGNOSTICO Y MONITOREO</t>
    </r>
  </si>
  <si>
    <r>
      <rPr>
        <sz val="7.5"/>
        <rFont val="Verdana"/>
        <family val="2"/>
      </rPr>
      <t>Y721</t>
    </r>
  </si>
  <si>
    <r>
      <rPr>
        <sz val="7.5"/>
        <rFont val="Verdana"/>
        <family val="2"/>
      </rPr>
      <t>DISPOSITIVOS OTORRINOLARINGOLOGICOS ASOCIADOS CON INCIDENTES ADVERSOS: DISPOSITIVOS TERAPEUTICOS (NO QUIRURGICOS) Y DE REHABILITACION</t>
    </r>
  </si>
  <si>
    <r>
      <rPr>
        <sz val="7.5"/>
        <rFont val="Verdana"/>
        <family val="2"/>
      </rPr>
      <t>Y722</t>
    </r>
  </si>
  <si>
    <r>
      <rPr>
        <sz val="7.5"/>
        <rFont val="Verdana"/>
        <family val="2"/>
      </rPr>
      <t xml:space="preserve">DISPOSITIVOS
</t>
    </r>
    <r>
      <rPr>
        <sz val="7.5"/>
        <rFont val="Verdana"/>
        <family val="2"/>
      </rPr>
      <t>OTORRINOLARINGOLOGICOS ASOCIADOS CON INCIDENTES ADVERSOS: DISPOSITIVOS PROTESICOS Y OTROS IMPLANTES, MATERIALES Y ACCESORIOS</t>
    </r>
  </si>
  <si>
    <r>
      <rPr>
        <sz val="7.5"/>
        <rFont val="Verdana"/>
        <family val="2"/>
      </rPr>
      <t>Y723</t>
    </r>
  </si>
  <si>
    <r>
      <rPr>
        <sz val="7.5"/>
        <rFont val="Verdana"/>
        <family val="2"/>
      </rPr>
      <t>DISPOSITIVOS OTORRINOLARINGOLOGICOS ASOCIADOS CON INCIDENTES ADVERSOS: INSTRUMENTOS QUIRURGICOS, DISPOSITIVOS Y MATERIALES (INCLUSIVE SUTURAS)</t>
    </r>
  </si>
  <si>
    <r>
      <rPr>
        <sz val="7.5"/>
        <rFont val="Verdana"/>
        <family val="2"/>
      </rPr>
      <t>Y728</t>
    </r>
  </si>
  <si>
    <r>
      <rPr>
        <sz val="7.5"/>
        <rFont val="Verdana"/>
        <family val="2"/>
      </rPr>
      <t>DISPOSITIVOS OTORRINOLARINGOLOGICOS ASOCIADOS CON INCIDENTES ADVERSOS: DISPOSITIVOS DIVERSOS, NO CLASIFICADOS EN OTRA PARTE</t>
    </r>
  </si>
  <si>
    <r>
      <rPr>
        <sz val="7.5"/>
        <rFont val="Verdana"/>
        <family val="2"/>
      </rPr>
      <t>Y730</t>
    </r>
  </si>
  <si>
    <r>
      <rPr>
        <sz val="7.5"/>
        <rFont val="Verdana"/>
        <family val="2"/>
      </rPr>
      <t xml:space="preserve">DISPOSITIVOS DE
</t>
    </r>
    <r>
      <rPr>
        <sz val="7.5"/>
        <rFont val="Verdana"/>
        <family val="2"/>
      </rPr>
      <t>GASTROENTEROLOGIA Y UROLOGIA ASOCIADOS CON INCIDENTES ADVERSOS: DISPOSITIVOS DE DIAGNOSTICO Y MONITOREO</t>
    </r>
  </si>
  <si>
    <r>
      <rPr>
        <sz val="7.5"/>
        <rFont val="Verdana"/>
        <family val="2"/>
      </rPr>
      <t>Y731</t>
    </r>
  </si>
  <si>
    <r>
      <rPr>
        <sz val="7.5"/>
        <rFont val="Verdana"/>
        <family val="2"/>
      </rPr>
      <t>DISPOSITIVOS DE GASTROENTEROLOGIA Y UROLOGIA ASOCIADOS CON INCIDENTES ADVERSOS: DISPOSITIVOS TERAPEUTICOS (NO QUIRURGICOS) Y DE REHABILITACION</t>
    </r>
  </si>
  <si>
    <r>
      <rPr>
        <sz val="7.5"/>
        <rFont val="Verdana"/>
        <family val="2"/>
      </rPr>
      <t>Y732</t>
    </r>
  </si>
  <si>
    <r>
      <rPr>
        <sz val="7.5"/>
        <rFont val="Verdana"/>
        <family val="2"/>
      </rPr>
      <t xml:space="preserve">DISPOSITIVOS DE
</t>
    </r>
    <r>
      <rPr>
        <sz val="7.5"/>
        <rFont val="Verdana"/>
        <family val="2"/>
      </rPr>
      <t>GASTROENTEROLOGIA Y UROLOGIA ASOCIADOS CON INCIDENTES ADVERSOS: DISPOSITIVOS PROTESICOS Y OTROS IMPLANTES, MATERIALES Y ACCESORIOS</t>
    </r>
  </si>
  <si>
    <r>
      <rPr>
        <sz val="7.5"/>
        <rFont val="Verdana"/>
        <family val="2"/>
      </rPr>
      <t>Y733</t>
    </r>
  </si>
  <si>
    <r>
      <rPr>
        <sz val="7.5"/>
        <rFont val="Verdana"/>
        <family val="2"/>
      </rPr>
      <t>DISPOSITIVOS DE GASTROENTEROLOGIA Y UROLOGIA ASOCIADOS CON INCIDENTES ADVERSOS: INSTRUMENTOS QUIRURGICOS, DISPOSITIVOS Y MATERIALES (INCLUSIVE SUTURAS)</t>
    </r>
  </si>
  <si>
    <r>
      <rPr>
        <sz val="7.5"/>
        <rFont val="Verdana"/>
        <family val="2"/>
      </rPr>
      <t>Y738</t>
    </r>
  </si>
  <si>
    <r>
      <rPr>
        <sz val="7.5"/>
        <rFont val="Verdana"/>
        <family val="2"/>
      </rPr>
      <t>DISPOSITIVOS DE GASTROENTEROLOGIA Y UROLOGIA ASOCIADOS CON INCIDENTES ADVERSOS: DISPOSITIVOS DIVERSOS, NO CLASIFICADOS EN OTRA PARTE</t>
    </r>
  </si>
  <si>
    <r>
      <rPr>
        <sz val="7.5"/>
        <rFont val="Verdana"/>
        <family val="2"/>
      </rPr>
      <t>Y740</t>
    </r>
  </si>
  <si>
    <r>
      <rPr>
        <sz val="7.5"/>
        <rFont val="Verdana"/>
        <family val="2"/>
      </rPr>
      <t>DISPOSITIVOS PARA USO HOSPITALARIO GENERAL Y PERSONAL ASOCIADOS CON INCIDENTES ADVERSOS: DISPOSITIVOS DE DIAGNOSTICO Y MONITOREO</t>
    </r>
  </si>
  <si>
    <r>
      <rPr>
        <sz val="7.5"/>
        <rFont val="Verdana"/>
        <family val="2"/>
      </rPr>
      <t>Y741</t>
    </r>
  </si>
  <si>
    <r>
      <rPr>
        <sz val="7.5"/>
        <rFont val="Verdana"/>
        <family val="2"/>
      </rPr>
      <t>DISPOSITIVOS PARA USO  HOSPITALARIO GENERAL Y PERSONAL ASOCIADOS CON INCIDENTES ADVERSOS: DISPOSITIVOS TERAPEUTICOS (NO QUIRURGICOS) Y DE REHABILITACION</t>
    </r>
  </si>
  <si>
    <r>
      <rPr>
        <sz val="7.5"/>
        <rFont val="Verdana"/>
        <family val="2"/>
      </rPr>
      <t>Y742</t>
    </r>
  </si>
  <si>
    <r>
      <rPr>
        <sz val="7.5"/>
        <rFont val="Verdana"/>
        <family val="2"/>
      </rPr>
      <t>DISPOSITIVOS PARA USO HOSPITALARIO GENERAL Y PERSONAL ASOCIADOS CON INCIDENTES ADVERSOS: DISPOSITIVOS PROTESICOS Y OTROS IMPLANTES, MATERIALES Y ACCESORIOS</t>
    </r>
  </si>
  <si>
    <r>
      <rPr>
        <sz val="7.5"/>
        <rFont val="Verdana"/>
        <family val="2"/>
      </rPr>
      <t>Y743</t>
    </r>
  </si>
  <si>
    <r>
      <rPr>
        <sz val="7.5"/>
        <rFont val="Verdana"/>
        <family val="2"/>
      </rPr>
      <t>DISPOSITIVOS PARA USO HOSPITALARIO GENERAL Y PERSONAL ASOCIADOS CON INCIDENTES ADVERSOS: INSTRUMENTOS QUIRURGICOS, DISPOSITIVOS Y MATERIALES (INCLUSIVE SUTURAS)</t>
    </r>
  </si>
  <si>
    <r>
      <rPr>
        <sz val="7.5"/>
        <rFont val="Verdana"/>
        <family val="2"/>
      </rPr>
      <t>Y748</t>
    </r>
  </si>
  <si>
    <r>
      <rPr>
        <sz val="7.5"/>
        <rFont val="Verdana"/>
        <family val="2"/>
      </rPr>
      <t>DISPOSITIVOS PARA USO HOSPITALARIO GENERAL Y PERSONAL ASOCIADOS CON INCIDENTES ADVERSOS: DISPOSITIVOS DIVERSOS, NO CLASIFICADOS EN OTRA PARTE</t>
    </r>
  </si>
  <si>
    <r>
      <rPr>
        <sz val="7.5"/>
        <rFont val="Verdana"/>
        <family val="2"/>
      </rPr>
      <t>Y750</t>
    </r>
  </si>
  <si>
    <r>
      <rPr>
        <sz val="7.5"/>
        <rFont val="Verdana"/>
        <family val="2"/>
      </rPr>
      <t xml:space="preserve">DISPOSITIVOS NEUROLOGICOS
</t>
    </r>
    <r>
      <rPr>
        <sz val="7.5"/>
        <rFont val="Verdana"/>
        <family val="2"/>
      </rPr>
      <t>ASOCIADOS CON INCIDENTES ADVERSOS: DISPOSITIVOS DE DIAGNOSTICO Y MONITOREO</t>
    </r>
  </si>
  <si>
    <r>
      <rPr>
        <sz val="7.5"/>
        <rFont val="Verdana"/>
        <family val="2"/>
      </rPr>
      <t>Y751</t>
    </r>
  </si>
  <si>
    <r>
      <rPr>
        <sz val="7.5"/>
        <rFont val="Verdana"/>
        <family val="2"/>
      </rPr>
      <t>DISPOSITIVOS NEUROLOGICOS ASOCIADOS CON INCIDENTES ADVERSOS: DISPOSITIVOS TERAPEUTICOS (NO QUIRURGICOS) Y DE REHABILITACION</t>
    </r>
  </si>
  <si>
    <r>
      <rPr>
        <sz val="7.5"/>
        <rFont val="Verdana"/>
        <family val="2"/>
      </rPr>
      <t>Y752</t>
    </r>
  </si>
  <si>
    <r>
      <rPr>
        <sz val="7.5"/>
        <rFont val="Verdana"/>
        <family val="2"/>
      </rPr>
      <t xml:space="preserve">DISPOSITIVOS NEUROLOGICOS
</t>
    </r>
    <r>
      <rPr>
        <sz val="7.5"/>
        <rFont val="Verdana"/>
        <family val="2"/>
      </rPr>
      <t>ASOCIADOS CON INCIDENTES ADVERSOS: DISPOSITIVOS PROTESICOS Y OTROS IMPLANTES, MATERIALES Y ACCESORIOS</t>
    </r>
  </si>
  <si>
    <r>
      <rPr>
        <sz val="7.5"/>
        <rFont val="Verdana"/>
        <family val="2"/>
      </rPr>
      <t>Y753</t>
    </r>
  </si>
  <si>
    <r>
      <rPr>
        <sz val="7.5"/>
        <rFont val="Verdana"/>
        <family val="2"/>
      </rPr>
      <t>DISPOSITIVOS NEUROLOGICOS ASOCIADOS CON INCIDENTES ADVERSOS: INSTRUMENTOS QUIRURGICOS, DISPOSITIVOS Y MATERIALES (INCLUSIVE SUTURAS)</t>
    </r>
  </si>
  <si>
    <r>
      <rPr>
        <sz val="7.5"/>
        <rFont val="Verdana"/>
        <family val="2"/>
      </rPr>
      <t>Y758</t>
    </r>
  </si>
  <si>
    <r>
      <rPr>
        <sz val="7.5"/>
        <rFont val="Verdana"/>
        <family val="2"/>
      </rPr>
      <t>DISPOSITIVOS NEUROLOGICOS ASOCIADOS CON INCIDENTES ADVERSOS: DISPOSITIVOS DIVERSOS, NO CLASIFICADOS EN OTRA PARTE</t>
    </r>
  </si>
  <si>
    <r>
      <rPr>
        <sz val="7.5"/>
        <rFont val="Verdana"/>
        <family val="2"/>
      </rPr>
      <t>Y760</t>
    </r>
  </si>
  <si>
    <r>
      <rPr>
        <sz val="7.5"/>
        <rFont val="Verdana"/>
        <family val="2"/>
      </rPr>
      <t>DISPOSITIVOS GINECOLOGICOS Y OBSTETRICOS ASOCIADOS CON INCIDENTES ADVERSOS: DISPOSITIVOS DE DIAGNOSTICO Y MONITOREO</t>
    </r>
  </si>
  <si>
    <r>
      <rPr>
        <sz val="7.5"/>
        <rFont val="Verdana"/>
        <family val="2"/>
      </rPr>
      <t>Y761</t>
    </r>
  </si>
  <si>
    <r>
      <rPr>
        <sz val="7.5"/>
        <rFont val="Verdana"/>
        <family val="2"/>
      </rPr>
      <t>DISPOSITIVOS GINECOLOGICOS Y OBSTETRICOS ASOCIADOS CON INCIDENTES ADVERSOS: DISPOSITIVOS TERAPEUTICOS (NO QUIRURGICOS) Y DE REHABILITACION</t>
    </r>
  </si>
  <si>
    <r>
      <rPr>
        <sz val="7.5"/>
        <rFont val="Verdana"/>
        <family val="2"/>
      </rPr>
      <t>Y762</t>
    </r>
  </si>
  <si>
    <r>
      <rPr>
        <sz val="7.5"/>
        <rFont val="Verdana"/>
        <family val="2"/>
      </rPr>
      <t>DISPOSITIVOS GINECOLOGICOS Y OBSTETRICOS ASOCIADOS CON INCIDENTES ADVERSOS: DISPOSITIVOS PROTESICOS Y OTROS IMPLANTES, MATERIALES Y ACCESORIOS</t>
    </r>
  </si>
  <si>
    <r>
      <rPr>
        <sz val="7.5"/>
        <rFont val="Verdana"/>
        <family val="2"/>
      </rPr>
      <t>Y763</t>
    </r>
  </si>
  <si>
    <r>
      <rPr>
        <sz val="7.5"/>
        <rFont val="Verdana"/>
        <family val="2"/>
      </rPr>
      <t xml:space="preserve">DISPOSITIVOS GINECOLOGICOS Y
</t>
    </r>
    <r>
      <rPr>
        <sz val="7.5"/>
        <rFont val="Verdana"/>
        <family val="2"/>
      </rPr>
      <t>OBSTETRICOS ASOCIADOS CON INCIDENTES ADVERSOS: INSTRUMENTOS QUIRURGICOS, DISPOSITIVOS Y MATERIALES (INCLUSIVE SUTURAS)</t>
    </r>
  </si>
  <si>
    <r>
      <rPr>
        <sz val="7.5"/>
        <rFont val="Verdana"/>
        <family val="2"/>
      </rPr>
      <t>Y768</t>
    </r>
  </si>
  <si>
    <r>
      <rPr>
        <sz val="7.5"/>
        <rFont val="Verdana"/>
        <family val="2"/>
      </rPr>
      <t xml:space="preserve">DISPOSITIVOS GINECOLOGICOS Y
</t>
    </r>
    <r>
      <rPr>
        <sz val="7.5"/>
        <rFont val="Verdana"/>
        <family val="2"/>
      </rPr>
      <t>OBSTETRICOS ASOCIADOS CON INCIDENTES ADVERSOS: DISPOSITIVOS DIVERSOS, NO CLASIFICADOS EN OTRA PARTE</t>
    </r>
  </si>
  <si>
    <r>
      <rPr>
        <sz val="7.5"/>
        <rFont val="Verdana"/>
        <family val="2"/>
      </rPr>
      <t>Y770</t>
    </r>
  </si>
  <si>
    <r>
      <rPr>
        <sz val="7.5"/>
        <rFont val="Verdana"/>
        <family val="2"/>
      </rPr>
      <t xml:space="preserve">DISPOSITIVOS OFTALMICOS ASOCIADOS
</t>
    </r>
    <r>
      <rPr>
        <sz val="7.5"/>
        <rFont val="Verdana"/>
        <family val="2"/>
      </rPr>
      <t>CON INCIDENTES ADVERSOS: DISPOSITIVOS DE DIAGNOSTICO Y MONITOREO</t>
    </r>
  </si>
  <si>
    <r>
      <rPr>
        <sz val="7.5"/>
        <rFont val="Verdana"/>
        <family val="2"/>
      </rPr>
      <t>Y771</t>
    </r>
  </si>
  <si>
    <r>
      <rPr>
        <sz val="7.5"/>
        <rFont val="Verdana"/>
        <family val="2"/>
      </rPr>
      <t>DISPOSITIVOS OFTALMICOS ASOCIADOS CON INCIDENTES ADVERSOS: DISPOSITIVOS TERAPEUTICOS (NO QUIRURGICOS) Y DE REHABILITACION</t>
    </r>
  </si>
  <si>
    <r>
      <rPr>
        <sz val="7.5"/>
        <rFont val="Verdana"/>
        <family val="2"/>
      </rPr>
      <t>Y772</t>
    </r>
  </si>
  <si>
    <r>
      <rPr>
        <sz val="7.5"/>
        <rFont val="Verdana"/>
        <family val="2"/>
      </rPr>
      <t>DISPOSITIVOS OFTALMICOS ASOCIADOS CON INCIDENTES ADVERSOS: DISPOSITIVOS PROTESICOS Y OTROS IMPLANTES, MATERIALES Y ACCESORIOS</t>
    </r>
  </si>
  <si>
    <r>
      <rPr>
        <sz val="7.5"/>
        <rFont val="Verdana"/>
        <family val="2"/>
      </rPr>
      <t>Y773</t>
    </r>
  </si>
  <si>
    <r>
      <rPr>
        <sz val="7.5"/>
        <rFont val="Verdana"/>
        <family val="2"/>
      </rPr>
      <t>DISPOSITIVOS OFTALMICOS ASOCIADOS CON INCIDENTES ADVERSOS: INSTRUMENTOS QUIRURGICOS, DISPOSITIVOS Y MATERIALES (INCLUSIVE SUTURAS)</t>
    </r>
  </si>
  <si>
    <r>
      <rPr>
        <sz val="7.5"/>
        <rFont val="Verdana"/>
        <family val="2"/>
      </rPr>
      <t>Y778</t>
    </r>
  </si>
  <si>
    <r>
      <rPr>
        <sz val="7.5"/>
        <rFont val="Verdana"/>
        <family val="2"/>
      </rPr>
      <t>DISPOSITIVOS OFTALMICOS ASOCIADOS CON INCIDENTES ADVERSOS: DISPOSITIVOS DIVERSOS, NO CLASIFICADOS EN OTRA PARTE</t>
    </r>
  </si>
  <si>
    <r>
      <rPr>
        <sz val="7.5"/>
        <rFont val="Verdana"/>
        <family val="2"/>
      </rPr>
      <t>Y780</t>
    </r>
  </si>
  <si>
    <r>
      <rPr>
        <sz val="7.5"/>
        <rFont val="Verdana"/>
        <family val="2"/>
      </rPr>
      <t xml:space="preserve">APARATOS RADIOLOGICOS ASOCIADOS
</t>
    </r>
    <r>
      <rPr>
        <sz val="7.5"/>
        <rFont val="Verdana"/>
        <family val="2"/>
      </rPr>
      <t>CON INCIDENTES ADVERSOS: DISPOSITIVOS DE DIAGNOSTICO Y MONITOREO</t>
    </r>
  </si>
  <si>
    <r>
      <rPr>
        <sz val="7.5"/>
        <rFont val="Verdana"/>
        <family val="2"/>
      </rPr>
      <t>Y781</t>
    </r>
  </si>
  <si>
    <r>
      <rPr>
        <sz val="7.5"/>
        <rFont val="Verdana"/>
        <family val="2"/>
      </rPr>
      <t>APARATOS RADIOLOGICOS ASOCIADOS CON INCIDENTES ADVERSOS: DISPOSITIVOS TERAPEUTICOS (NO QUIRURGICOS) Y DE REHABILITACION</t>
    </r>
  </si>
  <si>
    <r>
      <rPr>
        <sz val="7.5"/>
        <rFont val="Verdana"/>
        <family val="2"/>
      </rPr>
      <t>Y782</t>
    </r>
  </si>
  <si>
    <r>
      <rPr>
        <sz val="7.5"/>
        <rFont val="Verdana"/>
        <family val="2"/>
      </rPr>
      <t>APARATOS RADIOLOGICOS ASOCIADOS CON INCIDENTES ADVERSOS: DISPOSITIVOS PROTESICOS Y OTROS IMPLANTES, MATERIALES Y ACCESORIOS</t>
    </r>
  </si>
  <si>
    <r>
      <rPr>
        <sz val="7.5"/>
        <rFont val="Verdana"/>
        <family val="2"/>
      </rPr>
      <t>Y783</t>
    </r>
  </si>
  <si>
    <r>
      <rPr>
        <sz val="7.5"/>
        <rFont val="Verdana"/>
        <family val="2"/>
      </rPr>
      <t>APARATOS RADIOLOGICOS ASOCIADOS CON INCIDENTES ADVERSOS: INSTRUMENTOS QUIRURGICOS, DISPOSITIVOS Y MATERIALES (INCLUSIVE SUTURAS)</t>
    </r>
  </si>
  <si>
    <r>
      <rPr>
        <sz val="7.5"/>
        <rFont val="Verdana"/>
        <family val="2"/>
      </rPr>
      <t>Y788</t>
    </r>
  </si>
  <si>
    <r>
      <rPr>
        <sz val="7.5"/>
        <rFont val="Verdana"/>
        <family val="2"/>
      </rPr>
      <t>APARATOS RADIOLOGICOS ASOCIADOS CON INCIDENTES ADVERSOS: DISPOSITIVOS DIVERSOS, NO CLASIFICADOS EN OTRA PARTE</t>
    </r>
  </si>
  <si>
    <r>
      <rPr>
        <sz val="7.5"/>
        <rFont val="Verdana"/>
        <family val="2"/>
      </rPr>
      <t>Y790</t>
    </r>
  </si>
  <si>
    <r>
      <rPr>
        <sz val="7.5"/>
        <rFont val="Verdana"/>
        <family val="2"/>
      </rPr>
      <t xml:space="preserve">DISPOSITIVOS ORTOPEDICOS
</t>
    </r>
    <r>
      <rPr>
        <sz val="7.5"/>
        <rFont val="Verdana"/>
        <family val="2"/>
      </rPr>
      <t>ASOCIADOS CON INCIDENTES ADVERSOS: DISPOSITIVOS DE DIAGNOSTICO Y MONITOREO</t>
    </r>
  </si>
  <si>
    <r>
      <rPr>
        <sz val="7.5"/>
        <rFont val="Verdana"/>
        <family val="2"/>
      </rPr>
      <t>Y791</t>
    </r>
  </si>
  <si>
    <r>
      <rPr>
        <sz val="7.5"/>
        <rFont val="Verdana"/>
        <family val="2"/>
      </rPr>
      <t>DISPOSITIVOS ORTOPEDICOS ASOCIADOS CON INCIDENTES ADVERSOS: DISPOSITIVOS TERAPEUTICOS (NO QUIRURGICOS) Y DE REHABILITACION</t>
    </r>
  </si>
  <si>
    <r>
      <rPr>
        <sz val="7.5"/>
        <rFont val="Verdana"/>
        <family val="2"/>
      </rPr>
      <t>Y792</t>
    </r>
  </si>
  <si>
    <r>
      <rPr>
        <sz val="7.5"/>
        <rFont val="Verdana"/>
        <family val="2"/>
      </rPr>
      <t xml:space="preserve">DISPOSITIVOS ORTOPEDICOS
</t>
    </r>
    <r>
      <rPr>
        <sz val="7.5"/>
        <rFont val="Verdana"/>
        <family val="2"/>
      </rPr>
      <t>ASOCIADOS CON INCIDENTES ADVERSOS: DISPOSITIVOS PROTESICOS Y OTROS IMPLANTES, MATERIALES Y ACCESORIOS</t>
    </r>
  </si>
  <si>
    <r>
      <rPr>
        <sz val="7.5"/>
        <rFont val="Verdana"/>
        <family val="2"/>
      </rPr>
      <t>Y793</t>
    </r>
  </si>
  <si>
    <r>
      <rPr>
        <sz val="7.5"/>
        <rFont val="Verdana"/>
        <family val="2"/>
      </rPr>
      <t>DISPOSITIVOS ORTOPEDICOS ASOCIADOS CON INCIDENTES ADVERSOS: INSTRUMENTOS QUIRURGICOS, DISPOSITIVOS Y MATERIALES (INCLUSIVE SUTURAS)</t>
    </r>
  </si>
  <si>
    <r>
      <rPr>
        <sz val="7.5"/>
        <rFont val="Verdana"/>
        <family val="2"/>
      </rPr>
      <t>Y798</t>
    </r>
  </si>
  <si>
    <r>
      <rPr>
        <sz val="7.5"/>
        <rFont val="Verdana"/>
        <family val="2"/>
      </rPr>
      <t>DISPOSITIVOS ORTOPEDICOS ASOCIADOS CON INCIDENTES ADVERSOS: DISPOSITIVOS DIVERSOS, NO CLASIFICADOS EN OTRA PARTE</t>
    </r>
  </si>
  <si>
    <r>
      <rPr>
        <sz val="7.5"/>
        <rFont val="Verdana"/>
        <family val="2"/>
      </rPr>
      <t>Y800</t>
    </r>
  </si>
  <si>
    <r>
      <rPr>
        <sz val="7.5"/>
        <rFont val="Verdana"/>
        <family val="2"/>
      </rPr>
      <t xml:space="preserve">APARATOS DE MEDICINA FISICA
</t>
    </r>
    <r>
      <rPr>
        <sz val="7.5"/>
        <rFont val="Verdana"/>
        <family val="2"/>
      </rPr>
      <t>ASOCIADOS CON INCIDENTES ADVERSOS: DISPOSITIVOS DE DIAGNOSTICO Y MONITOREO</t>
    </r>
  </si>
  <si>
    <r>
      <rPr>
        <sz val="7.5"/>
        <rFont val="Verdana"/>
        <family val="2"/>
      </rPr>
      <t>Y801</t>
    </r>
  </si>
  <si>
    <r>
      <rPr>
        <sz val="7.5"/>
        <rFont val="Verdana"/>
        <family val="2"/>
      </rPr>
      <t>APARATOS DE MEDICINA FISICA ASOCIADOS CON INCIDENTES ADVERSOS: DISPOSITIVOS TERAPEUTICOS (NO QUIRURGICOS) Y DE REHABILITACION</t>
    </r>
  </si>
  <si>
    <r>
      <rPr>
        <sz val="7.5"/>
        <rFont val="Verdana"/>
        <family val="2"/>
      </rPr>
      <t>Y802</t>
    </r>
  </si>
  <si>
    <r>
      <rPr>
        <sz val="7.5"/>
        <rFont val="Verdana"/>
        <family val="2"/>
      </rPr>
      <t xml:space="preserve">APARATOS DE MEDICINA FISICA
</t>
    </r>
    <r>
      <rPr>
        <sz val="7.5"/>
        <rFont val="Verdana"/>
        <family val="2"/>
      </rPr>
      <t>ASOCIADOS CON INCIDENTES ADVERSOS: DISPOSITIVOS PROTESICOS Y OTROS IMPLANTES, MATERIALES Y ACCESORIOS</t>
    </r>
  </si>
  <si>
    <r>
      <rPr>
        <sz val="7.5"/>
        <rFont val="Verdana"/>
        <family val="2"/>
      </rPr>
      <t>Y803</t>
    </r>
  </si>
  <si>
    <r>
      <rPr>
        <sz val="7.5"/>
        <rFont val="Verdana"/>
        <family val="2"/>
      </rPr>
      <t>APARATOS DE MEDICINA FISICA ASOCIADOS CON INCIDENTES ADVERSOS: INSTRUMENTOS QUIRURGICOS, DISPOSITIVOS Y MATERIALES (INCLUSIVE SUTURAS)</t>
    </r>
  </si>
  <si>
    <r>
      <rPr>
        <sz val="7.5"/>
        <rFont val="Verdana"/>
        <family val="2"/>
      </rPr>
      <t>Y808</t>
    </r>
  </si>
  <si>
    <r>
      <rPr>
        <sz val="7.5"/>
        <rFont val="Verdana"/>
        <family val="2"/>
      </rPr>
      <t>APARATOS DE MEDICINA FISICA ASOCIADOS CON INCIDENTES ADVERSOS: DISPOSITIVOS DIVERSOS, NO CLASIFICADOS EN OTRA PARTE</t>
    </r>
  </si>
  <si>
    <r>
      <rPr>
        <sz val="7.5"/>
        <rFont val="Verdana"/>
        <family val="2"/>
      </rPr>
      <t>Y810</t>
    </r>
  </si>
  <si>
    <r>
      <rPr>
        <sz val="7.5"/>
        <rFont val="Verdana"/>
        <family val="2"/>
      </rPr>
      <t>DISPOSITIVOS DE CIRUGIA GENERAL Y PLASTICA ASOCIADOS CON INCIDENTES ADVERSOS: DISPOSITIVOS DE DIAGNOSTICO Y MONITOREO</t>
    </r>
  </si>
  <si>
    <r>
      <rPr>
        <sz val="7.5"/>
        <rFont val="Verdana"/>
        <family val="2"/>
      </rPr>
      <t>Y811</t>
    </r>
  </si>
  <si>
    <r>
      <rPr>
        <sz val="7.5"/>
        <rFont val="Verdana"/>
        <family val="2"/>
      </rPr>
      <t>DISPOSITIVOS DE CIRUGIA GENERAL Y PLASTICA ASOCIADOS CON INCIDENTES ADVERSOS: DISPOSITIVOS TERAPEUTICOS (NO QUIRURGICOS) Y DE REHABILITACION</t>
    </r>
  </si>
  <si>
    <r>
      <rPr>
        <sz val="7.5"/>
        <rFont val="Verdana"/>
        <family val="2"/>
      </rPr>
      <t>Y812</t>
    </r>
  </si>
  <si>
    <r>
      <rPr>
        <sz val="7.5"/>
        <rFont val="Verdana"/>
        <family val="2"/>
      </rPr>
      <t>DISPOSITIVOS DE CIRUGIA GENERAL Y PLASTICA ASOCIADOS CON INCIDENTES ADVERSOS: DISPOSITIVOS PROTESICOS Y OTROS IMPLANTES, MATERIALES Y ACCESORIOS</t>
    </r>
  </si>
  <si>
    <r>
      <rPr>
        <sz val="7.5"/>
        <rFont val="Verdana"/>
        <family val="2"/>
      </rPr>
      <t>Y813</t>
    </r>
  </si>
  <si>
    <r>
      <rPr>
        <sz val="7.5"/>
        <rFont val="Verdana"/>
        <family val="2"/>
      </rPr>
      <t>DISPOSITIVOS DE CIRUGIA GENERAL Y PLASTICA ASOCIADOS CON INCIDENTES ADVERSOS: INSTRUMENTOS QUIRURGICOS, DISPOSITIVOS Y MATERIALES (INCLUSIVE SUTURAS)</t>
    </r>
  </si>
  <si>
    <r>
      <rPr>
        <sz val="7.5"/>
        <rFont val="Verdana"/>
        <family val="2"/>
      </rPr>
      <t>Y818</t>
    </r>
  </si>
  <si>
    <r>
      <rPr>
        <sz val="7.5"/>
        <rFont val="Verdana"/>
        <family val="2"/>
      </rPr>
      <t>DISPOSITIVOS DE CIRUGIA GENERAL Y PLASTICA ASOCIADOS CON INCIDENTES ADVERSOS: DISPOSITIVOS DIVERSOS, NO CLASIFICADOS EN OTRA PARTE</t>
    </r>
  </si>
  <si>
    <r>
      <rPr>
        <sz val="7.5"/>
        <rFont val="Verdana"/>
        <family val="2"/>
      </rPr>
      <t>Y820</t>
    </r>
  </si>
  <si>
    <r>
      <rPr>
        <sz val="7.5"/>
        <rFont val="Verdana"/>
        <family val="2"/>
      </rPr>
      <t>OTROS DISPOSITIVOS MEDICOS, Y LOS NO ESPECIFICADOS, ASOCIADOS CON INCIDENTES ADVERSOS: DISPOSITIVOS DE DIAGNOSTICO Y MONITOREO</t>
    </r>
  </si>
  <si>
    <r>
      <rPr>
        <sz val="7.5"/>
        <rFont val="Verdana"/>
        <family val="2"/>
      </rPr>
      <t>Y821</t>
    </r>
  </si>
  <si>
    <r>
      <rPr>
        <sz val="7.5"/>
        <rFont val="Verdana"/>
        <family val="2"/>
      </rPr>
      <t>OTROS DISPOSITIVOS MEDICOS, Y LOS NO ESPECIFICADOS, ASOCIADOS CON INCIDENTES ADVERSOS: DISPOSITIVOS TERAPEUTICOS (NO QUIRURGICOS) Y DE REHABILITACION</t>
    </r>
  </si>
  <si>
    <r>
      <rPr>
        <sz val="7.5"/>
        <rFont val="Verdana"/>
        <family val="2"/>
      </rPr>
      <t>Y822</t>
    </r>
  </si>
  <si>
    <r>
      <rPr>
        <sz val="7.5"/>
        <rFont val="Verdana"/>
        <family val="2"/>
      </rPr>
      <t>OTROS DISPOSITIVOS MEDICOS, Y LOS NO ESPECIFICADOS, ASOCIADOS CON INCIDENTES ADVERSOS: DISPOSITIVOS PROTESICOS Y OTROS IMPLANTES, MATERIALES Y ACCESORIOS</t>
    </r>
  </si>
  <si>
    <r>
      <rPr>
        <sz val="7.5"/>
        <rFont val="Verdana"/>
        <family val="2"/>
      </rPr>
      <t>Y823</t>
    </r>
  </si>
  <si>
    <r>
      <rPr>
        <sz val="7.5"/>
        <rFont val="Verdana"/>
        <family val="2"/>
      </rPr>
      <t>OTROS DISPOSITIVOS MEDICOS, Y LOS NO ESPECIFICADOS, ASOCIADOS CON INCIDENTES ADVERSOS: INSTRUMENTOS QUIRURGICOS, DISPOSITIVOS Y MATERIALES (INCLUSIVE SUTURAS)</t>
    </r>
  </si>
  <si>
    <r>
      <rPr>
        <sz val="7.5"/>
        <rFont val="Verdana"/>
        <family val="2"/>
      </rPr>
      <t>Y828</t>
    </r>
  </si>
  <si>
    <r>
      <rPr>
        <sz val="7.5"/>
        <rFont val="Verdana"/>
        <family val="2"/>
      </rPr>
      <t>OTROS DISPOSITIVOS MEDICOS, Y LOS NO ESPECIFICADOS, ASOCIADOS CON INCIDENTES ADVERSOS: DISPOSITIVOS DIVERSOS, NO CLASIFICADOS EN OTRA PARTE</t>
    </r>
  </si>
  <si>
    <r>
      <rPr>
        <sz val="7.5"/>
        <rFont val="Verdana"/>
        <family val="2"/>
      </rPr>
      <t>Y830</t>
    </r>
  </si>
  <si>
    <r>
      <rPr>
        <sz val="7.5"/>
        <rFont val="Verdana"/>
        <family val="2"/>
      </rPr>
      <t>OPERACIÓN QUIRURGICA CON TRASPLANTE DE UN ORGANO COMPLETO</t>
    </r>
  </si>
  <si>
    <r>
      <rPr>
        <sz val="7.5"/>
        <rFont val="Verdana"/>
        <family val="2"/>
      </rPr>
      <t>Y831</t>
    </r>
  </si>
  <si>
    <r>
      <rPr>
        <sz val="7.5"/>
        <rFont val="Verdana"/>
        <family val="2"/>
      </rPr>
      <t xml:space="preserve">OPERACIÓN QUIRURGICA CON IMPLANTE
</t>
    </r>
    <r>
      <rPr>
        <sz val="7.5"/>
        <rFont val="Verdana"/>
        <family val="2"/>
      </rPr>
      <t>DE UN DISPOSITIVO ARTIFICIAL INTERNO</t>
    </r>
  </si>
  <si>
    <r>
      <rPr>
        <sz val="7.5"/>
        <rFont val="Verdana"/>
        <family val="2"/>
      </rPr>
      <t>Y832</t>
    </r>
  </si>
  <si>
    <r>
      <rPr>
        <sz val="7.5"/>
        <rFont val="Verdana"/>
        <family val="2"/>
      </rPr>
      <t>OPERACIÓN QUIRURGICA CON ANASTOMOSIS, DERIVACION O INJERTO</t>
    </r>
  </si>
  <si>
    <r>
      <rPr>
        <sz val="7.5"/>
        <rFont val="Verdana"/>
        <family val="2"/>
      </rPr>
      <t>Y833</t>
    </r>
  </si>
  <si>
    <r>
      <rPr>
        <sz val="7.5"/>
        <rFont val="Verdana"/>
        <family val="2"/>
      </rPr>
      <t xml:space="preserve">OPERACIÓN QUIRURGICA CON
</t>
    </r>
    <r>
      <rPr>
        <sz val="7.5"/>
        <rFont val="Verdana"/>
        <family val="2"/>
      </rPr>
      <t>FORMACION DE ESTOMA EXTERNO</t>
    </r>
  </si>
  <si>
    <r>
      <rPr>
        <sz val="7.5"/>
        <rFont val="Verdana"/>
        <family val="2"/>
      </rPr>
      <t>Y834</t>
    </r>
  </si>
  <si>
    <r>
      <rPr>
        <sz val="7.5"/>
        <rFont val="Verdana"/>
        <family val="2"/>
      </rPr>
      <t>OTRA CIRUGIA RECONSTRUCTIVA</t>
    </r>
  </si>
  <si>
    <r>
      <rPr>
        <sz val="7.5"/>
        <rFont val="Verdana"/>
        <family val="2"/>
      </rPr>
      <t>Y835</t>
    </r>
  </si>
  <si>
    <r>
      <rPr>
        <sz val="7.5"/>
        <rFont val="Verdana"/>
        <family val="2"/>
      </rPr>
      <t>AMPUTACION DE MIEMBRO(S)</t>
    </r>
  </si>
  <si>
    <r>
      <rPr>
        <sz val="7.5"/>
        <rFont val="Verdana"/>
        <family val="2"/>
      </rPr>
      <t>Y836</t>
    </r>
  </si>
  <si>
    <r>
      <rPr>
        <sz val="7.5"/>
        <rFont val="Verdana"/>
        <family val="2"/>
      </rPr>
      <t xml:space="preserve">REMOCION DE OTRO ORGANO (PARCIAL)
</t>
    </r>
    <r>
      <rPr>
        <sz val="7.5"/>
        <rFont val="Verdana"/>
        <family val="2"/>
      </rPr>
      <t>(TOTAL)</t>
    </r>
  </si>
  <si>
    <r>
      <rPr>
        <sz val="7.5"/>
        <rFont val="Verdana"/>
        <family val="2"/>
      </rPr>
      <t>Y838</t>
    </r>
  </si>
  <si>
    <r>
      <rPr>
        <sz val="7.5"/>
        <rFont val="Verdana"/>
        <family val="2"/>
      </rPr>
      <t>OTROS PROCEDIMIENTOS QUIRURGICOS</t>
    </r>
  </si>
  <si>
    <r>
      <rPr>
        <sz val="7.5"/>
        <rFont val="Verdana"/>
        <family val="2"/>
      </rPr>
      <t>Y839</t>
    </r>
  </si>
  <si>
    <r>
      <rPr>
        <sz val="7.5"/>
        <rFont val="Verdana"/>
        <family val="2"/>
      </rPr>
      <t xml:space="preserve">PROCEDIMIENTO QUIRURGICO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</si>
  <si>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Y840</t>
    </r>
  </si>
  <si>
    <r>
      <rPr>
        <sz val="7.5"/>
        <rFont val="Verdana"/>
        <family val="2"/>
      </rPr>
      <t>CATETERIZACION CARDIACA</t>
    </r>
  </si>
  <si>
    <r>
      <rPr>
        <sz val="7.5"/>
        <rFont val="Verdana"/>
        <family val="2"/>
      </rPr>
      <t>Y841</t>
    </r>
  </si>
  <si>
    <r>
      <rPr>
        <sz val="7.5"/>
        <rFont val="Verdana"/>
        <family val="2"/>
      </rPr>
      <t>DIALISIS RENAL</t>
    </r>
  </si>
  <si>
    <r>
      <rPr>
        <sz val="7.5"/>
        <rFont val="Verdana"/>
        <family val="2"/>
      </rPr>
      <t>Y842</t>
    </r>
  </si>
  <si>
    <r>
      <rPr>
        <sz val="7.5"/>
        <rFont val="Verdana"/>
        <family val="2"/>
      </rPr>
      <t xml:space="preserve">PROCEDIMIENTO RADIOLOGICO Y
</t>
    </r>
    <r>
      <rPr>
        <sz val="7.5"/>
        <rFont val="Verdana"/>
        <family val="2"/>
      </rPr>
      <t>RADIOTERAPIA</t>
    </r>
  </si>
  <si>
    <r>
      <rPr>
        <sz val="7.5"/>
        <rFont val="Verdana"/>
        <family val="2"/>
      </rPr>
      <t>Y843</t>
    </r>
  </si>
  <si>
    <r>
      <rPr>
        <sz val="7.5"/>
        <rFont val="Verdana"/>
        <family val="2"/>
      </rPr>
      <t>TERAPIA POR CHOQUE</t>
    </r>
  </si>
  <si>
    <r>
      <rPr>
        <sz val="7.5"/>
        <rFont val="Verdana"/>
        <family val="2"/>
      </rPr>
      <t>Y844</t>
    </r>
  </si>
  <si>
    <r>
      <rPr>
        <sz val="7.5"/>
        <rFont val="Verdana"/>
        <family val="2"/>
      </rPr>
      <t>ASPIRACION DE LIQUIDOS</t>
    </r>
  </si>
  <si>
    <r>
      <rPr>
        <sz val="7.5"/>
        <rFont val="Verdana"/>
        <family val="2"/>
      </rPr>
      <t>Y845</t>
    </r>
  </si>
  <si>
    <r>
      <rPr>
        <sz val="7.5"/>
        <rFont val="Verdana"/>
        <family val="2"/>
      </rPr>
      <t xml:space="preserve">INSERCION DE SONDA GASTRICA O
</t>
    </r>
    <r>
      <rPr>
        <sz val="7.5"/>
        <rFont val="Verdana"/>
        <family val="2"/>
      </rPr>
      <t>DUODENAL</t>
    </r>
  </si>
  <si>
    <r>
      <rPr>
        <sz val="7.5"/>
        <rFont val="Verdana"/>
        <family val="2"/>
      </rPr>
      <t>Y846</t>
    </r>
  </si>
  <si>
    <r>
      <rPr>
        <sz val="7.5"/>
        <rFont val="Verdana"/>
        <family val="2"/>
      </rPr>
      <t>CATETERIZACION URINARIA</t>
    </r>
  </si>
  <si>
    <r>
      <rPr>
        <sz val="7.5"/>
        <rFont val="Verdana"/>
        <family val="2"/>
      </rPr>
      <t>Y847</t>
    </r>
  </si>
  <si>
    <r>
      <rPr>
        <sz val="7.5"/>
        <rFont val="Verdana"/>
        <family val="2"/>
      </rPr>
      <t>MUESTRA DE SANGRE</t>
    </r>
  </si>
  <si>
    <r>
      <rPr>
        <sz val="7.5"/>
        <rFont val="Verdana"/>
        <family val="2"/>
      </rPr>
      <t>Y848</t>
    </r>
  </si>
  <si>
    <r>
      <rPr>
        <sz val="7.5"/>
        <rFont val="Verdana"/>
        <family val="2"/>
      </rPr>
      <t>OTROS PROCEDIMIENTOS MEDICOS</t>
    </r>
  </si>
  <si>
    <r>
      <rPr>
        <sz val="7.5"/>
        <rFont val="Verdana"/>
        <family val="2"/>
      </rPr>
      <t>Y849</t>
    </r>
  </si>
  <si>
    <r>
      <rPr>
        <sz val="7.5"/>
        <rFont val="Verdana"/>
        <family val="2"/>
      </rPr>
      <t xml:space="preserve">PROCEDIMIENTO MEDICO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</si>
  <si>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Y850</t>
    </r>
  </si>
  <si>
    <r>
      <rPr>
        <sz val="7.5"/>
        <rFont val="Verdana"/>
        <family val="2"/>
      </rPr>
      <t xml:space="preserve">SECUELAS DE ACCIDENTE DE VEHICULO
</t>
    </r>
    <r>
      <rPr>
        <sz val="7.5"/>
        <rFont val="Verdana"/>
        <family val="2"/>
      </rPr>
      <t>DE MOTOR</t>
    </r>
  </si>
  <si>
    <r>
      <rPr>
        <sz val="7.5"/>
        <rFont val="Verdana"/>
        <family val="2"/>
      </rPr>
      <t>Y859</t>
    </r>
  </si>
  <si>
    <r>
      <rPr>
        <sz val="7.5"/>
        <rFont val="Verdana"/>
        <family val="2"/>
      </rPr>
      <t>SECUELAS DE OTROS ACCIDENTES DE TRANSPORTE, Y LOS NO ESPECIFICADOS</t>
    </r>
  </si>
  <si>
    <r>
      <rPr>
        <sz val="7.5"/>
        <rFont val="Verdana"/>
        <family val="2"/>
      </rPr>
      <t>Y86X</t>
    </r>
  </si>
  <si>
    <r>
      <rPr>
        <sz val="7.5"/>
        <rFont val="Verdana"/>
        <family val="2"/>
      </rPr>
      <t>SECUELAS DE OTROS ACCIDENTES</t>
    </r>
  </si>
  <si>
    <r>
      <rPr>
        <sz val="7.5"/>
        <rFont val="Verdana"/>
        <family val="2"/>
      </rPr>
      <t>Y870</t>
    </r>
  </si>
  <si>
    <r>
      <rPr>
        <sz val="7.5"/>
        <rFont val="Verdana"/>
        <family val="2"/>
      </rPr>
      <t xml:space="preserve">SECUELAS DE LESIONES
</t>
    </r>
    <r>
      <rPr>
        <sz val="7.5"/>
        <rFont val="Verdana"/>
        <family val="2"/>
      </rPr>
      <t>AUTOINFLIGIDAS</t>
    </r>
  </si>
  <si>
    <r>
      <rPr>
        <sz val="7.5"/>
        <rFont val="Verdana"/>
        <family val="2"/>
      </rPr>
      <t>Y871</t>
    </r>
  </si>
  <si>
    <r>
      <rPr>
        <sz val="7.5"/>
        <rFont val="Verdana"/>
        <family val="2"/>
      </rPr>
      <t>SECUELAS DE AGRESIONES</t>
    </r>
  </si>
  <si>
    <r>
      <rPr>
        <sz val="7.5"/>
        <rFont val="Verdana"/>
        <family val="2"/>
      </rPr>
      <t>Y872</t>
    </r>
  </si>
  <si>
    <r>
      <rPr>
        <sz val="7.5"/>
        <rFont val="Verdana"/>
        <family val="2"/>
      </rPr>
      <t xml:space="preserve">SECUELAS DE EVENTOS DE INTENCION
</t>
    </r>
    <r>
      <rPr>
        <sz val="7.5"/>
        <rFont val="Verdana"/>
        <family val="2"/>
      </rPr>
      <t>NO DETERMINADA</t>
    </r>
  </si>
  <si>
    <r>
      <rPr>
        <sz val="7.5"/>
        <rFont val="Verdana"/>
        <family val="2"/>
      </rPr>
      <t>Y880</t>
    </r>
  </si>
  <si>
    <r>
      <rPr>
        <sz val="7.5"/>
        <rFont val="Verdana"/>
        <family val="2"/>
      </rPr>
      <t>SECUELAS DE EFECTOS ADVERSOS CAUSADOS POR DROGAS, MEDICAMENTOS Y SUSTANCIAS BIOLOGICAS EN SU USO TERAPEUTICO</t>
    </r>
  </si>
  <si>
    <r>
      <rPr>
        <sz val="7.5"/>
        <rFont val="Verdana"/>
        <family val="2"/>
      </rPr>
      <t>Y881</t>
    </r>
  </si>
  <si>
    <r>
      <rPr>
        <sz val="7.5"/>
        <rFont val="Verdana"/>
        <family val="2"/>
      </rPr>
      <t xml:space="preserve">SECUELAS DE INCIDENTES OCURRIDOS
</t>
    </r>
    <r>
      <rPr>
        <sz val="7.5"/>
        <rFont val="Verdana"/>
        <family val="2"/>
      </rPr>
      <t>AL PACIENTE DURANTE PROCEDIMIENTOS MEDICOS Y QUIRURGICOS</t>
    </r>
  </si>
  <si>
    <r>
      <rPr>
        <sz val="7.5"/>
        <rFont val="Verdana"/>
        <family val="2"/>
      </rPr>
      <t>Y882</t>
    </r>
  </si>
  <si>
    <r>
      <rPr>
        <sz val="7.5"/>
        <rFont val="Verdana"/>
        <family val="2"/>
      </rPr>
      <t xml:space="preserve">SECUELAS DE INCIDENTES ADVERSOS
</t>
    </r>
    <r>
      <rPr>
        <sz val="7.5"/>
        <rFont val="Verdana"/>
        <family val="2"/>
      </rPr>
      <t>ASOCIADOS CON DISPOSITIVOS MEDICOS EN USO DIAGNOSTICO Y TERAPEUTICO</t>
    </r>
  </si>
  <si>
    <r>
      <rPr>
        <sz val="7.5"/>
        <rFont val="Verdana"/>
        <family val="2"/>
      </rPr>
      <t>Y883</t>
    </r>
  </si>
  <si>
    <r>
      <rPr>
        <sz val="7.5"/>
        <rFont val="Verdana"/>
        <family val="2"/>
      </rPr>
      <t>SECUELAS DE PROCEDIMIENTOS MEDICOS Y QUIRURGICOS COMO LA CAUSA DE REACCION ANORMAL DEL PACIENTE O DE COMPLICACION POSTERIOR, SIN MENCION DE INCIDENTE EN EL MOMENTO DE EFECTUAR EL PROCEDIMIENTO</t>
    </r>
  </si>
  <si>
    <r>
      <rPr>
        <sz val="7.5"/>
        <rFont val="Verdana"/>
        <family val="2"/>
      </rPr>
      <t>Y890</t>
    </r>
  </si>
  <si>
    <r>
      <rPr>
        <sz val="7.5"/>
        <rFont val="Verdana"/>
        <family val="2"/>
      </rPr>
      <t>SECUELAS DE INTERVENCION LEGAL</t>
    </r>
  </si>
  <si>
    <r>
      <rPr>
        <sz val="7.5"/>
        <rFont val="Verdana"/>
        <family val="2"/>
      </rPr>
      <t>Y891</t>
    </r>
  </si>
  <si>
    <r>
      <rPr>
        <sz val="7.5"/>
        <rFont val="Verdana"/>
        <family val="2"/>
      </rPr>
      <t>SECUELAS DE OPERACIONES DE GUERRA</t>
    </r>
  </si>
  <si>
    <r>
      <rPr>
        <sz val="7.5"/>
        <rFont val="Verdana"/>
        <family val="2"/>
      </rPr>
      <t>Y899</t>
    </r>
  </si>
  <si>
    <r>
      <rPr>
        <sz val="7.5"/>
        <rFont val="Verdana"/>
        <family val="2"/>
      </rPr>
      <t xml:space="preserve">SECUELAS DE CAUSA EXTERNA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</si>
  <si>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Y900</t>
    </r>
  </si>
  <si>
    <r>
      <rPr>
        <sz val="7.5"/>
        <rFont val="Verdana"/>
        <family val="2"/>
      </rPr>
      <t xml:space="preserve">NIVEL DE ALCOHOL EN LA SANGRE
</t>
    </r>
    <r>
      <rPr>
        <sz val="7.5"/>
        <rFont val="Verdana"/>
        <family val="2"/>
      </rPr>
      <t>MENOR DE 20 mg/100 ml</t>
    </r>
  </si>
  <si>
    <r>
      <rPr>
        <sz val="7.5"/>
        <rFont val="Verdana"/>
        <family val="2"/>
      </rPr>
      <t>Y901</t>
    </r>
  </si>
  <si>
    <r>
      <rPr>
        <sz val="7.5"/>
        <rFont val="Verdana"/>
        <family val="2"/>
      </rPr>
      <t xml:space="preserve">NIVEL DE ALCOHOL EN LA SANGRE DE
</t>
    </r>
    <r>
      <rPr>
        <sz val="7.5"/>
        <rFont val="Verdana"/>
        <family val="2"/>
      </rPr>
      <t>20 A 39 mg/100 ml</t>
    </r>
  </si>
  <si>
    <r>
      <rPr>
        <sz val="7.5"/>
        <rFont val="Verdana"/>
        <family val="2"/>
      </rPr>
      <t>Y902</t>
    </r>
  </si>
  <si>
    <r>
      <rPr>
        <sz val="7.5"/>
        <rFont val="Verdana"/>
        <family val="2"/>
      </rPr>
      <t xml:space="preserve">NIVEL DE ALCOHOL EN LA SANGRE DE
</t>
    </r>
    <r>
      <rPr>
        <sz val="7.5"/>
        <rFont val="Verdana"/>
        <family val="2"/>
      </rPr>
      <t>40 A 59 mg/100 ml</t>
    </r>
  </si>
  <si>
    <r>
      <rPr>
        <sz val="7.5"/>
        <rFont val="Verdana"/>
        <family val="2"/>
      </rPr>
      <t>Y903</t>
    </r>
  </si>
  <si>
    <r>
      <rPr>
        <sz val="7.5"/>
        <rFont val="Verdana"/>
        <family val="2"/>
      </rPr>
      <t xml:space="preserve">NIVEL DE ALCOHOL EN LA SANGRE DE
</t>
    </r>
    <r>
      <rPr>
        <sz val="7.5"/>
        <rFont val="Verdana"/>
        <family val="2"/>
      </rPr>
      <t>60 A 79 mg/100 ml</t>
    </r>
  </si>
  <si>
    <r>
      <rPr>
        <sz val="7.5"/>
        <rFont val="Verdana"/>
        <family val="2"/>
      </rPr>
      <t>Y904</t>
    </r>
  </si>
  <si>
    <r>
      <rPr>
        <sz val="7.5"/>
        <rFont val="Verdana"/>
        <family val="2"/>
      </rPr>
      <t xml:space="preserve">NIVEL DE ALCOHOL EN LA SANGRE DE
</t>
    </r>
    <r>
      <rPr>
        <sz val="7.5"/>
        <rFont val="Verdana"/>
        <family val="2"/>
      </rPr>
      <t>80 A 99 mg/100 ml</t>
    </r>
  </si>
  <si>
    <r>
      <rPr>
        <sz val="7.5"/>
        <rFont val="Verdana"/>
        <family val="2"/>
      </rPr>
      <t>Y905</t>
    </r>
  </si>
  <si>
    <r>
      <rPr>
        <sz val="7.5"/>
        <rFont val="Verdana"/>
        <family val="2"/>
      </rPr>
      <t xml:space="preserve">NIVEL DE ALCOHOL EN LA SANGRE DE
</t>
    </r>
    <r>
      <rPr>
        <sz val="7.5"/>
        <rFont val="Verdana"/>
        <family val="2"/>
      </rPr>
      <t>100 A 119 mg/100 ml</t>
    </r>
  </si>
  <si>
    <r>
      <rPr>
        <sz val="7.5"/>
        <rFont val="Verdana"/>
        <family val="2"/>
      </rPr>
      <t>Y906</t>
    </r>
  </si>
  <si>
    <r>
      <rPr>
        <sz val="7.5"/>
        <rFont val="Verdana"/>
        <family val="2"/>
      </rPr>
      <t xml:space="preserve">NIVEL DE ALCOHOL EN LA SANGRE DE
</t>
    </r>
    <r>
      <rPr>
        <sz val="7.5"/>
        <rFont val="Verdana"/>
        <family val="2"/>
      </rPr>
      <t>120 A 199 mg/100 ml</t>
    </r>
  </si>
  <si>
    <r>
      <rPr>
        <sz val="7.5"/>
        <rFont val="Verdana"/>
        <family val="2"/>
      </rPr>
      <t>Y907</t>
    </r>
  </si>
  <si>
    <r>
      <rPr>
        <sz val="7.5"/>
        <rFont val="Verdana"/>
        <family val="2"/>
      </rPr>
      <t xml:space="preserve">NIVEL DE ALCOHOL EN LA SANGRE DE
</t>
    </r>
    <r>
      <rPr>
        <sz val="7.5"/>
        <rFont val="Verdana"/>
        <family val="2"/>
      </rPr>
      <t>200 A 239 mg/100 ml</t>
    </r>
  </si>
  <si>
    <r>
      <rPr>
        <sz val="7.5"/>
        <rFont val="Verdana"/>
        <family val="2"/>
      </rPr>
      <t>Y908</t>
    </r>
  </si>
  <si>
    <r>
      <rPr>
        <sz val="7.5"/>
        <rFont val="Verdana"/>
        <family val="2"/>
      </rPr>
      <t xml:space="preserve">NIVEL DE ALCOHOL EN LA SANGRE DE
</t>
    </r>
    <r>
      <rPr>
        <sz val="7.5"/>
        <rFont val="Verdana"/>
        <family val="2"/>
      </rPr>
      <t>240 mg/100 ml O MAS</t>
    </r>
  </si>
  <si>
    <r>
      <rPr>
        <sz val="7.5"/>
        <rFont val="Verdana"/>
        <family val="2"/>
      </rPr>
      <t>Y909</t>
    </r>
  </si>
  <si>
    <r>
      <rPr>
        <sz val="7.5"/>
        <rFont val="Verdana"/>
        <family val="2"/>
      </rPr>
      <t xml:space="preserve">PRESENCIA DE ALCOHOL EN LA SANGRE,
</t>
    </r>
    <r>
      <rPr>
        <sz val="7.5"/>
        <rFont val="Verdana"/>
        <family val="2"/>
      </rPr>
      <t>NIVEL NO ESPECIFICADO</t>
    </r>
  </si>
  <si>
    <r>
      <rPr>
        <sz val="7.5"/>
        <rFont val="Verdana"/>
        <family val="2"/>
      </rPr>
      <t>Y910</t>
    </r>
  </si>
  <si>
    <r>
      <rPr>
        <sz val="7.5"/>
        <rFont val="Verdana"/>
        <family val="2"/>
      </rPr>
      <t>INTOXICACION ALCOHOLICA LEVE</t>
    </r>
  </si>
  <si>
    <r>
      <rPr>
        <sz val="7.5"/>
        <rFont val="Verdana"/>
        <family val="2"/>
      </rPr>
      <t>Y911</t>
    </r>
  </si>
  <si>
    <r>
      <rPr>
        <sz val="7.5"/>
        <rFont val="Verdana"/>
        <family val="2"/>
      </rPr>
      <t>INTOXICACION ALCOHOLICA MODERADA</t>
    </r>
  </si>
  <si>
    <r>
      <rPr>
        <sz val="7.5"/>
        <rFont val="Verdana"/>
        <family val="2"/>
      </rPr>
      <t>Y912</t>
    </r>
  </si>
  <si>
    <r>
      <rPr>
        <sz val="7.5"/>
        <rFont val="Verdana"/>
        <family val="2"/>
      </rPr>
      <t>INTOXICACION ALCOHOLICA SEVERA</t>
    </r>
  </si>
  <si>
    <r>
      <rPr>
        <sz val="7.5"/>
        <rFont val="Verdana"/>
        <family val="2"/>
      </rPr>
      <t>Y913</t>
    </r>
  </si>
  <si>
    <r>
      <rPr>
        <sz val="7.5"/>
        <rFont val="Verdana"/>
        <family val="2"/>
      </rPr>
      <t xml:space="preserve">INTOXICACION ALCOHOLICA MUY
</t>
    </r>
    <r>
      <rPr>
        <sz val="7.5"/>
        <rFont val="Verdana"/>
        <family val="2"/>
      </rPr>
      <t>SEVERA</t>
    </r>
  </si>
  <si>
    <r>
      <rPr>
        <sz val="7.5"/>
        <rFont val="Verdana"/>
        <family val="2"/>
      </rPr>
      <t>Y919</t>
    </r>
  </si>
  <si>
    <r>
      <rPr>
        <sz val="7.5"/>
        <rFont val="Verdana"/>
        <family val="2"/>
      </rPr>
      <t xml:space="preserve">ALCOHOLISMO, NIVEL DE INTOXICACION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</si>
  <si>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Y95X</t>
    </r>
  </si>
  <si>
    <r>
      <rPr>
        <sz val="7.5"/>
        <rFont val="Verdana"/>
        <family val="2"/>
      </rPr>
      <t>AFECCION NOSOCOMIAL</t>
    </r>
  </si>
  <si>
    <r>
      <rPr>
        <sz val="7.5"/>
        <rFont val="Verdana"/>
        <family val="2"/>
      </rPr>
      <t>Y96X</t>
    </r>
  </si>
  <si>
    <r>
      <rPr>
        <sz val="7.5"/>
        <rFont val="Verdana"/>
        <family val="2"/>
      </rPr>
      <t xml:space="preserve">AFECCION RELACIONADA CON EL
</t>
    </r>
    <r>
      <rPr>
        <sz val="7.5"/>
        <rFont val="Verdana"/>
        <family val="2"/>
      </rPr>
      <t>TRABAJO</t>
    </r>
  </si>
  <si>
    <r>
      <rPr>
        <sz val="7.5"/>
        <rFont val="Verdana"/>
        <family val="2"/>
      </rPr>
      <t>Y97X</t>
    </r>
  </si>
  <si>
    <r>
      <rPr>
        <sz val="7.5"/>
        <rFont val="Verdana"/>
        <family val="2"/>
      </rPr>
      <t xml:space="preserve">AFECCION RELACIONADA CON LA
</t>
    </r>
    <r>
      <rPr>
        <sz val="7.5"/>
        <rFont val="Verdana"/>
        <family val="2"/>
      </rPr>
      <t>CONTAMINACION AMBIENTAL</t>
    </r>
  </si>
  <si>
    <r>
      <rPr>
        <sz val="7.5"/>
        <rFont val="Verdana"/>
        <family val="2"/>
      </rPr>
      <t>Y98X</t>
    </r>
  </si>
  <si>
    <r>
      <rPr>
        <sz val="7.5"/>
        <rFont val="Verdana"/>
        <family val="2"/>
      </rPr>
      <t xml:space="preserve">AFECCION RELACIONADA CON ESTILO
</t>
    </r>
    <r>
      <rPr>
        <sz val="7.5"/>
        <rFont val="Verdana"/>
        <family val="2"/>
      </rPr>
      <t>DE VIDA</t>
    </r>
  </si>
  <si>
    <r>
      <rPr>
        <sz val="7.5"/>
        <rFont val="Verdana"/>
        <family val="2"/>
      </rPr>
      <t>Z000</t>
    </r>
  </si>
  <si>
    <r>
      <rPr>
        <sz val="7.5"/>
        <rFont val="Verdana"/>
        <family val="2"/>
      </rPr>
      <t>EXAMEN MEDICO GENERAL</t>
    </r>
  </si>
  <si>
    <r>
      <rPr>
        <sz val="7.5"/>
        <rFont val="Verdana"/>
        <family val="2"/>
      </rPr>
      <t>Z001</t>
    </r>
  </si>
  <si>
    <r>
      <rPr>
        <sz val="7.5"/>
        <rFont val="Verdana"/>
        <family val="2"/>
      </rPr>
      <t xml:space="preserve">CONTROL DE SALUD DE RUTINA DEL
</t>
    </r>
    <r>
      <rPr>
        <sz val="7.5"/>
        <rFont val="Verdana"/>
        <family val="2"/>
      </rPr>
      <t>NIÑO</t>
    </r>
  </si>
  <si>
    <r>
      <rPr>
        <sz val="7.5"/>
        <rFont val="Verdana"/>
        <family val="2"/>
      </rPr>
      <t>Z002</t>
    </r>
  </si>
  <si>
    <r>
      <rPr>
        <sz val="7.5"/>
        <rFont val="Verdana"/>
        <family val="2"/>
      </rPr>
      <t>EXAMEN DURANTE EL PERIODO DE CRECIMIENTO RAPIDO EN LA INFANCIA</t>
    </r>
  </si>
  <si>
    <r>
      <rPr>
        <sz val="7.5"/>
        <rFont val="Verdana"/>
        <family val="2"/>
      </rPr>
      <t>Z003</t>
    </r>
  </si>
  <si>
    <r>
      <rPr>
        <sz val="7.5"/>
        <rFont val="Verdana"/>
        <family val="2"/>
      </rPr>
      <t xml:space="preserve">EXAMEN DEL ESTADO DE DESARROLLO
</t>
    </r>
    <r>
      <rPr>
        <sz val="7.5"/>
        <rFont val="Verdana"/>
        <family val="2"/>
      </rPr>
      <t>DEL ADOLESCENTE</t>
    </r>
  </si>
  <si>
    <r>
      <rPr>
        <sz val="7.5"/>
        <rFont val="Verdana"/>
        <family val="2"/>
      </rPr>
      <t>Z004</t>
    </r>
  </si>
  <si>
    <r>
      <rPr>
        <sz val="7.5"/>
        <rFont val="Verdana"/>
        <family val="2"/>
      </rPr>
      <t xml:space="preserve">EXAMEN PSIQUIATRICO GENERAL, NO
</t>
    </r>
    <r>
      <rPr>
        <sz val="7.5"/>
        <rFont val="Verdana"/>
        <family val="2"/>
      </rPr>
      <t>CLASIFICADO EN OTRA PARTE</t>
    </r>
  </si>
  <si>
    <r>
      <rPr>
        <sz val="7.5"/>
        <rFont val="Verdana"/>
        <family val="2"/>
      </rPr>
      <t>Z005</t>
    </r>
  </si>
  <si>
    <r>
      <rPr>
        <sz val="7.5"/>
        <rFont val="Verdana"/>
        <family val="2"/>
      </rPr>
      <t xml:space="preserve">EXAMEN DE DONANTE POTENCIAL DE
</t>
    </r>
    <r>
      <rPr>
        <sz val="7.5"/>
        <rFont val="Verdana"/>
        <family val="2"/>
      </rPr>
      <t>ORGANO O TEJIDO</t>
    </r>
  </si>
  <si>
    <r>
      <rPr>
        <sz val="7.5"/>
        <rFont val="Verdana"/>
        <family val="2"/>
      </rPr>
      <t>Z006</t>
    </r>
  </si>
  <si>
    <r>
      <rPr>
        <sz val="7.5"/>
        <rFont val="Verdana"/>
        <family val="2"/>
      </rPr>
      <t>EXAMEN PARA COMPARACION Y CONTROL NORMALES EN PROGRAMA DE INVESTIGACION CLINICA</t>
    </r>
  </si>
  <si>
    <r>
      <rPr>
        <sz val="7.5"/>
        <rFont val="Verdana"/>
        <family val="2"/>
      </rPr>
      <t>Z008</t>
    </r>
  </si>
  <si>
    <r>
      <rPr>
        <sz val="7.5"/>
        <rFont val="Verdana"/>
        <family val="2"/>
      </rPr>
      <t>OTROS EXAMENES GENERALES</t>
    </r>
  </si>
  <si>
    <r>
      <rPr>
        <sz val="7.5"/>
        <rFont val="Verdana"/>
        <family val="2"/>
      </rPr>
      <t>Z010</t>
    </r>
  </si>
  <si>
    <r>
      <rPr>
        <sz val="7.5"/>
        <rFont val="Verdana"/>
        <family val="2"/>
      </rPr>
      <t>EXAMEN DE OJOS Y DE LA VISION</t>
    </r>
  </si>
  <si>
    <r>
      <rPr>
        <sz val="7.5"/>
        <rFont val="Verdana"/>
        <family val="2"/>
      </rPr>
      <t>Z011</t>
    </r>
  </si>
  <si>
    <r>
      <rPr>
        <sz val="7.5"/>
        <rFont val="Verdana"/>
        <family val="2"/>
      </rPr>
      <t>EXAMEN DE OIDOS Y DE LA AUDICION</t>
    </r>
  </si>
  <si>
    <r>
      <rPr>
        <sz val="7.5"/>
        <rFont val="Verdana"/>
        <family val="2"/>
      </rPr>
      <t>Z012</t>
    </r>
  </si>
  <si>
    <r>
      <rPr>
        <sz val="7.5"/>
        <rFont val="Verdana"/>
        <family val="2"/>
      </rPr>
      <t>EXAMEN ODONTOLOGICO</t>
    </r>
  </si>
  <si>
    <r>
      <rPr>
        <sz val="7.5"/>
        <rFont val="Verdana"/>
        <family val="2"/>
      </rPr>
      <t>Z013</t>
    </r>
  </si>
  <si>
    <r>
      <rPr>
        <sz val="7.5"/>
        <rFont val="Verdana"/>
        <family val="2"/>
      </rPr>
      <t>EXAMEN DE LA PRESION SANGUINEA</t>
    </r>
  </si>
  <si>
    <r>
      <rPr>
        <sz val="7.5"/>
        <rFont val="Verdana"/>
        <family val="2"/>
      </rPr>
      <t>Z014</t>
    </r>
  </si>
  <si>
    <r>
      <rPr>
        <sz val="7.5"/>
        <rFont val="Verdana"/>
        <family val="2"/>
      </rPr>
      <t xml:space="preserve">EXAMEN GINECOLOGICO (GENERAL) (DE
</t>
    </r>
    <r>
      <rPr>
        <sz val="7.5"/>
        <rFont val="Verdana"/>
        <family val="2"/>
      </rPr>
      <t>RUTINA)</t>
    </r>
  </si>
  <si>
    <r>
      <rPr>
        <sz val="7.5"/>
        <rFont val="Verdana"/>
        <family val="2"/>
      </rPr>
      <t>Z015</t>
    </r>
  </si>
  <si>
    <r>
      <rPr>
        <sz val="7.5"/>
        <rFont val="Verdana"/>
        <family val="2"/>
      </rPr>
      <t xml:space="preserve">PRUEBAS DE SENSIBILIZACION Y
</t>
    </r>
    <r>
      <rPr>
        <sz val="7.5"/>
        <rFont val="Verdana"/>
        <family val="2"/>
      </rPr>
      <t>DIAGNOSTICO CUTANEO</t>
    </r>
  </si>
  <si>
    <r>
      <rPr>
        <sz val="7.5"/>
        <rFont val="Verdana"/>
        <family val="2"/>
      </rPr>
      <t>Z016</t>
    </r>
  </si>
  <si>
    <r>
      <rPr>
        <sz val="7.5"/>
        <rFont val="Verdana"/>
        <family val="2"/>
      </rPr>
      <t xml:space="preserve">EXAMEN RADIOLOGICO, NO
</t>
    </r>
    <r>
      <rPr>
        <sz val="7.5"/>
        <rFont val="Verdana"/>
        <family val="2"/>
      </rPr>
      <t>CLASIFICADO EN OTRA PARTE</t>
    </r>
  </si>
  <si>
    <r>
      <rPr>
        <sz val="7.5"/>
        <rFont val="Verdana"/>
        <family val="2"/>
      </rPr>
      <t>Z017</t>
    </r>
  </si>
  <si>
    <r>
      <rPr>
        <sz val="7.5"/>
        <rFont val="Verdana"/>
        <family val="2"/>
      </rPr>
      <t>EXAMEN DE LABORATORIO</t>
    </r>
  </si>
  <si>
    <r>
      <rPr>
        <sz val="7.5"/>
        <rFont val="Verdana"/>
        <family val="2"/>
      </rPr>
      <t>Z018</t>
    </r>
  </si>
  <si>
    <r>
      <rPr>
        <sz val="7.5"/>
        <rFont val="Verdana"/>
        <family val="2"/>
      </rPr>
      <t xml:space="preserve">OTROS EXAMENES ESPECIALES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</si>
  <si>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Z019</t>
    </r>
  </si>
  <si>
    <r>
      <rPr>
        <sz val="7.5"/>
        <rFont val="Verdana"/>
        <family val="2"/>
      </rPr>
      <t>EXAMEN ESPECIAL NO ESPECIFICADO</t>
    </r>
  </si>
  <si>
    <r>
      <rPr>
        <sz val="7.5"/>
        <rFont val="Verdana"/>
        <family val="2"/>
      </rPr>
      <t>Z020</t>
    </r>
  </si>
  <si>
    <r>
      <rPr>
        <sz val="7.5"/>
        <rFont val="Verdana"/>
        <family val="2"/>
      </rPr>
      <t xml:space="preserve">EXAMEN PARA ADMISION A
</t>
    </r>
    <r>
      <rPr>
        <sz val="7.5"/>
        <rFont val="Verdana"/>
        <family val="2"/>
      </rPr>
      <t>INSTITUCIONES EDUCATIVAS</t>
    </r>
  </si>
  <si>
    <r>
      <rPr>
        <sz val="7.5"/>
        <rFont val="Verdana"/>
        <family val="2"/>
      </rPr>
      <t>Z021</t>
    </r>
  </si>
  <si>
    <r>
      <rPr>
        <sz val="7.5"/>
        <rFont val="Verdana"/>
        <family val="2"/>
      </rPr>
      <t>EXAMEN PREEMPLEO</t>
    </r>
  </si>
  <si>
    <r>
      <rPr>
        <sz val="7.5"/>
        <rFont val="Verdana"/>
        <family val="2"/>
      </rPr>
      <t>Z022</t>
    </r>
  </si>
  <si>
    <r>
      <rPr>
        <sz val="7.5"/>
        <rFont val="Verdana"/>
        <family val="2"/>
      </rPr>
      <t xml:space="preserve">EXAMEN PARA ADMISION A
</t>
    </r>
    <r>
      <rPr>
        <sz val="7.5"/>
        <rFont val="Verdana"/>
        <family val="2"/>
      </rPr>
      <t>INSTITUCIONES RESIDENCIALES</t>
    </r>
  </si>
  <si>
    <r>
      <rPr>
        <sz val="7.5"/>
        <rFont val="Verdana"/>
        <family val="2"/>
      </rPr>
      <t>Z023</t>
    </r>
  </si>
  <si>
    <r>
      <rPr>
        <sz val="7.5"/>
        <rFont val="Verdana"/>
        <family val="2"/>
      </rPr>
      <t xml:space="preserve">EXAMEN PARA RECLUTAMIENTO EN LAS
</t>
    </r>
    <r>
      <rPr>
        <sz val="7.5"/>
        <rFont val="Verdana"/>
        <family val="2"/>
      </rPr>
      <t>FUERZAS ARMADAS</t>
    </r>
  </si>
  <si>
    <r>
      <rPr>
        <sz val="7.5"/>
        <rFont val="Verdana"/>
        <family val="2"/>
      </rPr>
      <t>Z024</t>
    </r>
  </si>
  <si>
    <r>
      <rPr>
        <sz val="7.5"/>
        <rFont val="Verdana"/>
        <family val="2"/>
      </rPr>
      <t xml:space="preserve">EXAMEN PARA OBTENCION DE LICENCIA
</t>
    </r>
    <r>
      <rPr>
        <sz val="7.5"/>
        <rFont val="Verdana"/>
        <family val="2"/>
      </rPr>
      <t>DE CONDUCIR</t>
    </r>
  </si>
  <si>
    <r>
      <rPr>
        <sz val="7.5"/>
        <rFont val="Verdana"/>
        <family val="2"/>
      </rPr>
      <t>Z025</t>
    </r>
  </si>
  <si>
    <r>
      <rPr>
        <sz val="7.5"/>
        <rFont val="Verdana"/>
        <family val="2"/>
      </rPr>
      <t xml:space="preserve">EXAMEN PARA PARTICIPACION EN
</t>
    </r>
    <r>
      <rPr>
        <sz val="7.5"/>
        <rFont val="Verdana"/>
        <family val="2"/>
      </rPr>
      <t>COMPETENCIAS DEPORTIVAS</t>
    </r>
  </si>
  <si>
    <r>
      <rPr>
        <sz val="7.5"/>
        <rFont val="Verdana"/>
        <family val="2"/>
      </rPr>
      <t>Z026</t>
    </r>
  </si>
  <si>
    <r>
      <rPr>
        <sz val="7.5"/>
        <rFont val="Verdana"/>
        <family val="2"/>
      </rPr>
      <t>EXAMEN PARA FINES DE SEGUROS</t>
    </r>
  </si>
  <si>
    <r>
      <rPr>
        <sz val="7.5"/>
        <rFont val="Verdana"/>
        <family val="2"/>
      </rPr>
      <t>Z027</t>
    </r>
  </si>
  <si>
    <r>
      <rPr>
        <sz val="7.5"/>
        <rFont val="Verdana"/>
        <family val="2"/>
      </rPr>
      <t>EXTENSION DE CERTIFICADO MEDICO</t>
    </r>
  </si>
  <si>
    <r>
      <rPr>
        <sz val="7.5"/>
        <rFont val="Verdana"/>
        <family val="2"/>
      </rPr>
      <t>Z028</t>
    </r>
  </si>
  <si>
    <r>
      <rPr>
        <sz val="7.5"/>
        <rFont val="Verdana"/>
        <family val="2"/>
      </rPr>
      <t xml:space="preserve">OTROS EXAMENES PARA FINES
</t>
    </r>
    <r>
      <rPr>
        <sz val="7.5"/>
        <rFont val="Verdana"/>
        <family val="2"/>
      </rPr>
      <t>ADMINISTRATIVOS</t>
    </r>
  </si>
  <si>
    <r>
      <rPr>
        <sz val="7.5"/>
        <rFont val="Verdana"/>
        <family val="2"/>
      </rPr>
      <t>Z029</t>
    </r>
  </si>
  <si>
    <r>
      <rPr>
        <sz val="7.5"/>
        <rFont val="Verdana"/>
        <family val="2"/>
      </rPr>
      <t>EXAMEN PARA FINES ADMINISTRATIVOS, NO ESPECIFICADO</t>
    </r>
  </si>
  <si>
    <r>
      <rPr>
        <sz val="7.5"/>
        <rFont val="Verdana"/>
        <family val="2"/>
      </rPr>
      <t>Z030</t>
    </r>
  </si>
  <si>
    <r>
      <rPr>
        <sz val="7.5"/>
        <rFont val="Verdana"/>
        <family val="2"/>
      </rPr>
      <t xml:space="preserve">OBSERVACION POR SOSPECHA DE
</t>
    </r>
    <r>
      <rPr>
        <sz val="7.5"/>
        <rFont val="Verdana"/>
        <family val="2"/>
      </rPr>
      <t>TUBERCULOSIS</t>
    </r>
  </si>
  <si>
    <r>
      <rPr>
        <sz val="7.5"/>
        <rFont val="Verdana"/>
        <family val="2"/>
      </rPr>
      <t>Z031</t>
    </r>
  </si>
  <si>
    <r>
      <rPr>
        <sz val="7.5"/>
        <rFont val="Verdana"/>
        <family val="2"/>
      </rPr>
      <t xml:space="preserve">OBSERVACION POR SOSPECHA DE
</t>
    </r>
    <r>
      <rPr>
        <sz val="7.5"/>
        <rFont val="Verdana"/>
        <family val="2"/>
      </rPr>
      <t>TUMOR MALIGNO</t>
    </r>
  </si>
  <si>
    <r>
      <rPr>
        <sz val="7.5"/>
        <rFont val="Verdana"/>
        <family val="2"/>
      </rPr>
      <t>Z032</t>
    </r>
  </si>
  <si>
    <r>
      <rPr>
        <sz val="7.5"/>
        <rFont val="Verdana"/>
        <family val="2"/>
      </rPr>
      <t xml:space="preserve">OBSERVACION POR SOSPECHA DE
</t>
    </r>
    <r>
      <rPr>
        <sz val="7.5"/>
        <rFont val="Verdana"/>
        <family val="2"/>
      </rPr>
      <t>TRASTORNO MENTAL Y DEL COMPORTAMIENTO</t>
    </r>
  </si>
  <si>
    <r>
      <rPr>
        <sz val="7.5"/>
        <rFont val="Verdana"/>
        <family val="2"/>
      </rPr>
      <t>Z033</t>
    </r>
  </si>
  <si>
    <r>
      <rPr>
        <sz val="7.5"/>
        <rFont val="Verdana"/>
        <family val="2"/>
      </rPr>
      <t>OBSERVACION POR SOSPECHA DE TRASTORNO DEL SISTEMA NERVIOSO</t>
    </r>
  </si>
  <si>
    <r>
      <rPr>
        <sz val="7.5"/>
        <rFont val="Verdana"/>
        <family val="2"/>
      </rPr>
      <t>Z034</t>
    </r>
  </si>
  <si>
    <r>
      <rPr>
        <sz val="7.5"/>
        <rFont val="Verdana"/>
        <family val="2"/>
      </rPr>
      <t xml:space="preserve">OBSERVACION POR SOSPECHA DE
</t>
    </r>
    <r>
      <rPr>
        <sz val="7.5"/>
        <rFont val="Verdana"/>
        <family val="2"/>
      </rPr>
      <t>INFARTO DE MIOCARDIO</t>
    </r>
  </si>
  <si>
    <r>
      <rPr>
        <sz val="7.5"/>
        <rFont val="Verdana"/>
        <family val="2"/>
      </rPr>
      <t>Z035</t>
    </r>
  </si>
  <si>
    <r>
      <rPr>
        <sz val="7.5"/>
        <rFont val="Verdana"/>
        <family val="2"/>
      </rPr>
      <t xml:space="preserve">OBSERVACION POR SOSPECHA DE
</t>
    </r>
    <r>
      <rPr>
        <sz val="7.5"/>
        <rFont val="Verdana"/>
        <family val="2"/>
      </rPr>
      <t>OTRAS ENFERMEDADES CARDIOVASCULARES</t>
    </r>
  </si>
  <si>
    <r>
      <rPr>
        <sz val="7.5"/>
        <rFont val="Verdana"/>
        <family val="2"/>
      </rPr>
      <t>Z036</t>
    </r>
  </si>
  <si>
    <r>
      <rPr>
        <sz val="7.5"/>
        <rFont val="Verdana"/>
        <family val="2"/>
      </rPr>
      <t xml:space="preserve">OBSERVACION POR SOSPECHA DE
</t>
    </r>
    <r>
      <rPr>
        <sz val="7.5"/>
        <rFont val="Verdana"/>
        <family val="2"/>
      </rPr>
      <t>EFECTOS TOXICOS DE SUSTANCIAS INGERIDAS</t>
    </r>
  </si>
  <si>
    <r>
      <rPr>
        <sz val="7.5"/>
        <rFont val="Verdana"/>
        <family val="2"/>
      </rPr>
      <t>Z038</t>
    </r>
  </si>
  <si>
    <r>
      <rPr>
        <sz val="7.5"/>
        <rFont val="Verdana"/>
        <family val="2"/>
      </rPr>
      <t>OBSERVACION POR SOSPECHA DE OTRAS ENFERMEDADES Y AFECCIONES</t>
    </r>
  </si>
  <si>
    <r>
      <rPr>
        <sz val="7.5"/>
        <rFont val="Verdana"/>
        <family val="2"/>
      </rPr>
      <t>Z039</t>
    </r>
  </si>
  <si>
    <r>
      <rPr>
        <sz val="7.5"/>
        <rFont val="Verdana"/>
        <family val="2"/>
      </rPr>
      <t xml:space="preserve">OBSERVACION POR SOSPECHA DE
</t>
    </r>
    <r>
      <rPr>
        <sz val="7.5"/>
        <rFont val="Verdana"/>
        <family val="2"/>
      </rPr>
      <t>ENFERMEDAD O AFECCION NO ESPECIFICADA</t>
    </r>
  </si>
  <si>
    <r>
      <rPr>
        <sz val="7.5"/>
        <rFont val="Verdana"/>
        <family val="2"/>
      </rPr>
      <t>Z040</t>
    </r>
  </si>
  <si>
    <r>
      <rPr>
        <sz val="7.5"/>
        <rFont val="Verdana"/>
        <family val="2"/>
      </rPr>
      <t xml:space="preserve">PRUEBA DE ALCOHOL O DROGAS EN LA
</t>
    </r>
    <r>
      <rPr>
        <sz val="7.5"/>
        <rFont val="Verdana"/>
        <family val="2"/>
      </rPr>
      <t>SANGRE</t>
    </r>
  </si>
  <si>
    <r>
      <rPr>
        <sz val="7.5"/>
        <rFont val="Verdana"/>
        <family val="2"/>
      </rPr>
      <t>Z041</t>
    </r>
  </si>
  <si>
    <r>
      <rPr>
        <sz val="7.5"/>
        <rFont val="Verdana"/>
        <family val="2"/>
      </rPr>
      <t xml:space="preserve">EXAMEN Y OBSERVACION
</t>
    </r>
    <r>
      <rPr>
        <sz val="7.5"/>
        <rFont val="Verdana"/>
        <family val="2"/>
      </rPr>
      <t>CONSECUTIVOS A ACCIDENTE DE TRANSPORTE</t>
    </r>
  </si>
  <si>
    <r>
      <rPr>
        <sz val="7.5"/>
        <rFont val="Verdana"/>
        <family val="2"/>
      </rPr>
      <t>Z042</t>
    </r>
  </si>
  <si>
    <r>
      <rPr>
        <sz val="7.5"/>
        <rFont val="Verdana"/>
        <family val="2"/>
      </rPr>
      <t xml:space="preserve">EXAMEN Y OBSERVACION
</t>
    </r>
    <r>
      <rPr>
        <sz val="7.5"/>
        <rFont val="Verdana"/>
        <family val="2"/>
      </rPr>
      <t>CONSECUTIVOS A ACCIDENTE DE TRABAJO</t>
    </r>
  </si>
  <si>
    <r>
      <rPr>
        <sz val="7.5"/>
        <rFont val="Verdana"/>
        <family val="2"/>
      </rPr>
      <t>Z043</t>
    </r>
  </si>
  <si>
    <r>
      <rPr>
        <sz val="7.5"/>
        <rFont val="Verdana"/>
        <family val="2"/>
      </rPr>
      <t>EXAMEN Y OBSERVACION CONSECUTIVOS A OTRO ACCIDENTE</t>
    </r>
  </si>
  <si>
    <r>
      <rPr>
        <sz val="7.5"/>
        <rFont val="Verdana"/>
        <family val="2"/>
      </rPr>
      <t>Z044</t>
    </r>
  </si>
  <si>
    <r>
      <rPr>
        <sz val="7.5"/>
        <rFont val="Verdana"/>
        <family val="2"/>
      </rPr>
      <t xml:space="preserve">EXAMEN Y OBSERVACION
</t>
    </r>
    <r>
      <rPr>
        <sz val="7.5"/>
        <rFont val="Verdana"/>
        <family val="2"/>
      </rPr>
      <t>CONSECUTIVOS A DENUNCIA DE VIOLACION Y SEDUCCION</t>
    </r>
  </si>
  <si>
    <r>
      <rPr>
        <sz val="7.5"/>
        <rFont val="Verdana"/>
        <family val="2"/>
      </rPr>
      <t>Z045</t>
    </r>
  </si>
  <si>
    <r>
      <rPr>
        <sz val="7.5"/>
        <rFont val="Verdana"/>
        <family val="2"/>
      </rPr>
      <t xml:space="preserve">EXAMEN Y OBSERVACION
</t>
    </r>
    <r>
      <rPr>
        <sz val="7.5"/>
        <rFont val="Verdana"/>
        <family val="2"/>
      </rPr>
      <t>CONSECUTIVOS A OTRA LESION INFLIGIDA</t>
    </r>
  </si>
  <si>
    <r>
      <rPr>
        <sz val="7.5"/>
        <rFont val="Verdana"/>
        <family val="2"/>
      </rPr>
      <t>Z046</t>
    </r>
  </si>
  <si>
    <r>
      <rPr>
        <sz val="7.5"/>
        <rFont val="Verdana"/>
        <family val="2"/>
      </rPr>
      <t xml:space="preserve">EXAMEN PSIQUIATRICO GENERAL,
</t>
    </r>
    <r>
      <rPr>
        <sz val="7.5"/>
        <rFont val="Verdana"/>
        <family val="2"/>
      </rPr>
      <t>SOLICITADO POR UNA AUTORIDAD</t>
    </r>
  </si>
  <si>
    <r>
      <rPr>
        <sz val="7.5"/>
        <rFont val="Verdana"/>
        <family val="2"/>
      </rPr>
      <t>Z048</t>
    </r>
  </si>
  <si>
    <r>
      <rPr>
        <sz val="7.5"/>
        <rFont val="Verdana"/>
        <family val="2"/>
      </rPr>
      <t xml:space="preserve">EXAMEN Y OBSERVACION POR OTRAS
</t>
    </r>
    <r>
      <rPr>
        <sz val="7.5"/>
        <rFont val="Verdana"/>
        <family val="2"/>
      </rPr>
      <t>RAZONES ESPECIFICADAS</t>
    </r>
  </si>
  <si>
    <r>
      <rPr>
        <sz val="7.5"/>
        <rFont val="Verdana"/>
        <family val="2"/>
      </rPr>
      <t>Z049</t>
    </r>
  </si>
  <si>
    <r>
      <rPr>
        <sz val="7.5"/>
        <rFont val="Verdana"/>
        <family val="2"/>
      </rPr>
      <t xml:space="preserve">EXAMEN Y OBSERVACION POR RAZONES
</t>
    </r>
    <r>
      <rPr>
        <sz val="7.5"/>
        <rFont val="Verdana"/>
        <family val="2"/>
      </rPr>
      <t>NO ESPECIFICADAS</t>
    </r>
  </si>
  <si>
    <r>
      <rPr>
        <sz val="7.5"/>
        <rFont val="Verdana"/>
        <family val="2"/>
      </rPr>
      <t>Z080</t>
    </r>
  </si>
  <si>
    <r>
      <rPr>
        <sz val="7.5"/>
        <rFont val="Verdana"/>
        <family val="2"/>
      </rPr>
      <t xml:space="preserve">EXAMEN DE SEGUIMIENTO
</t>
    </r>
    <r>
      <rPr>
        <sz val="7.5"/>
        <rFont val="Verdana"/>
        <family val="2"/>
      </rPr>
      <t>CONSECUTIVO A CIRUGIA POR TUMOR MALIGNO</t>
    </r>
  </si>
  <si>
    <r>
      <rPr>
        <sz val="7.5"/>
        <rFont val="Verdana"/>
        <family val="2"/>
      </rPr>
      <t>Z081</t>
    </r>
  </si>
  <si>
    <r>
      <rPr>
        <sz val="7.5"/>
        <rFont val="Verdana"/>
        <family val="2"/>
      </rPr>
      <t xml:space="preserve">EXAMEN DE SEGUIMIENTO
</t>
    </r>
    <r>
      <rPr>
        <sz val="7.5"/>
        <rFont val="Verdana"/>
        <family val="2"/>
      </rPr>
      <t>CONSECUTIVO A RADIOTERAPIA POR TUMOR MALIGNO</t>
    </r>
  </si>
  <si>
    <r>
      <rPr>
        <sz val="7.5"/>
        <rFont val="Verdana"/>
        <family val="2"/>
      </rPr>
      <t>Z082</t>
    </r>
  </si>
  <si>
    <r>
      <rPr>
        <sz val="7.5"/>
        <rFont val="Verdana"/>
        <family val="2"/>
      </rPr>
      <t xml:space="preserve">EXAMEN DE SEGUIMIENTO
</t>
    </r>
    <r>
      <rPr>
        <sz val="7.5"/>
        <rFont val="Verdana"/>
        <family val="2"/>
      </rPr>
      <t>CONSECUTIVO A QUIMIOTERAPIA POR TUMOR MALIGNO</t>
    </r>
  </si>
  <si>
    <r>
      <rPr>
        <sz val="7.5"/>
        <rFont val="Verdana"/>
        <family val="2"/>
      </rPr>
      <t>Z087</t>
    </r>
  </si>
  <si>
    <r>
      <rPr>
        <sz val="7.5"/>
        <rFont val="Verdana"/>
        <family val="2"/>
      </rPr>
      <t xml:space="preserve">EXAMEN DE SEGUIMIENTO
</t>
    </r>
    <r>
      <rPr>
        <sz val="7.5"/>
        <rFont val="Verdana"/>
        <family val="2"/>
      </rPr>
      <t>CONSECUTIVO A TRATAMIENTO COMBINADO POR TUMOR MALIGNO</t>
    </r>
  </si>
  <si>
    <r>
      <rPr>
        <sz val="7.5"/>
        <rFont val="Verdana"/>
        <family val="2"/>
      </rPr>
      <t>Z088</t>
    </r>
  </si>
  <si>
    <r>
      <rPr>
        <sz val="7.5"/>
        <rFont val="Verdana"/>
        <family val="2"/>
      </rPr>
      <t>EXAMEN DE SEGUIMIENTO CONSECUTIVO A OTRO TRATAMIENTO POR TUMOR MALIGNO</t>
    </r>
  </si>
  <si>
    <r>
      <rPr>
        <sz val="7.5"/>
        <rFont val="Verdana"/>
        <family val="2"/>
      </rPr>
      <t>Z089</t>
    </r>
  </si>
  <si>
    <r>
      <rPr>
        <sz val="7.5"/>
        <rFont val="Verdana"/>
        <family val="2"/>
      </rPr>
      <t>EXAMEN DE SEGUIMIENTO CONSECUTIVO A OTRO TRATAMIENTO NO ESPECIFICADO POR TUMOR MALIGNO</t>
    </r>
  </si>
  <si>
    <r>
      <rPr>
        <sz val="7.5"/>
        <rFont val="Verdana"/>
        <family val="2"/>
      </rPr>
      <t>Z090</t>
    </r>
  </si>
  <si>
    <r>
      <rPr>
        <sz val="7.5"/>
        <rFont val="Verdana"/>
        <family val="2"/>
      </rPr>
      <t xml:space="preserve">EXAMEN DE SEGUIMIENTO
</t>
    </r>
    <r>
      <rPr>
        <sz val="7.5"/>
        <rFont val="Verdana"/>
        <family val="2"/>
      </rPr>
      <t>CONSECUTIVO A CIRUGIA POR OTRAS AFECCIONES</t>
    </r>
  </si>
  <si>
    <r>
      <rPr>
        <sz val="7.5"/>
        <rFont val="Verdana"/>
        <family val="2"/>
      </rPr>
      <t>Z091</t>
    </r>
  </si>
  <si>
    <r>
      <rPr>
        <sz val="7.5"/>
        <rFont val="Verdana"/>
        <family val="2"/>
      </rPr>
      <t xml:space="preserve">EXAMEN DE SEGUIMIENTO
</t>
    </r>
    <r>
      <rPr>
        <sz val="7.5"/>
        <rFont val="Verdana"/>
        <family val="2"/>
      </rPr>
      <t>CONSECUTIVO A RADIOTERAPIA POR OTRAS AFECCIONES</t>
    </r>
  </si>
  <si>
    <r>
      <rPr>
        <sz val="7.5"/>
        <rFont val="Verdana"/>
        <family val="2"/>
      </rPr>
      <t>Z092</t>
    </r>
  </si>
  <si>
    <r>
      <rPr>
        <sz val="7.5"/>
        <rFont val="Verdana"/>
        <family val="2"/>
      </rPr>
      <t xml:space="preserve">EXAMEN DE SEGUIMIENTO
</t>
    </r>
    <r>
      <rPr>
        <sz val="7.5"/>
        <rFont val="Verdana"/>
        <family val="2"/>
      </rPr>
      <t>CONSECUTIVO A QUIMIOTERAPIA POR OTRAS AFECCIONES</t>
    </r>
  </si>
  <si>
    <r>
      <rPr>
        <sz val="7.5"/>
        <rFont val="Verdana"/>
        <family val="2"/>
      </rPr>
      <t>Z093</t>
    </r>
  </si>
  <si>
    <r>
      <rPr>
        <sz val="7.5"/>
        <rFont val="Verdana"/>
        <family val="2"/>
      </rPr>
      <t xml:space="preserve">EXAMEN DE SEGUIMIENTO
</t>
    </r>
    <r>
      <rPr>
        <sz val="7.5"/>
        <rFont val="Verdana"/>
        <family val="2"/>
      </rPr>
      <t>CONSECUTIVO A PSICOTERAPIA</t>
    </r>
  </si>
  <si>
    <r>
      <rPr>
        <sz val="7.5"/>
        <rFont val="Verdana"/>
        <family val="2"/>
      </rPr>
      <t>Z094</t>
    </r>
  </si>
  <si>
    <r>
      <rPr>
        <sz val="7.5"/>
        <rFont val="Verdana"/>
        <family val="2"/>
      </rPr>
      <t xml:space="preserve">EXAMEN DE SEGUIMIENTO
</t>
    </r>
    <r>
      <rPr>
        <sz val="7.5"/>
        <rFont val="Verdana"/>
        <family val="2"/>
      </rPr>
      <t>CONSECUTIVO A TRATAMIENTO DE FRACTURA</t>
    </r>
  </si>
  <si>
    <r>
      <rPr>
        <sz val="7.5"/>
        <rFont val="Verdana"/>
        <family val="2"/>
      </rPr>
      <t>Z097</t>
    </r>
  </si>
  <si>
    <r>
      <rPr>
        <sz val="7.5"/>
        <rFont val="Verdana"/>
        <family val="2"/>
      </rPr>
      <t>EXAMEN DE SEGUIMIENTO CONSECUTIVO A TRATAMIENTO COMBINADO POR OTRAS AFECCIONES</t>
    </r>
  </si>
  <si>
    <r>
      <rPr>
        <sz val="7.5"/>
        <rFont val="Verdana"/>
        <family val="2"/>
      </rPr>
      <t>Z098</t>
    </r>
  </si>
  <si>
    <r>
      <rPr>
        <sz val="7.5"/>
        <rFont val="Verdana"/>
        <family val="2"/>
      </rPr>
      <t>EXAMEN DE SEGUIMIENTO CONSECUTIVO A OTRO TRATAMIENTO POR OTRAS AFECCIONES</t>
    </r>
  </si>
  <si>
    <r>
      <rPr>
        <sz val="7.5"/>
        <rFont val="Verdana"/>
        <family val="2"/>
      </rPr>
      <t>Z099</t>
    </r>
  </si>
  <si>
    <r>
      <rPr>
        <sz val="7.5"/>
        <rFont val="Verdana"/>
        <family val="2"/>
      </rPr>
      <t>EXAMEN DE SEGUIMIENTO CONSECUTIVO A TRATAMIENTO NO ESPECIFICADO POR OTRAS AFECCIONES</t>
    </r>
  </si>
  <si>
    <r>
      <rPr>
        <sz val="7.5"/>
        <rFont val="Verdana"/>
        <family val="2"/>
      </rPr>
      <t>Z100</t>
    </r>
  </si>
  <si>
    <r>
      <rPr>
        <sz val="7.5"/>
        <rFont val="Verdana"/>
        <family val="2"/>
      </rPr>
      <t>EXAMEN DE SALUD OCUPACIONAL</t>
    </r>
  </si>
  <si>
    <r>
      <rPr>
        <sz val="7.5"/>
        <rFont val="Verdana"/>
        <family val="2"/>
      </rPr>
      <t>Z101</t>
    </r>
  </si>
  <si>
    <r>
      <rPr>
        <sz val="7.5"/>
        <rFont val="Verdana"/>
        <family val="2"/>
      </rPr>
      <t xml:space="preserve">CONTROL GENERAL DE SALUD DE
</t>
    </r>
    <r>
      <rPr>
        <sz val="7.5"/>
        <rFont val="Verdana"/>
        <family val="2"/>
      </rPr>
      <t>RUTINA DE RESIDENTES DE INSTITUCIONES</t>
    </r>
  </si>
  <si>
    <r>
      <rPr>
        <sz val="7.5"/>
        <rFont val="Verdana"/>
        <family val="2"/>
      </rPr>
      <t>Z102</t>
    </r>
  </si>
  <si>
    <r>
      <rPr>
        <sz val="7.5"/>
        <rFont val="Verdana"/>
        <family val="2"/>
      </rPr>
      <t xml:space="preserve">CONTROL GENERAL DE SALUD DE
</t>
    </r>
    <r>
      <rPr>
        <sz val="7.5"/>
        <rFont val="Verdana"/>
        <family val="2"/>
      </rPr>
      <t>RUTINA A MIEMBROS DE LAS FUERZAS ARMADAS</t>
    </r>
  </si>
  <si>
    <r>
      <rPr>
        <sz val="7.5"/>
        <rFont val="Verdana"/>
        <family val="2"/>
      </rPr>
      <t>Z103</t>
    </r>
  </si>
  <si>
    <r>
      <rPr>
        <sz val="7.5"/>
        <rFont val="Verdana"/>
        <family val="2"/>
      </rPr>
      <t xml:space="preserve">CONTROL GENERAL DE SALUD DE
</t>
    </r>
    <r>
      <rPr>
        <sz val="7.5"/>
        <rFont val="Verdana"/>
        <family val="2"/>
      </rPr>
      <t>RUTINA A INTEGRANTES DE EQUIPOS DEPORTIVOS</t>
    </r>
  </si>
  <si>
    <r>
      <rPr>
        <sz val="7.5"/>
        <rFont val="Verdana"/>
        <family val="2"/>
      </rPr>
      <t>Z108</t>
    </r>
  </si>
  <si>
    <r>
      <rPr>
        <sz val="7.5"/>
        <rFont val="Verdana"/>
        <family val="2"/>
      </rPr>
      <t xml:space="preserve">OTROS CONTROLES GENERALES DE
</t>
    </r>
    <r>
      <rPr>
        <sz val="7.5"/>
        <rFont val="Verdana"/>
        <family val="2"/>
      </rPr>
      <t>SALUD DE RUTINA DE OTRAS SUBPOBLACIONES DEFINIDAS</t>
    </r>
  </si>
  <si>
    <r>
      <rPr>
        <sz val="7.5"/>
        <rFont val="Verdana"/>
        <family val="2"/>
      </rPr>
      <t>Z110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</si>
  <si>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ENFERMEDADES INFECCIOSAS INTESTINALES</t>
    </r>
  </si>
  <si>
    <r>
      <rPr>
        <sz val="7.5"/>
        <rFont val="Verdana"/>
        <family val="2"/>
      </rPr>
      <t>Z111</t>
    </r>
  </si>
  <si>
    <r>
      <rPr>
        <sz val="7.5"/>
        <rFont val="Verdana"/>
        <family val="2"/>
      </rPr>
      <t>EXAMEN DE PESQUISA ESPECIAL PARA TUBERCULOSIS RESPIRATORIA</t>
    </r>
  </si>
  <si>
    <r>
      <rPr>
        <sz val="7.5"/>
        <rFont val="Verdana"/>
        <family val="2"/>
      </rPr>
      <t>Z112</t>
    </r>
  </si>
  <si>
    <r>
      <rPr>
        <sz val="7.5"/>
        <rFont val="Verdana"/>
        <family val="2"/>
      </rPr>
      <t>EXAMEN DE PESQUISA ESPECIAL PARA OTRAS ENFERMEDADES BACTERIANAS</t>
    </r>
  </si>
  <si>
    <r>
      <rPr>
        <sz val="7.5"/>
        <rFont val="Verdana"/>
        <family val="2"/>
      </rPr>
      <t>Z113</t>
    </r>
  </si>
  <si>
    <r>
      <rPr>
        <sz val="7.5"/>
        <rFont val="Verdana"/>
        <family val="2"/>
      </rPr>
      <t>EXAMEN DE PESQUISA ESPECIAL PARA INFECCIONES DE TRANSMISION PREDOMINANTEMENTE SEXUAL</t>
    </r>
  </si>
  <si>
    <r>
      <rPr>
        <sz val="7.5"/>
        <rFont val="Verdana"/>
        <family val="2"/>
      </rPr>
      <t>Z114</t>
    </r>
  </si>
  <si>
    <r>
      <rPr>
        <sz val="7.5"/>
        <rFont val="Verdana"/>
        <family val="2"/>
      </rPr>
      <t>EXAMEN DE PESQUISA ESPECIAL PARA EL VIRUS DE LA INMUNODEFICIENCIA HUMANA [VIH]</t>
    </r>
  </si>
  <si>
    <r>
      <rPr>
        <sz val="7.5"/>
        <rFont val="Verdana"/>
        <family val="2"/>
      </rPr>
      <t>Z115</t>
    </r>
  </si>
  <si>
    <r>
      <rPr>
        <sz val="7.5"/>
        <rFont val="Verdana"/>
        <family val="2"/>
      </rPr>
      <t>EXAMEN DE PESQUISA ESPECIAL PARA OTRAS ENFERMEDADES VIRALES</t>
    </r>
  </si>
  <si>
    <r>
      <rPr>
        <sz val="7.5"/>
        <rFont val="Verdana"/>
        <family val="2"/>
      </rPr>
      <t>Z116</t>
    </r>
  </si>
  <si>
    <r>
      <rPr>
        <sz val="7.5"/>
        <rFont val="Verdana"/>
        <family val="2"/>
      </rPr>
      <t>EXAMEN DE PESQUISA ESPECIAL PARA OTRAS ENFERMEDADES DEBIDAS A PROTOZOARIOS Y HELMINTOS</t>
    </r>
  </si>
  <si>
    <r>
      <rPr>
        <sz val="7.5"/>
        <rFont val="Verdana"/>
        <family val="2"/>
      </rPr>
      <t>Z118</t>
    </r>
  </si>
  <si>
    <r>
      <rPr>
        <sz val="7.5"/>
        <rFont val="Verdana"/>
        <family val="2"/>
      </rPr>
      <t>EXAMEN DE PESQUISA ESPECIAL PARA OTRAS ENFERMEDADES INFECCIOSAS Y PARASITARIAS ESPECIFICADAS</t>
    </r>
  </si>
  <si>
    <r>
      <rPr>
        <sz val="7.5"/>
        <rFont val="Verdana"/>
        <family val="2"/>
      </rPr>
      <t>Z119</t>
    </r>
  </si>
  <si>
    <r>
      <rPr>
        <sz val="7.5"/>
        <rFont val="Verdana"/>
        <family val="2"/>
      </rPr>
      <t>EXAMEN DE PESQUISA ESPECIAL PARA ENFERMEDADES INFECCIOSAS Y PARASITARIAS NO ESPECIFICADAS</t>
    </r>
  </si>
  <si>
    <r>
      <rPr>
        <sz val="7.5"/>
        <rFont val="Verdana"/>
        <family val="2"/>
      </rPr>
      <t>Z120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</si>
  <si>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TUMOR DE ESTOMAGO</t>
    </r>
  </si>
  <si>
    <r>
      <rPr>
        <sz val="7.5"/>
        <rFont val="Verdana"/>
        <family val="2"/>
      </rPr>
      <t>Z121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</si>
  <si>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TUMOR DE INTESTINO</t>
    </r>
  </si>
  <si>
    <r>
      <rPr>
        <sz val="7.5"/>
        <rFont val="Verdana"/>
        <family val="2"/>
      </rPr>
      <t>Z122</t>
    </r>
  </si>
  <si>
    <r>
      <rPr>
        <sz val="7.5"/>
        <rFont val="Verdana"/>
        <family val="2"/>
      </rPr>
      <t>EXAMEN DE PESQUISA ESPECIAL PARA TUMORES DE ORGANOS RESPIRATORIOS</t>
    </r>
  </si>
  <si>
    <r>
      <rPr>
        <sz val="7.5"/>
        <rFont val="Verdana"/>
        <family val="2"/>
      </rPr>
      <t>Z123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</si>
  <si>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TUMOR DE LA MAMA</t>
    </r>
  </si>
  <si>
    <r>
      <rPr>
        <sz val="7.5"/>
        <rFont val="Verdana"/>
        <family val="2"/>
      </rPr>
      <t>Z124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</si>
  <si>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TUMOR DEL CUELLO UTERINO</t>
    </r>
  </si>
  <si>
    <r>
      <rPr>
        <sz val="7.5"/>
        <rFont val="Verdana"/>
        <family val="2"/>
      </rPr>
      <t>Z125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</si>
  <si>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TUMOR DE LA PROSTATA</t>
    </r>
  </si>
  <si>
    <r>
      <rPr>
        <sz val="7.5"/>
        <rFont val="Verdana"/>
        <family val="2"/>
      </rPr>
      <t>Z126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</si>
  <si>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TUMOR DE LA VEJIGA</t>
    </r>
  </si>
  <si>
    <r>
      <rPr>
        <sz val="7.5"/>
        <rFont val="Verdana"/>
        <family val="2"/>
      </rPr>
      <t>Z128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</si>
  <si>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TUMORES DE OTROS SITIOS</t>
    </r>
  </si>
  <si>
    <r>
      <rPr>
        <sz val="7.5"/>
        <rFont val="Verdana"/>
        <family val="2"/>
      </rPr>
      <t>Z129</t>
    </r>
  </si>
  <si>
    <r>
      <rPr>
        <sz val="7.5"/>
        <rFont val="Verdana"/>
        <family val="2"/>
      </rPr>
      <t>EXAMEN DE PESQUISA ESPECIAL PARA TUMOR DE SITIO NO ESPECIFICADO</t>
    </r>
  </si>
  <si>
    <r>
      <rPr>
        <sz val="7.5"/>
        <rFont val="Verdana"/>
        <family val="2"/>
      </rPr>
      <t>Z130</t>
    </r>
  </si>
  <si>
    <r>
      <rPr>
        <sz val="7.5"/>
        <rFont val="Verdana"/>
        <family val="2"/>
      </rPr>
      <t>EXAMEN DE PESQUISA ESPECIAL PARA ENFERMEDADES DE LA SANGRE Y ORGANOS HEMATOPOYETICOS Y CIERTOS TRASTORNOS DEL MECANISMO DE LA INMUNIDAD</t>
    </r>
  </si>
  <si>
    <r>
      <rPr>
        <sz val="7.5"/>
        <rFont val="Verdana"/>
        <family val="2"/>
      </rPr>
      <t>Z131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</si>
  <si>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DIABETES MELLITUS</t>
    </r>
  </si>
  <si>
    <r>
      <rPr>
        <sz val="7.5"/>
        <rFont val="Verdana"/>
        <family val="2"/>
      </rPr>
      <t>Z132</t>
    </r>
  </si>
  <si>
    <r>
      <rPr>
        <sz val="7.5"/>
        <rFont val="Verdana"/>
        <family val="2"/>
      </rPr>
      <t>EXAMEN DE PESQUISA ESPECIAL PARA TRASTORNOS DE LA NUTRICION</t>
    </r>
  </si>
  <si>
    <r>
      <rPr>
        <sz val="7.5"/>
        <rFont val="Verdana"/>
        <family val="2"/>
      </rPr>
      <t>Z133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</si>
  <si>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TRASTORNOS MENTALES Y DEL COMPORTAMIENTO</t>
    </r>
  </si>
  <si>
    <r>
      <rPr>
        <sz val="7.5"/>
        <rFont val="Verdana"/>
        <family val="2"/>
      </rPr>
      <t>Z134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</si>
  <si>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CIERTOS TRASTORNOS DEL DESARROLLO EN EL NIÑO</t>
    </r>
  </si>
  <si>
    <r>
      <rPr>
        <sz val="7.5"/>
        <rFont val="Verdana"/>
        <family val="2"/>
      </rPr>
      <t>Z135</t>
    </r>
  </si>
  <si>
    <r>
      <rPr>
        <sz val="7.5"/>
        <rFont val="Verdana"/>
        <family val="2"/>
      </rPr>
      <t>EXAMEN DE PESQUISA ESPECIAL PARA TRASTORNOS DEL OJO Y DEL OIDO</t>
    </r>
  </si>
  <si>
    <r>
      <rPr>
        <sz val="7.5"/>
        <rFont val="Verdana"/>
        <family val="2"/>
      </rPr>
      <t>Z136</t>
    </r>
  </si>
  <si>
    <r>
      <rPr>
        <sz val="7.5"/>
        <rFont val="Verdana"/>
        <family val="2"/>
      </rPr>
      <t>EXAMEN DE PESQUISA ESPECIAL PARA TRASTORNOS CARDIOVASCULARES</t>
    </r>
  </si>
  <si>
    <r>
      <rPr>
        <sz val="7.5"/>
        <rFont val="Verdana"/>
        <family val="2"/>
      </rPr>
      <t>Z137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</si>
  <si>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MALFORMACIONES CONGENITAS, DEFORMIDADES Y ANOMALIAS CROMOSOMICAS</t>
    </r>
  </si>
  <si>
    <r>
      <rPr>
        <sz val="7.5"/>
        <rFont val="Verdana"/>
        <family val="2"/>
      </rPr>
      <t>Z138</t>
    </r>
  </si>
  <si>
    <r>
      <rPr>
        <sz val="7.5"/>
        <rFont val="Verdana"/>
        <family val="2"/>
      </rPr>
      <t xml:space="preserve">EXAMEN DE PESQUISA ESPECIAL PARA
</t>
    </r>
    <r>
      <rPr>
        <sz val="7.5"/>
        <rFont val="Verdana"/>
        <family val="2"/>
      </rPr>
      <t>OTRAS ENFERMEDADES Y TRASTORNOS ESPECIFICADOS</t>
    </r>
  </si>
  <si>
    <r>
      <rPr>
        <sz val="7.5"/>
        <rFont val="Verdana"/>
        <family val="2"/>
      </rPr>
      <t>Z139</t>
    </r>
  </si>
  <si>
    <r>
      <rPr>
        <sz val="7.5"/>
        <rFont val="Verdana"/>
        <family val="2"/>
      </rPr>
      <t xml:space="preserve">EXAMEN DE PESQUISA ESPECIAL,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</si>
  <si>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Z200</t>
    </r>
  </si>
  <si>
    <r>
      <rPr>
        <sz val="7.5"/>
        <rFont val="Verdana"/>
        <family val="2"/>
      </rPr>
      <t xml:space="preserve">CONTACTO CON Y EXPOSICION A
</t>
    </r>
    <r>
      <rPr>
        <sz val="7.5"/>
        <rFont val="Verdana"/>
        <family val="2"/>
      </rPr>
      <t>ENFERMEDADES INFECCIOSAS INTESTINALES</t>
    </r>
  </si>
  <si>
    <r>
      <rPr>
        <sz val="7.5"/>
        <rFont val="Verdana"/>
        <family val="2"/>
      </rPr>
      <t>Z201</t>
    </r>
  </si>
  <si>
    <r>
      <rPr>
        <sz val="7.5"/>
        <rFont val="Verdana"/>
        <family val="2"/>
      </rPr>
      <t xml:space="preserve">CONTACTO CON Y EXPOSICION A
</t>
    </r>
    <r>
      <rPr>
        <sz val="7.5"/>
        <rFont val="Verdana"/>
        <family val="2"/>
      </rPr>
      <t>TUBERCULOSIS</t>
    </r>
  </si>
  <si>
    <r>
      <rPr>
        <sz val="7.5"/>
        <rFont val="Verdana"/>
        <family val="2"/>
      </rPr>
      <t>Z202</t>
    </r>
  </si>
  <si>
    <r>
      <rPr>
        <sz val="7.5"/>
        <rFont val="Verdana"/>
        <family val="2"/>
      </rPr>
      <t xml:space="preserve">CONTACTO CON Y EXPOSICION A
</t>
    </r>
    <r>
      <rPr>
        <sz val="7.5"/>
        <rFont val="Verdana"/>
        <family val="2"/>
      </rPr>
      <t>ENFERMEDADES INFECCIOSAS CON UN MODO DE TRANSMISION PREDOMINANTEMENTE SEXUAL</t>
    </r>
  </si>
  <si>
    <r>
      <rPr>
        <sz val="7.5"/>
        <rFont val="Verdana"/>
        <family val="2"/>
      </rPr>
      <t>Z203</t>
    </r>
  </si>
  <si>
    <r>
      <rPr>
        <sz val="7.5"/>
        <rFont val="Verdana"/>
        <family val="2"/>
      </rPr>
      <t>CONTACTO CON Y EXPOSICION A RABIA</t>
    </r>
  </si>
  <si>
    <r>
      <rPr>
        <sz val="7.5"/>
        <rFont val="Verdana"/>
        <family val="2"/>
      </rPr>
      <t>Z204</t>
    </r>
  </si>
  <si>
    <r>
      <rPr>
        <sz val="7.5"/>
        <rFont val="Verdana"/>
        <family val="2"/>
      </rPr>
      <t xml:space="preserve">CONTACTO CON Y EXPOSICION A
</t>
    </r>
    <r>
      <rPr>
        <sz val="7.5"/>
        <rFont val="Verdana"/>
        <family val="2"/>
      </rPr>
      <t>RUBEOLA</t>
    </r>
  </si>
  <si>
    <r>
      <rPr>
        <sz val="7.5"/>
        <rFont val="Verdana"/>
        <family val="2"/>
      </rPr>
      <t>Z205</t>
    </r>
  </si>
  <si>
    <r>
      <rPr>
        <sz val="7.5"/>
        <rFont val="Verdana"/>
        <family val="2"/>
      </rPr>
      <t xml:space="preserve">CONTACTO CON Y EXPOSICION A
</t>
    </r>
    <r>
      <rPr>
        <sz val="7.5"/>
        <rFont val="Verdana"/>
        <family val="2"/>
      </rPr>
      <t>HEPATITIS VIRAL</t>
    </r>
  </si>
  <si>
    <r>
      <rPr>
        <sz val="7.5"/>
        <rFont val="Verdana"/>
        <family val="2"/>
      </rPr>
      <t>Z206</t>
    </r>
  </si>
  <si>
    <r>
      <rPr>
        <sz val="7.5"/>
        <rFont val="Verdana"/>
        <family val="2"/>
      </rPr>
      <t xml:space="preserve">CONTACTO CON Y EXPOSICION AL VIRUS
</t>
    </r>
    <r>
      <rPr>
        <sz val="7.5"/>
        <rFont val="Verdana"/>
        <family val="2"/>
      </rPr>
      <t>DE LA INMUNODEFICIENCIA HUMANA [VIH]</t>
    </r>
  </si>
  <si>
    <r>
      <rPr>
        <sz val="7.5"/>
        <rFont val="Verdana"/>
        <family val="2"/>
      </rPr>
      <t>Z207</t>
    </r>
  </si>
  <si>
    <r>
      <rPr>
        <sz val="7.5"/>
        <rFont val="Verdana"/>
        <family val="2"/>
      </rPr>
      <t xml:space="preserve">CONTACTO CON Y EXPOSICION A
</t>
    </r>
    <r>
      <rPr>
        <sz val="7.5"/>
        <rFont val="Verdana"/>
        <family val="2"/>
      </rPr>
      <t>PEDICULOSIS, ACARIASIS Y OTRAS INFESTACIONES</t>
    </r>
  </si>
  <si>
    <r>
      <rPr>
        <sz val="7.5"/>
        <rFont val="Verdana"/>
        <family val="2"/>
      </rPr>
      <t>Z208</t>
    </r>
  </si>
  <si>
    <r>
      <rPr>
        <sz val="7.5"/>
        <rFont val="Verdana"/>
        <family val="2"/>
      </rPr>
      <t>CONTACTO CON Y EXPOSICION A OTRAS ENFERMEDADES TRANSMISIBLES</t>
    </r>
  </si>
  <si>
    <r>
      <rPr>
        <sz val="7.5"/>
        <rFont val="Verdana"/>
        <family val="2"/>
      </rPr>
      <t>Z209</t>
    </r>
  </si>
  <si>
    <r>
      <rPr>
        <sz val="7.5"/>
        <rFont val="Verdana"/>
        <family val="2"/>
      </rPr>
      <t xml:space="preserve">CONTACTO CON Y EXPOSICION A
</t>
    </r>
    <r>
      <rPr>
        <sz val="7.5"/>
        <rFont val="Verdana"/>
        <family val="2"/>
      </rPr>
      <t>ENFERMEDADES TRANSMISIBLES NO ESPECIFICADAS</t>
    </r>
  </si>
  <si>
    <r>
      <rPr>
        <sz val="7.5"/>
        <rFont val="Verdana"/>
        <family val="2"/>
      </rPr>
      <t>Z21X</t>
    </r>
  </si>
  <si>
    <r>
      <rPr>
        <sz val="7.5"/>
        <rFont val="Verdana"/>
        <family val="2"/>
      </rPr>
      <t>ESTADO DE INFECCION ASINTOMATICA POR EL VIRUS DE LA INMUNODEFICIENCIA HUMANA [VIH]</t>
    </r>
  </si>
  <si>
    <r>
      <rPr>
        <sz val="7.5"/>
        <rFont val="Verdana"/>
        <family val="2"/>
      </rPr>
      <t>Z220</t>
    </r>
  </si>
  <si>
    <r>
      <rPr>
        <sz val="7.5"/>
        <rFont val="Verdana"/>
        <family val="2"/>
      </rPr>
      <t>PORTADOR DE FIEBRE TIFOIDEA</t>
    </r>
  </si>
  <si>
    <r>
      <rPr>
        <sz val="7.5"/>
        <rFont val="Verdana"/>
        <family val="2"/>
      </rPr>
      <t>Z221</t>
    </r>
  </si>
  <si>
    <r>
      <rPr>
        <sz val="7.5"/>
        <rFont val="Verdana"/>
        <family val="2"/>
      </rPr>
      <t>PORTADOR DE OTRAS ENFERMEDADES INFECCIOSAS INTESTINALES</t>
    </r>
  </si>
  <si>
    <r>
      <rPr>
        <sz val="7.5"/>
        <rFont val="Verdana"/>
        <family val="2"/>
      </rPr>
      <t>Z222</t>
    </r>
  </si>
  <si>
    <r>
      <rPr>
        <sz val="7.5"/>
        <rFont val="Verdana"/>
        <family val="2"/>
      </rPr>
      <t>PORTADOR DE DIFTERIA</t>
    </r>
  </si>
  <si>
    <r>
      <rPr>
        <sz val="7.5"/>
        <rFont val="Verdana"/>
        <family val="2"/>
      </rPr>
      <t>Z223</t>
    </r>
  </si>
  <si>
    <r>
      <rPr>
        <sz val="7.5"/>
        <rFont val="Verdana"/>
        <family val="2"/>
      </rPr>
      <t>PORTADOR DE OTRAS ENFERMEDADES BACTERIANAS ESPECIFICADAS</t>
    </r>
  </si>
  <si>
    <r>
      <rPr>
        <sz val="7.5"/>
        <rFont val="Verdana"/>
        <family val="2"/>
      </rPr>
      <t>Z224</t>
    </r>
  </si>
  <si>
    <r>
      <rPr>
        <sz val="7.5"/>
        <rFont val="Verdana"/>
        <family val="2"/>
      </rPr>
      <t xml:space="preserve">PORTADOR DE ENFERMEDADES
</t>
    </r>
    <r>
      <rPr>
        <sz val="7.5"/>
        <rFont val="Verdana"/>
        <family val="2"/>
      </rPr>
      <t>INFECCIOSAS CON UN MODO DE TRANSMISION PREDOMINANTEMENTE SEXUAL</t>
    </r>
  </si>
  <si>
    <r>
      <rPr>
        <sz val="7.5"/>
        <rFont val="Verdana"/>
        <family val="2"/>
      </rPr>
      <t>Z225</t>
    </r>
  </si>
  <si>
    <r>
      <rPr>
        <sz val="7.5"/>
        <rFont val="Verdana"/>
        <family val="2"/>
      </rPr>
      <t>PORTADOR DE HEPATITIS VIRAL</t>
    </r>
  </si>
  <si>
    <r>
      <rPr>
        <sz val="7.5"/>
        <rFont val="Verdana"/>
        <family val="2"/>
      </rPr>
      <t>Z226</t>
    </r>
  </si>
  <si>
    <r>
      <rPr>
        <sz val="7.5"/>
        <rFont val="Verdana"/>
        <family val="2"/>
      </rPr>
      <t>PORTADOR DE ENFERMEDAD INFECCIOSA DEBIDA AL VIRUS HUMANO T-LINFOTROPICO TIPO 1 [VHTL-1]</t>
    </r>
  </si>
  <si>
    <r>
      <rPr>
        <sz val="7.5"/>
        <rFont val="Verdana"/>
        <family val="2"/>
      </rPr>
      <t>Z228</t>
    </r>
  </si>
  <si>
    <r>
      <rPr>
        <sz val="7.5"/>
        <rFont val="Verdana"/>
        <family val="2"/>
      </rPr>
      <t xml:space="preserve">PORTADOR DE OTRAS ENFERMEDADES
</t>
    </r>
    <r>
      <rPr>
        <sz val="7.5"/>
        <rFont val="Verdana"/>
        <family val="2"/>
      </rPr>
      <t>INFECCIOSAS</t>
    </r>
  </si>
  <si>
    <r>
      <rPr>
        <sz val="7.5"/>
        <rFont val="Verdana"/>
        <family val="2"/>
      </rPr>
      <t>Z229</t>
    </r>
  </si>
  <si>
    <r>
      <rPr>
        <sz val="7.5"/>
        <rFont val="Verdana"/>
        <family val="2"/>
      </rPr>
      <t xml:space="preserve">PORTADOR DE ENFERMEDAD
</t>
    </r>
    <r>
      <rPr>
        <sz val="7.5"/>
        <rFont val="Verdana"/>
        <family val="2"/>
      </rPr>
      <t>INFECCIOSA NO ESPECIFICADA</t>
    </r>
  </si>
  <si>
    <r>
      <rPr>
        <sz val="7.5"/>
        <rFont val="Verdana"/>
        <family val="2"/>
      </rPr>
      <t>Z230</t>
    </r>
  </si>
  <si>
    <r>
      <rPr>
        <sz val="7.5"/>
        <rFont val="Verdana"/>
        <family val="2"/>
      </rPr>
      <t xml:space="preserve">NECESIDAD DE INMUNIZACION SOLO
</t>
    </r>
    <r>
      <rPr>
        <sz val="7.5"/>
        <rFont val="Verdana"/>
        <family val="2"/>
      </rPr>
      <t>CONTRA EL COLERA</t>
    </r>
  </si>
  <si>
    <r>
      <rPr>
        <sz val="7.5"/>
        <rFont val="Verdana"/>
        <family val="2"/>
      </rPr>
      <t>Z231</t>
    </r>
  </si>
  <si>
    <r>
      <rPr>
        <sz val="7.5"/>
        <rFont val="Verdana"/>
        <family val="2"/>
      </rPr>
      <t xml:space="preserve">NECESIDAD DE INMUNIZACION SOLO
</t>
    </r>
    <r>
      <rPr>
        <sz val="7.5"/>
        <rFont val="Verdana"/>
        <family val="2"/>
      </rPr>
      <t>CONTRA LA TIFOIDEA - PARATIFOIDEA [TAB]</t>
    </r>
  </si>
  <si>
    <r>
      <rPr>
        <sz val="7.5"/>
        <rFont val="Verdana"/>
        <family val="2"/>
      </rPr>
      <t>Z232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</si>
  <si>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TUBERCULOSIS [BCG]</t>
    </r>
  </si>
  <si>
    <r>
      <rPr>
        <sz val="7.5"/>
        <rFont val="Verdana"/>
        <family val="2"/>
      </rPr>
      <t>Z233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</si>
  <si>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PESTE</t>
    </r>
  </si>
  <si>
    <r>
      <rPr>
        <sz val="7.5"/>
        <rFont val="Verdana"/>
        <family val="2"/>
      </rPr>
      <t>Z234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</si>
  <si>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TULAREMIA</t>
    </r>
  </si>
  <si>
    <r>
      <rPr>
        <sz val="7.5"/>
        <rFont val="Verdana"/>
        <family val="2"/>
      </rPr>
      <t>Z235</t>
    </r>
  </si>
  <si>
    <r>
      <rPr>
        <sz val="7.5"/>
        <rFont val="Verdana"/>
        <family val="2"/>
      </rPr>
      <t xml:space="preserve">NECESIDAD DE INMUNIZACION SOLO
</t>
    </r>
    <r>
      <rPr>
        <sz val="7.5"/>
        <rFont val="Verdana"/>
        <family val="2"/>
      </rPr>
      <t>CONTRA EL TETANOS</t>
    </r>
  </si>
  <si>
    <r>
      <rPr>
        <sz val="7.5"/>
        <rFont val="Verdana"/>
        <family val="2"/>
      </rPr>
      <t>Z236</t>
    </r>
  </si>
  <si>
    <r>
      <rPr>
        <sz val="7.5"/>
        <rFont val="Verdana"/>
        <family val="2"/>
      </rPr>
      <t xml:space="preserve">NECESIDAD DE INMUNIZACION SOLO
</t>
    </r>
    <r>
      <rPr>
        <sz val="7.5"/>
        <rFont val="Verdana"/>
        <family val="2"/>
      </rPr>
      <t>CONTRA LA DIFTERIA</t>
    </r>
  </si>
  <si>
    <r>
      <rPr>
        <sz val="7.5"/>
        <rFont val="Verdana"/>
        <family val="2"/>
      </rPr>
      <t>Z237</t>
    </r>
  </si>
  <si>
    <r>
      <rPr>
        <sz val="7.5"/>
        <rFont val="Verdana"/>
        <family val="2"/>
      </rPr>
      <t xml:space="preserve">NECESIDAD DE INMUNIZACION SOLO
</t>
    </r>
    <r>
      <rPr>
        <sz val="7.5"/>
        <rFont val="Verdana"/>
        <family val="2"/>
      </rPr>
      <t>CONTRA LA TOS FERINA</t>
    </r>
  </si>
  <si>
    <r>
      <rPr>
        <sz val="7.5"/>
        <rFont val="Verdana"/>
        <family val="2"/>
      </rPr>
      <t>Z238</t>
    </r>
  </si>
  <si>
    <r>
      <rPr>
        <sz val="7.5"/>
        <rFont val="Verdana"/>
        <family val="2"/>
      </rPr>
      <t xml:space="preserve">NECESIDAD DE INMUNIZACION SOLO
</t>
    </r>
    <r>
      <rPr>
        <sz val="7.5"/>
        <rFont val="Verdana"/>
        <family val="2"/>
      </rPr>
      <t>CONTRA OTRA ENFERMEDAD BACTERIANA</t>
    </r>
  </si>
  <si>
    <r>
      <rPr>
        <sz val="7.5"/>
        <rFont val="Verdana"/>
        <family val="2"/>
      </rPr>
      <t>Z240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</si>
  <si>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POLIOMIELITIS</t>
    </r>
  </si>
  <si>
    <r>
      <rPr>
        <sz val="7.5"/>
        <rFont val="Verdana"/>
        <family val="2"/>
      </rPr>
      <t>Z241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</si>
  <si>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ENCEFALITIS VIRAL TRANSMITIDA POR ARTROPODOS</t>
    </r>
  </si>
  <si>
    <r>
      <rPr>
        <sz val="7.5"/>
        <rFont val="Verdana"/>
        <family val="2"/>
      </rPr>
      <t>Z242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</si>
  <si>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RABIA</t>
    </r>
  </si>
  <si>
    <r>
      <rPr>
        <sz val="7.5"/>
        <rFont val="Verdana"/>
        <family val="2"/>
      </rPr>
      <t>Z243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</si>
  <si>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FIEBRE AMARILLA</t>
    </r>
  </si>
  <si>
    <r>
      <rPr>
        <sz val="7.5"/>
        <rFont val="Verdana"/>
        <family val="2"/>
      </rPr>
      <t>Z244</t>
    </r>
  </si>
  <si>
    <r>
      <rPr>
        <sz val="7.5"/>
        <rFont val="Verdana"/>
        <family val="2"/>
      </rPr>
      <t xml:space="preserve">NECESIDAD DE INMUNIZACION SOLO
</t>
    </r>
    <r>
      <rPr>
        <sz val="7.5"/>
        <rFont val="Verdana"/>
        <family val="2"/>
      </rPr>
      <t>CONTRA EL SARAMPION</t>
    </r>
  </si>
  <si>
    <r>
      <rPr>
        <sz val="7.5"/>
        <rFont val="Verdana"/>
        <family val="2"/>
      </rPr>
      <t>Z245</t>
    </r>
  </si>
  <si>
    <r>
      <rPr>
        <sz val="7.5"/>
        <rFont val="Verdana"/>
        <family val="2"/>
      </rPr>
      <t xml:space="preserve">NECESIDAD DE INMUNIZACION SOLO
</t>
    </r>
    <r>
      <rPr>
        <sz val="7.5"/>
        <rFont val="Verdana"/>
        <family val="2"/>
      </rPr>
      <t>CONTRA LA RUBEOLA</t>
    </r>
  </si>
  <si>
    <r>
      <rPr>
        <sz val="7.5"/>
        <rFont val="Verdana"/>
        <family val="2"/>
      </rPr>
      <t>Z246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</si>
  <si>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HEPATITIS VIRAL</t>
    </r>
  </si>
  <si>
    <r>
      <rPr>
        <sz val="7.5"/>
        <rFont val="Verdana"/>
        <family val="2"/>
      </rPr>
      <t>Z250</t>
    </r>
  </si>
  <si>
    <r>
      <rPr>
        <sz val="7.5"/>
        <rFont val="Verdana"/>
        <family val="2"/>
      </rPr>
      <t xml:space="preserve">NECESIDAD DE INMUNIZACION SOLO
</t>
    </r>
    <r>
      <rPr>
        <sz val="7.5"/>
        <rFont val="Verdana"/>
        <family val="2"/>
      </rPr>
      <t>CONTRA LA PAROTIDITIS</t>
    </r>
  </si>
  <si>
    <r>
      <rPr>
        <sz val="7.5"/>
        <rFont val="Verdana"/>
        <family val="2"/>
      </rPr>
      <t>Z251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</si>
  <si>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INFLUENZA [GRIPE]</t>
    </r>
  </si>
  <si>
    <r>
      <rPr>
        <sz val="7.5"/>
        <rFont val="Verdana"/>
        <family val="2"/>
      </rPr>
      <t>Z258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</si>
  <si>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OTRAS ENFERMEDADES VIRALES UNICAS ESPECIFICADAS</t>
    </r>
  </si>
  <si>
    <r>
      <rPr>
        <sz val="7.5"/>
        <rFont val="Verdana"/>
        <family val="2"/>
      </rPr>
      <t>Z260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</si>
  <si>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LA LEISHMANIASIS</t>
    </r>
  </si>
  <si>
    <r>
      <rPr>
        <sz val="7.5"/>
        <rFont val="Verdana"/>
        <family val="2"/>
      </rPr>
      <t>Z268</t>
    </r>
  </si>
  <si>
    <r>
      <rPr>
        <sz val="7.5"/>
        <rFont val="Verdana"/>
        <family val="2"/>
      </rPr>
      <t>NECESIDAD DE INMUNIZACION CONTRA OTRAS ENFERMEDADES INFECCIOSAS UNICAS ESPECIFICADAS</t>
    </r>
  </si>
  <si>
    <r>
      <rPr>
        <sz val="7.5"/>
        <rFont val="Verdana"/>
        <family val="2"/>
      </rPr>
      <t>Z269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</si>
  <si>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ENFERMEDAD INFECCIOSA NO ESPECIFICADAS</t>
    </r>
  </si>
  <si>
    <r>
      <rPr>
        <sz val="7.5"/>
        <rFont val="Verdana"/>
        <family val="2"/>
      </rPr>
      <t>Z270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</si>
  <si>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EL COLERA Y LA TIFOIDEA - PARATIFOIDEA [COLERA + TAB]</t>
    </r>
  </si>
  <si>
    <r>
      <rPr>
        <sz val="7.5"/>
        <rFont val="Verdana"/>
        <family val="2"/>
      </rPr>
      <t>Z271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</si>
  <si>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DIFTERIA - PERTUSSIS - TETANOS COMBINADOS [DPT]</t>
    </r>
  </si>
  <si>
    <r>
      <rPr>
        <sz val="7.5"/>
        <rFont val="Verdana"/>
        <family val="2"/>
      </rPr>
      <t>Z272</t>
    </r>
  </si>
  <si>
    <r>
      <rPr>
        <sz val="7.5"/>
        <rFont val="Verdana"/>
        <family val="2"/>
      </rPr>
      <t>NECESIDAD DE INMUNIZACION CONTRA DIFTERIA - PERTUSSIS - TETANOS Y TIFOIDEA - PARATIFOIDEA [DPT + TAB]</t>
    </r>
  </si>
  <si>
    <r>
      <rPr>
        <sz val="7.5"/>
        <rFont val="Verdana"/>
        <family val="2"/>
      </rPr>
      <t>Z273</t>
    </r>
  </si>
  <si>
    <r>
      <rPr>
        <sz val="7.5"/>
        <rFont val="Verdana"/>
        <family val="2"/>
      </rPr>
      <t>NECESIDAD DE INMUNIZACION CONTRA DIFTERIA - PERTUSSIS - TETANOS Y POLIOMIELITIS [DPT + POLIO]]</t>
    </r>
  </si>
  <si>
    <r>
      <rPr>
        <sz val="7.5"/>
        <rFont val="Verdana"/>
        <family val="2"/>
      </rPr>
      <t>Z274</t>
    </r>
  </si>
  <si>
    <r>
      <rPr>
        <sz val="7.5"/>
        <rFont val="Verdana"/>
        <family val="2"/>
      </rPr>
      <t>NECESIDAD DE INMUNIZACION CONTRA SARAMPION - PAROTIDITIS - RUBEOLA [SPR] [MMR]</t>
    </r>
  </si>
  <si>
    <r>
      <rPr>
        <sz val="7.5"/>
        <rFont val="Verdana"/>
        <family val="2"/>
      </rPr>
      <t>Z278</t>
    </r>
  </si>
  <si>
    <r>
      <rPr>
        <sz val="7.5"/>
        <rFont val="Verdana"/>
        <family val="2"/>
      </rPr>
      <t xml:space="preserve">NECESIDAD DE INMUNIZACION CONTRA
</t>
    </r>
    <r>
      <rPr>
        <sz val="7.5"/>
        <rFont val="Verdana"/>
        <family val="2"/>
      </rPr>
      <t>OTRAS COMBINACIONES DE ENFERMEDADES INFECCIOSAS</t>
    </r>
  </si>
  <si>
    <r>
      <rPr>
        <sz val="7.5"/>
        <rFont val="Verdana"/>
        <family val="2"/>
      </rPr>
      <t>Z279</t>
    </r>
  </si>
  <si>
    <r>
      <rPr>
        <sz val="7.5"/>
        <rFont val="Verdana"/>
        <family val="2"/>
      </rPr>
      <t>NECESIDAD DE INMUNIZACION CONTRA COMBINACIONES NO ESPECIFICADAS DE ENFERMEDADES INFECCIOSAS</t>
    </r>
  </si>
  <si>
    <r>
      <rPr>
        <sz val="7.5"/>
        <rFont val="Verdana"/>
        <family val="2"/>
      </rPr>
      <t>Z280</t>
    </r>
  </si>
  <si>
    <r>
      <rPr>
        <sz val="7.5"/>
        <rFont val="Verdana"/>
        <family val="2"/>
      </rPr>
      <t xml:space="preserve">INMUNIZACION NO REALIZADA POR
</t>
    </r>
    <r>
      <rPr>
        <sz val="7.5"/>
        <rFont val="Verdana"/>
        <family val="2"/>
      </rPr>
      <t>CONTRAINDICACION</t>
    </r>
  </si>
  <si>
    <r>
      <rPr>
        <sz val="7.5"/>
        <rFont val="Verdana"/>
        <family val="2"/>
      </rPr>
      <t>Z281</t>
    </r>
  </si>
  <si>
    <r>
      <rPr>
        <sz val="7.5"/>
        <rFont val="Verdana"/>
        <family val="2"/>
      </rPr>
      <t>INMUNIZACION NO REALIZADA POR DECISION DEL PACIENTE, POR MOTIVOS DE CREENCIA O PRESION DEL GRUPO</t>
    </r>
  </si>
  <si>
    <r>
      <rPr>
        <sz val="7.5"/>
        <rFont val="Verdana"/>
        <family val="2"/>
      </rPr>
      <t>Z282</t>
    </r>
  </si>
  <si>
    <r>
      <rPr>
        <sz val="7.5"/>
        <rFont val="Verdana"/>
        <family val="2"/>
      </rPr>
      <t>INMUNIZACION NO REALIZADA POR DECISION DEL PACIENTE, POR OTRAS RAZONES Y LAS NO ESPECIFICADAS</t>
    </r>
  </si>
  <si>
    <r>
      <rPr>
        <sz val="7.5"/>
        <rFont val="Verdana"/>
        <family val="2"/>
      </rPr>
      <t>Z288</t>
    </r>
  </si>
  <si>
    <r>
      <rPr>
        <sz val="7.5"/>
        <rFont val="Verdana"/>
        <family val="2"/>
      </rPr>
      <t xml:space="preserve">INMUNIZACION NO REALIZADA POR
</t>
    </r>
    <r>
      <rPr>
        <sz val="7.5"/>
        <rFont val="Verdana"/>
        <family val="2"/>
      </rPr>
      <t>OTRAS RAZONES</t>
    </r>
  </si>
  <si>
    <r>
      <rPr>
        <sz val="7.5"/>
        <rFont val="Verdana"/>
        <family val="2"/>
      </rPr>
      <t>Z289</t>
    </r>
  </si>
  <si>
    <r>
      <rPr>
        <sz val="7.5"/>
        <rFont val="Verdana"/>
        <family val="2"/>
      </rPr>
      <t xml:space="preserve">INMUNIZACION NO REALIZADA POR
</t>
    </r>
    <r>
      <rPr>
        <sz val="7.5"/>
        <rFont val="Verdana"/>
        <family val="2"/>
      </rPr>
      <t>RAZON NO ESPECIFICADA</t>
    </r>
  </si>
  <si>
    <r>
      <rPr>
        <sz val="7.5"/>
        <rFont val="Verdana"/>
        <family val="2"/>
      </rPr>
      <t>Z290</t>
    </r>
  </si>
  <si>
    <r>
      <rPr>
        <sz val="7.5"/>
        <rFont val="Verdana"/>
        <family val="2"/>
      </rPr>
      <t>AISLAMIENTO</t>
    </r>
  </si>
  <si>
    <r>
      <rPr>
        <sz val="7.5"/>
        <rFont val="Verdana"/>
        <family val="2"/>
      </rPr>
      <t>Z291</t>
    </r>
  </si>
  <si>
    <r>
      <rPr>
        <sz val="7.5"/>
        <rFont val="Verdana"/>
        <family val="2"/>
      </rPr>
      <t>INMUNOTERAPIA PROFILACTICA</t>
    </r>
  </si>
  <si>
    <r>
      <rPr>
        <sz val="7.5"/>
        <rFont val="Verdana"/>
        <family val="2"/>
      </rPr>
      <t>Z292</t>
    </r>
  </si>
  <si>
    <r>
      <rPr>
        <sz val="7.5"/>
        <rFont val="Verdana"/>
        <family val="2"/>
      </rPr>
      <t>OTRA QUIMIOTERAPIA PROFILACTICA</t>
    </r>
  </si>
  <si>
    <r>
      <rPr>
        <sz val="7.5"/>
        <rFont val="Verdana"/>
        <family val="2"/>
      </rPr>
      <t>Z298</t>
    </r>
  </si>
  <si>
    <r>
      <rPr>
        <sz val="7.5"/>
        <rFont val="Verdana"/>
        <family val="2"/>
      </rPr>
      <t xml:space="preserve">OTRAS MEDIDAS PROFILACTICAS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</si>
  <si>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Z299</t>
    </r>
  </si>
  <si>
    <r>
      <rPr>
        <sz val="7.5"/>
        <rFont val="Verdana"/>
        <family val="2"/>
      </rPr>
      <t xml:space="preserve">MEDIDA PROFILACTICA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</si>
  <si>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Z300</t>
    </r>
  </si>
  <si>
    <r>
      <rPr>
        <sz val="7.5"/>
        <rFont val="Verdana"/>
        <family val="2"/>
      </rPr>
      <t>CONSEJO Y ASESORAMIENTO GENERAL SOBRE LA ANTICONCEPCION</t>
    </r>
  </si>
  <si>
    <r>
      <rPr>
        <sz val="7.5"/>
        <rFont val="Verdana"/>
        <family val="2"/>
      </rPr>
      <t>Z301</t>
    </r>
  </si>
  <si>
    <r>
      <rPr>
        <sz val="7.5"/>
        <rFont val="Verdana"/>
        <family val="2"/>
      </rPr>
      <t xml:space="preserve">INSERCION DE DISPOSITIVO
</t>
    </r>
    <r>
      <rPr>
        <sz val="7.5"/>
        <rFont val="Verdana"/>
        <family val="2"/>
      </rPr>
      <t>ANTICONCEPTIVO (INTRAUTERINO)</t>
    </r>
  </si>
  <si>
    <r>
      <rPr>
        <sz val="7.5"/>
        <rFont val="Verdana"/>
        <family val="2"/>
      </rPr>
      <t>Z302</t>
    </r>
  </si>
  <si>
    <r>
      <rPr>
        <sz val="7.5"/>
        <rFont val="Verdana"/>
        <family val="2"/>
      </rPr>
      <t>ESTERILIZACION</t>
    </r>
  </si>
  <si>
    <r>
      <rPr>
        <sz val="7.5"/>
        <rFont val="Verdana"/>
        <family val="2"/>
      </rPr>
      <t>Z303</t>
    </r>
  </si>
  <si>
    <r>
      <rPr>
        <sz val="7.5"/>
        <rFont val="Verdana"/>
        <family val="2"/>
      </rPr>
      <t>EXTRACCION MENSTRUAL</t>
    </r>
  </si>
  <si>
    <r>
      <rPr>
        <sz val="7.5"/>
        <rFont val="Verdana"/>
        <family val="2"/>
      </rPr>
      <t>Z304</t>
    </r>
  </si>
  <si>
    <r>
      <rPr>
        <sz val="7.5"/>
        <rFont val="Verdana"/>
        <family val="2"/>
      </rPr>
      <t xml:space="preserve">SUPERVISION DEL USO DE DROGAS
</t>
    </r>
    <r>
      <rPr>
        <sz val="7.5"/>
        <rFont val="Verdana"/>
        <family val="2"/>
      </rPr>
      <t>ANTICONCEPTIVAS</t>
    </r>
  </si>
  <si>
    <r>
      <rPr>
        <sz val="7.5"/>
        <rFont val="Verdana"/>
        <family val="2"/>
      </rPr>
      <t>Z305</t>
    </r>
  </si>
  <si>
    <r>
      <rPr>
        <sz val="7.5"/>
        <rFont val="Verdana"/>
        <family val="2"/>
      </rPr>
      <t>SUPERVISION DEL USO DE DISPOSITIVO ANTICONCEPTIVO (INTRAUTERINO)</t>
    </r>
  </si>
  <si>
    <r>
      <rPr>
        <sz val="7.5"/>
        <rFont val="Verdana"/>
        <family val="2"/>
      </rPr>
      <t>Z308</t>
    </r>
  </si>
  <si>
    <r>
      <rPr>
        <sz val="7.5"/>
        <rFont val="Verdana"/>
        <family val="2"/>
      </rPr>
      <t>OTRAS ATENCIONES ESPECIFICADAS PARA LA ANTICONCEPCION</t>
    </r>
  </si>
  <si>
    <r>
      <rPr>
        <sz val="7.5"/>
        <rFont val="Verdana"/>
        <family val="2"/>
      </rPr>
      <t>Z309</t>
    </r>
  </si>
  <si>
    <r>
      <rPr>
        <sz val="7.5"/>
        <rFont val="Verdana"/>
        <family val="2"/>
      </rPr>
      <t>ASISTENCIA PARA LA ANTICONCEPCION, NO ESPECIFICADA</t>
    </r>
  </si>
  <si>
    <r>
      <rPr>
        <sz val="7.5"/>
        <rFont val="Verdana"/>
        <family val="2"/>
      </rPr>
      <t>Z310</t>
    </r>
  </si>
  <si>
    <r>
      <rPr>
        <sz val="7.5"/>
        <rFont val="Verdana"/>
        <family val="2"/>
      </rPr>
      <t xml:space="preserve">TUBOPLASTIA O VASOPLASTIA
</t>
    </r>
    <r>
      <rPr>
        <sz val="7.5"/>
        <rFont val="Verdana"/>
        <family val="2"/>
      </rPr>
      <t>POSTERIOR A ESTERILIZACION</t>
    </r>
  </si>
  <si>
    <r>
      <rPr>
        <sz val="7.5"/>
        <rFont val="Verdana"/>
        <family val="2"/>
      </rPr>
      <t>Z311</t>
    </r>
  </si>
  <si>
    <r>
      <rPr>
        <sz val="7.5"/>
        <rFont val="Verdana"/>
        <family val="2"/>
      </rPr>
      <t>INSEMINACION ARTIFICIAL</t>
    </r>
  </si>
  <si>
    <r>
      <rPr>
        <sz val="7.5"/>
        <rFont val="Verdana"/>
        <family val="2"/>
      </rPr>
      <t>Z312</t>
    </r>
  </si>
  <si>
    <r>
      <rPr>
        <sz val="7.5"/>
        <rFont val="Verdana"/>
        <family val="2"/>
      </rPr>
      <t>FECUNDACION IN VITRO</t>
    </r>
  </si>
  <si>
    <r>
      <rPr>
        <sz val="7.5"/>
        <rFont val="Verdana"/>
        <family val="2"/>
      </rPr>
      <t>Z313</t>
    </r>
  </si>
  <si>
    <r>
      <rPr>
        <sz val="7.5"/>
        <rFont val="Verdana"/>
        <family val="2"/>
      </rPr>
      <t xml:space="preserve">OTROS METODOS DE ATENCION PARA LA
</t>
    </r>
    <r>
      <rPr>
        <sz val="7.5"/>
        <rFont val="Verdana"/>
        <family val="2"/>
      </rPr>
      <t>FECUNDACION</t>
    </r>
  </si>
  <si>
    <r>
      <rPr>
        <sz val="7.5"/>
        <rFont val="Verdana"/>
        <family val="2"/>
      </rPr>
      <t>Z314</t>
    </r>
  </si>
  <si>
    <r>
      <rPr>
        <sz val="7.5"/>
        <rFont val="Verdana"/>
        <family val="2"/>
      </rPr>
      <t xml:space="preserve">INVESTIGACION Y PRUEBA PARA LA
</t>
    </r>
    <r>
      <rPr>
        <sz val="7.5"/>
        <rFont val="Verdana"/>
        <family val="2"/>
      </rPr>
      <t>PROCREACION</t>
    </r>
  </si>
  <si>
    <r>
      <rPr>
        <sz val="7.5"/>
        <rFont val="Verdana"/>
        <family val="2"/>
      </rPr>
      <t>Z315</t>
    </r>
  </si>
  <si>
    <r>
      <rPr>
        <sz val="7.5"/>
        <rFont val="Verdana"/>
        <family val="2"/>
      </rPr>
      <t>ASESORAMIENTO GENETICO</t>
    </r>
  </si>
  <si>
    <r>
      <rPr>
        <sz val="7.5"/>
        <rFont val="Verdana"/>
        <family val="2"/>
      </rPr>
      <t>Z316</t>
    </r>
  </si>
  <si>
    <r>
      <rPr>
        <sz val="7.5"/>
        <rFont val="Verdana"/>
        <family val="2"/>
      </rPr>
      <t xml:space="preserve">CONSEJO Y ASESORAMIENTO GENERAL
</t>
    </r>
    <r>
      <rPr>
        <sz val="7.5"/>
        <rFont val="Verdana"/>
        <family val="2"/>
      </rPr>
      <t>SOBRE LA PROCREACION</t>
    </r>
  </si>
  <si>
    <r>
      <rPr>
        <sz val="7.5"/>
        <rFont val="Verdana"/>
        <family val="2"/>
      </rPr>
      <t>Z318</t>
    </r>
  </si>
  <si>
    <r>
      <rPr>
        <sz val="7.5"/>
        <rFont val="Verdana"/>
        <family val="2"/>
      </rPr>
      <t xml:space="preserve">OTRA ATENCION ESPECIFICADA PARA LA
</t>
    </r>
    <r>
      <rPr>
        <sz val="7.5"/>
        <rFont val="Verdana"/>
        <family val="2"/>
      </rPr>
      <t>PROCREACION</t>
    </r>
  </si>
  <si>
    <r>
      <rPr>
        <sz val="7.5"/>
        <rFont val="Verdana"/>
        <family val="2"/>
      </rPr>
      <t>Z319</t>
    </r>
  </si>
  <si>
    <r>
      <rPr>
        <sz val="7.5"/>
        <rFont val="Verdana"/>
        <family val="2"/>
      </rPr>
      <t>ATENCION NO ESPECIFICADA RELACIONADA CON LA PROCREACION</t>
    </r>
  </si>
  <si>
    <r>
      <rPr>
        <sz val="7.5"/>
        <rFont val="Verdana"/>
        <family val="2"/>
      </rPr>
      <t>Z320</t>
    </r>
  </si>
  <si>
    <r>
      <rPr>
        <sz val="7.5"/>
        <rFont val="Verdana"/>
        <family val="2"/>
      </rPr>
      <t>EMBARAZO (AUN) NO CONFIRMADO</t>
    </r>
  </si>
  <si>
    <r>
      <rPr>
        <sz val="7.5"/>
        <rFont val="Verdana"/>
        <family val="2"/>
      </rPr>
      <t>Z321</t>
    </r>
  </si>
  <si>
    <r>
      <rPr>
        <sz val="7.5"/>
        <rFont val="Verdana"/>
        <family val="2"/>
      </rPr>
      <t>EMBARAZO CONFIRMADO</t>
    </r>
  </si>
  <si>
    <r>
      <rPr>
        <sz val="7.5"/>
        <rFont val="Verdana"/>
        <family val="2"/>
      </rPr>
      <t>Z33X</t>
    </r>
  </si>
  <si>
    <r>
      <rPr>
        <sz val="7.5"/>
        <rFont val="Verdana"/>
        <family val="2"/>
      </rPr>
      <t>ESTADO DE EMBARAZO, INCIDENTAL</t>
    </r>
  </si>
  <si>
    <r>
      <rPr>
        <sz val="7.5"/>
        <rFont val="Verdana"/>
        <family val="2"/>
      </rPr>
      <t>Z340</t>
    </r>
  </si>
  <si>
    <r>
      <rPr>
        <sz val="7.5"/>
        <rFont val="Verdana"/>
        <family val="2"/>
      </rPr>
      <t xml:space="preserve">SUPERVISION DE PRIMER EMBARAZO
</t>
    </r>
    <r>
      <rPr>
        <sz val="7.5"/>
        <rFont val="Verdana"/>
        <family val="2"/>
      </rPr>
      <t>NORMAL</t>
    </r>
  </si>
  <si>
    <r>
      <rPr>
        <sz val="7.5"/>
        <rFont val="Verdana"/>
        <family val="2"/>
      </rPr>
      <t>Z348</t>
    </r>
  </si>
  <si>
    <r>
      <rPr>
        <sz val="7.5"/>
        <rFont val="Verdana"/>
        <family val="2"/>
      </rPr>
      <t xml:space="preserve">SUPERVISION DE OTROS EMBARAZOS
</t>
    </r>
    <r>
      <rPr>
        <sz val="7.5"/>
        <rFont val="Verdana"/>
        <family val="2"/>
      </rPr>
      <t>NORMALES</t>
    </r>
  </si>
  <si>
    <r>
      <rPr>
        <sz val="7.5"/>
        <rFont val="Verdana"/>
        <family val="2"/>
      </rPr>
      <t>Z349</t>
    </r>
  </si>
  <si>
    <r>
      <rPr>
        <sz val="7.5"/>
        <rFont val="Verdana"/>
        <family val="2"/>
      </rPr>
      <t xml:space="preserve">SUPERVISION DE EMBARAZO NORMAL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</si>
  <si>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Z350</t>
    </r>
  </si>
  <si>
    <r>
      <rPr>
        <sz val="7.5"/>
        <rFont val="Verdana"/>
        <family val="2"/>
      </rPr>
      <t xml:space="preserve">SUPERVISION DE EMBARAZO CON
</t>
    </r>
    <r>
      <rPr>
        <sz val="7.5"/>
        <rFont val="Verdana"/>
        <family val="2"/>
      </rPr>
      <t>HISTORIA DE ESTERILIDAD</t>
    </r>
  </si>
  <si>
    <r>
      <rPr>
        <sz val="7.5"/>
        <rFont val="Verdana"/>
        <family val="2"/>
      </rPr>
      <t>Z351</t>
    </r>
  </si>
  <si>
    <r>
      <rPr>
        <sz val="7.5"/>
        <rFont val="Verdana"/>
        <family val="2"/>
      </rPr>
      <t xml:space="preserve">SUPERVISION DE EMBARAZO CON
</t>
    </r>
    <r>
      <rPr>
        <sz val="7.5"/>
        <rFont val="Verdana"/>
        <family val="2"/>
      </rPr>
      <t>HISTORIA DE ABORTO</t>
    </r>
  </si>
  <si>
    <r>
      <rPr>
        <sz val="7.5"/>
        <rFont val="Verdana"/>
        <family val="2"/>
      </rPr>
      <t>Z352</t>
    </r>
  </si>
  <si>
    <r>
      <rPr>
        <sz val="7.5"/>
        <rFont val="Verdana"/>
        <family val="2"/>
      </rPr>
      <t xml:space="preserve">SUPERVISION DE EMBARAZO CON OTRO
</t>
    </r>
    <r>
      <rPr>
        <sz val="7.5"/>
        <rFont val="Verdana"/>
        <family val="2"/>
      </rPr>
      <t>RIESGO EN LA HISTORIA OBSTETRICA O REPRODUCTIVA</t>
    </r>
  </si>
  <si>
    <r>
      <rPr>
        <sz val="7.5"/>
        <rFont val="Verdana"/>
        <family val="2"/>
      </rPr>
      <t>Z353</t>
    </r>
  </si>
  <si>
    <r>
      <rPr>
        <sz val="7.5"/>
        <rFont val="Verdana"/>
        <family val="2"/>
      </rPr>
      <t xml:space="preserve">SUPERVISION DE EMBARAZO CON
</t>
    </r>
    <r>
      <rPr>
        <sz val="7.5"/>
        <rFont val="Verdana"/>
        <family val="2"/>
      </rPr>
      <t>HISTORIA DE INSUFICIENTE ATENCION PRENATAL</t>
    </r>
  </si>
  <si>
    <r>
      <rPr>
        <sz val="7.5"/>
        <rFont val="Verdana"/>
        <family val="2"/>
      </rPr>
      <t>Z354</t>
    </r>
  </si>
  <si>
    <r>
      <rPr>
        <sz val="7.5"/>
        <rFont val="Verdana"/>
        <family val="2"/>
      </rPr>
      <t xml:space="preserve">SUPERVISION DE EMBARAZO CON GRAN
</t>
    </r>
    <r>
      <rPr>
        <sz val="7.5"/>
        <rFont val="Verdana"/>
        <family val="2"/>
      </rPr>
      <t>MULTIPARIDAD</t>
    </r>
  </si>
  <si>
    <r>
      <rPr>
        <sz val="7.5"/>
        <rFont val="Verdana"/>
        <family val="2"/>
      </rPr>
      <t>Z355</t>
    </r>
  </si>
  <si>
    <r>
      <rPr>
        <sz val="7.5"/>
        <rFont val="Verdana"/>
        <family val="2"/>
      </rPr>
      <t>SUPERVISION DE PRIMIGESTA AÑOSA</t>
    </r>
  </si>
  <si>
    <r>
      <rPr>
        <sz val="7.5"/>
        <rFont val="Verdana"/>
        <family val="2"/>
      </rPr>
      <t>Z356</t>
    </r>
  </si>
  <si>
    <r>
      <rPr>
        <sz val="7.5"/>
        <rFont val="Verdana"/>
        <family val="2"/>
      </rPr>
      <t xml:space="preserve">SUPERVISION DE PRIMIGESTA MUY
</t>
    </r>
    <r>
      <rPr>
        <sz val="7.5"/>
        <rFont val="Verdana"/>
        <family val="2"/>
      </rPr>
      <t>JOVEN</t>
    </r>
  </si>
  <si>
    <r>
      <rPr>
        <sz val="7.5"/>
        <rFont val="Verdana"/>
        <family val="2"/>
      </rPr>
      <t>Z357</t>
    </r>
  </si>
  <si>
    <r>
      <rPr>
        <sz val="7.5"/>
        <rFont val="Verdana"/>
        <family val="2"/>
      </rPr>
      <t xml:space="preserve">SUPERVISION DE EMBARAZO DE ALTO
</t>
    </r>
    <r>
      <rPr>
        <sz val="7.5"/>
        <rFont val="Verdana"/>
        <family val="2"/>
      </rPr>
      <t>RIESGO DEBIDO A PROBLEMAS SOCIALES</t>
    </r>
  </si>
  <si>
    <r>
      <rPr>
        <sz val="7.5"/>
        <rFont val="Verdana"/>
        <family val="2"/>
      </rPr>
      <t>Z358</t>
    </r>
  </si>
  <si>
    <r>
      <rPr>
        <sz val="7.5"/>
        <rFont val="Verdana"/>
        <family val="2"/>
      </rPr>
      <t xml:space="preserve">SUPERVISION DE OTROS EMBARAZOS
</t>
    </r>
    <r>
      <rPr>
        <sz val="7.5"/>
        <rFont val="Verdana"/>
        <family val="2"/>
      </rPr>
      <t>DE ALTO RIESGO</t>
    </r>
  </si>
  <si>
    <r>
      <rPr>
        <sz val="7.5"/>
        <rFont val="Verdana"/>
        <family val="2"/>
      </rPr>
      <t>Z359</t>
    </r>
  </si>
  <si>
    <r>
      <rPr>
        <sz val="7.5"/>
        <rFont val="Verdana"/>
        <family val="2"/>
      </rPr>
      <t>SUPERVISION DE EMBARAZO DE ALTO RIESGO, SIN OTRA ESPECIFICACION</t>
    </r>
  </si>
  <si>
    <r>
      <rPr>
        <sz val="7.5"/>
        <rFont val="Verdana"/>
        <family val="2"/>
      </rPr>
      <t>Z360</t>
    </r>
  </si>
  <si>
    <r>
      <rPr>
        <sz val="7.5"/>
        <rFont val="Verdana"/>
        <family val="2"/>
      </rPr>
      <t xml:space="preserve">PESQUISA PRENATAL PARA ANOMALIAS
</t>
    </r>
    <r>
      <rPr>
        <sz val="7.5"/>
        <rFont val="Verdana"/>
        <family val="2"/>
      </rPr>
      <t>CROMOSOMICAS</t>
    </r>
  </si>
  <si>
    <r>
      <rPr>
        <sz val="7.5"/>
        <rFont val="Verdana"/>
        <family val="2"/>
      </rPr>
      <t>Z361</t>
    </r>
  </si>
  <si>
    <r>
      <rPr>
        <sz val="7.5"/>
        <rFont val="Verdana"/>
        <family val="2"/>
      </rPr>
      <t xml:space="preserve">PESQUISA PRENATAL PARA MEDIR
</t>
    </r>
    <r>
      <rPr>
        <sz val="7.5"/>
        <rFont val="Verdana"/>
        <family val="2"/>
      </rPr>
      <t>NIVELES ELEVADOS DE ALFAFETOPROTEINAS</t>
    </r>
  </si>
  <si>
    <r>
      <rPr>
        <sz val="7.5"/>
        <rFont val="Verdana"/>
        <family val="2"/>
      </rPr>
      <t>Z362</t>
    </r>
  </si>
  <si>
    <r>
      <rPr>
        <sz val="7.5"/>
        <rFont val="Verdana"/>
        <family val="2"/>
      </rPr>
      <t xml:space="preserve">OTRAS PESQUISAS PRENATALES
</t>
    </r>
    <r>
      <rPr>
        <sz val="7.5"/>
        <rFont val="Verdana"/>
        <family val="2"/>
      </rPr>
      <t>BASADAS EN AMNIOCENTESIS</t>
    </r>
  </si>
  <si>
    <r>
      <rPr>
        <sz val="7.5"/>
        <rFont val="Verdana"/>
        <family val="2"/>
      </rPr>
      <t>Z363</t>
    </r>
  </si>
  <si>
    <r>
      <rPr>
        <sz val="7.5"/>
        <rFont val="Verdana"/>
        <family val="2"/>
      </rPr>
      <t xml:space="preserve">PESQUISA PRENATAL DE
</t>
    </r>
    <r>
      <rPr>
        <sz val="7.5"/>
        <rFont val="Verdana"/>
        <family val="2"/>
      </rPr>
      <t>MALFORMACIONES USANDO ALTRASONIDO Y OTROS METODOS FISICOS</t>
    </r>
  </si>
  <si>
    <r>
      <rPr>
        <sz val="7.5"/>
        <rFont val="Verdana"/>
        <family val="2"/>
      </rPr>
      <t>Z364</t>
    </r>
  </si>
  <si>
    <r>
      <rPr>
        <sz val="7.5"/>
        <rFont val="Verdana"/>
        <family val="2"/>
      </rPr>
      <t xml:space="preserve">PESQUISA PRENATAL DEL RETARDO DEL
</t>
    </r>
    <r>
      <rPr>
        <sz val="7.5"/>
        <rFont val="Verdana"/>
        <family val="2"/>
      </rPr>
      <t>CRECIMIENTO FETAL USANDO ULTRASONIDO Y OTROS METODOS FISICOS</t>
    </r>
  </si>
  <si>
    <r>
      <rPr>
        <sz val="7.5"/>
        <rFont val="Verdana"/>
        <family val="2"/>
      </rPr>
      <t>Z365</t>
    </r>
  </si>
  <si>
    <r>
      <rPr>
        <sz val="7.5"/>
        <rFont val="Verdana"/>
        <family val="2"/>
      </rPr>
      <t xml:space="preserve">PESQUISA PRENATAL PARA
</t>
    </r>
    <r>
      <rPr>
        <sz val="7.5"/>
        <rFont val="Verdana"/>
        <family val="2"/>
      </rPr>
      <t>ISOINMUNIZACION</t>
    </r>
  </si>
  <si>
    <r>
      <rPr>
        <sz val="7.5"/>
        <rFont val="Verdana"/>
        <family val="2"/>
      </rPr>
      <t>Z368</t>
    </r>
  </si>
  <si>
    <r>
      <rPr>
        <sz val="7.5"/>
        <rFont val="Verdana"/>
        <family val="2"/>
      </rPr>
      <t xml:space="preserve">OTRAS PESQUISAS PRENATALES
</t>
    </r>
    <r>
      <rPr>
        <sz val="7.5"/>
        <rFont val="Verdana"/>
        <family val="2"/>
      </rPr>
      <t>ESPECIFICAS</t>
    </r>
  </si>
  <si>
    <r>
      <rPr>
        <sz val="7.5"/>
        <rFont val="Verdana"/>
        <family val="2"/>
      </rPr>
      <t>Z369</t>
    </r>
  </si>
  <si>
    <r>
      <rPr>
        <sz val="7.5"/>
        <rFont val="Verdana"/>
        <family val="2"/>
      </rPr>
      <t xml:space="preserve">PESQUISA PRENATAL, SIN OTRA
</t>
    </r>
    <r>
      <rPr>
        <sz val="7.5"/>
        <rFont val="Verdana"/>
        <family val="2"/>
      </rPr>
      <t>ESPECIFICACION</t>
    </r>
  </si>
  <si>
    <r>
      <rPr>
        <sz val="7.5"/>
        <rFont val="Verdana"/>
        <family val="2"/>
      </rPr>
      <t>Z370</t>
    </r>
  </si>
  <si>
    <r>
      <rPr>
        <sz val="7.5"/>
        <rFont val="Verdana"/>
        <family val="2"/>
      </rPr>
      <t>NACIDO VIVO, UNICO</t>
    </r>
  </si>
  <si>
    <r>
      <rPr>
        <sz val="7.5"/>
        <rFont val="Verdana"/>
        <family val="2"/>
      </rPr>
      <t>Z371</t>
    </r>
  </si>
  <si>
    <r>
      <rPr>
        <sz val="7.5"/>
        <rFont val="Verdana"/>
        <family val="2"/>
      </rPr>
      <t>NACIDO MUERTO, UNICO</t>
    </r>
  </si>
  <si>
    <r>
      <rPr>
        <sz val="7.5"/>
        <rFont val="Verdana"/>
        <family val="2"/>
      </rPr>
      <t>Z372</t>
    </r>
  </si>
  <si>
    <r>
      <rPr>
        <sz val="7.5"/>
        <rFont val="Verdana"/>
        <family val="2"/>
      </rPr>
      <t>GEMELOS, AMBOS NACIDOS VIVOS</t>
    </r>
  </si>
  <si>
    <r>
      <rPr>
        <sz val="7.5"/>
        <rFont val="Verdana"/>
        <family val="2"/>
      </rPr>
      <t>Z373</t>
    </r>
  </si>
  <si>
    <r>
      <rPr>
        <sz val="7.5"/>
        <rFont val="Verdana"/>
        <family val="2"/>
      </rPr>
      <t xml:space="preserve">GEMELOS, UN NACIDO VIVO Y UN
</t>
    </r>
    <r>
      <rPr>
        <sz val="7.5"/>
        <rFont val="Verdana"/>
        <family val="2"/>
      </rPr>
      <t>NACIDO MUERTO</t>
    </r>
  </si>
  <si>
    <r>
      <rPr>
        <sz val="7.5"/>
        <rFont val="Verdana"/>
        <family val="2"/>
      </rPr>
      <t>Z374</t>
    </r>
  </si>
  <si>
    <r>
      <rPr>
        <sz val="7.5"/>
        <rFont val="Verdana"/>
        <family val="2"/>
      </rPr>
      <t>GEMELOS, AMBOS NACIDOS MUERTOS</t>
    </r>
  </si>
  <si>
    <r>
      <rPr>
        <sz val="7.5"/>
        <rFont val="Verdana"/>
        <family val="2"/>
      </rPr>
      <t>Z375</t>
    </r>
  </si>
  <si>
    <r>
      <rPr>
        <sz val="7.5"/>
        <rFont val="Verdana"/>
        <family val="2"/>
      </rPr>
      <t xml:space="preserve">OTROS NACIMIENTOS MULTIPLES,
</t>
    </r>
    <r>
      <rPr>
        <sz val="7.5"/>
        <rFont val="Verdana"/>
        <family val="2"/>
      </rPr>
      <t>TODOS NACIDOS VIVOS</t>
    </r>
  </si>
  <si>
    <r>
      <rPr>
        <sz val="7.5"/>
        <rFont val="Verdana"/>
        <family val="2"/>
      </rPr>
      <t>Z376</t>
    </r>
  </si>
  <si>
    <r>
      <rPr>
        <sz val="7.5"/>
        <rFont val="Verdana"/>
        <family val="2"/>
      </rPr>
      <t xml:space="preserve">OTROS NACIMIENTOS MULTIPLES,
</t>
    </r>
    <r>
      <rPr>
        <sz val="7.5"/>
        <rFont val="Verdana"/>
        <family val="2"/>
      </rPr>
      <t>ALGUNOS NACIDOS VIVOS</t>
    </r>
  </si>
  <si>
    <r>
      <rPr>
        <sz val="7.5"/>
        <rFont val="Verdana"/>
        <family val="2"/>
      </rPr>
      <t>Z377</t>
    </r>
  </si>
  <si>
    <r>
      <rPr>
        <sz val="7.5"/>
        <rFont val="Verdana"/>
        <family val="2"/>
      </rPr>
      <t xml:space="preserve">OTROS NACIMIENTOS MULTIPLES,
</t>
    </r>
    <r>
      <rPr>
        <sz val="7.5"/>
        <rFont val="Verdana"/>
        <family val="2"/>
      </rPr>
      <t>TODOS NACIDOS MUERTOS</t>
    </r>
  </si>
  <si>
    <r>
      <rPr>
        <sz val="7.5"/>
        <rFont val="Verdana"/>
        <family val="2"/>
      </rPr>
      <t>Z379</t>
    </r>
  </si>
  <si>
    <r>
      <rPr>
        <sz val="7.5"/>
        <rFont val="Verdana"/>
        <family val="2"/>
      </rPr>
      <t xml:space="preserve">PRODUCTO DEL PARTO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</si>
  <si>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Z380</t>
    </r>
  </si>
  <si>
    <r>
      <rPr>
        <sz val="7.5"/>
        <rFont val="Verdana"/>
        <family val="2"/>
      </rPr>
      <t xml:space="preserve">PRODUCTO UNICO, NACIDO EN
</t>
    </r>
    <r>
      <rPr>
        <sz val="7.5"/>
        <rFont val="Verdana"/>
        <family val="2"/>
      </rPr>
      <t>HOSPITAL</t>
    </r>
  </si>
  <si>
    <r>
      <rPr>
        <sz val="7.5"/>
        <rFont val="Verdana"/>
        <family val="2"/>
      </rPr>
      <t>Z381</t>
    </r>
  </si>
  <si>
    <r>
      <rPr>
        <sz val="7.5"/>
        <rFont val="Verdana"/>
        <family val="2"/>
      </rPr>
      <t xml:space="preserve">PRODUCTO UNICO, NACIDO FUERA DE
</t>
    </r>
    <r>
      <rPr>
        <sz val="7.5"/>
        <rFont val="Verdana"/>
        <family val="2"/>
      </rPr>
      <t>HOSPITAL</t>
    </r>
  </si>
  <si>
    <r>
      <rPr>
        <sz val="7.5"/>
        <rFont val="Verdana"/>
        <family val="2"/>
      </rPr>
      <t>Z382</t>
    </r>
  </si>
  <si>
    <r>
      <rPr>
        <sz val="7.5"/>
        <rFont val="Verdana"/>
        <family val="2"/>
      </rPr>
      <t xml:space="preserve">PRODUCTO UNICO, LUGAR DE
</t>
    </r>
    <r>
      <rPr>
        <sz val="7.5"/>
        <rFont val="Verdana"/>
        <family val="2"/>
      </rPr>
      <t>NACIMIENTO NO ESPECIFICADO</t>
    </r>
  </si>
  <si>
    <r>
      <rPr>
        <sz val="7.5"/>
        <rFont val="Verdana"/>
        <family val="2"/>
      </rPr>
      <t>Z383</t>
    </r>
  </si>
  <si>
    <r>
      <rPr>
        <sz val="7.5"/>
        <rFont val="Verdana"/>
        <family val="2"/>
      </rPr>
      <t>GEMELOS, NACIDOS EN HOSPITAL</t>
    </r>
  </si>
  <si>
    <r>
      <rPr>
        <sz val="7.5"/>
        <rFont val="Verdana"/>
        <family val="2"/>
      </rPr>
      <t>Z384</t>
    </r>
  </si>
  <si>
    <r>
      <rPr>
        <sz val="7.5"/>
        <rFont val="Verdana"/>
        <family val="2"/>
      </rPr>
      <t xml:space="preserve">GEMELOS, NACIDOS FUERA DE
</t>
    </r>
    <r>
      <rPr>
        <sz val="7.5"/>
        <rFont val="Verdana"/>
        <family val="2"/>
      </rPr>
      <t>HOSPITAL</t>
    </r>
  </si>
  <si>
    <r>
      <rPr>
        <sz val="7.5"/>
        <rFont val="Verdana"/>
        <family val="2"/>
      </rPr>
      <t>Z385</t>
    </r>
  </si>
  <si>
    <r>
      <rPr>
        <sz val="7.5"/>
        <rFont val="Verdana"/>
        <family val="2"/>
      </rPr>
      <t xml:space="preserve">GEMELOS, LUGAR DE NACIMIENTO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</si>
  <si>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Z386</t>
    </r>
  </si>
  <si>
    <r>
      <rPr>
        <sz val="7.5"/>
        <rFont val="Verdana"/>
        <family val="2"/>
      </rPr>
      <t xml:space="preserve">OTROS NACIMIENTOS MULTIPLES, EN
</t>
    </r>
    <r>
      <rPr>
        <sz val="7.5"/>
        <rFont val="Verdana"/>
        <family val="2"/>
      </rPr>
      <t>HOSPITAL</t>
    </r>
  </si>
  <si>
    <r>
      <rPr>
        <sz val="7.5"/>
        <rFont val="Verdana"/>
        <family val="2"/>
      </rPr>
      <t>Z387</t>
    </r>
  </si>
  <si>
    <r>
      <rPr>
        <sz val="7.5"/>
        <rFont val="Verdana"/>
        <family val="2"/>
      </rPr>
      <t xml:space="preserve">OTROS NACIMIENTOS MULTIPLES,
</t>
    </r>
    <r>
      <rPr>
        <sz val="7.5"/>
        <rFont val="Verdana"/>
        <family val="2"/>
      </rPr>
      <t>FUERA DEL HOSPITAL</t>
    </r>
  </si>
  <si>
    <r>
      <rPr>
        <sz val="7.5"/>
        <rFont val="Verdana"/>
        <family val="2"/>
      </rPr>
      <t>Z388</t>
    </r>
  </si>
  <si>
    <r>
      <rPr>
        <sz val="7.5"/>
        <rFont val="Verdana"/>
        <family val="2"/>
      </rPr>
      <t xml:space="preserve">OTROS NACIMIENTOS MULTIPLES,
</t>
    </r>
    <r>
      <rPr>
        <sz val="7.5"/>
        <rFont val="Verdana"/>
        <family val="2"/>
      </rPr>
      <t>LUGAR DE NACIMIENTO NO ESPECIFICADO</t>
    </r>
  </si>
  <si>
    <r>
      <rPr>
        <sz val="7.5"/>
        <rFont val="Verdana"/>
        <family val="2"/>
      </rPr>
      <t>Z390</t>
    </r>
  </si>
  <si>
    <r>
      <rPr>
        <sz val="7.5"/>
        <rFont val="Verdana"/>
        <family val="2"/>
      </rPr>
      <t>ATENCION Y EXAMEN INMEDIATAMENTE DESPUES DEL PARTO</t>
    </r>
  </si>
  <si>
    <r>
      <rPr>
        <sz val="7.5"/>
        <rFont val="Verdana"/>
        <family val="2"/>
      </rPr>
      <t>Z391</t>
    </r>
  </si>
  <si>
    <r>
      <rPr>
        <sz val="7.5"/>
        <rFont val="Verdana"/>
        <family val="2"/>
      </rPr>
      <t xml:space="preserve">ATENCION Y EXAMEN DE MADRE EN
</t>
    </r>
    <r>
      <rPr>
        <sz val="7.5"/>
        <rFont val="Verdana"/>
        <family val="2"/>
      </rPr>
      <t>PERIODO DE LACTANCIA</t>
    </r>
  </si>
  <si>
    <r>
      <rPr>
        <sz val="7.5"/>
        <rFont val="Verdana"/>
        <family val="2"/>
      </rPr>
      <t>Z392</t>
    </r>
  </si>
  <si>
    <r>
      <rPr>
        <sz val="7.5"/>
        <rFont val="Verdana"/>
        <family val="2"/>
      </rPr>
      <t>SEGUIMIENTO POSTPARTO, DE RUTINA</t>
    </r>
  </si>
  <si>
    <r>
      <rPr>
        <sz val="7.5"/>
        <rFont val="Verdana"/>
        <family val="2"/>
      </rPr>
      <t>Z400</t>
    </r>
  </si>
  <si>
    <r>
      <rPr>
        <sz val="7.5"/>
        <rFont val="Verdana"/>
        <family val="2"/>
      </rPr>
      <t>CIRUGIA PROFILACTICA POR FACTORES DE RIESGO RELACIONADOS CON TUMORES MALIGNOS</t>
    </r>
  </si>
  <si>
    <r>
      <rPr>
        <sz val="7.5"/>
        <rFont val="Verdana"/>
        <family val="2"/>
      </rPr>
      <t>Z408</t>
    </r>
  </si>
  <si>
    <r>
      <rPr>
        <sz val="7.5"/>
        <rFont val="Verdana"/>
        <family val="2"/>
      </rPr>
      <t>OTRA CIRUGIA PROFILACTICA</t>
    </r>
  </si>
  <si>
    <r>
      <rPr>
        <sz val="7.5"/>
        <rFont val="Verdana"/>
        <family val="2"/>
      </rPr>
      <t>Z409</t>
    </r>
  </si>
  <si>
    <r>
      <rPr>
        <sz val="7.5"/>
        <rFont val="Verdana"/>
        <family val="2"/>
      </rPr>
      <t xml:space="preserve">CIRUGIA PROFILACTICA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</si>
  <si>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Z410</t>
    </r>
  </si>
  <si>
    <r>
      <rPr>
        <sz val="7.5"/>
        <rFont val="Verdana"/>
        <family val="2"/>
      </rPr>
      <t>TRASPLANTE DE PELO</t>
    </r>
  </si>
  <si>
    <r>
      <rPr>
        <sz val="7.5"/>
        <rFont val="Verdana"/>
        <family val="2"/>
      </rPr>
      <t>Z411</t>
    </r>
  </si>
  <si>
    <r>
      <rPr>
        <sz val="7.5"/>
        <rFont val="Verdana"/>
        <family val="2"/>
      </rPr>
      <t xml:space="preserve">OTRAS CIRUGIAS PLASTICAS POR
</t>
    </r>
    <r>
      <rPr>
        <sz val="7.5"/>
        <rFont val="Verdana"/>
        <family val="2"/>
      </rPr>
      <t>RAZONES ESTETICAS</t>
    </r>
  </si>
  <si>
    <r>
      <rPr>
        <sz val="7.5"/>
        <rFont val="Verdana"/>
        <family val="2"/>
      </rPr>
      <t>Z412</t>
    </r>
  </si>
  <si>
    <r>
      <rPr>
        <sz val="7.5"/>
        <rFont val="Verdana"/>
        <family val="2"/>
      </rPr>
      <t>CIRCUNCISION RITUAL O DE RUTINA</t>
    </r>
  </si>
  <si>
    <r>
      <rPr>
        <sz val="7.5"/>
        <rFont val="Verdana"/>
        <family val="2"/>
      </rPr>
      <t>Z413</t>
    </r>
  </si>
  <si>
    <r>
      <rPr>
        <sz val="7.5"/>
        <rFont val="Verdana"/>
        <family val="2"/>
      </rPr>
      <t>PERFORACION DE LA OREJA</t>
    </r>
  </si>
  <si>
    <r>
      <rPr>
        <sz val="7.5"/>
        <rFont val="Verdana"/>
        <family val="2"/>
      </rPr>
      <t>Z418</t>
    </r>
  </si>
  <si>
    <r>
      <rPr>
        <sz val="7.5"/>
        <rFont val="Verdana"/>
        <family val="2"/>
      </rPr>
      <t>OTROS PROCEDIMIENTOS PARA OTROS PROPOSITOS QUE NO SEAN LOS DE MEJORAR EL ESTADO DE SALUD</t>
    </r>
  </si>
  <si>
    <r>
      <rPr>
        <sz val="7.5"/>
        <rFont val="Verdana"/>
        <family val="2"/>
      </rPr>
      <t>Z419</t>
    </r>
  </si>
  <si>
    <r>
      <rPr>
        <sz val="7.5"/>
        <rFont val="Verdana"/>
        <family val="2"/>
      </rPr>
      <t>PROCEDIMIENTOS NO ESPECIFICADO PARA OTROS PROPOSITOS QUE NO SEAN LOS DE MEJORAR EL ESTADO DE SALUD</t>
    </r>
  </si>
  <si>
    <r>
      <rPr>
        <sz val="7.5"/>
        <rFont val="Verdana"/>
        <family val="2"/>
      </rPr>
      <t>Z420</t>
    </r>
  </si>
  <si>
    <r>
      <rPr>
        <sz val="7.5"/>
        <rFont val="Verdana"/>
        <family val="2"/>
      </rPr>
      <t>CUIDADOS POSTERIORES A LA CIRUGIA PLASTICA DE LA CABEZA Y DEL CUELLO</t>
    </r>
  </si>
  <si>
    <r>
      <rPr>
        <sz val="7.5"/>
        <rFont val="Verdana"/>
        <family val="2"/>
      </rPr>
      <t>Z421</t>
    </r>
  </si>
  <si>
    <r>
      <rPr>
        <sz val="7.5"/>
        <rFont val="Verdana"/>
        <family val="2"/>
      </rPr>
      <t xml:space="preserve">CUIDADOS POSTERIORES A LA CIRUGIA
</t>
    </r>
    <r>
      <rPr>
        <sz val="7.5"/>
        <rFont val="Verdana"/>
        <family val="2"/>
      </rPr>
      <t>PLASTICA DE LA MAMA</t>
    </r>
  </si>
  <si>
    <r>
      <rPr>
        <sz val="7.5"/>
        <rFont val="Verdana"/>
        <family val="2"/>
      </rPr>
      <t>Z422</t>
    </r>
  </si>
  <si>
    <r>
      <rPr>
        <sz val="7.5"/>
        <rFont val="Verdana"/>
        <family val="2"/>
      </rPr>
      <t>CUIDADOS POSTERIORES A LA CIRUGIA PLASTICA DE OTRAS PARTES ESPECIFICADAS DEL TRONCO</t>
    </r>
  </si>
  <si>
    <r>
      <rPr>
        <sz val="7.5"/>
        <rFont val="Verdana"/>
        <family val="2"/>
      </rPr>
      <t>Z423</t>
    </r>
  </si>
  <si>
    <r>
      <rPr>
        <sz val="7.5"/>
        <rFont val="Verdana"/>
        <family val="2"/>
      </rPr>
      <t xml:space="preserve">CUIDADOS POSTERIORES A LA CIRUGIA
</t>
    </r>
    <r>
      <rPr>
        <sz val="7.5"/>
        <rFont val="Verdana"/>
        <family val="2"/>
      </rPr>
      <t>PLASTICA DE LAS EXTREMIDADES SUPERIORES</t>
    </r>
  </si>
  <si>
    <r>
      <rPr>
        <sz val="7.5"/>
        <rFont val="Verdana"/>
        <family val="2"/>
      </rPr>
      <t>Z424</t>
    </r>
  </si>
  <si>
    <r>
      <rPr>
        <sz val="7.5"/>
        <rFont val="Verdana"/>
        <family val="2"/>
      </rPr>
      <t xml:space="preserve">CUIDADOS POSTERIORES A LA CIRUGIA
</t>
    </r>
    <r>
      <rPr>
        <sz val="7.5"/>
        <rFont val="Verdana"/>
        <family val="2"/>
      </rPr>
      <t>PLASTICA DE LAS EXTREMIDADES INFERIORES</t>
    </r>
  </si>
  <si>
    <r>
      <rPr>
        <sz val="7.5"/>
        <rFont val="Verdana"/>
        <family val="2"/>
      </rPr>
      <t>Z428</t>
    </r>
  </si>
  <si>
    <r>
      <rPr>
        <sz val="7.5"/>
        <rFont val="Verdana"/>
        <family val="2"/>
      </rPr>
      <t>CUIDADOS POSTERIORES A LA CIRUGIA PLASTICA DE OTRAS PARTES ESPECIFICADAS DEL CUERPO</t>
    </r>
  </si>
  <si>
    <r>
      <rPr>
        <sz val="7.5"/>
        <rFont val="Verdana"/>
        <family val="2"/>
      </rPr>
      <t>Z429</t>
    </r>
  </si>
  <si>
    <r>
      <rPr>
        <sz val="7.5"/>
        <rFont val="Verdana"/>
        <family val="2"/>
      </rPr>
      <t>CUIDADOS POSTERIORES A LA CIRUGIA PLASTICA NO ESPECIFICADA</t>
    </r>
  </si>
  <si>
    <r>
      <rPr>
        <sz val="7.5"/>
        <rFont val="Verdana"/>
        <family val="2"/>
      </rPr>
      <t>Z430</t>
    </r>
  </si>
  <si>
    <r>
      <rPr>
        <sz val="7.5"/>
        <rFont val="Verdana"/>
        <family val="2"/>
      </rPr>
      <t>ATENCION DE TRAQUEOSTOMIA</t>
    </r>
  </si>
  <si>
    <r>
      <rPr>
        <sz val="7.5"/>
        <rFont val="Verdana"/>
        <family val="2"/>
      </rPr>
      <t>Z431</t>
    </r>
  </si>
  <si>
    <r>
      <rPr>
        <sz val="7.5"/>
        <rFont val="Verdana"/>
        <family val="2"/>
      </rPr>
      <t>ATENCION DE GASTROSTOMIA</t>
    </r>
  </si>
  <si>
    <r>
      <rPr>
        <sz val="7.5"/>
        <rFont val="Verdana"/>
        <family val="2"/>
      </rPr>
      <t>Z432</t>
    </r>
  </si>
  <si>
    <r>
      <rPr>
        <sz val="7.5"/>
        <rFont val="Verdana"/>
        <family val="2"/>
      </rPr>
      <t>ATENCION DE ILEOSTOMIA</t>
    </r>
  </si>
  <si>
    <r>
      <rPr>
        <sz val="7.5"/>
        <rFont val="Verdana"/>
        <family val="2"/>
      </rPr>
      <t>Z433</t>
    </r>
  </si>
  <si>
    <r>
      <rPr>
        <sz val="7.5"/>
        <rFont val="Verdana"/>
        <family val="2"/>
      </rPr>
      <t>ATENCION DE COLOSTOMIA</t>
    </r>
  </si>
  <si>
    <r>
      <rPr>
        <sz val="7.5"/>
        <rFont val="Verdana"/>
        <family val="2"/>
      </rPr>
      <t>Z434</t>
    </r>
  </si>
  <si>
    <r>
      <rPr>
        <sz val="7.5"/>
        <rFont val="Verdana"/>
        <family val="2"/>
      </rPr>
      <t>ATENCION DE OTROS ORIFICIOS ARTIFICIALES DE LAS VIAS DIGESTIVAS</t>
    </r>
  </si>
  <si>
    <r>
      <rPr>
        <sz val="7.5"/>
        <rFont val="Verdana"/>
        <family val="2"/>
      </rPr>
      <t>Z435</t>
    </r>
  </si>
  <si>
    <r>
      <rPr>
        <sz val="7.5"/>
        <rFont val="Verdana"/>
        <family val="2"/>
      </rPr>
      <t>ATENCION DE CISTOSTOMIA</t>
    </r>
  </si>
  <si>
    <r>
      <rPr>
        <sz val="7.5"/>
        <rFont val="Verdana"/>
        <family val="2"/>
      </rPr>
      <t>Z436</t>
    </r>
  </si>
  <si>
    <r>
      <rPr>
        <sz val="7.5"/>
        <rFont val="Verdana"/>
        <family val="2"/>
      </rPr>
      <t>ATENCION DE OTROS ORIFICIOS ARTIFICIALES DE LAS VIAS URINARIAS</t>
    </r>
  </si>
  <si>
    <r>
      <rPr>
        <sz val="7.5"/>
        <rFont val="Verdana"/>
        <family val="2"/>
      </rPr>
      <t>Z437</t>
    </r>
  </si>
  <si>
    <r>
      <rPr>
        <sz val="7.5"/>
        <rFont val="Verdana"/>
        <family val="2"/>
      </rPr>
      <t>ATENCION DE VAGINA ARTIFICIAL</t>
    </r>
  </si>
  <si>
    <r>
      <rPr>
        <sz val="7.5"/>
        <rFont val="Verdana"/>
        <family val="2"/>
      </rPr>
      <t>Z438</t>
    </r>
  </si>
  <si>
    <r>
      <rPr>
        <sz val="7.5"/>
        <rFont val="Verdana"/>
        <family val="2"/>
      </rPr>
      <t xml:space="preserve">ATENCION DE OTROS ORIFICIOS
</t>
    </r>
    <r>
      <rPr>
        <sz val="7.5"/>
        <rFont val="Verdana"/>
        <family val="2"/>
      </rPr>
      <t>ARTIFICIALES</t>
    </r>
  </si>
  <si>
    <r>
      <rPr>
        <sz val="7.5"/>
        <rFont val="Verdana"/>
        <family val="2"/>
      </rPr>
      <t>Z439</t>
    </r>
  </si>
  <si>
    <r>
      <rPr>
        <sz val="7.5"/>
        <rFont val="Verdana"/>
        <family val="2"/>
      </rPr>
      <t xml:space="preserve">ATENCION DE ORIFICIO ARTIFICIAL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</si>
  <si>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Z440</t>
    </r>
  </si>
  <si>
    <r>
      <rPr>
        <sz val="7.5"/>
        <rFont val="Verdana"/>
        <family val="2"/>
      </rPr>
      <t xml:space="preserve">PRUEBA Y AJUSTE DE BRAZO ARTIFICIAL
</t>
    </r>
    <r>
      <rPr>
        <sz val="7.5"/>
        <rFont val="Verdana"/>
        <family val="2"/>
      </rPr>
      <t>(COMPLETO) (PARCIAL)</t>
    </r>
  </si>
  <si>
    <r>
      <rPr>
        <sz val="7.5"/>
        <rFont val="Verdana"/>
        <family val="2"/>
      </rPr>
      <t>Z441</t>
    </r>
  </si>
  <si>
    <r>
      <rPr>
        <sz val="7.5"/>
        <rFont val="Verdana"/>
        <family val="2"/>
      </rPr>
      <t xml:space="preserve">PRUEBA Y AJUSTE DE PIERNA ARTIFICIAL
</t>
    </r>
    <r>
      <rPr>
        <sz val="7.5"/>
        <rFont val="Verdana"/>
        <family val="2"/>
      </rPr>
      <t>(COMPLETA) (PARCIAL)</t>
    </r>
  </si>
  <si>
    <r>
      <rPr>
        <sz val="7.5"/>
        <rFont val="Verdana"/>
        <family val="2"/>
      </rPr>
      <t>Z442</t>
    </r>
  </si>
  <si>
    <r>
      <rPr>
        <sz val="7.5"/>
        <rFont val="Verdana"/>
        <family val="2"/>
      </rPr>
      <t>PRUEBA Y AJUSTE DE OJO ARTIFICIAL</t>
    </r>
  </si>
  <si>
    <r>
      <rPr>
        <sz val="7.5"/>
        <rFont val="Verdana"/>
        <family val="2"/>
      </rPr>
      <t>Z443</t>
    </r>
  </si>
  <si>
    <r>
      <rPr>
        <sz val="7.5"/>
        <rFont val="Verdana"/>
        <family val="2"/>
      </rPr>
      <t xml:space="preserve">PRUEBA Y AJUSTE DE PROTESIS
</t>
    </r>
    <r>
      <rPr>
        <sz val="7.5"/>
        <rFont val="Verdana"/>
        <family val="2"/>
      </rPr>
      <t>MAMARIA EXTERNA</t>
    </r>
  </si>
  <si>
    <r>
      <rPr>
        <sz val="7.5"/>
        <rFont val="Verdana"/>
        <family val="2"/>
      </rPr>
      <t>Z448</t>
    </r>
  </si>
  <si>
    <r>
      <rPr>
        <sz val="7.5"/>
        <rFont val="Verdana"/>
        <family val="2"/>
      </rPr>
      <t>PRUEBA Y AJUSTE DE OTROS DISPOSITIVOS PROTESICOS EXTERNOS</t>
    </r>
  </si>
  <si>
    <r>
      <rPr>
        <sz val="7.5"/>
        <rFont val="Verdana"/>
        <family val="2"/>
      </rPr>
      <t>Z449</t>
    </r>
  </si>
  <si>
    <r>
      <rPr>
        <sz val="7.5"/>
        <rFont val="Verdana"/>
        <family val="2"/>
      </rPr>
      <t>PRUEBA Y AJUSTE DE DISPOSITIVO PROTESICO EXTERNO NO ESPECIFICADO</t>
    </r>
  </si>
  <si>
    <r>
      <rPr>
        <sz val="7.5"/>
        <rFont val="Verdana"/>
        <family val="2"/>
      </rPr>
      <t>Z450</t>
    </r>
  </si>
  <si>
    <r>
      <rPr>
        <sz val="7.5"/>
        <rFont val="Verdana"/>
        <family val="2"/>
      </rPr>
      <t xml:space="preserve">ASISTENCIA Y AJUSTE DE MARCAPASO
</t>
    </r>
    <r>
      <rPr>
        <sz val="7.5"/>
        <rFont val="Verdana"/>
        <family val="2"/>
      </rPr>
      <t>CARDIACO</t>
    </r>
  </si>
  <si>
    <r>
      <rPr>
        <sz val="7.5"/>
        <rFont val="Verdana"/>
        <family val="2"/>
      </rPr>
      <t>Z451</t>
    </r>
  </si>
  <si>
    <r>
      <rPr>
        <sz val="7.5"/>
        <rFont val="Verdana"/>
        <family val="2"/>
      </rPr>
      <t xml:space="preserve">ASISTENCIA Y AJUSTE DE BOMBA DE
</t>
    </r>
    <r>
      <rPr>
        <sz val="7.5"/>
        <rFont val="Verdana"/>
        <family val="2"/>
      </rPr>
      <t>INFUSION</t>
    </r>
  </si>
  <si>
    <r>
      <rPr>
        <sz val="7.5"/>
        <rFont val="Verdana"/>
        <family val="2"/>
      </rPr>
      <t>Z452</t>
    </r>
  </si>
  <si>
    <r>
      <rPr>
        <sz val="7.5"/>
        <rFont val="Verdana"/>
        <family val="2"/>
      </rPr>
      <t>ASISTENCIA Y AJUSTE DE DISPOSITIVOS DE ACCESO VASCULAR</t>
    </r>
  </si>
  <si>
    <r>
      <rPr>
        <sz val="7.5"/>
        <rFont val="Verdana"/>
        <family val="2"/>
      </rPr>
      <t>Z453</t>
    </r>
  </si>
  <si>
    <r>
      <rPr>
        <sz val="7.5"/>
        <rFont val="Verdana"/>
        <family val="2"/>
      </rPr>
      <t>ASISTENCIA Y AJUSTE DE DISPOSITIVO AUDITIVO IMPLANTADO</t>
    </r>
  </si>
  <si>
    <r>
      <rPr>
        <sz val="7.5"/>
        <rFont val="Verdana"/>
        <family val="2"/>
      </rPr>
      <t>Z458</t>
    </r>
  </si>
  <si>
    <r>
      <rPr>
        <sz val="7.5"/>
        <rFont val="Verdana"/>
        <family val="2"/>
      </rPr>
      <t xml:space="preserve">ASISTENCIA Y AJUSTE DE OTROS
</t>
    </r>
    <r>
      <rPr>
        <sz val="7.5"/>
        <rFont val="Verdana"/>
        <family val="2"/>
      </rPr>
      <t>DISPOSITIVOS IMPLANTADOS</t>
    </r>
  </si>
  <si>
    <r>
      <rPr>
        <sz val="7.5"/>
        <rFont val="Verdana"/>
        <family val="2"/>
      </rPr>
      <t>Z459</t>
    </r>
  </si>
  <si>
    <r>
      <rPr>
        <sz val="7.5"/>
        <rFont val="Verdana"/>
        <family val="2"/>
      </rPr>
      <t>ASISTENCIA Y AJUSTE DE DISPOSITIVO IMPLANTADO NO ESPECIFICADO</t>
    </r>
  </si>
  <si>
    <r>
      <rPr>
        <sz val="7.5"/>
        <rFont val="Verdana"/>
        <family val="2"/>
      </rPr>
      <t>Z460</t>
    </r>
  </si>
  <si>
    <r>
      <rPr>
        <sz val="7.5"/>
        <rFont val="Verdana"/>
        <family val="2"/>
      </rPr>
      <t xml:space="preserve">PRUEBA Y AJUSTE DE ANTEOJOS Y
</t>
    </r>
    <r>
      <rPr>
        <sz val="7.5"/>
        <rFont val="Verdana"/>
        <family val="2"/>
      </rPr>
      <t>LENTES DE CONTACTO</t>
    </r>
  </si>
  <si>
    <r>
      <rPr>
        <sz val="7.5"/>
        <rFont val="Verdana"/>
        <family val="2"/>
      </rPr>
      <t>Z461</t>
    </r>
  </si>
  <si>
    <r>
      <rPr>
        <sz val="7.5"/>
        <rFont val="Verdana"/>
        <family val="2"/>
      </rPr>
      <t>PRUEBA Y AJUSTE DE AUDIFONOS</t>
    </r>
  </si>
  <si>
    <r>
      <rPr>
        <sz val="7.5"/>
        <rFont val="Verdana"/>
        <family val="2"/>
      </rPr>
      <t>Z462</t>
    </r>
  </si>
  <si>
    <r>
      <rPr>
        <sz val="7.5"/>
        <rFont val="Verdana"/>
        <family val="2"/>
      </rPr>
      <t xml:space="preserve">PRUEBA Y AJUSTE DE OTROS
</t>
    </r>
    <r>
      <rPr>
        <sz val="7.5"/>
        <rFont val="Verdana"/>
        <family val="2"/>
      </rPr>
      <t>DISPOSITIVOS RELACIONADOS CON EL SISTEMA NERVIOSO Y LOS SENTIDOS ESPECIALES</t>
    </r>
  </si>
  <si>
    <r>
      <rPr>
        <sz val="7.5"/>
        <rFont val="Verdana"/>
        <family val="2"/>
      </rPr>
      <t>Z463</t>
    </r>
  </si>
  <si>
    <r>
      <rPr>
        <sz val="7.5"/>
        <rFont val="Verdana"/>
        <family val="2"/>
      </rPr>
      <t>PRUEBA Y AJUSTE DE PROTESIS DENTAL</t>
    </r>
  </si>
  <si>
    <r>
      <rPr>
        <sz val="7.5"/>
        <rFont val="Verdana"/>
        <family val="2"/>
      </rPr>
      <t>Z464</t>
    </r>
  </si>
  <si>
    <r>
      <rPr>
        <sz val="7.5"/>
        <rFont val="Verdana"/>
        <family val="2"/>
      </rPr>
      <t xml:space="preserve">PRUEBA Y AJUSTE DE DISPOSITIVO
</t>
    </r>
    <r>
      <rPr>
        <sz val="7.5"/>
        <rFont val="Verdana"/>
        <family val="2"/>
      </rPr>
      <t>ORTODONCICO</t>
    </r>
  </si>
  <si>
    <r>
      <rPr>
        <sz val="7.5"/>
        <rFont val="Verdana"/>
        <family val="2"/>
      </rPr>
      <t>Z465</t>
    </r>
  </si>
  <si>
    <r>
      <rPr>
        <sz val="7.5"/>
        <rFont val="Verdana"/>
        <family val="2"/>
      </rPr>
      <t xml:space="preserve">PRUEBA Y AJUSTE DE ILEOSTOMIA U
</t>
    </r>
    <r>
      <rPr>
        <sz val="7.5"/>
        <rFont val="Verdana"/>
        <family val="2"/>
      </rPr>
      <t>OTRO DISPOSITIVO INTESTINAL</t>
    </r>
  </si>
  <si>
    <r>
      <rPr>
        <sz val="7.5"/>
        <rFont val="Verdana"/>
        <family val="2"/>
      </rPr>
      <t>Z466</t>
    </r>
  </si>
  <si>
    <r>
      <rPr>
        <sz val="7.5"/>
        <rFont val="Verdana"/>
        <family val="2"/>
      </rPr>
      <t xml:space="preserve">PRUEBA Y AJUSTE DE DISPOSITIVO
</t>
    </r>
    <r>
      <rPr>
        <sz val="7.5"/>
        <rFont val="Verdana"/>
        <family val="2"/>
      </rPr>
      <t>URINARIO</t>
    </r>
  </si>
  <si>
    <r>
      <rPr>
        <sz val="7.5"/>
        <rFont val="Verdana"/>
        <family val="2"/>
      </rPr>
      <t>Z467</t>
    </r>
  </si>
  <si>
    <r>
      <rPr>
        <sz val="7.5"/>
        <rFont val="Verdana"/>
        <family val="2"/>
      </rPr>
      <t xml:space="preserve">PRUEBA Y AJUSTE DE DISPOSITIVO
</t>
    </r>
    <r>
      <rPr>
        <sz val="7.5"/>
        <rFont val="Verdana"/>
        <family val="2"/>
      </rPr>
      <t>ORTOPEDICO</t>
    </r>
  </si>
  <si>
    <r>
      <rPr>
        <sz val="7.5"/>
        <rFont val="Verdana"/>
        <family val="2"/>
      </rPr>
      <t>Z468</t>
    </r>
  </si>
  <si>
    <r>
      <rPr>
        <sz val="7.5"/>
        <rFont val="Verdana"/>
        <family val="2"/>
      </rPr>
      <t xml:space="preserve">PRUEBA Y AJUSTE DE OTROS
</t>
    </r>
    <r>
      <rPr>
        <sz val="7.5"/>
        <rFont val="Verdana"/>
        <family val="2"/>
      </rPr>
      <t>DISPOSITIVOS ESPECIFICADOS</t>
    </r>
  </si>
  <si>
    <r>
      <rPr>
        <sz val="7.5"/>
        <rFont val="Verdana"/>
        <family val="2"/>
      </rPr>
      <t>Z469</t>
    </r>
  </si>
  <si>
    <r>
      <rPr>
        <sz val="7.5"/>
        <rFont val="Verdana"/>
        <family val="2"/>
      </rPr>
      <t xml:space="preserve">PRUEBA Y AJUSTE DE DISPOSITIVO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</si>
  <si>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Z470</t>
    </r>
  </si>
  <si>
    <r>
      <rPr>
        <sz val="7.5"/>
        <rFont val="Verdana"/>
        <family val="2"/>
      </rPr>
      <t xml:space="preserve">CUIDADOS POSTERIORES A LA
</t>
    </r>
    <r>
      <rPr>
        <sz val="7.5"/>
        <rFont val="Verdana"/>
        <family val="2"/>
      </rPr>
      <t>EXTRACCION DE PLACA U OTRO DISPOSITIVO DE FIJACION INTERNA EN FRACTURA</t>
    </r>
  </si>
  <si>
    <r>
      <rPr>
        <sz val="7.5"/>
        <rFont val="Verdana"/>
        <family val="2"/>
      </rPr>
      <t>Z478</t>
    </r>
  </si>
  <si>
    <r>
      <rPr>
        <sz val="7.5"/>
        <rFont val="Verdana"/>
        <family val="2"/>
      </rPr>
      <t>OTROS CUIDADOS ESPECIFICADOS POSTERIORES A LA ORTOPEDIA</t>
    </r>
  </si>
  <si>
    <r>
      <rPr>
        <sz val="7.5"/>
        <rFont val="Verdana"/>
        <family val="2"/>
      </rPr>
      <t>Z479</t>
    </r>
  </si>
  <si>
    <r>
      <rPr>
        <sz val="7.5"/>
        <rFont val="Verdana"/>
        <family val="2"/>
      </rPr>
      <t xml:space="preserve">CUIDADO POSTERIOR A LA ORTOPEDIA,
</t>
    </r>
    <r>
      <rPr>
        <sz val="7.5"/>
        <rFont val="Verdana"/>
        <family val="2"/>
      </rPr>
      <t>NO ESPECIFICADO</t>
    </r>
  </si>
  <si>
    <r>
      <rPr>
        <sz val="7.5"/>
        <rFont val="Verdana"/>
        <family val="2"/>
      </rPr>
      <t>Z480</t>
    </r>
  </si>
  <si>
    <r>
      <rPr>
        <sz val="7.5"/>
        <rFont val="Verdana"/>
        <family val="2"/>
      </rPr>
      <t xml:space="preserve">ATENCION DE LOS APOSITOS Y
</t>
    </r>
    <r>
      <rPr>
        <sz val="7.5"/>
        <rFont val="Verdana"/>
        <family val="2"/>
      </rPr>
      <t>SUTURAS</t>
    </r>
  </si>
  <si>
    <r>
      <rPr>
        <sz val="7.5"/>
        <rFont val="Verdana"/>
        <family val="2"/>
      </rPr>
      <t>Z488</t>
    </r>
  </si>
  <si>
    <r>
      <rPr>
        <sz val="7.5"/>
        <rFont val="Verdana"/>
        <family val="2"/>
      </rPr>
      <t>OTROS CUIDADOS ESPECIFICADOS POSTERIORES A LA CIRUGIA</t>
    </r>
  </si>
  <si>
    <r>
      <rPr>
        <sz val="7.5"/>
        <rFont val="Verdana"/>
        <family val="2"/>
      </rPr>
      <t>Z489</t>
    </r>
  </si>
  <si>
    <r>
      <rPr>
        <sz val="7.5"/>
        <rFont val="Verdana"/>
        <family val="2"/>
      </rPr>
      <t xml:space="preserve">CUIDADO POSTERIOR A LA CIRUGIA,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</si>
  <si>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Z490</t>
    </r>
  </si>
  <si>
    <r>
      <rPr>
        <sz val="7.5"/>
        <rFont val="Verdana"/>
        <family val="2"/>
      </rPr>
      <t xml:space="preserve">CUIDADOS PREOPERATORIOS PARA
</t>
    </r>
    <r>
      <rPr>
        <sz val="7.5"/>
        <rFont val="Verdana"/>
        <family val="2"/>
      </rPr>
      <t>DIALISIS</t>
    </r>
  </si>
  <si>
    <r>
      <rPr>
        <sz val="7.5"/>
        <rFont val="Verdana"/>
        <family val="2"/>
      </rPr>
      <t>Z491</t>
    </r>
  </si>
  <si>
    <r>
      <rPr>
        <sz val="7.5"/>
        <rFont val="Verdana"/>
        <family val="2"/>
      </rPr>
      <t>DIALISIS EXTRACORPOREA</t>
    </r>
  </si>
  <si>
    <r>
      <rPr>
        <sz val="7.5"/>
        <rFont val="Verdana"/>
        <family val="2"/>
      </rPr>
      <t>Z492</t>
    </r>
  </si>
  <si>
    <r>
      <rPr>
        <sz val="7.5"/>
        <rFont val="Verdana"/>
        <family val="2"/>
      </rPr>
      <t>OTRAS DIALISIS</t>
    </r>
  </si>
  <si>
    <r>
      <rPr>
        <sz val="7.5"/>
        <rFont val="Verdana"/>
        <family val="2"/>
      </rPr>
      <t>Z500</t>
    </r>
  </si>
  <si>
    <r>
      <rPr>
        <sz val="7.5"/>
        <rFont val="Verdana"/>
        <family val="2"/>
      </rPr>
      <t>REHABILITACION CARDIACA</t>
    </r>
  </si>
  <si>
    <r>
      <rPr>
        <sz val="7.5"/>
        <rFont val="Verdana"/>
        <family val="2"/>
      </rPr>
      <t>Z501</t>
    </r>
  </si>
  <si>
    <r>
      <rPr>
        <sz val="7.5"/>
        <rFont val="Verdana"/>
        <family val="2"/>
      </rPr>
      <t>OTRAS TERAPIAS FISICAS</t>
    </r>
  </si>
  <si>
    <r>
      <rPr>
        <sz val="7.5"/>
        <rFont val="Verdana"/>
        <family val="2"/>
      </rPr>
      <t>Z502</t>
    </r>
  </si>
  <si>
    <r>
      <rPr>
        <sz val="7.5"/>
        <rFont val="Verdana"/>
        <family val="2"/>
      </rPr>
      <t>REHABILITACION DEL ALCOHOLICO</t>
    </r>
  </si>
  <si>
    <r>
      <rPr>
        <sz val="7.5"/>
        <rFont val="Verdana"/>
        <family val="2"/>
      </rPr>
      <t>Z503</t>
    </r>
  </si>
  <si>
    <r>
      <rPr>
        <sz val="7.5"/>
        <rFont val="Verdana"/>
        <family val="2"/>
      </rPr>
      <t>REHABILITACION DEL DROGADICTO</t>
    </r>
  </si>
  <si>
    <r>
      <rPr>
        <sz val="7.5"/>
        <rFont val="Verdana"/>
        <family val="2"/>
      </rPr>
      <t>Z504</t>
    </r>
  </si>
  <si>
    <r>
      <rPr>
        <sz val="7.5"/>
        <rFont val="Verdana"/>
        <family val="2"/>
      </rPr>
      <t xml:space="preserve">PSICOTERAPIA, NO CLASIFICADA EN
</t>
    </r>
    <r>
      <rPr>
        <sz val="7.5"/>
        <rFont val="Verdana"/>
        <family val="2"/>
      </rPr>
      <t>OTRA PARTE</t>
    </r>
  </si>
  <si>
    <r>
      <rPr>
        <sz val="7.5"/>
        <rFont val="Verdana"/>
        <family val="2"/>
      </rPr>
      <t>Z505</t>
    </r>
  </si>
  <si>
    <r>
      <rPr>
        <sz val="7.5"/>
        <rFont val="Verdana"/>
        <family val="2"/>
      </rPr>
      <t>TERAPIA DEL LENGUAJE</t>
    </r>
  </si>
  <si>
    <r>
      <rPr>
        <sz val="7.5"/>
        <rFont val="Verdana"/>
        <family val="2"/>
      </rPr>
      <t>Z506</t>
    </r>
  </si>
  <si>
    <r>
      <rPr>
        <sz val="7.5"/>
        <rFont val="Verdana"/>
        <family val="2"/>
      </rPr>
      <t>ADIESTRAMIENTO ORTOPTICO</t>
    </r>
  </si>
  <si>
    <r>
      <rPr>
        <sz val="7.5"/>
        <rFont val="Verdana"/>
        <family val="2"/>
      </rPr>
      <t>Z507</t>
    </r>
  </si>
  <si>
    <r>
      <rPr>
        <sz val="7.5"/>
        <rFont val="Verdana"/>
        <family val="2"/>
      </rPr>
      <t xml:space="preserve">TERAPIA OCUPACIONAL Y
</t>
    </r>
    <r>
      <rPr>
        <sz val="7.5"/>
        <rFont val="Verdana"/>
        <family val="2"/>
      </rPr>
      <t>REHABILITACION VOCACIONAL, NO CLASIFICADA EN OTRA PARTE</t>
    </r>
  </si>
  <si>
    <r>
      <rPr>
        <sz val="7.5"/>
        <rFont val="Verdana"/>
        <family val="2"/>
      </rPr>
      <t>Z508</t>
    </r>
  </si>
  <si>
    <r>
      <rPr>
        <sz val="7.5"/>
        <rFont val="Verdana"/>
        <family val="2"/>
      </rPr>
      <t>ATENCION POR OTROS PROCEDIMIENTOS DE REHABILITACION</t>
    </r>
  </si>
  <si>
    <r>
      <rPr>
        <sz val="7.5"/>
        <rFont val="Verdana"/>
        <family val="2"/>
      </rPr>
      <t>Z509</t>
    </r>
  </si>
  <si>
    <r>
      <rPr>
        <sz val="7.5"/>
        <rFont val="Verdana"/>
        <family val="2"/>
      </rPr>
      <t>ATENCION POR PROCEDIMIENTO DE REHABILITACION, NO ESPECIFICADA</t>
    </r>
  </si>
  <si>
    <r>
      <rPr>
        <sz val="7.5"/>
        <rFont val="Verdana"/>
        <family val="2"/>
      </rPr>
      <t>Z510</t>
    </r>
  </si>
  <si>
    <r>
      <rPr>
        <sz val="7.5"/>
        <rFont val="Verdana"/>
        <family val="2"/>
      </rPr>
      <t>SESION DE RADIOTERAPIA</t>
    </r>
  </si>
  <si>
    <r>
      <rPr>
        <sz val="7.5"/>
        <rFont val="Verdana"/>
        <family val="2"/>
      </rPr>
      <t>Z511</t>
    </r>
  </si>
  <si>
    <r>
      <rPr>
        <sz val="7.5"/>
        <rFont val="Verdana"/>
        <family val="2"/>
      </rPr>
      <t>SESION DE QUIMIOTERAPIA POR TUMOR</t>
    </r>
  </si>
  <si>
    <r>
      <rPr>
        <sz val="7.5"/>
        <rFont val="Verdana"/>
        <family val="2"/>
      </rPr>
      <t>Z512</t>
    </r>
  </si>
  <si>
    <r>
      <rPr>
        <sz val="7.5"/>
        <rFont val="Verdana"/>
        <family val="2"/>
      </rPr>
      <t>OTRA QUIMIOTERAPIA</t>
    </r>
  </si>
  <si>
    <r>
      <rPr>
        <sz val="7.5"/>
        <rFont val="Verdana"/>
        <family val="2"/>
      </rPr>
      <t>Z513</t>
    </r>
  </si>
  <si>
    <r>
      <rPr>
        <sz val="7.5"/>
        <rFont val="Verdana"/>
        <family val="2"/>
      </rPr>
      <t xml:space="preserve">TRANSFUSION DE SANGRE, SIN
</t>
    </r>
    <r>
      <rPr>
        <sz val="7.5"/>
        <rFont val="Verdana"/>
        <family val="2"/>
      </rPr>
      <t>DIAGNOSTICO INFORMADO</t>
    </r>
  </si>
  <si>
    <r>
      <rPr>
        <sz val="7.5"/>
        <rFont val="Verdana"/>
        <family val="2"/>
      </rPr>
      <t>Z514</t>
    </r>
  </si>
  <si>
    <r>
      <rPr>
        <sz val="7.5"/>
        <rFont val="Verdana"/>
        <family val="2"/>
      </rPr>
      <t xml:space="preserve">ATENCION PREPARATORIA PARA
</t>
    </r>
    <r>
      <rPr>
        <sz val="7.5"/>
        <rFont val="Verdana"/>
        <family val="2"/>
      </rPr>
      <t>TRATAMIENTO SUBSECUENTE, NO CLASIFICADO EN OTRA PARTE</t>
    </r>
  </si>
  <si>
    <r>
      <rPr>
        <sz val="7.5"/>
        <rFont val="Verdana"/>
        <family val="2"/>
      </rPr>
      <t>Z515</t>
    </r>
  </si>
  <si>
    <r>
      <rPr>
        <sz val="7.5"/>
        <rFont val="Verdana"/>
        <family val="2"/>
      </rPr>
      <t>ATENCION PALIATIVA</t>
    </r>
  </si>
  <si>
    <r>
      <rPr>
        <sz val="7.5"/>
        <rFont val="Verdana"/>
        <family val="2"/>
      </rPr>
      <t>Z516</t>
    </r>
  </si>
  <si>
    <r>
      <rPr>
        <sz val="7.5"/>
        <rFont val="Verdana"/>
        <family val="2"/>
      </rPr>
      <t>DESENSIBILIZACION A ALERGENOS</t>
    </r>
  </si>
  <si>
    <r>
      <rPr>
        <sz val="7.5"/>
        <rFont val="Verdana"/>
        <family val="2"/>
      </rPr>
      <t>Z518</t>
    </r>
  </si>
  <si>
    <r>
      <rPr>
        <sz val="7.5"/>
        <rFont val="Verdana"/>
        <family val="2"/>
      </rPr>
      <t xml:space="preserve">OTRAS ATENCIONES MEDICAS
</t>
    </r>
    <r>
      <rPr>
        <sz val="7.5"/>
        <rFont val="Verdana"/>
        <family val="2"/>
      </rPr>
      <t>ESPECIFICADAS</t>
    </r>
  </si>
  <si>
    <r>
      <rPr>
        <sz val="7.5"/>
        <rFont val="Verdana"/>
        <family val="2"/>
      </rPr>
      <t>Z519</t>
    </r>
  </si>
  <si>
    <r>
      <rPr>
        <sz val="7.5"/>
        <rFont val="Verdana"/>
        <family val="2"/>
      </rPr>
      <t>ATENCION MEDICA, NO ESPECIFICADA</t>
    </r>
  </si>
  <si>
    <r>
      <rPr>
        <sz val="7.5"/>
        <rFont val="Verdana"/>
        <family val="2"/>
      </rPr>
      <t>Z520</t>
    </r>
  </si>
  <si>
    <r>
      <rPr>
        <sz val="7.5"/>
        <rFont val="Verdana"/>
        <family val="2"/>
      </rPr>
      <t>DONANTE DE SANGRE</t>
    </r>
  </si>
  <si>
    <r>
      <rPr>
        <sz val="7.5"/>
        <rFont val="Verdana"/>
        <family val="2"/>
      </rPr>
      <t>Z521</t>
    </r>
  </si>
  <si>
    <r>
      <rPr>
        <sz val="7.5"/>
        <rFont val="Verdana"/>
        <family val="2"/>
      </rPr>
      <t>DONANTE DE PIEL</t>
    </r>
  </si>
  <si>
    <r>
      <rPr>
        <sz val="7.5"/>
        <rFont val="Verdana"/>
        <family val="2"/>
      </rPr>
      <t>Z522</t>
    </r>
  </si>
  <si>
    <r>
      <rPr>
        <sz val="7.5"/>
        <rFont val="Verdana"/>
        <family val="2"/>
      </rPr>
      <t>DONANTE DE HUESO</t>
    </r>
  </si>
  <si>
    <r>
      <rPr>
        <sz val="7.5"/>
        <rFont val="Verdana"/>
        <family val="2"/>
      </rPr>
      <t>Z523</t>
    </r>
  </si>
  <si>
    <r>
      <rPr>
        <sz val="7.5"/>
        <rFont val="Verdana"/>
        <family val="2"/>
      </rPr>
      <t>DONANTE DE MEDULA OSEA</t>
    </r>
  </si>
  <si>
    <r>
      <rPr>
        <sz val="7.5"/>
        <rFont val="Verdana"/>
        <family val="2"/>
      </rPr>
      <t>Z524</t>
    </r>
  </si>
  <si>
    <r>
      <rPr>
        <sz val="7.5"/>
        <rFont val="Verdana"/>
        <family val="2"/>
      </rPr>
      <t>DONANTE DE RIÑON</t>
    </r>
  </si>
  <si>
    <r>
      <rPr>
        <sz val="7.5"/>
        <rFont val="Verdana"/>
        <family val="2"/>
      </rPr>
      <t>Z525</t>
    </r>
  </si>
  <si>
    <r>
      <rPr>
        <sz val="7.5"/>
        <rFont val="Verdana"/>
        <family val="2"/>
      </rPr>
      <t>DONANTE DE CORNEA</t>
    </r>
  </si>
  <si>
    <r>
      <rPr>
        <sz val="7.5"/>
        <rFont val="Verdana"/>
        <family val="2"/>
      </rPr>
      <t>Z526</t>
    </r>
  </si>
  <si>
    <r>
      <rPr>
        <sz val="7.5"/>
        <rFont val="Verdana"/>
        <family val="2"/>
      </rPr>
      <t>DONANTE DE HIGADO</t>
    </r>
  </si>
  <si>
    <r>
      <rPr>
        <sz val="7.5"/>
        <rFont val="Verdana"/>
        <family val="2"/>
      </rPr>
      <t>Z527</t>
    </r>
  </si>
  <si>
    <r>
      <rPr>
        <sz val="7.5"/>
        <rFont val="Verdana"/>
        <family val="2"/>
      </rPr>
      <t>DONANTE DE CORAZON</t>
    </r>
  </si>
  <si>
    <r>
      <rPr>
        <sz val="7.5"/>
        <rFont val="Verdana"/>
        <family val="2"/>
      </rPr>
      <t>Z528</t>
    </r>
  </si>
  <si>
    <r>
      <rPr>
        <sz val="7.5"/>
        <rFont val="Verdana"/>
        <family val="2"/>
      </rPr>
      <t xml:space="preserve">DONANTE DE OTROS ORGANOS O
</t>
    </r>
    <r>
      <rPr>
        <sz val="7.5"/>
        <rFont val="Verdana"/>
        <family val="2"/>
      </rPr>
      <t>TEJIDOS</t>
    </r>
  </si>
  <si>
    <r>
      <rPr>
        <sz val="7.5"/>
        <rFont val="Verdana"/>
        <family val="2"/>
      </rPr>
      <t>Z529</t>
    </r>
  </si>
  <si>
    <r>
      <rPr>
        <sz val="7.5"/>
        <rFont val="Verdana"/>
        <family val="2"/>
      </rPr>
      <t xml:space="preserve">DONANTE DE ORGANO O TEJIDO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</si>
  <si>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Z530</t>
    </r>
  </si>
  <si>
    <r>
      <rPr>
        <sz val="7.5"/>
        <rFont val="Verdana"/>
        <family val="2"/>
      </rPr>
      <t xml:space="preserve">PROCEDIMIENTO NO REALIZADO POR
</t>
    </r>
    <r>
      <rPr>
        <sz val="7.5"/>
        <rFont val="Verdana"/>
        <family val="2"/>
      </rPr>
      <t>CONTRAINDICACION</t>
    </r>
  </si>
  <si>
    <r>
      <rPr>
        <sz val="7.5"/>
        <rFont val="Verdana"/>
        <family val="2"/>
      </rPr>
      <t>Z531</t>
    </r>
  </si>
  <si>
    <r>
      <rPr>
        <sz val="7.5"/>
        <rFont val="Verdana"/>
        <family val="2"/>
      </rPr>
      <t>PROCEDIMIENTO NO REALIZADO POR DECISION DEL PACIENTE, POR RAZONES DE CREENCIA O PRESION DEL GRUPO</t>
    </r>
  </si>
  <si>
    <r>
      <rPr>
        <sz val="7.5"/>
        <rFont val="Verdana"/>
        <family val="2"/>
      </rPr>
      <t>Z532</t>
    </r>
  </si>
  <si>
    <r>
      <rPr>
        <sz val="7.5"/>
        <rFont val="Verdana"/>
        <family val="2"/>
      </rPr>
      <t>PROCEDIMIENTO NO REALIZADO POR DECISION DEL PACIENTE, POR OTRAS RAZONES Y LAS NO ESPECIFICADAS</t>
    </r>
  </si>
  <si>
    <r>
      <rPr>
        <sz val="7.5"/>
        <rFont val="Verdana"/>
        <family val="2"/>
      </rPr>
      <t>Z538</t>
    </r>
  </si>
  <si>
    <r>
      <rPr>
        <sz val="7.5"/>
        <rFont val="Verdana"/>
        <family val="2"/>
      </rPr>
      <t xml:space="preserve">PROCEDIMIENTO NO REALIZADO POR
</t>
    </r>
    <r>
      <rPr>
        <sz val="7.5"/>
        <rFont val="Verdana"/>
        <family val="2"/>
      </rPr>
      <t>OTRAS RAZONES</t>
    </r>
  </si>
  <si>
    <r>
      <rPr>
        <sz val="7.5"/>
        <rFont val="Verdana"/>
        <family val="2"/>
      </rPr>
      <t>Z539</t>
    </r>
  </si>
  <si>
    <r>
      <rPr>
        <sz val="7.5"/>
        <rFont val="Verdana"/>
        <family val="2"/>
      </rPr>
      <t xml:space="preserve">PROCEDIMIENTO NO REALIZADO POR
</t>
    </r>
    <r>
      <rPr>
        <sz val="7.5"/>
        <rFont val="Verdana"/>
        <family val="2"/>
      </rPr>
      <t>RAZON NO ESPECIFICADA</t>
    </r>
  </si>
  <si>
    <r>
      <rPr>
        <sz val="7.5"/>
        <rFont val="Verdana"/>
        <family val="2"/>
      </rPr>
      <t>Z540</t>
    </r>
  </si>
  <si>
    <r>
      <rPr>
        <sz val="7.5"/>
        <rFont val="Verdana"/>
        <family val="2"/>
      </rPr>
      <t xml:space="preserve">CONVALECENCIA CONSECUTIVA A
</t>
    </r>
    <r>
      <rPr>
        <sz val="7.5"/>
        <rFont val="Verdana"/>
        <family val="2"/>
      </rPr>
      <t>CIRUGIA</t>
    </r>
  </si>
  <si>
    <r>
      <rPr>
        <sz val="7.5"/>
        <rFont val="Verdana"/>
        <family val="2"/>
      </rPr>
      <t>Z541</t>
    </r>
  </si>
  <si>
    <r>
      <rPr>
        <sz val="7.5"/>
        <rFont val="Verdana"/>
        <family val="2"/>
      </rPr>
      <t xml:space="preserve">CONVALECENCIA CONSECUTIVA A
</t>
    </r>
    <r>
      <rPr>
        <sz val="7.5"/>
        <rFont val="Verdana"/>
        <family val="2"/>
      </rPr>
      <t>RADIOTERAPIA</t>
    </r>
  </si>
  <si>
    <r>
      <rPr>
        <sz val="7.5"/>
        <rFont val="Verdana"/>
        <family val="2"/>
      </rPr>
      <t>Z542</t>
    </r>
  </si>
  <si>
    <r>
      <rPr>
        <sz val="7.5"/>
        <rFont val="Verdana"/>
        <family val="2"/>
      </rPr>
      <t xml:space="preserve">CONVALECENCIA CONSECUTIVA A
</t>
    </r>
    <r>
      <rPr>
        <sz val="7.5"/>
        <rFont val="Verdana"/>
        <family val="2"/>
      </rPr>
      <t>QUIMIOTERAPIA</t>
    </r>
  </si>
  <si>
    <r>
      <rPr>
        <sz val="7.5"/>
        <rFont val="Verdana"/>
        <family val="2"/>
      </rPr>
      <t>Z543</t>
    </r>
  </si>
  <si>
    <r>
      <rPr>
        <sz val="7.5"/>
        <rFont val="Verdana"/>
        <family val="2"/>
      </rPr>
      <t xml:space="preserve">CONVALECENCIA CONSECUTIVA A
</t>
    </r>
    <r>
      <rPr>
        <sz val="7.5"/>
        <rFont val="Verdana"/>
        <family val="2"/>
      </rPr>
      <t>PSICOTERAPIA</t>
    </r>
  </si>
  <si>
    <r>
      <rPr>
        <sz val="7.5"/>
        <rFont val="Verdana"/>
        <family val="2"/>
      </rPr>
      <t>Z544</t>
    </r>
  </si>
  <si>
    <r>
      <rPr>
        <sz val="7.5"/>
        <rFont val="Verdana"/>
        <family val="2"/>
      </rPr>
      <t xml:space="preserve">CONVALECENCIA CONSECUTIVA A
</t>
    </r>
    <r>
      <rPr>
        <sz val="7.5"/>
        <rFont val="Verdana"/>
        <family val="2"/>
      </rPr>
      <t>TRATAMIENTO DE FRACTURA</t>
    </r>
  </si>
  <si>
    <r>
      <rPr>
        <sz val="7.5"/>
        <rFont val="Verdana"/>
        <family val="2"/>
      </rPr>
      <t>Z547</t>
    </r>
  </si>
  <si>
    <r>
      <rPr>
        <sz val="7.5"/>
        <rFont val="Verdana"/>
        <family val="2"/>
      </rPr>
      <t xml:space="preserve">CONVALECENCIA CONSECUTIVA A
</t>
    </r>
    <r>
      <rPr>
        <sz val="7.5"/>
        <rFont val="Verdana"/>
        <family val="2"/>
      </rPr>
      <t>TRATAMIENTO COMBINADO</t>
    </r>
  </si>
  <si>
    <r>
      <rPr>
        <sz val="7.5"/>
        <rFont val="Verdana"/>
        <family val="2"/>
      </rPr>
      <t>Z548</t>
    </r>
  </si>
  <si>
    <r>
      <rPr>
        <sz val="7.5"/>
        <rFont val="Verdana"/>
        <family val="2"/>
      </rPr>
      <t xml:space="preserve">CONVALECENCIA CONSECUTIVA A
</t>
    </r>
    <r>
      <rPr>
        <sz val="7.5"/>
        <rFont val="Verdana"/>
        <family val="2"/>
      </rPr>
      <t>OTROS TRATAMIENTOS</t>
    </r>
  </si>
  <si>
    <r>
      <rPr>
        <sz val="7.5"/>
        <rFont val="Verdana"/>
        <family val="2"/>
      </rPr>
      <t>Z549</t>
    </r>
  </si>
  <si>
    <r>
      <rPr>
        <sz val="7.5"/>
        <rFont val="Verdana"/>
        <family val="2"/>
      </rPr>
      <t xml:space="preserve">CONVALECENCIA CONSECUTIVA A
</t>
    </r>
    <r>
      <rPr>
        <sz val="7.5"/>
        <rFont val="Verdana"/>
        <family val="2"/>
      </rPr>
      <t>TRATAMIENTO NO ESPECIFICADO</t>
    </r>
  </si>
  <si>
    <r>
      <rPr>
        <sz val="7.5"/>
        <rFont val="Verdana"/>
        <family val="2"/>
      </rPr>
      <t>Z550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</si>
  <si>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ANALFABETISMO O BAJO NIVEL DE INSTRUCCIÓN</t>
    </r>
  </si>
  <si>
    <r>
      <rPr>
        <sz val="7.5"/>
        <rFont val="Verdana"/>
        <family val="2"/>
      </rPr>
      <t>Z551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</si>
  <si>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EDUCACION NO DISPONIBLE O INACCESIBLE</t>
    </r>
  </si>
  <si>
    <r>
      <rPr>
        <sz val="7.5"/>
        <rFont val="Verdana"/>
        <family val="2"/>
      </rPr>
      <t>Z552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</si>
  <si>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FALLA EN LOS EXAMENES</t>
    </r>
  </si>
  <si>
    <r>
      <rPr>
        <sz val="7.5"/>
        <rFont val="Verdana"/>
        <family val="2"/>
      </rPr>
      <t>Z553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</si>
  <si>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BAJO RENDIMIENTO ESCOLAR</t>
    </r>
  </si>
  <si>
    <r>
      <rPr>
        <sz val="7.5"/>
        <rFont val="Verdana"/>
        <family val="2"/>
      </rPr>
      <t>Z554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</si>
  <si>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INADAPTACION EDUCACIONAL Y DESAVENENCIAS CON MAESTROS Y COMPAÑEROS</t>
    </r>
  </si>
  <si>
    <r>
      <rPr>
        <sz val="7.5"/>
        <rFont val="Verdana"/>
        <family val="2"/>
      </rPr>
      <t>Z558</t>
    </r>
  </si>
  <si>
    <r>
      <rPr>
        <sz val="7.5"/>
        <rFont val="Verdana"/>
        <family val="2"/>
      </rPr>
      <t xml:space="preserve">OTROS PROBLEMAS RELACIONADOS
</t>
    </r>
    <r>
      <rPr>
        <sz val="7.5"/>
        <rFont val="Verdana"/>
        <family val="2"/>
      </rPr>
      <t>CON LA EDUCACION Y LA ALFABETIZACION</t>
    </r>
  </si>
  <si>
    <r>
      <rPr>
        <sz val="7.5"/>
        <rFont val="Verdana"/>
        <family val="2"/>
      </rPr>
      <t>Z559</t>
    </r>
  </si>
  <si>
    <r>
      <rPr>
        <sz val="7.5"/>
        <rFont val="Verdana"/>
        <family val="2"/>
      </rPr>
      <t xml:space="preserve">PROBLEMA NO ESPECIFICADO
</t>
    </r>
    <r>
      <rPr>
        <sz val="7.5"/>
        <rFont val="Verdana"/>
        <family val="2"/>
      </rPr>
      <t>RELACIONADO CON LA EDUCACION Y LA ALFABETIZACION</t>
    </r>
  </si>
  <si>
    <r>
      <rPr>
        <sz val="7.5"/>
        <rFont val="Verdana"/>
        <family val="2"/>
      </rPr>
      <t>Z560</t>
    </r>
  </si>
  <si>
    <r>
      <rPr>
        <sz val="7.5"/>
        <rFont val="Verdana"/>
        <family val="2"/>
      </rPr>
      <t>PROBLEMAS RELACIONADOS CON EL DESEMPLEO, NO ESPECIFICADOS</t>
    </r>
  </si>
  <si>
    <r>
      <rPr>
        <sz val="7.5"/>
        <rFont val="Verdana"/>
        <family val="2"/>
      </rPr>
      <t>Z561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</si>
  <si>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CAMBIO DE EMPLEO</t>
    </r>
  </si>
  <si>
    <r>
      <rPr>
        <sz val="7.5"/>
        <rFont val="Verdana"/>
        <family val="2"/>
      </rPr>
      <t>Z562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</si>
  <si>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AMENAZA DE PERDIDA DEL EMPLEO</t>
    </r>
  </si>
  <si>
    <r>
      <rPr>
        <sz val="7.5"/>
        <rFont val="Verdana"/>
        <family val="2"/>
      </rPr>
      <t>Z563</t>
    </r>
  </si>
  <si>
    <r>
      <rPr>
        <sz val="7.5"/>
        <rFont val="Verdana"/>
        <family val="2"/>
      </rPr>
      <t>PROBLEMAS RELACIONADOS CON HORARIO ESTRESANTE DE TRABAJO</t>
    </r>
  </si>
  <si>
    <r>
      <rPr>
        <sz val="7.5"/>
        <rFont val="Verdana"/>
        <family val="2"/>
      </rPr>
      <t>Z564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</si>
  <si>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DESAVENENCIAS CON EL JEFE Y LOS COMPAÑEROS DE TRABAJO</t>
    </r>
  </si>
  <si>
    <r>
      <rPr>
        <sz val="7.5"/>
        <rFont val="Verdana"/>
        <family val="2"/>
      </rPr>
      <t>Z565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</si>
  <si>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TRABAJO INCOMPATIBLE</t>
    </r>
  </si>
  <si>
    <r>
      <rPr>
        <sz val="7.5"/>
        <rFont val="Verdana"/>
        <family val="2"/>
      </rPr>
      <t>Z566</t>
    </r>
  </si>
  <si>
    <r>
      <rPr>
        <sz val="7.5"/>
        <rFont val="Verdana"/>
        <family val="2"/>
      </rPr>
      <t xml:space="preserve">OTROS PROBLEMAS DE TENSION FISICA
</t>
    </r>
    <r>
      <rPr>
        <sz val="7.5"/>
        <rFont val="Verdana"/>
        <family val="2"/>
      </rPr>
      <t>O MENTAL RELACIONADAS CON EL TRABAJO</t>
    </r>
  </si>
  <si>
    <r>
      <rPr>
        <sz val="7.5"/>
        <rFont val="Verdana"/>
        <family val="2"/>
      </rPr>
      <t>Z567</t>
    </r>
  </si>
  <si>
    <r>
      <rPr>
        <sz val="7.5"/>
        <rFont val="Verdana"/>
        <family val="2"/>
      </rPr>
      <t xml:space="preserve">OTROS PROBLEMAS Y LOS NO
</t>
    </r>
    <r>
      <rPr>
        <sz val="7.5"/>
        <rFont val="Verdana"/>
        <family val="2"/>
      </rPr>
      <t>ESPECIFICADOS RELACIONADOS CON EL EMPLEO</t>
    </r>
  </si>
  <si>
    <r>
      <rPr>
        <sz val="7.5"/>
        <rFont val="Verdana"/>
        <family val="2"/>
      </rPr>
      <t>Z570</t>
    </r>
  </si>
  <si>
    <r>
      <rPr>
        <sz val="7.5"/>
        <rFont val="Verdana"/>
        <family val="2"/>
      </rPr>
      <t>EXPOSICION OCUPACIONAL AL RUIDO</t>
    </r>
  </si>
  <si>
    <r>
      <rPr>
        <sz val="7.5"/>
        <rFont val="Verdana"/>
        <family val="2"/>
      </rPr>
      <t>Z571</t>
    </r>
  </si>
  <si>
    <r>
      <rPr>
        <sz val="7.5"/>
        <rFont val="Verdana"/>
        <family val="2"/>
      </rPr>
      <t xml:space="preserve">EXPOSICION OCUPACIONAL A LA
</t>
    </r>
    <r>
      <rPr>
        <sz val="7.5"/>
        <rFont val="Verdana"/>
        <family val="2"/>
      </rPr>
      <t>RADIACION</t>
    </r>
  </si>
  <si>
    <r>
      <rPr>
        <sz val="7.5"/>
        <rFont val="Verdana"/>
        <family val="2"/>
      </rPr>
      <t>Z572</t>
    </r>
  </si>
  <si>
    <r>
      <rPr>
        <sz val="7.5"/>
        <rFont val="Verdana"/>
        <family val="2"/>
      </rPr>
      <t>EXPOSICION OCUPACIONAL AL POLVO</t>
    </r>
  </si>
  <si>
    <r>
      <rPr>
        <sz val="7.5"/>
        <rFont val="Verdana"/>
        <family val="2"/>
      </rPr>
      <t>Z573</t>
    </r>
  </si>
  <si>
    <r>
      <rPr>
        <sz val="7.5"/>
        <rFont val="Verdana"/>
        <family val="2"/>
      </rPr>
      <t xml:space="preserve">EXPOSICION OCUPACIONAL A OTRO
</t>
    </r>
    <r>
      <rPr>
        <sz val="7.5"/>
        <rFont val="Verdana"/>
        <family val="2"/>
      </rPr>
      <t>CONTAMINANTE DEL AIRE</t>
    </r>
  </si>
  <si>
    <r>
      <rPr>
        <sz val="7.5"/>
        <rFont val="Verdana"/>
        <family val="2"/>
      </rPr>
      <t>Z574</t>
    </r>
  </si>
  <si>
    <r>
      <rPr>
        <sz val="7.5"/>
        <rFont val="Verdana"/>
        <family val="2"/>
      </rPr>
      <t>EXPOSICION OCUPACIONAL A AGENTES TOXICOS EN AGRICULTURA</t>
    </r>
  </si>
  <si>
    <r>
      <rPr>
        <sz val="7.5"/>
        <rFont val="Verdana"/>
        <family val="2"/>
      </rPr>
      <t>Z575</t>
    </r>
  </si>
  <si>
    <r>
      <rPr>
        <sz val="7.5"/>
        <rFont val="Verdana"/>
        <family val="2"/>
      </rPr>
      <t>EXPOSICION OCUPACIONAL A AGENTES TOXICOS EN OTRAS INDUSTRIAS</t>
    </r>
  </si>
  <si>
    <r>
      <rPr>
        <sz val="7.5"/>
        <rFont val="Verdana"/>
        <family val="2"/>
      </rPr>
      <t>Z576</t>
    </r>
  </si>
  <si>
    <r>
      <rPr>
        <sz val="7.5"/>
        <rFont val="Verdana"/>
        <family val="2"/>
      </rPr>
      <t xml:space="preserve">EXPOSICION OCUPACIONAL A
</t>
    </r>
    <r>
      <rPr>
        <sz val="7.5"/>
        <rFont val="Verdana"/>
        <family val="2"/>
      </rPr>
      <t>TEMPERATURA EXTREMA</t>
    </r>
  </si>
  <si>
    <r>
      <rPr>
        <sz val="7.5"/>
        <rFont val="Verdana"/>
        <family val="2"/>
      </rPr>
      <t>Z577</t>
    </r>
  </si>
  <si>
    <r>
      <rPr>
        <sz val="7.5"/>
        <rFont val="Verdana"/>
        <family val="2"/>
      </rPr>
      <t xml:space="preserve">EXPOSICION OCUPACIONAL A LA
</t>
    </r>
    <r>
      <rPr>
        <sz val="7.5"/>
        <rFont val="Verdana"/>
        <family val="2"/>
      </rPr>
      <t>VIBRACION</t>
    </r>
  </si>
  <si>
    <r>
      <rPr>
        <sz val="7.5"/>
        <rFont val="Verdana"/>
        <family val="2"/>
      </rPr>
      <t>Z578</t>
    </r>
  </si>
  <si>
    <r>
      <rPr>
        <sz val="7.5"/>
        <rFont val="Verdana"/>
        <family val="2"/>
      </rPr>
      <t xml:space="preserve">EXPOSICION OCUPACIONAL A OTROS
</t>
    </r>
    <r>
      <rPr>
        <sz val="7.5"/>
        <rFont val="Verdana"/>
        <family val="2"/>
      </rPr>
      <t>FACTORES DE RIESGO</t>
    </r>
  </si>
  <si>
    <r>
      <rPr>
        <sz val="7.5"/>
        <rFont val="Verdana"/>
        <family val="2"/>
      </rPr>
      <t>Z579</t>
    </r>
  </si>
  <si>
    <r>
      <rPr>
        <sz val="7.5"/>
        <rFont val="Verdana"/>
        <family val="2"/>
      </rPr>
      <t>EXPOSICION OCUPACIONAL A FACTOR DE RIESGO NO ESPECIFICADO</t>
    </r>
  </si>
  <si>
    <r>
      <rPr>
        <sz val="7.5"/>
        <rFont val="Verdana"/>
        <family val="2"/>
      </rPr>
      <t>Z580</t>
    </r>
  </si>
  <si>
    <r>
      <rPr>
        <sz val="7.5"/>
        <rFont val="Verdana"/>
        <family val="2"/>
      </rPr>
      <t>EXPOSICION AL RUIDO</t>
    </r>
  </si>
  <si>
    <r>
      <rPr>
        <sz val="7.5"/>
        <rFont val="Verdana"/>
        <family val="2"/>
      </rPr>
      <t>Z581</t>
    </r>
  </si>
  <si>
    <r>
      <rPr>
        <sz val="7.5"/>
        <rFont val="Verdana"/>
        <family val="2"/>
      </rPr>
      <t>EXPOSICION AL AIRE CONTAMINADO</t>
    </r>
  </si>
  <si>
    <r>
      <rPr>
        <sz val="7.5"/>
        <rFont val="Verdana"/>
        <family val="2"/>
      </rPr>
      <t>Z582</t>
    </r>
  </si>
  <si>
    <r>
      <rPr>
        <sz val="7.5"/>
        <rFont val="Verdana"/>
        <family val="2"/>
      </rPr>
      <t>EXPOSICION AL AGUA CONTAMINADA</t>
    </r>
  </si>
  <si>
    <r>
      <rPr>
        <sz val="7.5"/>
        <rFont val="Verdana"/>
        <family val="2"/>
      </rPr>
      <t>Z583</t>
    </r>
  </si>
  <si>
    <r>
      <rPr>
        <sz val="7.5"/>
        <rFont val="Verdana"/>
        <family val="2"/>
      </rPr>
      <t>EXPOSICION AL SUELO CONTAMINADO</t>
    </r>
  </si>
  <si>
    <r>
      <rPr>
        <sz val="7.5"/>
        <rFont val="Verdana"/>
        <family val="2"/>
      </rPr>
      <t>Z584</t>
    </r>
  </si>
  <si>
    <r>
      <rPr>
        <sz val="7.5"/>
        <rFont val="Verdana"/>
        <family val="2"/>
      </rPr>
      <t>EXPOSICION A LA RADIACION</t>
    </r>
  </si>
  <si>
    <r>
      <rPr>
        <sz val="7.5"/>
        <rFont val="Verdana"/>
        <family val="2"/>
      </rPr>
      <t>Z585</t>
    </r>
  </si>
  <si>
    <r>
      <rPr>
        <sz val="7.5"/>
        <rFont val="Verdana"/>
        <family val="2"/>
      </rPr>
      <t xml:space="preserve">EXPOSICION A OTRAS
</t>
    </r>
    <r>
      <rPr>
        <sz val="7.5"/>
        <rFont val="Verdana"/>
        <family val="2"/>
      </rPr>
      <t>CONTAMINACIONES DEL AMBIENTE FISICO</t>
    </r>
  </si>
  <si>
    <r>
      <rPr>
        <sz val="7.5"/>
        <rFont val="Verdana"/>
        <family val="2"/>
      </rPr>
      <t>Z586</t>
    </r>
  </si>
  <si>
    <r>
      <rPr>
        <sz val="7.5"/>
        <rFont val="Verdana"/>
        <family val="2"/>
      </rPr>
      <t xml:space="preserve">SUMINISTRO INADECUADO DE AGUA
</t>
    </r>
    <r>
      <rPr>
        <sz val="7.5"/>
        <rFont val="Verdana"/>
        <family val="2"/>
      </rPr>
      <t>POTABLE</t>
    </r>
  </si>
  <si>
    <r>
      <rPr>
        <sz val="7.5"/>
        <rFont val="Verdana"/>
        <family val="2"/>
      </rPr>
      <t>Z588</t>
    </r>
  </si>
  <si>
    <r>
      <rPr>
        <sz val="7.5"/>
        <rFont val="Verdana"/>
        <family val="2"/>
      </rPr>
      <t>OTROS PROBLEMAS RELACIONADOS CON EL AMBIENTE FISICO</t>
    </r>
  </si>
  <si>
    <r>
      <rPr>
        <sz val="7.5"/>
        <rFont val="Verdana"/>
        <family val="2"/>
      </rPr>
      <t>Z589</t>
    </r>
  </si>
  <si>
    <r>
      <rPr>
        <sz val="7.5"/>
        <rFont val="Verdana"/>
        <family val="2"/>
      </rPr>
      <t>PROBLEMA NO ESPECIFICADO RELACIONADO CON EL AMBIENTE FISICO</t>
    </r>
  </si>
  <si>
    <r>
      <rPr>
        <sz val="7.5"/>
        <rFont val="Verdana"/>
        <family val="2"/>
      </rPr>
      <t>Z590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</si>
  <si>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FALTA DE VIVIENDA</t>
    </r>
  </si>
  <si>
    <r>
      <rPr>
        <sz val="7.5"/>
        <rFont val="Verdana"/>
        <family val="2"/>
      </rPr>
      <t>Z591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</si>
  <si>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VIVIENDA INADECUADA</t>
    </r>
  </si>
  <si>
    <r>
      <rPr>
        <sz val="7.5"/>
        <rFont val="Verdana"/>
        <family val="2"/>
      </rPr>
      <t>Z592</t>
    </r>
  </si>
  <si>
    <r>
      <rPr>
        <sz val="7.5"/>
        <rFont val="Verdana"/>
        <family val="2"/>
      </rPr>
      <t xml:space="preserve">PROBLEMAS CASEROS Y CON VECINOS E
</t>
    </r>
    <r>
      <rPr>
        <sz val="7.5"/>
        <rFont val="Verdana"/>
        <family val="2"/>
      </rPr>
      <t>INQUILINOS</t>
    </r>
  </si>
  <si>
    <r>
      <rPr>
        <sz val="7.5"/>
        <rFont val="Verdana"/>
        <family val="2"/>
      </rPr>
      <t>Z593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</si>
  <si>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PERSONA QUE RESIDE EN UNA INSTITUCION</t>
    </r>
  </si>
  <si>
    <r>
      <rPr>
        <sz val="7.5"/>
        <rFont val="Verdana"/>
        <family val="2"/>
      </rPr>
      <t>Z594</t>
    </r>
  </si>
  <si>
    <r>
      <rPr>
        <sz val="7.5"/>
        <rFont val="Verdana"/>
        <family val="2"/>
      </rPr>
      <t xml:space="preserve">PROBLEMAS RELACIONADOS CON FALTA
</t>
    </r>
    <r>
      <rPr>
        <sz val="7.5"/>
        <rFont val="Verdana"/>
        <family val="2"/>
      </rPr>
      <t>DE ALIMENTOS ADECUADOS</t>
    </r>
  </si>
  <si>
    <r>
      <rPr>
        <sz val="7.5"/>
        <rFont val="Verdana"/>
        <family val="2"/>
      </rPr>
      <t>Z595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</si>
  <si>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POBREZA EXTREMA</t>
    </r>
  </si>
  <si>
    <r>
      <rPr>
        <sz val="7.5"/>
        <rFont val="Verdana"/>
        <family val="2"/>
      </rPr>
      <t>Z596</t>
    </r>
  </si>
  <si>
    <r>
      <rPr>
        <sz val="7.5"/>
        <rFont val="Verdana"/>
        <family val="2"/>
      </rPr>
      <t xml:space="preserve">PROBLEMAS RELACIONADOS CON BAJOS
</t>
    </r>
    <r>
      <rPr>
        <sz val="7.5"/>
        <rFont val="Verdana"/>
        <family val="2"/>
      </rPr>
      <t>INGRESOS</t>
    </r>
  </si>
  <si>
    <r>
      <rPr>
        <sz val="7.5"/>
        <rFont val="Verdana"/>
        <family val="2"/>
      </rPr>
      <t>Z597</t>
    </r>
  </si>
  <si>
    <r>
      <rPr>
        <sz val="7.5"/>
        <rFont val="Verdana"/>
        <family val="2"/>
      </rPr>
      <t>PROBLEMAS RELACIONADOS CON SEGURIDAD SOCIAL Y SOSTENIMIENTO INSUFICIENTES PARA EL BIENESTAR</t>
    </r>
  </si>
  <si>
    <r>
      <rPr>
        <sz val="7.5"/>
        <rFont val="Verdana"/>
        <family val="2"/>
      </rPr>
      <t>Z598</t>
    </r>
  </si>
  <si>
    <r>
      <rPr>
        <sz val="7.5"/>
        <rFont val="Verdana"/>
        <family val="2"/>
      </rPr>
      <t>OTROS PROBLEMAS RELACIONADOS CON LA VIVIENDA Y LAS CIRCUNSTANCIAS ECONOMICAS</t>
    </r>
  </si>
  <si>
    <r>
      <rPr>
        <sz val="7.5"/>
        <rFont val="Verdana"/>
        <family val="2"/>
      </rPr>
      <t>Z599</t>
    </r>
  </si>
  <si>
    <r>
      <rPr>
        <sz val="7.5"/>
        <rFont val="Verdana"/>
        <family val="2"/>
      </rPr>
      <t>PROBLEMAS NO ESPECIFICADOS RELACIONADOS CON LA VIVIENDA Y LAS CIRCUNSTANCIAS ECONOMICAS</t>
    </r>
  </si>
  <si>
    <r>
      <rPr>
        <sz val="7.5"/>
        <rFont val="Verdana"/>
        <family val="2"/>
      </rPr>
      <t>Z600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</si>
  <si>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AJUSTE A LAS TRANSICIONES DEL CICLO VITAL</t>
    </r>
  </si>
  <si>
    <r>
      <rPr>
        <sz val="7.5"/>
        <rFont val="Verdana"/>
        <family val="2"/>
      </rPr>
      <t>Z601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</si>
  <si>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SITUACION FAMILIAR ATIPICA</t>
    </r>
  </si>
  <si>
    <r>
      <rPr>
        <sz val="7.5"/>
        <rFont val="Verdana"/>
        <family val="2"/>
      </rPr>
      <t>Z602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</si>
  <si>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PERSONA QUE VIVE SOLA</t>
    </r>
  </si>
  <si>
    <r>
      <rPr>
        <sz val="7.5"/>
        <rFont val="Verdana"/>
        <family val="2"/>
      </rPr>
      <t>Z603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</si>
  <si>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ADAPTACION CULTURAL</t>
    </r>
  </si>
  <si>
    <r>
      <rPr>
        <sz val="7.5"/>
        <rFont val="Verdana"/>
        <family val="2"/>
      </rPr>
      <t>Z604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</si>
  <si>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EXCLUSION Y RECHAZO SOCIAL</t>
    </r>
  </si>
  <si>
    <r>
      <rPr>
        <sz val="7.5"/>
        <rFont val="Verdana"/>
        <family val="2"/>
      </rPr>
      <t>Z605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</si>
  <si>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DISCRIMINACION Y PERSECUCION PERCIBIDAS</t>
    </r>
  </si>
  <si>
    <r>
      <rPr>
        <sz val="7.5"/>
        <rFont val="Verdana"/>
        <family val="2"/>
      </rPr>
      <t>Z608</t>
    </r>
  </si>
  <si>
    <r>
      <rPr>
        <sz val="7.5"/>
        <rFont val="Verdana"/>
        <family val="2"/>
      </rPr>
      <t>OTROS PROBLEMAS RELACIONADOS CON EL AMBIENTE SOCIAL</t>
    </r>
  </si>
  <si>
    <r>
      <rPr>
        <sz val="7.5"/>
        <rFont val="Verdana"/>
        <family val="2"/>
      </rPr>
      <t>Z609</t>
    </r>
  </si>
  <si>
    <r>
      <rPr>
        <sz val="7.5"/>
        <rFont val="Verdana"/>
        <family val="2"/>
      </rPr>
      <t xml:space="preserve">PROBLEMA NO ESPECIFICADO
</t>
    </r>
    <r>
      <rPr>
        <sz val="7.5"/>
        <rFont val="Verdana"/>
        <family val="2"/>
      </rPr>
      <t>RELACIONADO CON EL AMBIENTE SOCIAL</t>
    </r>
  </si>
  <si>
    <r>
      <rPr>
        <sz val="7.5"/>
        <rFont val="Verdana"/>
        <family val="2"/>
      </rPr>
      <t>Z610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</si>
  <si>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PERDIDA DE RELACION AFECTIVA EN LA INFANCIA</t>
    </r>
  </si>
  <si>
    <r>
      <rPr>
        <sz val="7.5"/>
        <rFont val="Verdana"/>
        <family val="2"/>
      </rPr>
      <t>Z611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</si>
  <si>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ALEJAMIENTO DEL HOGAR EN LA INFANCIA</t>
    </r>
  </si>
  <si>
    <r>
      <rPr>
        <sz val="7.5"/>
        <rFont val="Verdana"/>
        <family val="2"/>
      </rPr>
      <t>Z612</t>
    </r>
  </si>
  <si>
    <r>
      <rPr>
        <sz val="7.5"/>
        <rFont val="Verdana"/>
        <family val="2"/>
      </rPr>
      <t>PROBLEMAS RELACIONADOS CON ALTERACION EN EL PATRON DE LA RELACION FAMILIAR EN LA INFANCIA</t>
    </r>
  </si>
  <si>
    <r>
      <rPr>
        <sz val="7.5"/>
        <rFont val="Verdana"/>
        <family val="2"/>
      </rPr>
      <t>Z613</t>
    </r>
  </si>
  <si>
    <r>
      <rPr>
        <sz val="7.5"/>
        <rFont val="Verdana"/>
        <family val="2"/>
      </rPr>
      <t>PROBLEMAS RELACIONADOS CON EVENTOS QUE LLEVARON A LA PERDIDA DE LA AUTOESTIMA EN LA INFANCIA</t>
    </r>
  </si>
  <si>
    <r>
      <rPr>
        <sz val="7.5"/>
        <rFont val="Verdana"/>
        <family val="2"/>
      </rPr>
      <t>Z614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</si>
  <si>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ABUSO SEXUAL DEL NIÑO POR PERSONA DENTRO DEL GRUPO DE APOYO PRIMARIO</t>
    </r>
  </si>
  <si>
    <r>
      <rPr>
        <sz val="7.5"/>
        <rFont val="Verdana"/>
        <family val="2"/>
      </rPr>
      <t>Z615</t>
    </r>
  </si>
  <si>
    <r>
      <rPr>
        <sz val="7.5"/>
        <rFont val="Verdana"/>
        <family val="2"/>
      </rPr>
      <t>PROBLEMAS RELACIONADOS CON EL ABUSO SEXUAL DEL NIÑO POR PERSONA AJENA AL GRUPO DE APOYO PRIMARIO</t>
    </r>
  </si>
  <si>
    <r>
      <rPr>
        <sz val="7.5"/>
        <rFont val="Verdana"/>
        <family val="2"/>
      </rPr>
      <t>Z616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</si>
  <si>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ABUSO FISICO DEL NIÑO</t>
    </r>
  </si>
  <si>
    <r>
      <rPr>
        <sz val="7.5"/>
        <rFont val="Verdana"/>
        <family val="2"/>
      </rPr>
      <t>Z617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</si>
  <si>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EXPERIENCIAS PERSONALES ATEMORIZANTES EN LA INFANCIA</t>
    </r>
  </si>
  <si>
    <r>
      <rPr>
        <sz val="7.5"/>
        <rFont val="Verdana"/>
        <family val="2"/>
      </rPr>
      <t>Z618</t>
    </r>
  </si>
  <si>
    <r>
      <rPr>
        <sz val="7.5"/>
        <rFont val="Verdana"/>
        <family val="2"/>
      </rPr>
      <t xml:space="preserve">PROBLEMAS RELACIONADOS CON OTRAS
</t>
    </r>
    <r>
      <rPr>
        <sz val="7.5"/>
        <rFont val="Verdana"/>
        <family val="2"/>
      </rPr>
      <t>EXPERIENCIAS NEGATIVAS EN LA INFANCIA</t>
    </r>
  </si>
  <si>
    <r>
      <rPr>
        <sz val="7.5"/>
        <rFont val="Verdana"/>
        <family val="2"/>
      </rPr>
      <t>Z619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</si>
  <si>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EXPERIENCIA NEGATIVA NO ESPECIFICADA EN LA INFANCIA</t>
    </r>
  </si>
  <si>
    <r>
      <rPr>
        <sz val="7.5"/>
        <rFont val="Verdana"/>
        <family val="2"/>
      </rPr>
      <t>Z620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</si>
  <si>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SUPERVISION O EL CONTROL INADECUADOS DE LOS PADRES</t>
    </r>
  </si>
  <si>
    <r>
      <rPr>
        <sz val="7.5"/>
        <rFont val="Verdana"/>
        <family val="2"/>
      </rPr>
      <t>Z621</t>
    </r>
  </si>
  <si>
    <r>
      <rPr>
        <sz val="7.5"/>
        <rFont val="Verdana"/>
        <family val="2"/>
      </rPr>
      <t>PROBLEMAS RELACIONADOS CON LA SOBREPROTECCION DE LOS PADRES</t>
    </r>
  </si>
  <si>
    <r>
      <rPr>
        <sz val="7.5"/>
        <rFont val="Verdana"/>
        <family val="2"/>
      </rPr>
      <t>Z622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</si>
  <si>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CRIANZA EN INSTITUCION</t>
    </r>
  </si>
  <si>
    <r>
      <rPr>
        <sz val="7.5"/>
        <rFont val="Verdana"/>
        <family val="2"/>
      </rPr>
      <t>Z623</t>
    </r>
  </si>
  <si>
    <r>
      <rPr>
        <sz val="7.5"/>
        <rFont val="Verdana"/>
        <family val="2"/>
      </rPr>
      <t>PROBLEMAS RELACIONADOS CON HOSTILIDAD Y REPROBACION AL NIÑO</t>
    </r>
  </si>
  <si>
    <r>
      <rPr>
        <sz val="7.5"/>
        <rFont val="Verdana"/>
        <family val="2"/>
      </rPr>
      <t>Z624</t>
    </r>
  </si>
  <si>
    <r>
      <rPr>
        <sz val="7.5"/>
        <rFont val="Verdana"/>
        <family val="2"/>
      </rPr>
      <t>PROBLEMAS RELACIONADOS CON EL ABANDONO EMOCIONAL DEL NIÑO</t>
    </r>
  </si>
  <si>
    <r>
      <rPr>
        <sz val="7.5"/>
        <rFont val="Verdana"/>
        <family val="2"/>
      </rPr>
      <t>Z625</t>
    </r>
  </si>
  <si>
    <r>
      <rPr>
        <sz val="7.5"/>
        <rFont val="Verdana"/>
        <family val="2"/>
      </rPr>
      <t xml:space="preserve">OTROS PROBLEMAS RELACIONADOS
</t>
    </r>
    <r>
      <rPr>
        <sz val="7.5"/>
        <rFont val="Verdana"/>
        <family val="2"/>
      </rPr>
      <t>CON NEGLIGENCIA EN LA CRIANZA DEL NIÑO</t>
    </r>
  </si>
  <si>
    <r>
      <rPr>
        <sz val="7.5"/>
        <rFont val="Verdana"/>
        <family val="2"/>
      </rPr>
      <t>Z626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</si>
  <si>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PRESIONES INAPROPIADAS DE LOS PADRES Y OTRAS ANORMALIDADES EN LA CALIDAD DE LA CRIANZA</t>
    </r>
  </si>
  <si>
    <r>
      <rPr>
        <sz val="7.5"/>
        <rFont val="Verdana"/>
        <family val="2"/>
      </rPr>
      <t>Z628</t>
    </r>
  </si>
  <si>
    <r>
      <rPr>
        <sz val="7.5"/>
        <rFont val="Verdana"/>
        <family val="2"/>
      </rPr>
      <t xml:space="preserve">OTROS PROBLEMAS ESPECIFICADOS Y
</t>
    </r>
    <r>
      <rPr>
        <sz val="7.5"/>
        <rFont val="Verdana"/>
        <family val="2"/>
      </rPr>
      <t>RELACIONADOS CON LA CRIANZA DEL NIÑO</t>
    </r>
  </si>
  <si>
    <r>
      <rPr>
        <sz val="7.5"/>
        <rFont val="Verdana"/>
        <family val="2"/>
      </rPr>
      <t>Z629</t>
    </r>
  </si>
  <si>
    <r>
      <rPr>
        <sz val="7.5"/>
        <rFont val="Verdana"/>
        <family val="2"/>
      </rPr>
      <t xml:space="preserve">PROBLEMA NO ESPECIFICADO
</t>
    </r>
    <r>
      <rPr>
        <sz val="7.5"/>
        <rFont val="Verdana"/>
        <family val="2"/>
      </rPr>
      <t>RELACIONADO CON LA CRIANZA DEL NIÑO</t>
    </r>
  </si>
  <si>
    <r>
      <rPr>
        <sz val="7.5"/>
        <rFont val="Verdana"/>
        <family val="2"/>
      </rPr>
      <t>Z630</t>
    </r>
  </si>
  <si>
    <r>
      <rPr>
        <sz val="7.5"/>
        <rFont val="Verdana"/>
        <family val="2"/>
      </rPr>
      <t xml:space="preserve">PROBLEMAS EN LA RELACION ENTRE
</t>
    </r>
    <r>
      <rPr>
        <sz val="7.5"/>
        <rFont val="Verdana"/>
        <family val="2"/>
      </rPr>
      <t>ESPOSOS O PAREJA</t>
    </r>
  </si>
  <si>
    <r>
      <rPr>
        <sz val="7.5"/>
        <rFont val="Verdana"/>
        <family val="2"/>
      </rPr>
      <t>Z631</t>
    </r>
  </si>
  <si>
    <r>
      <rPr>
        <sz val="7.5"/>
        <rFont val="Verdana"/>
        <family val="2"/>
      </rPr>
      <t>PROBLEMAS EN LA RELACION CON LOS PADRES Y LOS FAMILIARES POLITICOS</t>
    </r>
  </si>
  <si>
    <r>
      <rPr>
        <sz val="7.5"/>
        <rFont val="Verdana"/>
        <family val="2"/>
      </rPr>
      <t>Z632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</si>
  <si>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APOYO FAMILIAR INADECUADO</t>
    </r>
  </si>
  <si>
    <r>
      <rPr>
        <sz val="7.5"/>
        <rFont val="Verdana"/>
        <family val="2"/>
      </rPr>
      <t>Z633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</si>
  <si>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AUSENCIA DE UN MIEMBRO DE LA FAMILIA</t>
    </r>
  </si>
  <si>
    <r>
      <rPr>
        <sz val="7.5"/>
        <rFont val="Verdana"/>
        <family val="2"/>
      </rPr>
      <t>Z634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</si>
  <si>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DESAPARICION O MUERTE DE UN MIEMBRO DE LA FAMILIA</t>
    </r>
  </si>
  <si>
    <r>
      <rPr>
        <sz val="7.5"/>
        <rFont val="Verdana"/>
        <family val="2"/>
      </rPr>
      <t>Z635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</si>
  <si>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RUPTURA FAMILIAR POR SEPARACION O DIVORCIO</t>
    </r>
  </si>
  <si>
    <r>
      <rPr>
        <sz val="7.5"/>
        <rFont val="Verdana"/>
        <family val="2"/>
      </rPr>
      <t>Z636</t>
    </r>
  </si>
  <si>
    <r>
      <rPr>
        <sz val="7.5"/>
        <rFont val="Verdana"/>
        <family val="2"/>
      </rPr>
      <t>PROBLEMAS RELACIONADOS CON FAMILIAR DEPENDIENTE, NECESITADO DE CUIDADO EN LA CASA</t>
    </r>
  </si>
  <si>
    <r>
      <rPr>
        <sz val="7.5"/>
        <rFont val="Verdana"/>
        <family val="2"/>
      </rPr>
      <t>Z637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</si>
  <si>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OTROS HECHOS ESTRESANTES QUE AFECTAN A LA FAMILIA Y AL HOGAR</t>
    </r>
  </si>
  <si>
    <r>
      <rPr>
        <sz val="7.5"/>
        <rFont val="Verdana"/>
        <family val="2"/>
      </rPr>
      <t>Z638</t>
    </r>
  </si>
  <si>
    <r>
      <rPr>
        <sz val="7.5"/>
        <rFont val="Verdana"/>
        <family val="2"/>
      </rPr>
      <t>OTROS PROBLEMAS ESPECIFICADOS RELACIONADOS CON EL GRUPO PRIMARIO DE APOYO</t>
    </r>
  </si>
  <si>
    <r>
      <rPr>
        <sz val="7.5"/>
        <rFont val="Verdana"/>
        <family val="2"/>
      </rPr>
      <t>Z639</t>
    </r>
  </si>
  <si>
    <r>
      <rPr>
        <sz val="7.5"/>
        <rFont val="Verdana"/>
        <family val="2"/>
      </rPr>
      <t xml:space="preserve">PROBLEMA NO ESPECIFICADO
</t>
    </r>
    <r>
      <rPr>
        <sz val="7.5"/>
        <rFont val="Verdana"/>
        <family val="2"/>
      </rPr>
      <t>RELACIONADO CON EL GRUPO PRIMARIO DE APOYO</t>
    </r>
  </si>
  <si>
    <r>
      <rPr>
        <sz val="7.5"/>
        <rFont val="Verdana"/>
        <family val="2"/>
      </rPr>
      <t>Z640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</si>
  <si>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EMBARAZO NO DESEADO</t>
    </r>
  </si>
  <si>
    <r>
      <rPr>
        <sz val="7.5"/>
        <rFont val="Verdana"/>
        <family val="2"/>
      </rPr>
      <t>Z641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</si>
  <si>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MULTIPARIDAD</t>
    </r>
  </si>
  <si>
    <r>
      <rPr>
        <sz val="7.5"/>
        <rFont val="Verdana"/>
        <family val="2"/>
      </rPr>
      <t>Z642</t>
    </r>
  </si>
  <si>
    <r>
      <rPr>
        <sz val="7.5"/>
        <rFont val="Verdana"/>
        <family val="2"/>
      </rPr>
      <t>PROBLEMAS RELACIONADOS CON LA SOLICITUD O ACEPTACION DE INTERVENCIONES FISICAS, NUTRICIONALES Y QUIMICAS, CONOCIENDO SU RIESGO Y PELIGRO</t>
    </r>
  </si>
  <si>
    <r>
      <rPr>
        <sz val="7.5"/>
        <rFont val="Verdana"/>
        <family val="2"/>
      </rPr>
      <t>Z643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</si>
  <si>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SOLICITUD O ACEPTACION DE INTERVENCIONES PSICOLOGICAS O DE LA CONDUCTA, CONOCIENDO SU RIESGO Y PELIGRO</t>
    </r>
  </si>
  <si>
    <r>
      <rPr>
        <sz val="7.5"/>
        <rFont val="Verdana"/>
        <family val="2"/>
      </rPr>
      <t>Z644</t>
    </r>
  </si>
  <si>
    <r>
      <rPr>
        <sz val="7.5"/>
        <rFont val="Verdana"/>
        <family val="2"/>
      </rPr>
      <t>PROBLEMAS RELACIONADOS CON EL DESACUERDO CON CONSEJEROS</t>
    </r>
  </si>
  <si>
    <r>
      <rPr>
        <sz val="7.5"/>
        <rFont val="Verdana"/>
        <family val="2"/>
      </rPr>
      <t>Z650</t>
    </r>
  </si>
  <si>
    <r>
      <rPr>
        <sz val="7.5"/>
        <rFont val="Verdana"/>
        <family val="2"/>
      </rPr>
      <t>PROBLEMAS RELACIONADOS CON CULPABILIDAD EN PROCEDIMIENTOS CIVILES O CRIMINALES SIN PRISION</t>
    </r>
  </si>
  <si>
    <r>
      <rPr>
        <sz val="7.5"/>
        <rFont val="Verdana"/>
        <family val="2"/>
      </rPr>
      <t>Z651</t>
    </r>
  </si>
  <si>
    <r>
      <rPr>
        <sz val="7.5"/>
        <rFont val="Verdana"/>
        <family val="2"/>
      </rPr>
      <t>PROBLEMAS RELACIONADOS CON PRISION Y OTRO ENCARCELAMIENTO</t>
    </r>
  </si>
  <si>
    <r>
      <rPr>
        <sz val="7.5"/>
        <rFont val="Verdana"/>
        <family val="2"/>
      </rPr>
      <t>Z652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</si>
  <si>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LIBERACION DE LA PRISION</t>
    </r>
  </si>
  <si>
    <r>
      <rPr>
        <sz val="7.5"/>
        <rFont val="Verdana"/>
        <family val="2"/>
      </rPr>
      <t>Z653</t>
    </r>
  </si>
  <si>
    <r>
      <rPr>
        <sz val="7.5"/>
        <rFont val="Verdana"/>
        <family val="2"/>
      </rPr>
      <t xml:space="preserve">PROBLEMAS RELACIONADOS CON OTRAS
</t>
    </r>
    <r>
      <rPr>
        <sz val="7.5"/>
        <rFont val="Verdana"/>
        <family val="2"/>
      </rPr>
      <t>CIRCUNSTANCIAS LEGALES</t>
    </r>
  </si>
  <si>
    <r>
      <rPr>
        <sz val="7.5"/>
        <rFont val="Verdana"/>
        <family val="2"/>
      </rPr>
      <t>Z654</t>
    </r>
  </si>
  <si>
    <r>
      <rPr>
        <sz val="7.5"/>
        <rFont val="Verdana"/>
        <family val="2"/>
      </rPr>
      <t>PROBLEMAS RELACIONADOS CON VICTIMA DE CRIMEN O TERRORISMO</t>
    </r>
  </si>
  <si>
    <r>
      <rPr>
        <sz val="7.5"/>
        <rFont val="Verdana"/>
        <family val="2"/>
      </rPr>
      <t>Z655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</si>
  <si>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EXPOSICION A DESASTRE, GUERRA U OTRAS HOSTILIDADES</t>
    </r>
  </si>
  <si>
    <r>
      <rPr>
        <sz val="7.5"/>
        <rFont val="Verdana"/>
        <family val="2"/>
      </rPr>
      <t>Z658</t>
    </r>
  </si>
  <si>
    <r>
      <rPr>
        <sz val="7.5"/>
        <rFont val="Verdana"/>
        <family val="2"/>
      </rPr>
      <t>OTROS PROBLEMAS ESPECIFICADOS RELACIONADOS CON CIRCUNSTANCIAS PSICOSOCIALES</t>
    </r>
  </si>
  <si>
    <r>
      <rPr>
        <sz val="7.5"/>
        <rFont val="Verdana"/>
        <family val="2"/>
      </rPr>
      <t>Z659</t>
    </r>
  </si>
  <si>
    <r>
      <rPr>
        <sz val="7.5"/>
        <rFont val="Verdana"/>
        <family val="2"/>
      </rPr>
      <t>PROBLEMAS RELACIONADOS CON CIRCUNSTANCIAS PSICOSOCIALES NO ESPECIFICADAS</t>
    </r>
  </si>
  <si>
    <r>
      <rPr>
        <sz val="7.5"/>
        <rFont val="Verdana"/>
        <family val="2"/>
      </rPr>
      <t>Z700</t>
    </r>
  </si>
  <si>
    <r>
      <rPr>
        <sz val="7.5"/>
        <rFont val="Verdana"/>
        <family val="2"/>
      </rPr>
      <t xml:space="preserve">CONSULTA RELACIONADA CON LA
</t>
    </r>
    <r>
      <rPr>
        <sz val="7.5"/>
        <rFont val="Verdana"/>
        <family val="2"/>
      </rPr>
      <t>ACTITUD SEXUAL</t>
    </r>
  </si>
  <si>
    <r>
      <rPr>
        <sz val="7.5"/>
        <rFont val="Verdana"/>
        <family val="2"/>
      </rPr>
      <t>Z701</t>
    </r>
  </si>
  <si>
    <r>
      <rPr>
        <sz val="7.5"/>
        <rFont val="Verdana"/>
        <family val="2"/>
      </rPr>
      <t xml:space="preserve">CONSULTA RELACIONADA CON LA
</t>
    </r>
    <r>
      <rPr>
        <sz val="7.5"/>
        <rFont val="Verdana"/>
        <family val="2"/>
      </rPr>
      <t>ORIENTACION Y CONDUCTA SEXUAL DEL PACIENTE</t>
    </r>
  </si>
  <si>
    <r>
      <rPr>
        <sz val="7.5"/>
        <rFont val="Verdana"/>
        <family val="2"/>
      </rPr>
      <t>Z702</t>
    </r>
  </si>
  <si>
    <r>
      <rPr>
        <sz val="7.5"/>
        <rFont val="Verdana"/>
        <family val="2"/>
      </rPr>
      <t>CONSULTA RELACIONADA CON LA ORIENTACION Y CONDUCTA SEXUAL DE UNA TERCERA PERSONA</t>
    </r>
  </si>
  <si>
    <r>
      <rPr>
        <sz val="7.5"/>
        <rFont val="Verdana"/>
        <family val="2"/>
      </rPr>
      <t>Z703</t>
    </r>
  </si>
  <si>
    <r>
      <rPr>
        <sz val="7.5"/>
        <rFont val="Verdana"/>
        <family val="2"/>
      </rPr>
      <t xml:space="preserve">CONSULTA RELACIONADA CON
</t>
    </r>
    <r>
      <rPr>
        <sz val="7.5"/>
        <rFont val="Verdana"/>
        <family val="2"/>
      </rPr>
      <t>PREOCUPACIONES COMBINADAS SOBRE LA ACTITUD, LA CONDUCTA Y LA ORIENTACION SEXUALES</t>
    </r>
  </si>
  <si>
    <r>
      <rPr>
        <sz val="7.5"/>
        <rFont val="Verdana"/>
        <family val="2"/>
      </rPr>
      <t>Z708</t>
    </r>
  </si>
  <si>
    <r>
      <rPr>
        <sz val="7.5"/>
        <rFont val="Verdana"/>
        <family val="2"/>
      </rPr>
      <t xml:space="preserve">OTRAS CONSULTAS SEXUALES
</t>
    </r>
    <r>
      <rPr>
        <sz val="7.5"/>
        <rFont val="Verdana"/>
        <family val="2"/>
      </rPr>
      <t>ESPECIFICAS</t>
    </r>
  </si>
  <si>
    <r>
      <rPr>
        <sz val="7.5"/>
        <rFont val="Verdana"/>
        <family val="2"/>
      </rPr>
      <t>Z709</t>
    </r>
  </si>
  <si>
    <r>
      <rPr>
        <sz val="7.5"/>
        <rFont val="Verdana"/>
        <family val="2"/>
      </rPr>
      <t>CONSULTA SEXUAL, NO ESPECIFICADA</t>
    </r>
  </si>
  <si>
    <r>
      <rPr>
        <sz val="7.5"/>
        <rFont val="Verdana"/>
        <family val="2"/>
      </rPr>
      <t>Z710</t>
    </r>
  </si>
  <si>
    <r>
      <rPr>
        <sz val="7.5"/>
        <rFont val="Verdana"/>
        <family val="2"/>
      </rPr>
      <t xml:space="preserve">PERSONA QUE CONSULTA EN NOMBRE
</t>
    </r>
    <r>
      <rPr>
        <sz val="7.5"/>
        <rFont val="Verdana"/>
        <family val="2"/>
      </rPr>
      <t>DE OTRA PERSONA</t>
    </r>
  </si>
  <si>
    <r>
      <rPr>
        <sz val="7.5"/>
        <rFont val="Verdana"/>
        <family val="2"/>
      </rPr>
      <t>Z711</t>
    </r>
  </si>
  <si>
    <r>
      <rPr>
        <sz val="7.5"/>
        <rFont val="Verdana"/>
        <family val="2"/>
      </rPr>
      <t>PERSONA QUE TEME ESTAR ENFERMA, A QUIEN NO SE HACE DIAGNOSTICO</t>
    </r>
  </si>
  <si>
    <r>
      <rPr>
        <sz val="7.5"/>
        <rFont val="Verdana"/>
        <family val="2"/>
      </rPr>
      <t>Z712</t>
    </r>
  </si>
  <si>
    <r>
      <rPr>
        <sz val="7.5"/>
        <rFont val="Verdana"/>
        <family val="2"/>
      </rPr>
      <t xml:space="preserve">PERSONA QUE CONSULTA PARA LA
</t>
    </r>
    <r>
      <rPr>
        <sz val="7.5"/>
        <rFont val="Verdana"/>
        <family val="2"/>
      </rPr>
      <t>EXPLICACION DE HALLAZGOS DE INVESTIGACION</t>
    </r>
  </si>
  <si>
    <r>
      <rPr>
        <sz val="7.5"/>
        <rFont val="Verdana"/>
        <family val="2"/>
      </rPr>
      <t>Z713</t>
    </r>
  </si>
  <si>
    <r>
      <rPr>
        <sz val="7.5"/>
        <rFont val="Verdana"/>
        <family val="2"/>
      </rPr>
      <t xml:space="preserve">CONSULTA PARA INSTRUCCIÓN Y
</t>
    </r>
    <r>
      <rPr>
        <sz val="7.5"/>
        <rFont val="Verdana"/>
        <family val="2"/>
      </rPr>
      <t>VIGILANCIA DE LA DIETA</t>
    </r>
  </si>
  <si>
    <r>
      <rPr>
        <sz val="7.5"/>
        <rFont val="Verdana"/>
        <family val="2"/>
      </rPr>
      <t>Z714</t>
    </r>
  </si>
  <si>
    <r>
      <rPr>
        <sz val="7.5"/>
        <rFont val="Verdana"/>
        <family val="2"/>
      </rPr>
      <t>CONSULTA PARA ASESORIA Y VIGILANCIA POR ABUSO DE ALCOHOL</t>
    </r>
  </si>
  <si>
    <r>
      <rPr>
        <sz val="7.5"/>
        <rFont val="Verdana"/>
        <family val="2"/>
      </rPr>
      <t>Z715</t>
    </r>
  </si>
  <si>
    <r>
      <rPr>
        <sz val="7.5"/>
        <rFont val="Verdana"/>
        <family val="2"/>
      </rPr>
      <t>CONSULTA PARA ASESORIA Y VIGILANCIA POR ABUSO DE DROGAS</t>
    </r>
  </si>
  <si>
    <r>
      <rPr>
        <sz val="7.5"/>
        <rFont val="Verdana"/>
        <family val="2"/>
      </rPr>
      <t>Z716</t>
    </r>
  </si>
  <si>
    <r>
      <rPr>
        <sz val="7.5"/>
        <rFont val="Verdana"/>
        <family val="2"/>
      </rPr>
      <t xml:space="preserve">CONSULTA PARA ASESORIA POR ABUSO
</t>
    </r>
    <r>
      <rPr>
        <sz val="7.5"/>
        <rFont val="Verdana"/>
        <family val="2"/>
      </rPr>
      <t>DE TABACO</t>
    </r>
  </si>
  <si>
    <r>
      <rPr>
        <sz val="7.5"/>
        <rFont val="Verdana"/>
        <family val="2"/>
      </rPr>
      <t>Z717</t>
    </r>
  </si>
  <si>
    <r>
      <rPr>
        <sz val="7.5"/>
        <rFont val="Verdana"/>
        <family val="2"/>
      </rPr>
      <t>CONSULTA PARA ASESORIA SOBRE EL VIRUS DE LA INMUNODEFICIENCIA HUMANA [VIH]</t>
    </r>
  </si>
  <si>
    <r>
      <rPr>
        <sz val="7.5"/>
        <rFont val="Verdana"/>
        <family val="2"/>
      </rPr>
      <t>Z718</t>
    </r>
  </si>
  <si>
    <r>
      <rPr>
        <sz val="7.5"/>
        <rFont val="Verdana"/>
        <family val="2"/>
      </rPr>
      <t>OTRAS CONSULTAS ESPECIFICADAS</t>
    </r>
  </si>
  <si>
    <r>
      <rPr>
        <sz val="7.5"/>
        <rFont val="Verdana"/>
        <family val="2"/>
      </rPr>
      <t>Z719</t>
    </r>
  </si>
  <si>
    <r>
      <rPr>
        <sz val="7.5"/>
        <rFont val="Verdana"/>
        <family val="2"/>
      </rPr>
      <t>CONSULTA, NO ESPECIFICADA</t>
    </r>
  </si>
  <si>
    <r>
      <rPr>
        <sz val="7.5"/>
        <rFont val="Verdana"/>
        <family val="2"/>
      </rPr>
      <t>Z720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</si>
  <si>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USO DE TABACO</t>
    </r>
  </si>
  <si>
    <r>
      <rPr>
        <sz val="7.5"/>
        <rFont val="Verdana"/>
        <family val="2"/>
      </rPr>
      <t>Z721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</si>
  <si>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USO DE ALCOHOL</t>
    </r>
  </si>
  <si>
    <r>
      <rPr>
        <sz val="7.5"/>
        <rFont val="Verdana"/>
        <family val="2"/>
      </rPr>
      <t>Z722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</si>
  <si>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USO DE DROGAS</t>
    </r>
  </si>
  <si>
    <r>
      <rPr>
        <sz val="7.5"/>
        <rFont val="Verdana"/>
        <family val="2"/>
      </rPr>
      <t>Z723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</si>
  <si>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FALTA DE EJERCICIO FISICO</t>
    </r>
  </si>
  <si>
    <r>
      <rPr>
        <sz val="7.5"/>
        <rFont val="Verdana"/>
        <family val="2"/>
      </rPr>
      <t>Z724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</si>
  <si>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DIETA Y HABITOS ALIMENTARIOS INAPROPIADOS</t>
    </r>
  </si>
  <si>
    <r>
      <rPr>
        <sz val="7.5"/>
        <rFont val="Verdana"/>
        <family val="2"/>
      </rPr>
      <t>Z725</t>
    </r>
  </si>
  <si>
    <r>
      <rPr>
        <sz val="7.5"/>
        <rFont val="Verdana"/>
        <family val="2"/>
      </rPr>
      <t>PROBLEMAS RELACIONADOS CON LA CONDUCTA SEXUAL DE ALTO RIESGO</t>
    </r>
  </si>
  <si>
    <r>
      <rPr>
        <sz val="7.5"/>
        <rFont val="Verdana"/>
        <family val="2"/>
      </rPr>
      <t>Z726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</si>
  <si>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JUEGO Y LAS APUESTAS</t>
    </r>
  </si>
  <si>
    <r>
      <rPr>
        <sz val="7.5"/>
        <rFont val="Verdana"/>
        <family val="2"/>
      </rPr>
      <t>Z728</t>
    </r>
  </si>
  <si>
    <r>
      <rPr>
        <sz val="7.5"/>
        <rFont val="Verdana"/>
        <family val="2"/>
      </rPr>
      <t>OTROS PROBLEMAS RELACIONADOS CON EL ESTILO DE VIDA</t>
    </r>
  </si>
  <si>
    <r>
      <rPr>
        <sz val="7.5"/>
        <rFont val="Verdana"/>
        <family val="2"/>
      </rPr>
      <t>Z729</t>
    </r>
  </si>
  <si>
    <r>
      <rPr>
        <sz val="7.5"/>
        <rFont val="Verdana"/>
        <family val="2"/>
      </rPr>
      <t>PROBLEMA NO ESPECIFICADO RELACIONADO CON EL ESTILO DE VIDA</t>
    </r>
  </si>
  <si>
    <r>
      <rPr>
        <sz val="7.5"/>
        <rFont val="Verdana"/>
        <family val="2"/>
      </rPr>
      <t>Z730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</si>
  <si>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ENFERMEDAD CONSUNTIVA</t>
    </r>
  </si>
  <si>
    <r>
      <rPr>
        <sz val="7.5"/>
        <rFont val="Verdana"/>
        <family val="2"/>
      </rPr>
      <t>Z731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</si>
  <si>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ACENTUACION DE RASGOS DE LA PERSONALIDAD</t>
    </r>
  </si>
  <si>
    <r>
      <rPr>
        <sz val="7.5"/>
        <rFont val="Verdana"/>
        <family val="2"/>
      </rPr>
      <t>Z732</t>
    </r>
  </si>
  <si>
    <r>
      <rPr>
        <sz val="7.5"/>
        <rFont val="Verdana"/>
        <family val="2"/>
      </rPr>
      <t>PROBLEMAS RELACIONADOS CON LA FALTA DE RELAJACION Y DESCANSO</t>
    </r>
  </si>
  <si>
    <r>
      <rPr>
        <sz val="7.5"/>
        <rFont val="Verdana"/>
        <family val="2"/>
      </rPr>
      <t>Z733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</si>
  <si>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ESTRÉS, NO CLASIFICADOS EN OTRA PARTE</t>
    </r>
  </si>
  <si>
    <r>
      <rPr>
        <sz val="7.5"/>
        <rFont val="Verdana"/>
        <family val="2"/>
      </rPr>
      <t>Z734</t>
    </r>
  </si>
  <si>
    <r>
      <rPr>
        <sz val="7.5"/>
        <rFont val="Verdana"/>
        <family val="2"/>
      </rPr>
      <t>PROBLEMAS RELACIONADOS CON HABILIDADES SOCIALES INADECUADAS, NO CLASIFICADAS EN OTRA PARTE</t>
    </r>
  </si>
  <si>
    <r>
      <rPr>
        <sz val="7.5"/>
        <rFont val="Verdana"/>
        <family val="2"/>
      </rPr>
      <t>Z735</t>
    </r>
  </si>
  <si>
    <r>
      <rPr>
        <sz val="7.5"/>
        <rFont val="Verdana"/>
        <family val="2"/>
      </rPr>
      <t xml:space="preserve">PROBLEMAS RELACIONADOS CON EL
</t>
    </r>
    <r>
      <rPr>
        <sz val="7.5"/>
        <rFont val="Verdana"/>
        <family val="2"/>
      </rPr>
      <t>CONFLICTO DEL ROL SOCIAL, NO CLASIFICADOS EN OTRA PARTE</t>
    </r>
  </si>
  <si>
    <r>
      <rPr>
        <sz val="7.5"/>
        <rFont val="Verdana"/>
        <family val="2"/>
      </rPr>
      <t>Z736</t>
    </r>
  </si>
  <si>
    <r>
      <rPr>
        <sz val="7.5"/>
        <rFont val="Verdana"/>
        <family val="2"/>
      </rPr>
      <t>PROBLEMAS RELACIONADOS CON LA LIMITACION DE LAS ACTIVIDADES DEBIDO A DISCAPACIDAD</t>
    </r>
  </si>
  <si>
    <r>
      <rPr>
        <sz val="7.5"/>
        <rFont val="Verdana"/>
        <family val="2"/>
      </rPr>
      <t>Z738</t>
    </r>
  </si>
  <si>
    <r>
      <rPr>
        <sz val="7.5"/>
        <rFont val="Verdana"/>
        <family val="2"/>
      </rPr>
      <t>OTROS PROBLEMAS RELACIONADOS CON DIFICULTADES CON EL MODO DE VIDA</t>
    </r>
  </si>
  <si>
    <r>
      <rPr>
        <sz val="7.5"/>
        <rFont val="Verdana"/>
        <family val="2"/>
      </rPr>
      <t>Z739</t>
    </r>
  </si>
  <si>
    <r>
      <rPr>
        <sz val="7.5"/>
        <rFont val="Verdana"/>
        <family val="2"/>
      </rPr>
      <t>PROBLEMAS NO ESPECIFICADOS RELACIONADOS CON DIFICULTADES CON EL MODO DE VIDA</t>
    </r>
  </si>
  <si>
    <r>
      <rPr>
        <sz val="7.5"/>
        <rFont val="Verdana"/>
        <family val="2"/>
      </rPr>
      <t>Z740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</si>
  <si>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MOVILIDAD REDUCIDA</t>
    </r>
  </si>
  <si>
    <r>
      <rPr>
        <sz val="7.5"/>
        <rFont val="Verdana"/>
        <family val="2"/>
      </rPr>
      <t>Z741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</si>
  <si>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NECESIDAD DE AYUDA PARA EL CUIDADO PERSONAL</t>
    </r>
  </si>
  <si>
    <r>
      <rPr>
        <sz val="7.5"/>
        <rFont val="Verdana"/>
        <family val="2"/>
      </rPr>
      <t>Z742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</si>
  <si>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NECESIDAD DE ASISTENCIA DOMICILIARIA Y QUE NINGUN OTRO MIEMBRO DEL HOGAR PUEDE PROPORCIONAR</t>
    </r>
  </si>
  <si>
    <r>
      <rPr>
        <sz val="7.5"/>
        <rFont val="Verdana"/>
        <family val="2"/>
      </rPr>
      <t>Z743</t>
    </r>
  </si>
  <si>
    <r>
      <rPr>
        <sz val="7.5"/>
        <rFont val="Verdana"/>
        <family val="2"/>
      </rPr>
      <t>PROBLEMAS RELACIONADOS CON LA NECESIDAD DE SUPERVISION CONTINUA</t>
    </r>
  </si>
  <si>
    <r>
      <rPr>
        <sz val="7.5"/>
        <rFont val="Verdana"/>
        <family val="2"/>
      </rPr>
      <t>Z748</t>
    </r>
  </si>
  <si>
    <r>
      <rPr>
        <sz val="7.5"/>
        <rFont val="Verdana"/>
        <family val="2"/>
      </rPr>
      <t>OTROS PROBLEMAS RELACIONADOS CON DEPENDENCIA DEL PRESTADOR DE SERVICIOS</t>
    </r>
  </si>
  <si>
    <r>
      <rPr>
        <sz val="7.5"/>
        <rFont val="Verdana"/>
        <family val="2"/>
      </rPr>
      <t>Z749</t>
    </r>
  </si>
  <si>
    <r>
      <rPr>
        <sz val="7.5"/>
        <rFont val="Verdana"/>
        <family val="2"/>
      </rPr>
      <t xml:space="preserve">PROBLEMA NO ESPECIFICADO
</t>
    </r>
    <r>
      <rPr>
        <sz val="7.5"/>
        <rFont val="Verdana"/>
        <family val="2"/>
      </rPr>
      <t>RELACIONADO CON DEPENDENCIA DEL PRESTADOR DE SERVICIOS</t>
    </r>
  </si>
  <si>
    <r>
      <rPr>
        <sz val="7.5"/>
        <rFont val="Verdana"/>
        <family val="2"/>
      </rPr>
      <t>Z750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</si>
  <si>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SERVICIO MEDICO NO DISPONIBLE EN EL DOMICILIO</t>
    </r>
  </si>
  <si>
    <r>
      <rPr>
        <sz val="7.5"/>
        <rFont val="Verdana"/>
        <family val="2"/>
      </rPr>
      <t>Z751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</si>
  <si>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PERSONA ESPERANDO ADMISION EN UNA INSTITUCION APROPIADA EN OTRO LUGAR</t>
    </r>
  </si>
  <si>
    <r>
      <rPr>
        <sz val="7.5"/>
        <rFont val="Verdana"/>
        <family val="2"/>
      </rPr>
      <t>Z752</t>
    </r>
  </si>
  <si>
    <r>
      <rPr>
        <sz val="7.5"/>
        <rFont val="Verdana"/>
        <family val="2"/>
      </rPr>
      <t>PROBLEMAS RELACIONADOS CON PERSONA EN OTRO PERIODO DE ESPERA PARA INVESTIGACION Y TRATAMIENTO</t>
    </r>
  </si>
  <si>
    <r>
      <rPr>
        <sz val="7.5"/>
        <rFont val="Verdana"/>
        <family val="2"/>
      </rPr>
      <t>Z753</t>
    </r>
  </si>
  <si>
    <r>
      <rPr>
        <sz val="7.5"/>
        <rFont val="Verdana"/>
        <family val="2"/>
      </rPr>
      <t xml:space="preserve">PROBLEMAS RELACIONADOS CON
</t>
    </r>
    <r>
      <rPr>
        <sz val="7.5"/>
        <rFont val="Verdana"/>
        <family val="2"/>
      </rPr>
      <t>ATENCION DE SALUD NO DISPONIBLE O INACCESIBLE</t>
    </r>
  </si>
  <si>
    <r>
      <rPr>
        <sz val="7.5"/>
        <rFont val="Verdana"/>
        <family val="2"/>
      </rPr>
      <t>Z754</t>
    </r>
  </si>
  <si>
    <r>
      <rPr>
        <sz val="7.5"/>
        <rFont val="Verdana"/>
        <family val="2"/>
      </rPr>
      <t>PROBLEMAS RELACIONADOS CON OTROS SERVICIOS ASISTENCIALES NO DISPONIBLES O INACCESIBLES</t>
    </r>
  </si>
  <si>
    <r>
      <rPr>
        <sz val="7.5"/>
        <rFont val="Verdana"/>
        <family val="2"/>
      </rPr>
      <t>Z755</t>
    </r>
  </si>
  <si>
    <r>
      <rPr>
        <sz val="7.5"/>
        <rFont val="Verdana"/>
        <family val="2"/>
      </rPr>
      <t xml:space="preserve">PROBLEMAS RELACIONADOS CON LA
</t>
    </r>
    <r>
      <rPr>
        <sz val="7.5"/>
        <rFont val="Verdana"/>
        <family val="2"/>
      </rPr>
      <t>ATENCION DURANTE VACACIONES DE LA FAMILIA</t>
    </r>
  </si>
  <si>
    <r>
      <rPr>
        <sz val="7.5"/>
        <rFont val="Verdana"/>
        <family val="2"/>
      </rPr>
      <t>Z758</t>
    </r>
  </si>
  <si>
    <r>
      <rPr>
        <sz val="7.5"/>
        <rFont val="Verdana"/>
        <family val="2"/>
      </rPr>
      <t>OTROS PROBLEMAS RELACIONADOS CON SERVICIOS MEDICOS Y DE SALUD</t>
    </r>
  </si>
  <si>
    <r>
      <rPr>
        <sz val="7.5"/>
        <rFont val="Verdana"/>
        <family val="2"/>
      </rPr>
      <t>Z759</t>
    </r>
  </si>
  <si>
    <r>
      <rPr>
        <sz val="7.5"/>
        <rFont val="Verdana"/>
        <family val="2"/>
      </rPr>
      <t xml:space="preserve">PROBLEMA NO ESPECIFICADO
</t>
    </r>
    <r>
      <rPr>
        <sz val="7.5"/>
        <rFont val="Verdana"/>
        <family val="2"/>
      </rPr>
      <t>RELACIONADO CON SERVICIOS MEDICOS Y DE SALUD</t>
    </r>
  </si>
  <si>
    <r>
      <rPr>
        <sz val="7.5"/>
        <rFont val="Verdana"/>
        <family val="2"/>
      </rPr>
      <t>Z760</t>
    </r>
  </si>
  <si>
    <r>
      <rPr>
        <sz val="7.5"/>
        <rFont val="Verdana"/>
        <family val="2"/>
      </rPr>
      <t xml:space="preserve">CONSULTA PARA REPETICION DE
</t>
    </r>
    <r>
      <rPr>
        <sz val="7.5"/>
        <rFont val="Verdana"/>
        <family val="2"/>
      </rPr>
      <t>RECETA</t>
    </r>
  </si>
  <si>
    <r>
      <rPr>
        <sz val="7.5"/>
        <rFont val="Verdana"/>
        <family val="2"/>
      </rPr>
      <t>Z761</t>
    </r>
  </si>
  <si>
    <r>
      <rPr>
        <sz val="7.5"/>
        <rFont val="Verdana"/>
        <family val="2"/>
      </rPr>
      <t>CONSULTA PARA ATENCION Y SUPERVISION DE LA SALUD DEL NIÑO</t>
    </r>
  </si>
  <si>
    <r>
      <rPr>
        <sz val="7.5"/>
        <rFont val="Verdana"/>
        <family val="2"/>
      </rPr>
      <t>Z762</t>
    </r>
  </si>
  <si>
    <r>
      <rPr>
        <sz val="7.5"/>
        <rFont val="Verdana"/>
        <family val="2"/>
      </rPr>
      <t>CONSULTA PARA ATENCION Y SUPERVISION DE LA SALUD DE OTROS NIÑOS O LACTANTES SANOS</t>
    </r>
  </si>
  <si>
    <r>
      <rPr>
        <sz val="7.5"/>
        <rFont val="Verdana"/>
        <family val="2"/>
      </rPr>
      <t>Z763</t>
    </r>
  </si>
  <si>
    <r>
      <rPr>
        <sz val="7.5"/>
        <rFont val="Verdana"/>
        <family val="2"/>
      </rPr>
      <t xml:space="preserve">PERSONA SANA QUE ACOMPAÑA AL
</t>
    </r>
    <r>
      <rPr>
        <sz val="7.5"/>
        <rFont val="Verdana"/>
        <family val="2"/>
      </rPr>
      <t>ENFERMO</t>
    </r>
  </si>
  <si>
    <r>
      <rPr>
        <sz val="7.5"/>
        <rFont val="Verdana"/>
        <family val="2"/>
      </rPr>
      <t>Z764</t>
    </r>
  </si>
  <si>
    <r>
      <rPr>
        <sz val="7.5"/>
        <rFont val="Verdana"/>
        <family val="2"/>
      </rPr>
      <t xml:space="preserve">OTRO HUESPED EN SERVICIOS DE
</t>
    </r>
    <r>
      <rPr>
        <sz val="7.5"/>
        <rFont val="Verdana"/>
        <family val="2"/>
      </rPr>
      <t>SALUD</t>
    </r>
  </si>
  <si>
    <r>
      <rPr>
        <sz val="7.5"/>
        <rFont val="Verdana"/>
        <family val="2"/>
      </rPr>
      <t>Z765</t>
    </r>
  </si>
  <si>
    <r>
      <rPr>
        <sz val="7.5"/>
        <rFont val="Verdana"/>
        <family val="2"/>
      </rPr>
      <t>PERSONA QUE CONSULTA CON SIMULACION CONSCIENTE [SIMULADOR]</t>
    </r>
  </si>
  <si>
    <r>
      <rPr>
        <sz val="7.5"/>
        <rFont val="Verdana"/>
        <family val="2"/>
      </rPr>
      <t>Z768</t>
    </r>
  </si>
  <si>
    <r>
      <rPr>
        <sz val="7.5"/>
        <rFont val="Verdana"/>
        <family val="2"/>
      </rPr>
      <t xml:space="preserve">PERSONA EN CONTACTO CON LOS
</t>
    </r>
    <r>
      <rPr>
        <sz val="7.5"/>
        <rFont val="Verdana"/>
        <family val="2"/>
      </rPr>
      <t>SERVICIOS DE SALUD EN OTRAS CIRCUNSTANCIAS ESPECIFICADAS</t>
    </r>
  </si>
  <si>
    <r>
      <rPr>
        <sz val="7.5"/>
        <rFont val="Verdana"/>
        <family val="2"/>
      </rPr>
      <t>Z769</t>
    </r>
  </si>
  <si>
    <r>
      <rPr>
        <sz val="7.5"/>
        <rFont val="Verdana"/>
        <family val="2"/>
      </rPr>
      <t>PERSONA EN CONTACTO CON LOS SERVICIOS DE SALUD EN CIRCUNSTANCIAS NO ESPECIFICADAS</t>
    </r>
  </si>
  <si>
    <r>
      <rPr>
        <sz val="7.5"/>
        <rFont val="Verdana"/>
        <family val="2"/>
      </rPr>
      <t>Z800</t>
    </r>
  </si>
  <si>
    <r>
      <rPr>
        <sz val="7.5"/>
        <rFont val="Verdana"/>
        <family val="2"/>
      </rPr>
      <t>HISTORIA FAMILIAR DE TUMOR MALIGNO DE ORGANOS DIGESTIVOS</t>
    </r>
  </si>
  <si>
    <r>
      <rPr>
        <sz val="7.5"/>
        <rFont val="Verdana"/>
        <family val="2"/>
      </rPr>
      <t>Z801</t>
    </r>
  </si>
  <si>
    <r>
      <rPr>
        <sz val="7.5"/>
        <rFont val="Verdana"/>
        <family val="2"/>
      </rPr>
      <t xml:space="preserve">HISTORIA FAMILIAR DE TUMOR
</t>
    </r>
    <r>
      <rPr>
        <sz val="7.5"/>
        <rFont val="Verdana"/>
        <family val="2"/>
      </rPr>
      <t>MALIGNO DE TRAQUEA, BRONQUIOS Y PULMON</t>
    </r>
  </si>
  <si>
    <r>
      <rPr>
        <sz val="7.5"/>
        <rFont val="Verdana"/>
        <family val="2"/>
      </rPr>
      <t>Z802</t>
    </r>
  </si>
  <si>
    <r>
      <rPr>
        <sz val="7.5"/>
        <rFont val="Verdana"/>
        <family val="2"/>
      </rPr>
      <t>HISTORIA FAMILIAR DE TUMOR MALIGNO DE OTROS ORGANOS RESPIRATORIOS E INTRATORACICOS</t>
    </r>
  </si>
  <si>
    <r>
      <rPr>
        <sz val="7.5"/>
        <rFont val="Verdana"/>
        <family val="2"/>
      </rPr>
      <t>Z803</t>
    </r>
  </si>
  <si>
    <r>
      <rPr>
        <sz val="7.5"/>
        <rFont val="Verdana"/>
        <family val="2"/>
      </rPr>
      <t xml:space="preserve">HISTORIA FAMILIAR DE TUMOR
</t>
    </r>
    <r>
      <rPr>
        <sz val="7.5"/>
        <rFont val="Verdana"/>
        <family val="2"/>
      </rPr>
      <t>MALIGNO DE MAMA</t>
    </r>
  </si>
  <si>
    <r>
      <rPr>
        <sz val="7.5"/>
        <rFont val="Verdana"/>
        <family val="2"/>
      </rPr>
      <t>Z804</t>
    </r>
  </si>
  <si>
    <r>
      <rPr>
        <sz val="7.5"/>
        <rFont val="Verdana"/>
        <family val="2"/>
      </rPr>
      <t xml:space="preserve">HISTORIA FAMILIAR DE TUMOR
</t>
    </r>
    <r>
      <rPr>
        <sz val="7.5"/>
        <rFont val="Verdana"/>
        <family val="2"/>
      </rPr>
      <t>MALIGNO DE ORGANOS GENITALES</t>
    </r>
  </si>
  <si>
    <r>
      <rPr>
        <sz val="7.5"/>
        <rFont val="Verdana"/>
        <family val="2"/>
      </rPr>
      <t>Z805</t>
    </r>
  </si>
  <si>
    <r>
      <rPr>
        <sz val="7.5"/>
        <rFont val="Verdana"/>
        <family val="2"/>
      </rPr>
      <t xml:space="preserve">HISTORIA FAMILIAR DE TUMOR
</t>
    </r>
    <r>
      <rPr>
        <sz val="7.5"/>
        <rFont val="Verdana"/>
        <family val="2"/>
      </rPr>
      <t>MALIGNO DE VIAS URINARIAS</t>
    </r>
  </si>
  <si>
    <r>
      <rPr>
        <sz val="7.5"/>
        <rFont val="Verdana"/>
        <family val="2"/>
      </rPr>
      <t>Z806</t>
    </r>
  </si>
  <si>
    <r>
      <rPr>
        <sz val="7.5"/>
        <rFont val="Verdana"/>
        <family val="2"/>
      </rPr>
      <t>HISTORIA FAMILIAR DE LEUCEMIA</t>
    </r>
  </si>
  <si>
    <r>
      <rPr>
        <sz val="7.5"/>
        <rFont val="Verdana"/>
        <family val="2"/>
      </rPr>
      <t>Z807</t>
    </r>
  </si>
  <si>
    <r>
      <rPr>
        <sz val="7.5"/>
        <rFont val="Verdana"/>
        <family val="2"/>
      </rPr>
      <t xml:space="preserve">HISTORIA FAMILIAR DE OTROS
</t>
    </r>
    <r>
      <rPr>
        <sz val="7.5"/>
        <rFont val="Verdana"/>
        <family val="2"/>
      </rPr>
      <t>TUMORES MALIGNOS DEL TEJIDO LINFOIDE, HEMATOPOYETICO Y TEJIDOS RELACIONADOS</t>
    </r>
  </si>
  <si>
    <r>
      <rPr>
        <sz val="7.5"/>
        <rFont val="Verdana"/>
        <family val="2"/>
      </rPr>
      <t>Z808</t>
    </r>
  </si>
  <si>
    <r>
      <rPr>
        <sz val="7.5"/>
        <rFont val="Verdana"/>
        <family val="2"/>
      </rPr>
      <t xml:space="preserve">HISTORIA FAMILIAR DE TUMOR
</t>
    </r>
    <r>
      <rPr>
        <sz val="7.5"/>
        <rFont val="Verdana"/>
        <family val="2"/>
      </rPr>
      <t>MALIGNO DE OTROS ORGANOS O SISTEMAS ESPECIFICADOS</t>
    </r>
  </si>
  <si>
    <r>
      <rPr>
        <sz val="7.5"/>
        <rFont val="Verdana"/>
        <family val="2"/>
      </rPr>
      <t>Z809</t>
    </r>
  </si>
  <si>
    <r>
      <rPr>
        <sz val="7.5"/>
        <rFont val="Verdana"/>
        <family val="2"/>
      </rPr>
      <t>HISTORIA FAMILIAR DE TUMOR MALIGNO, DE SITIO NO ESPECIFICADO</t>
    </r>
  </si>
  <si>
    <r>
      <rPr>
        <sz val="7.5"/>
        <rFont val="Verdana"/>
        <family val="2"/>
      </rPr>
      <t>Z810</t>
    </r>
  </si>
  <si>
    <r>
      <rPr>
        <sz val="7.5"/>
        <rFont val="Verdana"/>
        <family val="2"/>
      </rPr>
      <t xml:space="preserve">HISTORIA FAMILIAR DE RETARDO
</t>
    </r>
    <r>
      <rPr>
        <sz val="7.5"/>
        <rFont val="Verdana"/>
        <family val="2"/>
      </rPr>
      <t>MENTAL</t>
    </r>
  </si>
  <si>
    <r>
      <rPr>
        <sz val="7.5"/>
        <rFont val="Verdana"/>
        <family val="2"/>
      </rPr>
      <t>Z811</t>
    </r>
  </si>
  <si>
    <r>
      <rPr>
        <sz val="7.5"/>
        <rFont val="Verdana"/>
        <family val="2"/>
      </rPr>
      <t xml:space="preserve">HISTORIA FAMILIAR DE ABUSO DE
</t>
    </r>
    <r>
      <rPr>
        <sz val="7.5"/>
        <rFont val="Verdana"/>
        <family val="2"/>
      </rPr>
      <t>ALCOHOL</t>
    </r>
  </si>
  <si>
    <r>
      <rPr>
        <sz val="7.5"/>
        <rFont val="Verdana"/>
        <family val="2"/>
      </rPr>
      <t>Z812</t>
    </r>
  </si>
  <si>
    <r>
      <rPr>
        <sz val="7.5"/>
        <rFont val="Verdana"/>
        <family val="2"/>
      </rPr>
      <t xml:space="preserve">HISTORIA FAMILIAR DE ABUSO DE
</t>
    </r>
    <r>
      <rPr>
        <sz val="7.5"/>
        <rFont val="Verdana"/>
        <family val="2"/>
      </rPr>
      <t>TABACO</t>
    </r>
  </si>
  <si>
    <r>
      <rPr>
        <sz val="7.5"/>
        <rFont val="Verdana"/>
        <family val="2"/>
      </rPr>
      <t>Z813</t>
    </r>
  </si>
  <si>
    <r>
      <rPr>
        <sz val="7.5"/>
        <rFont val="Verdana"/>
        <family val="2"/>
      </rPr>
      <t xml:space="preserve">HISTORIA FAMILIAR DE ABUSO DE
</t>
    </r>
    <r>
      <rPr>
        <sz val="7.5"/>
        <rFont val="Verdana"/>
        <family val="2"/>
      </rPr>
      <t>OTRAS SUSTANCIA PSICOACTIVAS</t>
    </r>
  </si>
  <si>
    <r>
      <rPr>
        <sz val="7.5"/>
        <rFont val="Verdana"/>
        <family val="2"/>
      </rPr>
      <t>Z814</t>
    </r>
  </si>
  <si>
    <r>
      <rPr>
        <sz val="7.5"/>
        <rFont val="Verdana"/>
        <family val="2"/>
      </rPr>
      <t xml:space="preserve">HISTORIA FAMILIAR DE ABUSO DE
</t>
    </r>
    <r>
      <rPr>
        <sz val="7.5"/>
        <rFont val="Verdana"/>
        <family val="2"/>
      </rPr>
      <t>OTRAS SUSTANCIAS</t>
    </r>
  </si>
  <si>
    <r>
      <rPr>
        <sz val="7.5"/>
        <rFont val="Verdana"/>
        <family val="2"/>
      </rPr>
      <t>Z818</t>
    </r>
  </si>
  <si>
    <r>
      <rPr>
        <sz val="7.5"/>
        <rFont val="Verdana"/>
        <family val="2"/>
      </rPr>
      <t xml:space="preserve">HISTORIA FAMILIAR DE OTROS
</t>
    </r>
    <r>
      <rPr>
        <sz val="7.5"/>
        <rFont val="Verdana"/>
        <family val="2"/>
      </rPr>
      <t>TRASTORNOS MENTALES Y DEL COMPORTAMIENTO</t>
    </r>
  </si>
  <si>
    <r>
      <rPr>
        <sz val="7.5"/>
        <rFont val="Verdana"/>
        <family val="2"/>
      </rPr>
      <t>Z820</t>
    </r>
  </si>
  <si>
    <r>
      <rPr>
        <sz val="7.5"/>
        <rFont val="Verdana"/>
        <family val="2"/>
      </rPr>
      <t xml:space="preserve">HISTORIA FAMILIAR DE EPILEPSIA Y DE
</t>
    </r>
    <r>
      <rPr>
        <sz val="7.5"/>
        <rFont val="Verdana"/>
        <family val="2"/>
      </rPr>
      <t>OTRAS ENFERMEDADES DEL SISTEMA NERVIOSO</t>
    </r>
  </si>
  <si>
    <r>
      <rPr>
        <sz val="7.5"/>
        <rFont val="Verdana"/>
        <family val="2"/>
      </rPr>
      <t>Z821</t>
    </r>
  </si>
  <si>
    <r>
      <rPr>
        <sz val="7.5"/>
        <rFont val="Verdana"/>
        <family val="2"/>
      </rPr>
      <t xml:space="preserve">HISTORIA FAMILIAR DE CEGUERA O
</t>
    </r>
    <r>
      <rPr>
        <sz val="7.5"/>
        <rFont val="Verdana"/>
        <family val="2"/>
      </rPr>
      <t>PERDIDA DE LA VISION</t>
    </r>
  </si>
  <si>
    <r>
      <rPr>
        <sz val="7.5"/>
        <rFont val="Verdana"/>
        <family val="2"/>
      </rPr>
      <t>Z822</t>
    </r>
  </si>
  <si>
    <r>
      <rPr>
        <sz val="7.5"/>
        <rFont val="Verdana"/>
        <family val="2"/>
      </rPr>
      <t xml:space="preserve">HISTORIA FAMILIAR DE SORDERA O
</t>
    </r>
    <r>
      <rPr>
        <sz val="7.5"/>
        <rFont val="Verdana"/>
        <family val="2"/>
      </rPr>
      <t>PERDIDA DE LA AUDICION</t>
    </r>
  </si>
  <si>
    <r>
      <rPr>
        <sz val="7.5"/>
        <rFont val="Verdana"/>
        <family val="2"/>
      </rPr>
      <t>Z823</t>
    </r>
  </si>
  <si>
    <r>
      <rPr>
        <sz val="7.5"/>
        <rFont val="Verdana"/>
        <family val="2"/>
      </rPr>
      <t>HISTORIA FAMILIAR DE APOPLEJIA</t>
    </r>
  </si>
  <si>
    <r>
      <rPr>
        <sz val="7.5"/>
        <rFont val="Verdana"/>
        <family val="2"/>
      </rPr>
      <t>Z824</t>
    </r>
  </si>
  <si>
    <r>
      <rPr>
        <sz val="7.5"/>
        <rFont val="Verdana"/>
        <family val="2"/>
      </rPr>
      <t>HISTORIA FAMILIAR DE ENFERMEDAD ISQUEMICA DEL CORAZON Y OTRAS ENFERMEDADES DEL SISTEMA CIRCULATORIO</t>
    </r>
  </si>
  <si>
    <r>
      <rPr>
        <sz val="7.5"/>
        <rFont val="Verdana"/>
        <family val="2"/>
      </rPr>
      <t>Z825</t>
    </r>
  </si>
  <si>
    <r>
      <rPr>
        <sz val="7.5"/>
        <rFont val="Verdana"/>
        <family val="2"/>
      </rPr>
      <t>HISTORIA FAMILIAR DE ASMA Y DE OTRAS ENFERMEDADES CRONICAS DE LAS VIAS RESPIRATORIAS INFERIORES</t>
    </r>
  </si>
  <si>
    <r>
      <rPr>
        <sz val="7.5"/>
        <rFont val="Verdana"/>
        <family val="2"/>
      </rPr>
      <t>Z826</t>
    </r>
  </si>
  <si>
    <r>
      <rPr>
        <sz val="7.5"/>
        <rFont val="Verdana"/>
        <family val="2"/>
      </rPr>
      <t xml:space="preserve">HISTORIA FAMILIAR DE ARTRITIS Y
</t>
    </r>
    <r>
      <rPr>
        <sz val="7.5"/>
        <rFont val="Verdana"/>
        <family val="2"/>
      </rPr>
      <t>OTRAS ENFERMEDADES DEL SISTEMA OSTEOMUSCULAR Y TEJIDO CONJUNTIVO</t>
    </r>
  </si>
  <si>
    <r>
      <rPr>
        <sz val="7.5"/>
        <rFont val="Verdana"/>
        <family val="2"/>
      </rPr>
      <t>Z827</t>
    </r>
  </si>
  <si>
    <r>
      <rPr>
        <sz val="7.5"/>
        <rFont val="Verdana"/>
        <family val="2"/>
      </rPr>
      <t xml:space="preserve">HISTORIA FAMILIAR DE
</t>
    </r>
    <r>
      <rPr>
        <sz val="7.5"/>
        <rFont val="Verdana"/>
        <family val="2"/>
      </rPr>
      <t>MALFORMACIONES CONGENITAS, DEFORMIDADES Y OTRAS ANOMALIAS CROMOSOMICAS</t>
    </r>
  </si>
  <si>
    <r>
      <rPr>
        <sz val="7.5"/>
        <rFont val="Verdana"/>
        <family val="2"/>
      </rPr>
      <t>Z828</t>
    </r>
  </si>
  <si>
    <r>
      <rPr>
        <sz val="7.5"/>
        <rFont val="Verdana"/>
        <family val="2"/>
      </rPr>
      <t>HISTORIA FAMILIAR DE OTRAS DISCAPACIDADES Y ENFERMEDADES CRONICAS INCAPACITANTES NO CLASIFICADAS EN OTRA PARTE</t>
    </r>
  </si>
  <si>
    <r>
      <rPr>
        <sz val="7.5"/>
        <rFont val="Verdana"/>
        <family val="2"/>
      </rPr>
      <t>Z830</t>
    </r>
  </si>
  <si>
    <r>
      <rPr>
        <sz val="7.5"/>
        <rFont val="Verdana"/>
        <family val="2"/>
      </rPr>
      <t>HISTORIA FAMILIAR DE INFECCION POR EL VIRUS DE LA INMUNODEFICIENCIA HUMANA [VIH]</t>
    </r>
  </si>
  <si>
    <r>
      <rPr>
        <sz val="7.5"/>
        <rFont val="Verdana"/>
        <family val="2"/>
      </rPr>
      <t>Z831</t>
    </r>
  </si>
  <si>
    <r>
      <rPr>
        <sz val="7.5"/>
        <rFont val="Verdana"/>
        <family val="2"/>
      </rPr>
      <t xml:space="preserve">HISTORIA FAMILIAR DE OTRAS
</t>
    </r>
    <r>
      <rPr>
        <sz val="7.5"/>
        <rFont val="Verdana"/>
        <family val="2"/>
      </rPr>
      <t>ENFERMEDADES INFECCIOSAS Y PARASITARIAS</t>
    </r>
  </si>
  <si>
    <r>
      <rPr>
        <sz val="7.5"/>
        <rFont val="Verdana"/>
        <family val="2"/>
      </rPr>
      <t>Z832</t>
    </r>
  </si>
  <si>
    <r>
      <rPr>
        <sz val="7.5"/>
        <rFont val="Verdana"/>
        <family val="2"/>
      </rPr>
      <t>HISTORIA FAMILIAR DE ENFERMEDADES DE LA SANGRE Y DE LOS ORGANOS HEMATOPOYETICOS Y DE CIERTOS TRASTORNOS DEL MECANISMO INMUNOLOGICO</t>
    </r>
  </si>
  <si>
    <r>
      <rPr>
        <sz val="7.5"/>
        <rFont val="Verdana"/>
        <family val="2"/>
      </rPr>
      <t>Z833</t>
    </r>
  </si>
  <si>
    <r>
      <rPr>
        <sz val="7.5"/>
        <rFont val="Verdana"/>
        <family val="2"/>
      </rPr>
      <t xml:space="preserve">HISTORIA FAMILIAR DE DIABETES
</t>
    </r>
    <r>
      <rPr>
        <sz val="7.5"/>
        <rFont val="Verdana"/>
        <family val="2"/>
      </rPr>
      <t>MELLITUS</t>
    </r>
  </si>
  <si>
    <r>
      <rPr>
        <sz val="7.5"/>
        <rFont val="Verdana"/>
        <family val="2"/>
      </rPr>
      <t>Z834</t>
    </r>
  </si>
  <si>
    <r>
      <rPr>
        <sz val="7.5"/>
        <rFont val="Verdana"/>
        <family val="2"/>
      </rPr>
      <t xml:space="preserve">HISTORIA FAMILIAR DE OTRAS
</t>
    </r>
    <r>
      <rPr>
        <sz val="7.5"/>
        <rFont val="Verdana"/>
        <family val="2"/>
      </rPr>
      <t>ENFERMEDADES ENDOCRINAS, NUTRICIONALES Y METABOLICAS</t>
    </r>
  </si>
  <si>
    <r>
      <rPr>
        <sz val="7.5"/>
        <rFont val="Verdana"/>
        <family val="2"/>
      </rPr>
      <t>Z835</t>
    </r>
  </si>
  <si>
    <r>
      <rPr>
        <sz val="7.5"/>
        <rFont val="Verdana"/>
        <family val="2"/>
      </rPr>
      <t>HISTORIA FAMILIAR DE TRASTORNOS DE LOS OJOS Y DE LOS OIDOS</t>
    </r>
  </si>
  <si>
    <r>
      <rPr>
        <sz val="7.5"/>
        <rFont val="Verdana"/>
        <family val="2"/>
      </rPr>
      <t>Z836</t>
    </r>
  </si>
  <si>
    <r>
      <rPr>
        <sz val="7.5"/>
        <rFont val="Verdana"/>
        <family val="2"/>
      </rPr>
      <t>HISTORIA FAMILIAR DE ENFERMEDADES DEL SISTEMA RESPIRATORIO</t>
    </r>
  </si>
  <si>
    <r>
      <rPr>
        <sz val="7.5"/>
        <rFont val="Verdana"/>
        <family val="2"/>
      </rPr>
      <t>Z837</t>
    </r>
  </si>
  <si>
    <r>
      <rPr>
        <sz val="7.5"/>
        <rFont val="Verdana"/>
        <family val="2"/>
      </rPr>
      <t>HISTORIA FAMILIAR DE ENFERMEDADES DEL SISTEMA DIGESTIVO</t>
    </r>
  </si>
  <si>
    <r>
      <rPr>
        <sz val="7.5"/>
        <rFont val="Verdana"/>
        <family val="2"/>
      </rPr>
      <t>Z840</t>
    </r>
  </si>
  <si>
    <r>
      <rPr>
        <sz val="7.5"/>
        <rFont val="Verdana"/>
        <family val="2"/>
      </rPr>
      <t>HISTORIA FAMILIAR DE ENFERMEDADES DE LA PIEL Y DEL TEJIDO SUBCUTANEO</t>
    </r>
  </si>
  <si>
    <r>
      <rPr>
        <sz val="7.5"/>
        <rFont val="Verdana"/>
        <family val="2"/>
      </rPr>
      <t>Z841</t>
    </r>
  </si>
  <si>
    <r>
      <rPr>
        <sz val="7.5"/>
        <rFont val="Verdana"/>
        <family val="2"/>
      </rPr>
      <t>HISTORIA FAMILIAR DE TRASTORNOS DEL RIÑON Y DEL URETER</t>
    </r>
  </si>
  <si>
    <r>
      <rPr>
        <sz val="7.5"/>
        <rFont val="Verdana"/>
        <family val="2"/>
      </rPr>
      <t>Z842</t>
    </r>
  </si>
  <si>
    <r>
      <rPr>
        <sz val="7.5"/>
        <rFont val="Verdana"/>
        <family val="2"/>
      </rPr>
      <t xml:space="preserve">HISTORIA FAMILIAR DE OTRAS
</t>
    </r>
    <r>
      <rPr>
        <sz val="7.5"/>
        <rFont val="Verdana"/>
        <family val="2"/>
      </rPr>
      <t>ENFERMEDADES DEL SISTEMA GENITOURINARIO</t>
    </r>
  </si>
  <si>
    <r>
      <rPr>
        <sz val="7.5"/>
        <rFont val="Verdana"/>
        <family val="2"/>
      </rPr>
      <t>Z843</t>
    </r>
  </si>
  <si>
    <r>
      <rPr>
        <sz val="7.5"/>
        <rFont val="Verdana"/>
        <family val="2"/>
      </rPr>
      <t xml:space="preserve">HISTORIA FAMILIAR DE
</t>
    </r>
    <r>
      <rPr>
        <sz val="7.5"/>
        <rFont val="Verdana"/>
        <family val="2"/>
      </rPr>
      <t>CONSANGUINIDAD</t>
    </r>
  </si>
  <si>
    <r>
      <rPr>
        <sz val="7.5"/>
        <rFont val="Verdana"/>
        <family val="2"/>
      </rPr>
      <t>Z848</t>
    </r>
  </si>
  <si>
    <r>
      <rPr>
        <sz val="7.5"/>
        <rFont val="Verdana"/>
        <family val="2"/>
      </rPr>
      <t xml:space="preserve">HISTORIA FAMILIAR DE OTRAS
</t>
    </r>
    <r>
      <rPr>
        <sz val="7.5"/>
        <rFont val="Verdana"/>
        <family val="2"/>
      </rPr>
      <t>AFECCIONES ESPECIFICADAS</t>
    </r>
  </si>
  <si>
    <r>
      <rPr>
        <sz val="7.5"/>
        <rFont val="Verdana"/>
        <family val="2"/>
      </rPr>
      <t>Z850</t>
    </r>
  </si>
  <si>
    <r>
      <rPr>
        <sz val="7.5"/>
        <rFont val="Verdana"/>
        <family val="2"/>
      </rPr>
      <t>HISTORIA PERSONAL DE TUMOR MALIGNO DE ORGANOS DIGESTIVOS</t>
    </r>
  </si>
  <si>
    <r>
      <rPr>
        <sz val="7.5"/>
        <rFont val="Verdana"/>
        <family val="2"/>
      </rPr>
      <t>Z851</t>
    </r>
  </si>
  <si>
    <r>
      <rPr>
        <sz val="7.5"/>
        <rFont val="Verdana"/>
        <family val="2"/>
      </rPr>
      <t xml:space="preserve">HISTORIA PERSONAL DE TUMOR
</t>
    </r>
    <r>
      <rPr>
        <sz val="7.5"/>
        <rFont val="Verdana"/>
        <family val="2"/>
      </rPr>
      <t>MALIGNO DE TRAQUEA, BRONQUIOS Y PULMON</t>
    </r>
  </si>
  <si>
    <r>
      <rPr>
        <sz val="7.5"/>
        <rFont val="Verdana"/>
        <family val="2"/>
      </rPr>
      <t>Z852</t>
    </r>
  </si>
  <si>
    <r>
      <rPr>
        <sz val="7.5"/>
        <rFont val="Verdana"/>
        <family val="2"/>
      </rPr>
      <t>HISTORIA PERSONAL DE TUMOR MALIGNO DE OTROS ORGANOS RESPIRATORIOS E INTRATORACICOS</t>
    </r>
  </si>
  <si>
    <r>
      <rPr>
        <sz val="7.5"/>
        <rFont val="Verdana"/>
        <family val="2"/>
      </rPr>
      <t>Z853</t>
    </r>
  </si>
  <si>
    <r>
      <rPr>
        <sz val="7.5"/>
        <rFont val="Verdana"/>
        <family val="2"/>
      </rPr>
      <t xml:space="preserve">HISTORIA PERSONAL DE TUMOR
</t>
    </r>
    <r>
      <rPr>
        <sz val="7.5"/>
        <rFont val="Verdana"/>
        <family val="2"/>
      </rPr>
      <t>MALIGNO DE MAMA</t>
    </r>
  </si>
  <si>
    <r>
      <rPr>
        <sz val="7.5"/>
        <rFont val="Verdana"/>
        <family val="2"/>
      </rPr>
      <t>Z854</t>
    </r>
  </si>
  <si>
    <r>
      <rPr>
        <sz val="7.5"/>
        <rFont val="Verdana"/>
        <family val="2"/>
      </rPr>
      <t xml:space="preserve">HISTORIA PERSONAL DE TUMOR
</t>
    </r>
    <r>
      <rPr>
        <sz val="7.5"/>
        <rFont val="Verdana"/>
        <family val="2"/>
      </rPr>
      <t>MALIGNO DE ORGANOS GENITALES</t>
    </r>
  </si>
  <si>
    <r>
      <rPr>
        <sz val="7.5"/>
        <rFont val="Verdana"/>
        <family val="2"/>
      </rPr>
      <t>Z855</t>
    </r>
  </si>
  <si>
    <r>
      <rPr>
        <sz val="7.5"/>
        <rFont val="Verdana"/>
        <family val="2"/>
      </rPr>
      <t xml:space="preserve">HISTORIA PERSONAL DE TUMOR
</t>
    </r>
    <r>
      <rPr>
        <sz val="7.5"/>
        <rFont val="Verdana"/>
        <family val="2"/>
      </rPr>
      <t>MALIGNO DE VIAS URINARIAS</t>
    </r>
  </si>
  <si>
    <r>
      <rPr>
        <sz val="7.5"/>
        <rFont val="Verdana"/>
        <family val="2"/>
      </rPr>
      <t>Z856</t>
    </r>
  </si>
  <si>
    <r>
      <rPr>
        <sz val="7.5"/>
        <rFont val="Verdana"/>
        <family val="2"/>
      </rPr>
      <t>HISTORIA PERSONAL DE LEUCEMIA</t>
    </r>
  </si>
  <si>
    <r>
      <rPr>
        <sz val="7.5"/>
        <rFont val="Verdana"/>
        <family val="2"/>
      </rPr>
      <t>Z857</t>
    </r>
  </si>
  <si>
    <r>
      <rPr>
        <sz val="7.5"/>
        <rFont val="Verdana"/>
        <family val="2"/>
      </rPr>
      <t xml:space="preserve">HISTORIA PERSONAL DE OTROS
</t>
    </r>
    <r>
      <rPr>
        <sz val="7.5"/>
        <rFont val="Verdana"/>
        <family val="2"/>
      </rPr>
      <t>TUMORES MALIGNOS DEL TEJIDO LINFOIDE, HEMATOPOYETICO Y TEJIDOS RELACIONADOS</t>
    </r>
  </si>
  <si>
    <r>
      <rPr>
        <sz val="7.5"/>
        <rFont val="Verdana"/>
        <family val="2"/>
      </rPr>
      <t>Z858</t>
    </r>
  </si>
  <si>
    <r>
      <rPr>
        <sz val="7.5"/>
        <rFont val="Verdana"/>
        <family val="2"/>
      </rPr>
      <t xml:space="preserve">HISTORIA PERSONAL DE TUMOR
</t>
    </r>
    <r>
      <rPr>
        <sz val="7.5"/>
        <rFont val="Verdana"/>
        <family val="2"/>
      </rPr>
      <t>MALIGNO DE OTROS ORGANOS Y SISTEMAS</t>
    </r>
  </si>
  <si>
    <r>
      <rPr>
        <sz val="7.5"/>
        <rFont val="Verdana"/>
        <family val="2"/>
      </rPr>
      <t>Z859</t>
    </r>
  </si>
  <si>
    <r>
      <rPr>
        <sz val="7.5"/>
        <rFont val="Verdana"/>
        <family val="2"/>
      </rPr>
      <t>HISTORIA PERSONAL DE TUMOR MALIGNO, DE SITIO NO ESPECIFICADO</t>
    </r>
  </si>
  <si>
    <r>
      <rPr>
        <sz val="7.5"/>
        <rFont val="Verdana"/>
        <family val="2"/>
      </rPr>
      <t>Z860</t>
    </r>
  </si>
  <si>
    <r>
      <rPr>
        <sz val="7.5"/>
        <rFont val="Verdana"/>
        <family val="2"/>
      </rPr>
      <t xml:space="preserve">HISTORIA PERSONAL DE OTROS
</t>
    </r>
    <r>
      <rPr>
        <sz val="7.5"/>
        <rFont val="Verdana"/>
        <family val="2"/>
      </rPr>
      <t>TUMORES</t>
    </r>
  </si>
  <si>
    <r>
      <rPr>
        <sz val="7.5"/>
        <rFont val="Verdana"/>
        <family val="2"/>
      </rPr>
      <t>Z861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</si>
  <si>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ENFERMEDADES INFECCIOSAS Y PARASITARIAS</t>
    </r>
  </si>
  <si>
    <r>
      <rPr>
        <sz val="7.5"/>
        <rFont val="Verdana"/>
        <family val="2"/>
      </rPr>
      <t>Z862</t>
    </r>
  </si>
  <si>
    <r>
      <rPr>
        <sz val="7.5"/>
        <rFont val="Verdana"/>
        <family val="2"/>
      </rPr>
      <t>HISTORIA PERSONAL DE ENFERMEDADES DE LA SANGRE Y DE LOS ORGANOS HEMATOPOYETICOS Y DE CIERTOS TRASTORNOS DEL MECANISMO INMUNOLOGICO</t>
    </r>
  </si>
  <si>
    <r>
      <rPr>
        <sz val="7.5"/>
        <rFont val="Verdana"/>
        <family val="2"/>
      </rPr>
      <t>Z863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</si>
  <si>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ENFERMEDADES ENDOCRINAS, NUTRICIONALES Y METABOLICAS</t>
    </r>
  </si>
  <si>
    <r>
      <rPr>
        <sz val="7.5"/>
        <rFont val="Verdana"/>
        <family val="2"/>
      </rPr>
      <t>Z864</t>
    </r>
  </si>
  <si>
    <r>
      <rPr>
        <sz val="7.5"/>
        <rFont val="Verdana"/>
        <family val="2"/>
      </rPr>
      <t xml:space="preserve">HISTORIA PERSONAL DE ABUSO DE
</t>
    </r>
    <r>
      <rPr>
        <sz val="7.5"/>
        <rFont val="Verdana"/>
        <family val="2"/>
      </rPr>
      <t>SUSTANCIAS PSICOACTIVAS</t>
    </r>
  </si>
  <si>
    <r>
      <rPr>
        <sz val="7.5"/>
        <rFont val="Verdana"/>
        <family val="2"/>
      </rPr>
      <t>Z865</t>
    </r>
  </si>
  <si>
    <r>
      <rPr>
        <sz val="7.5"/>
        <rFont val="Verdana"/>
        <family val="2"/>
      </rPr>
      <t xml:space="preserve">HISTORIA PERSONAL DE OTROS
</t>
    </r>
    <r>
      <rPr>
        <sz val="7.5"/>
        <rFont val="Verdana"/>
        <family val="2"/>
      </rPr>
      <t>TRASTORNOS MENTALES O DEL COMPORTAMIENTO</t>
    </r>
  </si>
  <si>
    <r>
      <rPr>
        <sz val="7.5"/>
        <rFont val="Verdana"/>
        <family val="2"/>
      </rPr>
      <t>Z866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</si>
  <si>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ENFERMEDADES DEL SISTEMA NERVIOSO Y DE LOS ORGANOS DE LOS SENTIDOS</t>
    </r>
  </si>
  <si>
    <r>
      <rPr>
        <sz val="7.5"/>
        <rFont val="Verdana"/>
        <family val="2"/>
      </rPr>
      <t>Z867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</si>
  <si>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ENFERMEDADES DEL SISTEMA CIRCULATORIO</t>
    </r>
  </si>
  <si>
    <r>
      <rPr>
        <sz val="7.5"/>
        <rFont val="Verdana"/>
        <family val="2"/>
      </rPr>
      <t>Z870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</si>
  <si>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ENFERMEDADES DEL SISTEMA RESPIRATORIO</t>
    </r>
  </si>
  <si>
    <r>
      <rPr>
        <sz val="7.5"/>
        <rFont val="Verdana"/>
        <family val="2"/>
      </rPr>
      <t>Z871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</si>
  <si>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ENFERMEDADES DEL SISTEMA DIGESTIVO</t>
    </r>
  </si>
  <si>
    <r>
      <rPr>
        <sz val="7.5"/>
        <rFont val="Verdana"/>
        <family val="2"/>
      </rPr>
      <t>Z872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</si>
  <si>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ENFERMEDADES DE LA PIEL Y DEL TEJIDO SUBCUTANEO</t>
    </r>
  </si>
  <si>
    <r>
      <rPr>
        <sz val="7.5"/>
        <rFont val="Verdana"/>
        <family val="2"/>
      </rPr>
      <t>Z873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</si>
  <si>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ENFERMEDADES DEL SISTEMA OSTEOMUSCULAR Y DEL TEJIDO CONJUNTIVO</t>
    </r>
  </si>
  <si>
    <r>
      <rPr>
        <sz val="7.5"/>
        <rFont val="Verdana"/>
        <family val="2"/>
      </rPr>
      <t>Z874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</si>
  <si>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ENFERMEDADES DEL SISTEMA GENITOURINARIO</t>
    </r>
  </si>
  <si>
    <r>
      <rPr>
        <sz val="7.5"/>
        <rFont val="Verdana"/>
        <family val="2"/>
      </rPr>
      <t>Z875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</si>
  <si>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COMPLICACIONES DEL EMBARAZO, DEL PARTO Y DEL PUERPERIO</t>
    </r>
  </si>
  <si>
    <r>
      <rPr>
        <sz val="7.5"/>
        <rFont val="Verdana"/>
        <family val="2"/>
      </rPr>
      <t>Z876</t>
    </r>
  </si>
  <si>
    <r>
      <rPr>
        <sz val="7.5"/>
        <rFont val="Verdana"/>
        <family val="2"/>
      </rPr>
      <t xml:space="preserve">HISTORIA PERSONAL DE CIERTAS
</t>
    </r>
    <r>
      <rPr>
        <sz val="7.5"/>
        <rFont val="Verdana"/>
        <family val="2"/>
      </rPr>
      <t>AFECCIONES ORIGINADAS EN EL PERIODO PERINATAL</t>
    </r>
  </si>
  <si>
    <r>
      <rPr>
        <sz val="7.5"/>
        <rFont val="Verdana"/>
        <family val="2"/>
      </rPr>
      <t>Z877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</si>
  <si>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MALFORMACIONES CONGENITAS, DEFORMIDADES Y ANOMALIAS CROMOSOMICAS</t>
    </r>
  </si>
  <si>
    <r>
      <rPr>
        <sz val="7.5"/>
        <rFont val="Verdana"/>
        <family val="2"/>
      </rPr>
      <t>Z878</t>
    </r>
  </si>
  <si>
    <r>
      <rPr>
        <sz val="7.5"/>
        <rFont val="Verdana"/>
        <family val="2"/>
      </rPr>
      <t xml:space="preserve">HISTORIA PERSONAL DE OTRAS
</t>
    </r>
    <r>
      <rPr>
        <sz val="7.5"/>
        <rFont val="Verdana"/>
        <family val="2"/>
      </rPr>
      <t>AFECCIONES ESPECIFICADAS</t>
    </r>
  </si>
  <si>
    <r>
      <rPr>
        <sz val="7.5"/>
        <rFont val="Verdana"/>
        <family val="2"/>
      </rPr>
      <t>Z880</t>
    </r>
  </si>
  <si>
    <r>
      <rPr>
        <sz val="7.5"/>
        <rFont val="Verdana"/>
        <family val="2"/>
      </rPr>
      <t xml:space="preserve">HISTORIA PERSONAL DE ALERGIA A
</t>
    </r>
    <r>
      <rPr>
        <sz val="7.5"/>
        <rFont val="Verdana"/>
        <family val="2"/>
      </rPr>
      <t>PENICILINA</t>
    </r>
  </si>
  <si>
    <r>
      <rPr>
        <sz val="7.5"/>
        <rFont val="Verdana"/>
        <family val="2"/>
      </rPr>
      <t>Z881</t>
    </r>
  </si>
  <si>
    <r>
      <rPr>
        <sz val="7.5"/>
        <rFont val="Verdana"/>
        <family val="2"/>
      </rPr>
      <t xml:space="preserve">HISTORIA PERSONAL DE ALERGIA A
</t>
    </r>
    <r>
      <rPr>
        <sz val="7.5"/>
        <rFont val="Verdana"/>
        <family val="2"/>
      </rPr>
      <t>OTROS AGENTES ANTIBIOTICOS</t>
    </r>
  </si>
  <si>
    <r>
      <rPr>
        <sz val="7.5"/>
        <rFont val="Verdana"/>
        <family val="2"/>
      </rPr>
      <t>Z882</t>
    </r>
  </si>
  <si>
    <r>
      <rPr>
        <sz val="7.5"/>
        <rFont val="Verdana"/>
        <family val="2"/>
      </rPr>
      <t xml:space="preserve">HISTORIA PERSONAL DE ALERGIA A
</t>
    </r>
    <r>
      <rPr>
        <sz val="7.5"/>
        <rFont val="Verdana"/>
        <family val="2"/>
      </rPr>
      <t>SULFONAMIDAS</t>
    </r>
  </si>
  <si>
    <r>
      <rPr>
        <sz val="7.5"/>
        <rFont val="Verdana"/>
        <family val="2"/>
      </rPr>
      <t>Z883</t>
    </r>
  </si>
  <si>
    <r>
      <rPr>
        <sz val="7.5"/>
        <rFont val="Verdana"/>
        <family val="2"/>
      </rPr>
      <t>HISTORIA PERSONAL DE ALERGIA A OTROS AGENTES ANTIINFECCIOSOS</t>
    </r>
  </si>
  <si>
    <r>
      <rPr>
        <sz val="7.5"/>
        <rFont val="Verdana"/>
        <family val="2"/>
      </rPr>
      <t>Z884</t>
    </r>
  </si>
  <si>
    <r>
      <rPr>
        <sz val="7.5"/>
        <rFont val="Verdana"/>
        <family val="2"/>
      </rPr>
      <t xml:space="preserve">HISTORIA PERSONAL DE ALERGIA A
</t>
    </r>
    <r>
      <rPr>
        <sz val="7.5"/>
        <rFont val="Verdana"/>
        <family val="2"/>
      </rPr>
      <t>AGENTE ANESTESICO</t>
    </r>
  </si>
  <si>
    <r>
      <rPr>
        <sz val="7.5"/>
        <rFont val="Verdana"/>
        <family val="2"/>
      </rPr>
      <t>Z885</t>
    </r>
  </si>
  <si>
    <r>
      <rPr>
        <sz val="7.5"/>
        <rFont val="Verdana"/>
        <family val="2"/>
      </rPr>
      <t xml:space="preserve">HISTORIA PERSONAL DE ALERGIA A
</t>
    </r>
    <r>
      <rPr>
        <sz val="7.5"/>
        <rFont val="Verdana"/>
        <family val="2"/>
      </rPr>
      <t>AGENTE NARCOTICO</t>
    </r>
  </si>
  <si>
    <r>
      <rPr>
        <sz val="7.5"/>
        <rFont val="Verdana"/>
        <family val="2"/>
      </rPr>
      <t>Z886</t>
    </r>
  </si>
  <si>
    <r>
      <rPr>
        <sz val="7.5"/>
        <rFont val="Verdana"/>
        <family val="2"/>
      </rPr>
      <t xml:space="preserve">HISTORIA PERSONAL DE ALERGIA A
</t>
    </r>
    <r>
      <rPr>
        <sz val="7.5"/>
        <rFont val="Verdana"/>
        <family val="2"/>
      </rPr>
      <t>AGENTE ANALGESICO</t>
    </r>
  </si>
  <si>
    <r>
      <rPr>
        <sz val="7.5"/>
        <rFont val="Verdana"/>
        <family val="2"/>
      </rPr>
      <t>Z887</t>
    </r>
  </si>
  <si>
    <r>
      <rPr>
        <sz val="7.5"/>
        <rFont val="Verdana"/>
        <family val="2"/>
      </rPr>
      <t xml:space="preserve">HISTORIA PERSONAL DE ALERGIA A
</t>
    </r>
    <r>
      <rPr>
        <sz val="7.5"/>
        <rFont val="Verdana"/>
        <family val="2"/>
      </rPr>
      <t>SUERO O VACUNA</t>
    </r>
  </si>
  <si>
    <r>
      <rPr>
        <sz val="7.5"/>
        <rFont val="Verdana"/>
        <family val="2"/>
      </rPr>
      <t>Z888</t>
    </r>
  </si>
  <si>
    <r>
      <rPr>
        <sz val="7.5"/>
        <rFont val="Verdana"/>
        <family val="2"/>
      </rPr>
      <t>HISTORIA PERSONAL DE ALERGIA A OTRAS DROGAS, MEDICAMENTOS Y SUSTANCIAS BIOLOGICAS</t>
    </r>
  </si>
  <si>
    <r>
      <rPr>
        <sz val="7.5"/>
        <rFont val="Verdana"/>
        <family val="2"/>
      </rPr>
      <t>Z889</t>
    </r>
  </si>
  <si>
    <r>
      <rPr>
        <sz val="7.5"/>
        <rFont val="Verdana"/>
        <family val="2"/>
      </rPr>
      <t xml:space="preserve">HISTORIA PERSONAL DE ALERGIA A
</t>
    </r>
    <r>
      <rPr>
        <sz val="7.5"/>
        <rFont val="Verdana"/>
        <family val="2"/>
      </rPr>
      <t>OTRAS DROGAS, MEDICAMENTOS Y SUSTANCIAS BIOLOGICAS NO ESPECIFICADAS</t>
    </r>
  </si>
  <si>
    <r>
      <rPr>
        <sz val="7.5"/>
        <rFont val="Verdana"/>
        <family val="2"/>
      </rPr>
      <t>Z890</t>
    </r>
  </si>
  <si>
    <r>
      <rPr>
        <sz val="7.5"/>
        <rFont val="Verdana"/>
        <family val="2"/>
      </rPr>
      <t>AUSENCIA ADQUIRIDA DE DEDO(S), [INCLUIDO EL PULGAR], UNILATERAL</t>
    </r>
  </si>
  <si>
    <r>
      <rPr>
        <sz val="7.5"/>
        <rFont val="Verdana"/>
        <family val="2"/>
      </rPr>
      <t>Z891</t>
    </r>
  </si>
  <si>
    <r>
      <rPr>
        <sz val="7.5"/>
        <rFont val="Verdana"/>
        <family val="2"/>
      </rPr>
      <t xml:space="preserve">AUSENCIA ADQUIRIDA DE MANO Y
</t>
    </r>
    <r>
      <rPr>
        <sz val="7.5"/>
        <rFont val="Verdana"/>
        <family val="2"/>
      </rPr>
      <t>MUÑECA</t>
    </r>
  </si>
  <si>
    <r>
      <rPr>
        <sz val="7.5"/>
        <rFont val="Verdana"/>
        <family val="2"/>
      </rPr>
      <t>Z892</t>
    </r>
  </si>
  <si>
    <r>
      <rPr>
        <sz val="7.5"/>
        <rFont val="Verdana"/>
        <family val="2"/>
      </rPr>
      <t>AUSENCIA ADQUIRIDA DE MIEMBRO SUPERIOR POR ARRIBA DE LA MUÑECA</t>
    </r>
  </si>
  <si>
    <r>
      <rPr>
        <sz val="7.5"/>
        <rFont val="Verdana"/>
        <family val="2"/>
      </rPr>
      <t>Z893</t>
    </r>
  </si>
  <si>
    <r>
      <rPr>
        <sz val="7.5"/>
        <rFont val="Verdana"/>
        <family val="2"/>
      </rPr>
      <t xml:space="preserve">AUSENCIA ADQUIRIDA DE AMBOS
</t>
    </r>
    <r>
      <rPr>
        <sz val="7.5"/>
        <rFont val="Verdana"/>
        <family val="2"/>
      </rPr>
      <t>MIEMBROS SUPERIORES [CUALQUIER NIVEL]</t>
    </r>
  </si>
  <si>
    <r>
      <rPr>
        <sz val="7.5"/>
        <rFont val="Verdana"/>
        <family val="2"/>
      </rPr>
      <t>Z894</t>
    </r>
  </si>
  <si>
    <r>
      <rPr>
        <sz val="7.5"/>
        <rFont val="Verdana"/>
        <family val="2"/>
      </rPr>
      <t>AUSENCIA ADQUIRIDA DE PIE Y TOBILLO</t>
    </r>
  </si>
  <si>
    <r>
      <rPr>
        <sz val="7.5"/>
        <rFont val="Verdana"/>
        <family val="2"/>
      </rPr>
      <t>Z895</t>
    </r>
  </si>
  <si>
    <r>
      <rPr>
        <sz val="7.5"/>
        <rFont val="Verdana"/>
        <family val="2"/>
      </rPr>
      <t>AUSENCIA ADQUIRIDA DE PIERNA A NIVEL DE O DEBAJO DE LA RODILLA</t>
    </r>
  </si>
  <si>
    <r>
      <rPr>
        <sz val="7.5"/>
        <rFont val="Verdana"/>
        <family val="2"/>
      </rPr>
      <t>Z896</t>
    </r>
  </si>
  <si>
    <r>
      <rPr>
        <sz val="7.5"/>
        <rFont val="Verdana"/>
        <family val="2"/>
      </rPr>
      <t xml:space="preserve">AUSENCIA ADQUIRIDA DE PIERNA POR
</t>
    </r>
    <r>
      <rPr>
        <sz val="7.5"/>
        <rFont val="Verdana"/>
        <family val="2"/>
      </rPr>
      <t>ARRIBA DE LA RODILLA</t>
    </r>
  </si>
  <si>
    <r>
      <rPr>
        <sz val="7.5"/>
        <rFont val="Verdana"/>
        <family val="2"/>
      </rPr>
      <t>Z897</t>
    </r>
  </si>
  <si>
    <r>
      <rPr>
        <sz val="7.5"/>
        <rFont val="Verdana"/>
        <family val="2"/>
      </rPr>
      <t xml:space="preserve">AUSENCIA ADQUIRIDA DE AMBOS
</t>
    </r>
    <r>
      <rPr>
        <sz val="7.5"/>
        <rFont val="Verdana"/>
        <family val="2"/>
      </rPr>
      <t>MIEMBROS INFERIORES [CUALQUIER NIVEL, EXCEPTO DEDOS DEL PIE SOLAMENTE]</t>
    </r>
  </si>
  <si>
    <r>
      <rPr>
        <sz val="7.5"/>
        <rFont val="Verdana"/>
        <family val="2"/>
      </rPr>
      <t>Z898</t>
    </r>
  </si>
  <si>
    <r>
      <rPr>
        <sz val="7.5"/>
        <rFont val="Verdana"/>
        <family val="2"/>
      </rPr>
      <t xml:space="preserve">AUSENCIA ADQUIRIDA DE MIEMBROS
</t>
    </r>
    <r>
      <rPr>
        <sz val="7.5"/>
        <rFont val="Verdana"/>
        <family val="2"/>
      </rPr>
      <t>SUPERIORES E INFERIORES [CUALQUIER NIVEL]</t>
    </r>
  </si>
  <si>
    <r>
      <rPr>
        <sz val="7.5"/>
        <rFont val="Verdana"/>
        <family val="2"/>
      </rPr>
      <t>Z899</t>
    </r>
  </si>
  <si>
    <r>
      <rPr>
        <sz val="7.5"/>
        <rFont val="Verdana"/>
        <family val="2"/>
      </rPr>
      <t xml:space="preserve">AUSENCIA ADQUIRIDA DE MIEMBROS
</t>
    </r>
    <r>
      <rPr>
        <sz val="7.5"/>
        <rFont val="Verdana"/>
        <family val="2"/>
      </rPr>
      <t>NO ESPECIFICADOS</t>
    </r>
  </si>
  <si>
    <r>
      <rPr>
        <sz val="7.5"/>
        <rFont val="Verdana"/>
        <family val="2"/>
      </rPr>
      <t>Z900</t>
    </r>
  </si>
  <si>
    <r>
      <rPr>
        <sz val="7.5"/>
        <rFont val="Verdana"/>
        <family val="2"/>
      </rPr>
      <t xml:space="preserve">AUSENCIA ADQUIRIDA DE PARTE DE LA
</t>
    </r>
    <r>
      <rPr>
        <sz val="7.5"/>
        <rFont val="Verdana"/>
        <family val="2"/>
      </rPr>
      <t>CABEZA Y DEL CUELLO</t>
    </r>
  </si>
  <si>
    <r>
      <rPr>
        <sz val="7.5"/>
        <rFont val="Verdana"/>
        <family val="2"/>
      </rPr>
      <t>Z901</t>
    </r>
  </si>
  <si>
    <r>
      <rPr>
        <sz val="7.5"/>
        <rFont val="Verdana"/>
        <family val="2"/>
      </rPr>
      <t>AUSENCIA ADQUIRIDA DE MAMA(S)</t>
    </r>
  </si>
  <si>
    <r>
      <rPr>
        <sz val="7.5"/>
        <rFont val="Verdana"/>
        <family val="2"/>
      </rPr>
      <t>Z902</t>
    </r>
  </si>
  <si>
    <r>
      <rPr>
        <sz val="7.5"/>
        <rFont val="Verdana"/>
        <family val="2"/>
      </rPr>
      <t xml:space="preserve">AUSENCIA ADQUIRIDA (DE PARTE) DEL
</t>
    </r>
    <r>
      <rPr>
        <sz val="7.5"/>
        <rFont val="Verdana"/>
        <family val="2"/>
      </rPr>
      <t>PULMON</t>
    </r>
  </si>
  <si>
    <r>
      <rPr>
        <sz val="7.5"/>
        <rFont val="Verdana"/>
        <family val="2"/>
      </rPr>
      <t>Z903</t>
    </r>
  </si>
  <si>
    <r>
      <rPr>
        <sz val="7.5"/>
        <rFont val="Verdana"/>
        <family val="2"/>
      </rPr>
      <t xml:space="preserve">AUSENCIA ADQUIRIDA DE PARTE DEL
</t>
    </r>
    <r>
      <rPr>
        <sz val="7.5"/>
        <rFont val="Verdana"/>
        <family val="2"/>
      </rPr>
      <t>ESTOMAGO</t>
    </r>
  </si>
  <si>
    <r>
      <rPr>
        <sz val="7.5"/>
        <rFont val="Verdana"/>
        <family val="2"/>
      </rPr>
      <t>Z904</t>
    </r>
  </si>
  <si>
    <r>
      <rPr>
        <sz val="7.5"/>
        <rFont val="Verdana"/>
        <family val="2"/>
      </rPr>
      <t xml:space="preserve">AUSENCIA ADQUIRIDA DE OTRAS
</t>
    </r>
    <r>
      <rPr>
        <sz val="7.5"/>
        <rFont val="Verdana"/>
        <family val="2"/>
      </rPr>
      <t>PARTES DEL TUBO DIGESTIVO</t>
    </r>
  </si>
  <si>
    <r>
      <rPr>
        <sz val="7.5"/>
        <rFont val="Verdana"/>
        <family val="2"/>
      </rPr>
      <t>Z905</t>
    </r>
  </si>
  <si>
    <r>
      <rPr>
        <sz val="7.5"/>
        <rFont val="Verdana"/>
        <family val="2"/>
      </rPr>
      <t>AUSENCIA ADQUIRIDA DE RIÑON</t>
    </r>
  </si>
  <si>
    <r>
      <rPr>
        <sz val="7.5"/>
        <rFont val="Verdana"/>
        <family val="2"/>
      </rPr>
      <t>Z906</t>
    </r>
  </si>
  <si>
    <r>
      <rPr>
        <sz val="7.5"/>
        <rFont val="Verdana"/>
        <family val="2"/>
      </rPr>
      <t xml:space="preserve">AUSENCIA ADQUIRIDA DE OTRAS
</t>
    </r>
    <r>
      <rPr>
        <sz val="7.5"/>
        <rFont val="Verdana"/>
        <family val="2"/>
      </rPr>
      <t>PARTES DE LAS VIAS URINARIAS</t>
    </r>
  </si>
  <si>
    <r>
      <rPr>
        <sz val="7.5"/>
        <rFont val="Verdana"/>
        <family val="2"/>
      </rPr>
      <t>Z907</t>
    </r>
  </si>
  <si>
    <r>
      <rPr>
        <sz val="7.5"/>
        <rFont val="Verdana"/>
        <family val="2"/>
      </rPr>
      <t xml:space="preserve">AUSENCIA ADQUIRIDA DE ORGANO(S)
</t>
    </r>
    <r>
      <rPr>
        <sz val="7.5"/>
        <rFont val="Verdana"/>
        <family val="2"/>
      </rPr>
      <t>GENITAL(ES)</t>
    </r>
  </si>
  <si>
    <r>
      <rPr>
        <sz val="7.5"/>
        <rFont val="Verdana"/>
        <family val="2"/>
      </rPr>
      <t>Z908</t>
    </r>
  </si>
  <si>
    <r>
      <rPr>
        <sz val="7.5"/>
        <rFont val="Verdana"/>
        <family val="2"/>
      </rPr>
      <t xml:space="preserve">AUSENCIA ADQUIRIDA DE OTROS
</t>
    </r>
    <r>
      <rPr>
        <sz val="7.5"/>
        <rFont val="Verdana"/>
        <family val="2"/>
      </rPr>
      <t>ORGANOS</t>
    </r>
  </si>
  <si>
    <r>
      <rPr>
        <sz val="7.5"/>
        <rFont val="Verdana"/>
        <family val="2"/>
      </rPr>
      <t>Z910</t>
    </r>
  </si>
  <si>
    <r>
      <rPr>
        <sz val="7.5"/>
        <rFont val="Verdana"/>
        <family val="2"/>
      </rPr>
      <t xml:space="preserve">HISTORIA PERSONAL DE ALERGIA, NO
</t>
    </r>
    <r>
      <rPr>
        <sz val="7.5"/>
        <rFont val="Verdana"/>
        <family val="2"/>
      </rPr>
      <t>DEBIDA A DROGAS NI A SUSTANCIAS BIOLOGICAS</t>
    </r>
  </si>
  <si>
    <r>
      <rPr>
        <sz val="7.5"/>
        <rFont val="Verdana"/>
        <family val="2"/>
      </rPr>
      <t>Z911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</si>
  <si>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INCUMPLIMIENTO DEL REGIMEN O TRATAMIENTO MEDICO</t>
    </r>
  </si>
  <si>
    <r>
      <rPr>
        <sz val="7.5"/>
        <rFont val="Verdana"/>
        <family val="2"/>
      </rPr>
      <t>Z912</t>
    </r>
  </si>
  <si>
    <r>
      <rPr>
        <sz val="7.5"/>
        <rFont val="Verdana"/>
        <family val="2"/>
      </rPr>
      <t xml:space="preserve">HISTORIA PERSONAL DE HIGIENE
</t>
    </r>
    <r>
      <rPr>
        <sz val="7.5"/>
        <rFont val="Verdana"/>
        <family val="2"/>
      </rPr>
      <t>PERSONAL DEFICIENTE</t>
    </r>
  </si>
  <si>
    <r>
      <rPr>
        <sz val="7.5"/>
        <rFont val="Verdana"/>
        <family val="2"/>
      </rPr>
      <t>Z913</t>
    </r>
  </si>
  <si>
    <r>
      <rPr>
        <sz val="7.5"/>
        <rFont val="Verdana"/>
        <family val="2"/>
      </rPr>
      <t xml:space="preserve">HISTORIA PERSONAL DEL CICLO SUEÑO -
</t>
    </r>
    <r>
      <rPr>
        <sz val="7.5"/>
        <rFont val="Verdana"/>
        <family val="2"/>
      </rPr>
      <t>VIGILIA NO SALUDABLE</t>
    </r>
  </si>
  <si>
    <r>
      <rPr>
        <sz val="7.5"/>
        <rFont val="Verdana"/>
        <family val="2"/>
      </rPr>
      <t>Z914</t>
    </r>
  </si>
  <si>
    <r>
      <rPr>
        <sz val="7.5"/>
        <rFont val="Verdana"/>
        <family val="2"/>
      </rPr>
      <t xml:space="preserve">HISTORIA PERSONAL DE TRAUMA
</t>
    </r>
    <r>
      <rPr>
        <sz val="7.5"/>
        <rFont val="Verdana"/>
        <family val="2"/>
      </rPr>
      <t>PSICOLOGICO, NO CLASIFICADO EN OTRA PARTE</t>
    </r>
  </si>
  <si>
    <r>
      <rPr>
        <sz val="7.5"/>
        <rFont val="Verdana"/>
        <family val="2"/>
      </rPr>
      <t>Z915</t>
    </r>
  </si>
  <si>
    <r>
      <rPr>
        <sz val="7.5"/>
        <rFont val="Verdana"/>
        <family val="2"/>
      </rPr>
      <t>HISTORIA PERSONAL DE LESION AUTOINFLIGIDA INTENCIONALMENTE</t>
    </r>
  </si>
  <si>
    <r>
      <rPr>
        <sz val="7.5"/>
        <rFont val="Verdana"/>
        <family val="2"/>
      </rPr>
      <t>Z916</t>
    </r>
  </si>
  <si>
    <r>
      <rPr>
        <sz val="7.5"/>
        <rFont val="Verdana"/>
        <family val="2"/>
      </rPr>
      <t xml:space="preserve">HISTORIA PERSONAL DE OTRO TRAUMA
</t>
    </r>
    <r>
      <rPr>
        <sz val="7.5"/>
        <rFont val="Verdana"/>
        <family val="2"/>
      </rPr>
      <t>FISICO</t>
    </r>
  </si>
  <si>
    <r>
      <rPr>
        <sz val="7.5"/>
        <rFont val="Verdana"/>
        <family val="2"/>
      </rPr>
      <t>Z918</t>
    </r>
  </si>
  <si>
    <r>
      <rPr>
        <sz val="7.5"/>
        <rFont val="Verdana"/>
        <family val="2"/>
      </rPr>
      <t xml:space="preserve">HISTORIA PERSONAL DE OTROS
</t>
    </r>
    <r>
      <rPr>
        <sz val="7.5"/>
        <rFont val="Verdana"/>
        <family val="2"/>
      </rPr>
      <t>FACTORES DE RIESGO, NO CLASIFICADOS EN OTRA PARTE</t>
    </r>
  </si>
  <si>
    <r>
      <rPr>
        <sz val="7.5"/>
        <rFont val="Verdana"/>
        <family val="2"/>
      </rPr>
      <t>Z920</t>
    </r>
  </si>
  <si>
    <r>
      <rPr>
        <sz val="7.5"/>
        <rFont val="Verdana"/>
        <family val="2"/>
      </rPr>
      <t xml:space="preserve">HISTORIA PERSONAL DE
</t>
    </r>
    <r>
      <rPr>
        <sz val="7.5"/>
        <rFont val="Verdana"/>
        <family val="2"/>
      </rPr>
      <t>ANTICONCEPCIÓN</t>
    </r>
  </si>
  <si>
    <r>
      <rPr>
        <sz val="7.5"/>
        <rFont val="Verdana"/>
        <family val="2"/>
      </rPr>
      <t>Z921</t>
    </r>
  </si>
  <si>
    <r>
      <rPr>
        <sz val="7.5"/>
        <rFont val="Verdana"/>
        <family val="2"/>
      </rPr>
      <t xml:space="preserve">HISTORIA PERSONAL DE USO
</t>
    </r>
    <r>
      <rPr>
        <sz val="7.5"/>
        <rFont val="Verdana"/>
        <family val="2"/>
      </rPr>
      <t>(PRESENTE) DE ANTICOAGULANTES POR LARGO TIEMPO</t>
    </r>
  </si>
  <si>
    <r>
      <rPr>
        <sz val="7.5"/>
        <rFont val="Verdana"/>
        <family val="2"/>
      </rPr>
      <t>Z922</t>
    </r>
  </si>
  <si>
    <r>
      <rPr>
        <sz val="7.5"/>
        <rFont val="Verdana"/>
        <family val="2"/>
      </rPr>
      <t>HISTORIA PERSONAL DE USO (PRESENTE) DE OTROS MEDICAMENTOS POR LARGO TIEMPO</t>
    </r>
  </si>
  <si>
    <r>
      <rPr>
        <sz val="7.5"/>
        <rFont val="Verdana"/>
        <family val="2"/>
      </rPr>
      <t>Z923</t>
    </r>
  </si>
  <si>
    <r>
      <rPr>
        <sz val="7.5"/>
        <rFont val="Verdana"/>
        <family val="2"/>
      </rPr>
      <t>HISTORIA PERSONAL DE IRRADIACION</t>
    </r>
  </si>
  <si>
    <r>
      <rPr>
        <sz val="7.5"/>
        <rFont val="Verdana"/>
        <family val="2"/>
      </rPr>
      <t>Z924</t>
    </r>
  </si>
  <si>
    <r>
      <rPr>
        <sz val="7.5"/>
        <rFont val="Verdana"/>
        <family val="2"/>
      </rPr>
      <t xml:space="preserve">HISTORIA PERSONAL DE CIRUGIA
</t>
    </r>
    <r>
      <rPr>
        <sz val="7.5"/>
        <rFont val="Verdana"/>
        <family val="2"/>
      </rPr>
      <t>MAYOR, NO CLASIFICADA EN OTRA PARTE</t>
    </r>
  </si>
  <si>
    <r>
      <rPr>
        <sz val="7.5"/>
        <rFont val="Verdana"/>
        <family val="2"/>
      </rPr>
      <t>Z925</t>
    </r>
  </si>
  <si>
    <r>
      <rPr>
        <sz val="7.5"/>
        <rFont val="Verdana"/>
        <family val="2"/>
      </rPr>
      <t xml:space="preserve">HISTORIA PERSONAL DE MEDIDAS DE
</t>
    </r>
    <r>
      <rPr>
        <sz val="7.5"/>
        <rFont val="Verdana"/>
        <family val="2"/>
      </rPr>
      <t>REHABILITACION</t>
    </r>
  </si>
  <si>
    <r>
      <rPr>
        <sz val="7.5"/>
        <rFont val="Verdana"/>
        <family val="2"/>
      </rPr>
      <t>Z928</t>
    </r>
  </si>
  <si>
    <r>
      <rPr>
        <sz val="7.5"/>
        <rFont val="Verdana"/>
        <family val="2"/>
      </rPr>
      <t xml:space="preserve">HISTORIA PERSONAL DE OTROS
</t>
    </r>
    <r>
      <rPr>
        <sz val="7.5"/>
        <rFont val="Verdana"/>
        <family val="2"/>
      </rPr>
      <t>TRATAMIENTOS MEDICOS</t>
    </r>
  </si>
  <si>
    <r>
      <rPr>
        <sz val="7.5"/>
        <rFont val="Verdana"/>
        <family val="2"/>
      </rPr>
      <t>Z929</t>
    </r>
  </si>
  <si>
    <r>
      <rPr>
        <sz val="7.5"/>
        <rFont val="Verdana"/>
        <family val="2"/>
      </rPr>
      <t>HISTORIA PERSONAL DE TRATAMIENTO MEDICO NO ESPECIFICADO</t>
    </r>
  </si>
  <si>
    <r>
      <rPr>
        <sz val="7.5"/>
        <rFont val="Verdana"/>
        <family val="2"/>
      </rPr>
      <t>Z930</t>
    </r>
  </si>
  <si>
    <r>
      <rPr>
        <sz val="7.5"/>
        <rFont val="Verdana"/>
        <family val="2"/>
      </rPr>
      <t>TRAQUEOSTOMIA</t>
    </r>
  </si>
  <si>
    <r>
      <rPr>
        <sz val="7.5"/>
        <rFont val="Verdana"/>
        <family val="2"/>
      </rPr>
      <t>Z931</t>
    </r>
  </si>
  <si>
    <r>
      <rPr>
        <sz val="7.5"/>
        <rFont val="Verdana"/>
        <family val="2"/>
      </rPr>
      <t>GASTROSTOMIA</t>
    </r>
  </si>
  <si>
    <r>
      <rPr>
        <sz val="7.5"/>
        <rFont val="Verdana"/>
        <family val="2"/>
      </rPr>
      <t>Z932</t>
    </r>
  </si>
  <si>
    <r>
      <rPr>
        <sz val="7.5"/>
        <rFont val="Verdana"/>
        <family val="2"/>
      </rPr>
      <t>ILEOSTOMIA</t>
    </r>
  </si>
  <si>
    <r>
      <rPr>
        <sz val="7.5"/>
        <rFont val="Verdana"/>
        <family val="2"/>
      </rPr>
      <t>Z933</t>
    </r>
  </si>
  <si>
    <r>
      <rPr>
        <sz val="7.5"/>
        <rFont val="Verdana"/>
        <family val="2"/>
      </rPr>
      <t>COLOSTOMIA</t>
    </r>
  </si>
  <si>
    <r>
      <rPr>
        <sz val="7.5"/>
        <rFont val="Verdana"/>
        <family val="2"/>
      </rPr>
      <t>Z934</t>
    </r>
  </si>
  <si>
    <r>
      <rPr>
        <sz val="7.5"/>
        <rFont val="Verdana"/>
        <family val="2"/>
      </rPr>
      <t xml:space="preserve">OTROS ORIFICIOS ARTIFICIALES DEL
</t>
    </r>
    <r>
      <rPr>
        <sz val="7.5"/>
        <rFont val="Verdana"/>
        <family val="2"/>
      </rPr>
      <t>TUBO GASTROINTESTINAL</t>
    </r>
  </si>
  <si>
    <r>
      <rPr>
        <sz val="7.5"/>
        <rFont val="Verdana"/>
        <family val="2"/>
      </rPr>
      <t>Z935</t>
    </r>
  </si>
  <si>
    <r>
      <rPr>
        <sz val="7.5"/>
        <rFont val="Verdana"/>
        <family val="2"/>
      </rPr>
      <t>CISTOSTOMIA</t>
    </r>
  </si>
  <si>
    <r>
      <rPr>
        <sz val="7.5"/>
        <rFont val="Verdana"/>
        <family val="2"/>
      </rPr>
      <t>Z936</t>
    </r>
  </si>
  <si>
    <r>
      <rPr>
        <sz val="7.5"/>
        <rFont val="Verdana"/>
        <family val="2"/>
      </rPr>
      <t xml:space="preserve">OTROS ORIFICIOS ARTIFICIALES DE LAS
</t>
    </r>
    <r>
      <rPr>
        <sz val="7.5"/>
        <rFont val="Verdana"/>
        <family val="2"/>
      </rPr>
      <t>VIAS URINARIAS</t>
    </r>
  </si>
  <si>
    <r>
      <rPr>
        <sz val="7.5"/>
        <rFont val="Verdana"/>
        <family val="2"/>
      </rPr>
      <t>Z938</t>
    </r>
  </si>
  <si>
    <r>
      <rPr>
        <sz val="7.5"/>
        <rFont val="Verdana"/>
        <family val="2"/>
      </rPr>
      <t>OTRAS ABERTURAS ARTIFICIALES</t>
    </r>
  </si>
  <si>
    <r>
      <rPr>
        <sz val="7.5"/>
        <rFont val="Verdana"/>
        <family val="2"/>
      </rPr>
      <t>Z939</t>
    </r>
  </si>
  <si>
    <r>
      <rPr>
        <sz val="7.5"/>
        <rFont val="Verdana"/>
        <family val="2"/>
      </rPr>
      <t xml:space="preserve">ABERTURA ARTIFICIAL, NO
</t>
    </r>
    <r>
      <rPr>
        <sz val="7.5"/>
        <rFont val="Verdana"/>
        <family val="2"/>
      </rPr>
      <t>ESPECIFICADA</t>
    </r>
  </si>
  <si>
    <r>
      <rPr>
        <sz val="7.5"/>
        <rFont val="Verdana"/>
        <family val="2"/>
      </rPr>
      <t>Z940</t>
    </r>
  </si>
  <si>
    <r>
      <rPr>
        <sz val="7.5"/>
        <rFont val="Verdana"/>
        <family val="2"/>
      </rPr>
      <t>TRASPLANTE DE RIÑON</t>
    </r>
  </si>
  <si>
    <r>
      <rPr>
        <sz val="7.5"/>
        <rFont val="Verdana"/>
        <family val="2"/>
      </rPr>
      <t>Z941</t>
    </r>
  </si>
  <si>
    <r>
      <rPr>
        <sz val="7.5"/>
        <rFont val="Verdana"/>
        <family val="2"/>
      </rPr>
      <t>TRASPLANTE DE CORAZON</t>
    </r>
  </si>
  <si>
    <r>
      <rPr>
        <sz val="7.5"/>
        <rFont val="Verdana"/>
        <family val="2"/>
      </rPr>
      <t>Z942</t>
    </r>
  </si>
  <si>
    <r>
      <rPr>
        <sz val="7.5"/>
        <rFont val="Verdana"/>
        <family val="2"/>
      </rPr>
      <t>TRASPLANTE DE PULMON</t>
    </r>
  </si>
  <si>
    <r>
      <rPr>
        <sz val="7.5"/>
        <rFont val="Verdana"/>
        <family val="2"/>
      </rPr>
      <t>Z943</t>
    </r>
  </si>
  <si>
    <r>
      <rPr>
        <sz val="7.5"/>
        <rFont val="Verdana"/>
        <family val="2"/>
      </rPr>
      <t>TRASPLANTE DE CORAZON Y PULMONES</t>
    </r>
  </si>
  <si>
    <r>
      <rPr>
        <sz val="7.5"/>
        <rFont val="Verdana"/>
        <family val="2"/>
      </rPr>
      <t>Z944</t>
    </r>
  </si>
  <si>
    <r>
      <rPr>
        <sz val="7.5"/>
        <rFont val="Verdana"/>
        <family val="2"/>
      </rPr>
      <t>TRASPLANTE DE HIGADO</t>
    </r>
  </si>
  <si>
    <r>
      <rPr>
        <sz val="7.5"/>
        <rFont val="Verdana"/>
        <family val="2"/>
      </rPr>
      <t>Z945</t>
    </r>
  </si>
  <si>
    <r>
      <rPr>
        <sz val="7.5"/>
        <rFont val="Verdana"/>
        <family val="2"/>
      </rPr>
      <t>TRASPLANTE DE PIEL</t>
    </r>
  </si>
  <si>
    <r>
      <rPr>
        <sz val="7.5"/>
        <rFont val="Verdana"/>
        <family val="2"/>
      </rPr>
      <t>Z946</t>
    </r>
  </si>
  <si>
    <r>
      <rPr>
        <sz val="7.5"/>
        <rFont val="Verdana"/>
        <family val="2"/>
      </rPr>
      <t>TRASPLANTE DE HUESO</t>
    </r>
  </si>
  <si>
    <r>
      <rPr>
        <sz val="7.5"/>
        <rFont val="Verdana"/>
        <family val="2"/>
      </rPr>
      <t>Z947</t>
    </r>
  </si>
  <si>
    <r>
      <rPr>
        <sz val="7.5"/>
        <rFont val="Verdana"/>
        <family val="2"/>
      </rPr>
      <t>TRASPLANTE DE CORNEA</t>
    </r>
  </si>
  <si>
    <r>
      <rPr>
        <sz val="7.5"/>
        <rFont val="Verdana"/>
        <family val="2"/>
      </rPr>
      <t>Z948</t>
    </r>
  </si>
  <si>
    <r>
      <rPr>
        <sz val="7.5"/>
        <rFont val="Verdana"/>
        <family val="2"/>
      </rPr>
      <t xml:space="preserve">OTROS ORGANOS Y TEJIDOS
</t>
    </r>
    <r>
      <rPr>
        <sz val="7.5"/>
        <rFont val="Verdana"/>
        <family val="2"/>
      </rPr>
      <t>TRASPLANTADOS</t>
    </r>
  </si>
  <si>
    <r>
      <rPr>
        <sz val="7.5"/>
        <rFont val="Verdana"/>
        <family val="2"/>
      </rPr>
      <t>Z949</t>
    </r>
  </si>
  <si>
    <r>
      <rPr>
        <sz val="7.5"/>
        <rFont val="Verdana"/>
        <family val="2"/>
      </rPr>
      <t xml:space="preserve">ORGANO Y TEJIDO TRASPLANTADO NO
</t>
    </r>
    <r>
      <rPr>
        <sz val="7.5"/>
        <rFont val="Verdana"/>
        <family val="2"/>
      </rPr>
      <t>ESPECIFICADO</t>
    </r>
  </si>
  <si>
    <r>
      <rPr>
        <sz val="7.5"/>
        <rFont val="Verdana"/>
        <family val="2"/>
      </rPr>
      <t>Z950</t>
    </r>
  </si>
  <si>
    <r>
      <rPr>
        <sz val="7.5"/>
        <rFont val="Verdana"/>
        <family val="2"/>
      </rPr>
      <t>PRESENCIA DE MARCAPASO CARDIACO</t>
    </r>
  </si>
  <si>
    <r>
      <rPr>
        <sz val="7.5"/>
        <rFont val="Verdana"/>
        <family val="2"/>
      </rPr>
      <t>Z951</t>
    </r>
  </si>
  <si>
    <r>
      <rPr>
        <sz val="7.5"/>
        <rFont val="Verdana"/>
        <family val="2"/>
      </rPr>
      <t xml:space="preserve">PRESENCIA DE DERIVACION
</t>
    </r>
    <r>
      <rPr>
        <sz val="7.5"/>
        <rFont val="Verdana"/>
        <family val="2"/>
      </rPr>
      <t>AORTOCORONARIA</t>
    </r>
  </si>
  <si>
    <r>
      <rPr>
        <sz val="7.5"/>
        <rFont val="Verdana"/>
        <family val="2"/>
      </rPr>
      <t>Z952</t>
    </r>
  </si>
  <si>
    <r>
      <rPr>
        <sz val="7.5"/>
        <rFont val="Verdana"/>
        <family val="2"/>
      </rPr>
      <t xml:space="preserve">PRESENCIA DE VALVULA CARDIACA
</t>
    </r>
    <r>
      <rPr>
        <sz val="7.5"/>
        <rFont val="Verdana"/>
        <family val="2"/>
      </rPr>
      <t>PROTESICA</t>
    </r>
  </si>
  <si>
    <r>
      <rPr>
        <sz val="7.5"/>
        <rFont val="Verdana"/>
        <family val="2"/>
      </rPr>
      <t>Z953</t>
    </r>
  </si>
  <si>
    <r>
      <rPr>
        <sz val="7.5"/>
        <rFont val="Verdana"/>
        <family val="2"/>
      </rPr>
      <t xml:space="preserve">PRESENCIA DE VALVULA CARDIACA
</t>
    </r>
    <r>
      <rPr>
        <sz val="7.5"/>
        <rFont val="Verdana"/>
        <family val="2"/>
      </rPr>
      <t>XENOGENICA</t>
    </r>
  </si>
  <si>
    <r>
      <rPr>
        <sz val="7.5"/>
        <rFont val="Verdana"/>
        <family val="2"/>
      </rPr>
      <t>Z954</t>
    </r>
  </si>
  <si>
    <r>
      <rPr>
        <sz val="7.5"/>
        <rFont val="Verdana"/>
        <family val="2"/>
      </rPr>
      <t>PRESENCIA DE OTROS REEMPLAZOS DE VALVULA CARDIACA</t>
    </r>
  </si>
  <si>
    <r>
      <rPr>
        <sz val="7.5"/>
        <rFont val="Verdana"/>
        <family val="2"/>
      </rPr>
      <t>Z955</t>
    </r>
  </si>
  <si>
    <r>
      <rPr>
        <sz val="7.5"/>
        <rFont val="Verdana"/>
        <family val="2"/>
      </rPr>
      <t xml:space="preserve">PRESENCIA DE ANGIOPLASTIA,
</t>
    </r>
    <r>
      <rPr>
        <sz val="7.5"/>
        <rFont val="Verdana"/>
        <family val="2"/>
      </rPr>
      <t>INJERTOS Y PROTESIS CARDIOVASCULARES</t>
    </r>
  </si>
  <si>
    <r>
      <rPr>
        <sz val="7.5"/>
        <rFont val="Verdana"/>
        <family val="2"/>
      </rPr>
      <t>Z958</t>
    </r>
  </si>
  <si>
    <r>
      <rPr>
        <sz val="7.5"/>
        <rFont val="Verdana"/>
        <family val="2"/>
      </rPr>
      <t xml:space="preserve">PRESENCIA DE OTROS INJERTOS Y
</t>
    </r>
    <r>
      <rPr>
        <sz val="7.5"/>
        <rFont val="Verdana"/>
        <family val="2"/>
      </rPr>
      <t>PROTESIS CARDIOVASCULARES</t>
    </r>
  </si>
  <si>
    <r>
      <rPr>
        <sz val="7.5"/>
        <rFont val="Verdana"/>
        <family val="2"/>
      </rPr>
      <t>Z959</t>
    </r>
  </si>
  <si>
    <r>
      <rPr>
        <sz val="7.5"/>
        <rFont val="Verdana"/>
        <family val="2"/>
      </rPr>
      <t xml:space="preserve">PRESENCIA DE INJERTOS E IMPLANTES
</t>
    </r>
    <r>
      <rPr>
        <sz val="7.5"/>
        <rFont val="Verdana"/>
        <family val="2"/>
      </rPr>
      <t>CARDIOVASCULARES NO ESPECIFICADOS</t>
    </r>
  </si>
  <si>
    <r>
      <rPr>
        <sz val="7.5"/>
        <rFont val="Verdana"/>
        <family val="2"/>
      </rPr>
      <t>Z960</t>
    </r>
  </si>
  <si>
    <r>
      <rPr>
        <sz val="7.5"/>
        <rFont val="Verdana"/>
        <family val="2"/>
      </rPr>
      <t>PRESENCIA DE IMPLANTE UROGENITAL</t>
    </r>
  </si>
  <si>
    <r>
      <rPr>
        <sz val="7.5"/>
        <rFont val="Verdana"/>
        <family val="2"/>
      </rPr>
      <t>Z961</t>
    </r>
  </si>
  <si>
    <r>
      <rPr>
        <sz val="7.5"/>
        <rFont val="Verdana"/>
        <family val="2"/>
      </rPr>
      <t>PRESENCIA DE LENTES INTRAOCULARES</t>
    </r>
  </si>
  <si>
    <r>
      <rPr>
        <sz val="7.5"/>
        <rFont val="Verdana"/>
        <family val="2"/>
      </rPr>
      <t>Z962</t>
    </r>
  </si>
  <si>
    <r>
      <rPr>
        <sz val="7.5"/>
        <rFont val="Verdana"/>
        <family val="2"/>
      </rPr>
      <t xml:space="preserve">PRESENCIA DE IMPLANTES OTICOS Y
</t>
    </r>
    <r>
      <rPr>
        <sz val="7.5"/>
        <rFont val="Verdana"/>
        <family val="2"/>
      </rPr>
      <t>AUDITIVOS</t>
    </r>
  </si>
  <si>
    <r>
      <rPr>
        <sz val="7.5"/>
        <rFont val="Verdana"/>
        <family val="2"/>
      </rPr>
      <t>Z963</t>
    </r>
  </si>
  <si>
    <r>
      <rPr>
        <sz val="7.5"/>
        <rFont val="Verdana"/>
        <family val="2"/>
      </rPr>
      <t>PRESENCIA DE LARINGE ARTIFICIAL</t>
    </r>
  </si>
  <si>
    <r>
      <rPr>
        <sz val="7.5"/>
        <rFont val="Verdana"/>
        <family val="2"/>
      </rPr>
      <t>Z964</t>
    </r>
  </si>
  <si>
    <r>
      <rPr>
        <sz val="7.5"/>
        <rFont val="Verdana"/>
        <family val="2"/>
      </rPr>
      <t>PRESENCIA DE IMPLANTES ENDOCRINOS</t>
    </r>
  </si>
  <si>
    <r>
      <rPr>
        <sz val="7.5"/>
        <rFont val="Verdana"/>
        <family val="2"/>
      </rPr>
      <t>Z965</t>
    </r>
  </si>
  <si>
    <r>
      <rPr>
        <sz val="7.5"/>
        <rFont val="Verdana"/>
        <family val="2"/>
      </rPr>
      <t xml:space="preserve">PRESENCIA DE IMPLANTES DE RAIZ DE
</t>
    </r>
    <r>
      <rPr>
        <sz val="7.5"/>
        <rFont val="Verdana"/>
        <family val="2"/>
      </rPr>
      <t>DIENTE Y DE MANDIBULA</t>
    </r>
  </si>
  <si>
    <r>
      <rPr>
        <sz val="7.5"/>
        <rFont val="Verdana"/>
        <family val="2"/>
      </rPr>
      <t>Z966</t>
    </r>
  </si>
  <si>
    <r>
      <rPr>
        <sz val="7.5"/>
        <rFont val="Verdana"/>
        <family val="2"/>
      </rPr>
      <t xml:space="preserve">PRESENCIA DE IMPLANTE ORTOPEDICO
</t>
    </r>
    <r>
      <rPr>
        <sz val="7.5"/>
        <rFont val="Verdana"/>
        <family val="2"/>
      </rPr>
      <t>ARTICULAR</t>
    </r>
  </si>
  <si>
    <r>
      <rPr>
        <sz val="7.5"/>
        <rFont val="Verdana"/>
        <family val="2"/>
      </rPr>
      <t>Z967</t>
    </r>
  </si>
  <si>
    <r>
      <rPr>
        <sz val="7.5"/>
        <rFont val="Verdana"/>
        <family val="2"/>
      </rPr>
      <t xml:space="preserve">PRESENCIA DE OTROS IMPLANTES DE
</t>
    </r>
    <r>
      <rPr>
        <sz val="7.5"/>
        <rFont val="Verdana"/>
        <family val="2"/>
      </rPr>
      <t>TENDONES Y HUESOS</t>
    </r>
  </si>
  <si>
    <r>
      <rPr>
        <sz val="7.5"/>
        <rFont val="Verdana"/>
        <family val="2"/>
      </rPr>
      <t>Z968</t>
    </r>
  </si>
  <si>
    <r>
      <rPr>
        <sz val="7.5"/>
        <rFont val="Verdana"/>
        <family val="2"/>
      </rPr>
      <t xml:space="preserve">PRESENCIA DE OTROS IMPLANTES
</t>
    </r>
    <r>
      <rPr>
        <sz val="7.5"/>
        <rFont val="Verdana"/>
        <family val="2"/>
      </rPr>
      <t>FUNCIONALES ESPECIFICADOS</t>
    </r>
  </si>
  <si>
    <r>
      <rPr>
        <sz val="7.5"/>
        <rFont val="Verdana"/>
        <family val="2"/>
      </rPr>
      <t>Z969</t>
    </r>
  </si>
  <si>
    <r>
      <rPr>
        <sz val="7.5"/>
        <rFont val="Verdana"/>
        <family val="2"/>
      </rPr>
      <t xml:space="preserve">PRESENCIA DE IMPLANTES
</t>
    </r>
    <r>
      <rPr>
        <sz val="7.5"/>
        <rFont val="Verdana"/>
        <family val="2"/>
      </rPr>
      <t>FUNCIONALES NO ESPECIFICADOS</t>
    </r>
  </si>
  <si>
    <r>
      <rPr>
        <sz val="7.5"/>
        <rFont val="Verdana"/>
        <family val="2"/>
      </rPr>
      <t>Z970</t>
    </r>
  </si>
  <si>
    <r>
      <rPr>
        <sz val="7.5"/>
        <rFont val="Verdana"/>
        <family val="2"/>
      </rPr>
      <t>PRESENCIA DE OJO ARTIFICIAL</t>
    </r>
  </si>
  <si>
    <r>
      <rPr>
        <sz val="7.5"/>
        <rFont val="Verdana"/>
        <family val="2"/>
      </rPr>
      <t>Z971</t>
    </r>
  </si>
  <si>
    <r>
      <rPr>
        <sz val="7.5"/>
        <rFont val="Verdana"/>
        <family val="2"/>
      </rPr>
      <t xml:space="preserve">PRESENCIA DE MIEMBRO ARTIFICIAL
</t>
    </r>
    <r>
      <rPr>
        <sz val="7.5"/>
        <rFont val="Verdana"/>
        <family val="2"/>
      </rPr>
      <t>(COMPLETO) (PARCIAL)</t>
    </r>
  </si>
  <si>
    <r>
      <rPr>
        <sz val="7.5"/>
        <rFont val="Verdana"/>
        <family val="2"/>
      </rPr>
      <t>Z972</t>
    </r>
  </si>
  <si>
    <r>
      <rPr>
        <sz val="7.5"/>
        <rFont val="Verdana"/>
        <family val="2"/>
      </rPr>
      <t>PRESENCIA DE DISPOSITIVO PROTESICO DENTAL (COMPLETO) (PARCIAL)</t>
    </r>
  </si>
  <si>
    <r>
      <rPr>
        <sz val="7.5"/>
        <rFont val="Verdana"/>
        <family val="2"/>
      </rPr>
      <t>Z973</t>
    </r>
  </si>
  <si>
    <r>
      <rPr>
        <sz val="7.5"/>
        <rFont val="Verdana"/>
        <family val="2"/>
      </rPr>
      <t xml:space="preserve">PRESENCIA DE ANTEOJOS Y LENTES DE
</t>
    </r>
    <r>
      <rPr>
        <sz val="7.5"/>
        <rFont val="Verdana"/>
        <family val="2"/>
      </rPr>
      <t>CONTACTO</t>
    </r>
  </si>
  <si>
    <r>
      <rPr>
        <sz val="7.5"/>
        <rFont val="Verdana"/>
        <family val="2"/>
      </rPr>
      <t>Z974</t>
    </r>
  </si>
  <si>
    <r>
      <rPr>
        <sz val="7.5"/>
        <rFont val="Verdana"/>
        <family val="2"/>
      </rPr>
      <t>PRESENCIA DE AUDIFONO EXTERNO</t>
    </r>
  </si>
  <si>
    <r>
      <rPr>
        <sz val="7.5"/>
        <rFont val="Verdana"/>
        <family val="2"/>
      </rPr>
      <t>Z975</t>
    </r>
  </si>
  <si>
    <r>
      <rPr>
        <sz val="7.5"/>
        <rFont val="Verdana"/>
        <family val="2"/>
      </rPr>
      <t xml:space="preserve">PRESENCIA DE DISPOSITIVO
</t>
    </r>
    <r>
      <rPr>
        <sz val="7.5"/>
        <rFont val="Verdana"/>
        <family val="2"/>
      </rPr>
      <t>ANTICONCEPTIVO (INTRAUTERINO)</t>
    </r>
  </si>
  <si>
    <r>
      <rPr>
        <sz val="7.5"/>
        <rFont val="Verdana"/>
        <family val="2"/>
      </rPr>
      <t>Z978</t>
    </r>
  </si>
  <si>
    <r>
      <rPr>
        <sz val="7.5"/>
        <rFont val="Verdana"/>
        <family val="2"/>
      </rPr>
      <t xml:space="preserve">PRESENCIA DE OTROS DISPOSITIVOS
</t>
    </r>
    <r>
      <rPr>
        <sz val="7.5"/>
        <rFont val="Verdana"/>
        <family val="2"/>
      </rPr>
      <t>ESPECIFICADOS</t>
    </r>
  </si>
  <si>
    <r>
      <rPr>
        <sz val="7.5"/>
        <rFont val="Verdana"/>
        <family val="2"/>
      </rPr>
      <t>Z980</t>
    </r>
  </si>
  <si>
    <r>
      <rPr>
        <sz val="7.5"/>
        <rFont val="Verdana"/>
        <family val="2"/>
      </rPr>
      <t xml:space="preserve">ESTADO DE DERIVACION INTESTINAL O
</t>
    </r>
    <r>
      <rPr>
        <sz val="7.5"/>
        <rFont val="Verdana"/>
        <family val="2"/>
      </rPr>
      <t>ANASTOMOSIS</t>
    </r>
  </si>
  <si>
    <r>
      <rPr>
        <sz val="7.5"/>
        <rFont val="Verdana"/>
        <family val="2"/>
      </rPr>
      <t>Z981</t>
    </r>
  </si>
  <si>
    <r>
      <rPr>
        <sz val="7.5"/>
        <rFont val="Verdana"/>
        <family val="2"/>
      </rPr>
      <t>ESTADO DE ARTRODESIS</t>
    </r>
  </si>
  <si>
    <r>
      <rPr>
        <sz val="7.5"/>
        <rFont val="Verdana"/>
        <family val="2"/>
      </rPr>
      <t>Z982</t>
    </r>
  </si>
  <si>
    <r>
      <rPr>
        <sz val="7.5"/>
        <rFont val="Verdana"/>
        <family val="2"/>
      </rPr>
      <t xml:space="preserve">PRESENCIA DE DISPOSITIVO PARA
</t>
    </r>
    <r>
      <rPr>
        <sz val="7.5"/>
        <rFont val="Verdana"/>
        <family val="2"/>
      </rPr>
      <t>DRENAJE DE LIQUIDO CEFALORRAQUIDEO</t>
    </r>
  </si>
  <si>
    <r>
      <rPr>
        <sz val="7.5"/>
        <rFont val="Verdana"/>
        <family val="2"/>
      </rPr>
      <t>Z988</t>
    </r>
  </si>
  <si>
    <r>
      <rPr>
        <sz val="7.5"/>
        <rFont val="Verdana"/>
        <family val="2"/>
      </rPr>
      <t>OTROS ESTADOS POSTQUIRURGICOS ESPECIFICADOS</t>
    </r>
  </si>
  <si>
    <r>
      <rPr>
        <sz val="7.5"/>
        <rFont val="Verdana"/>
        <family val="2"/>
      </rPr>
      <t>Z990</t>
    </r>
  </si>
  <si>
    <r>
      <rPr>
        <sz val="7.5"/>
        <rFont val="Verdana"/>
        <family val="2"/>
      </rPr>
      <t>DEPENDENCIA DE ASPIRADOR</t>
    </r>
  </si>
  <si>
    <r>
      <rPr>
        <sz val="7.5"/>
        <rFont val="Verdana"/>
        <family val="2"/>
      </rPr>
      <t>Z991</t>
    </r>
  </si>
  <si>
    <r>
      <rPr>
        <sz val="7.5"/>
        <rFont val="Verdana"/>
        <family val="2"/>
      </rPr>
      <t>DEPENDENCIA DE RESPIRADOR</t>
    </r>
  </si>
  <si>
    <r>
      <rPr>
        <sz val="7.5"/>
        <rFont val="Verdana"/>
        <family val="2"/>
      </rPr>
      <t>Z992</t>
    </r>
  </si>
  <si>
    <r>
      <rPr>
        <sz val="7.5"/>
        <rFont val="Verdana"/>
        <family val="2"/>
      </rPr>
      <t>DEPENDENCIA DE DIALISIS RENAL</t>
    </r>
  </si>
  <si>
    <r>
      <rPr>
        <sz val="7.5"/>
        <rFont val="Verdana"/>
        <family val="2"/>
      </rPr>
      <t>Z993</t>
    </r>
  </si>
  <si>
    <r>
      <rPr>
        <sz val="7.5"/>
        <rFont val="Verdana"/>
        <family val="2"/>
      </rPr>
      <t>DEPENDENCIA DE SILLA DE RUEDAS</t>
    </r>
  </si>
  <si>
    <r>
      <rPr>
        <sz val="7.5"/>
        <rFont val="Verdana"/>
        <family val="2"/>
      </rPr>
      <t>Z998</t>
    </r>
  </si>
  <si>
    <r>
      <rPr>
        <sz val="7.5"/>
        <rFont val="Verdana"/>
        <family val="2"/>
      </rPr>
      <t>DEPENDENCIA DE OTRAS MAQUINAS Y DISPOSITIVOS CAPACITANTES</t>
    </r>
  </si>
  <si>
    <r>
      <rPr>
        <sz val="7.5"/>
        <rFont val="Verdana"/>
        <family val="2"/>
      </rPr>
      <t>Z999</t>
    </r>
  </si>
  <si>
    <r>
      <rPr>
        <sz val="7.5"/>
        <rFont val="Verdana"/>
        <family val="2"/>
      </rPr>
      <t xml:space="preserve">DEPENDENCIA DE MAQUINA Y
</t>
    </r>
    <r>
      <rPr>
        <sz val="7.5"/>
        <rFont val="Verdana"/>
        <family val="2"/>
      </rPr>
      <t>DISPOSITIVO CAPACITANTE, NO ESPECIFICADA</t>
    </r>
  </si>
  <si>
    <t>S681</t>
  </si>
  <si>
    <t>M545</t>
  </si>
  <si>
    <t>K529</t>
  </si>
  <si>
    <t>M519</t>
  </si>
  <si>
    <t>M511</t>
  </si>
  <si>
    <t>O210</t>
  </si>
  <si>
    <t>G448</t>
  </si>
  <si>
    <t>L032</t>
  </si>
  <si>
    <t>T150</t>
  </si>
  <si>
    <t>HALLUX RIGIDUS</t>
  </si>
  <si>
    <t>M202</t>
  </si>
  <si>
    <t>M201</t>
  </si>
  <si>
    <t>S408</t>
  </si>
  <si>
    <t>S498</t>
  </si>
  <si>
    <t>A09X</t>
  </si>
  <si>
    <t>S601</t>
  </si>
  <si>
    <t>G431</t>
  </si>
  <si>
    <t>G439</t>
  </si>
  <si>
    <t>N23X</t>
  </si>
  <si>
    <t>M765</t>
  </si>
  <si>
    <t>N200</t>
  </si>
  <si>
    <t>REPRESENTANTE LEGAL</t>
  </si>
  <si>
    <t>PORCENTAJE</t>
  </si>
  <si>
    <t>TOTAL</t>
  </si>
  <si>
    <t>AÑO DE INGRESO</t>
  </si>
  <si>
    <t>NÚMERO DE FUNCIONARIOS</t>
  </si>
  <si>
    <t>PORCENTAJE ACUMULADO</t>
  </si>
  <si>
    <t>NIVEL DE INGRESOS</t>
  </si>
  <si>
    <t>1 - 2 SMMLV</t>
  </si>
  <si>
    <t>MÁS DE 2 SMMLV</t>
  </si>
  <si>
    <t>CANTIDAD FUNCIONARIOS</t>
  </si>
  <si>
    <t>GÉNERO</t>
  </si>
  <si>
    <t>FEMENINO</t>
  </si>
  <si>
    <t>MASCULINO</t>
  </si>
  <si>
    <t>31 - 40 AÑOS</t>
  </si>
  <si>
    <t>41 - 50 AÑOS</t>
  </si>
  <si>
    <t>MÁS DE 50 AÑOS</t>
  </si>
  <si>
    <t>EDAD PROMEDIO</t>
  </si>
  <si>
    <t>F</t>
  </si>
  <si>
    <t>25 - 30 AÑOS</t>
  </si>
  <si>
    <t>MENOS DE 24 AÑOS</t>
  </si>
  <si>
    <t>FABIAN SANTIAGO DIAZ SERRANO</t>
  </si>
  <si>
    <t>MARIA DEL PILAR LEAL JARA</t>
  </si>
  <si>
    <t>HORAS SEMANALES</t>
  </si>
  <si>
    <t>LÍMITE PERMISIBLE</t>
  </si>
  <si>
    <t>INCAPACIDADES [h]</t>
  </si>
  <si>
    <t>DIAS LABORALES AL MES</t>
  </si>
  <si>
    <t>https://omniawfm.com/blog/Como-calcular-el-indice-de-ausentismo.php</t>
  </si>
  <si>
    <t>PERMISOS Diligencia personal [h]</t>
  </si>
  <si>
    <t>TOTAL PERMISOS [h]</t>
  </si>
  <si>
    <t>PERMISOS Calamidad domestica comprobada [h]</t>
  </si>
  <si>
    <t>PERMISOS Cumplir cita médica u odontológica [h]</t>
  </si>
  <si>
    <t>LÍMITE CRÍTICO</t>
  </si>
  <si>
    <t>CANTIDAD DE COLABORADORES</t>
  </si>
  <si>
    <t>doc_identidad</t>
  </si>
  <si>
    <t>lugar_expedicion_a</t>
  </si>
  <si>
    <t>nombre</t>
  </si>
  <si>
    <t>fecha_nacimiento_a</t>
  </si>
  <si>
    <t>lugar_nacimiento_a</t>
  </si>
  <si>
    <t>estado_civil</t>
  </si>
  <si>
    <t>no_hijos</t>
  </si>
  <si>
    <t>direccion</t>
  </si>
  <si>
    <t>barrio</t>
  </si>
  <si>
    <t>telefono</t>
  </si>
  <si>
    <t>municipio</t>
  </si>
  <si>
    <t>cod_departamento</t>
  </si>
  <si>
    <t>email</t>
  </si>
  <si>
    <t>retiro</t>
  </si>
  <si>
    <t>activo</t>
  </si>
  <si>
    <t>en_vacaciones</t>
  </si>
  <si>
    <t>renuncio</t>
  </si>
  <si>
    <t>suspendido</t>
  </si>
  <si>
    <t>licencia_maternidad_pagada</t>
  </si>
  <si>
    <t>licencia_maternidad_no_pagada</t>
  </si>
  <si>
    <t>incapacitado</t>
  </si>
  <si>
    <t>licencia_maternidad</t>
  </si>
  <si>
    <t>despedido</t>
  </si>
  <si>
    <t>doc_conyuge</t>
  </si>
  <si>
    <t>lugar_expedicion_b</t>
  </si>
  <si>
    <t>nombre_conyuge</t>
  </si>
  <si>
    <t>fecha_nacimiento_b</t>
  </si>
  <si>
    <t>lugar_nacimiento_b</t>
  </si>
  <si>
    <t>empresa_conyuge</t>
  </si>
  <si>
    <t>direccion_conyuge</t>
  </si>
  <si>
    <t>telefono_empresa_conyuge</t>
  </si>
  <si>
    <t>antiguedad_empresa_coyuge</t>
  </si>
  <si>
    <t>hijo1</t>
  </si>
  <si>
    <t>hijo2</t>
  </si>
  <si>
    <t>hijo3</t>
  </si>
  <si>
    <t>hijo4</t>
  </si>
  <si>
    <t>fecha_nac_hijo1</t>
  </si>
  <si>
    <t>fecha_nac_hijo2</t>
  </si>
  <si>
    <t>fecha_nac_hijo3</t>
  </si>
  <si>
    <t>fecha_nac_hijo4</t>
  </si>
  <si>
    <t>nombre_padre</t>
  </si>
  <si>
    <t>documento_padre</t>
  </si>
  <si>
    <t>lugar_expedicion_c</t>
  </si>
  <si>
    <t>ocupacion_padre</t>
  </si>
  <si>
    <t>fecha_nac_padre</t>
  </si>
  <si>
    <t>lugar_nac_padre</t>
  </si>
  <si>
    <t>nombre_madre</t>
  </si>
  <si>
    <t>documento_madre</t>
  </si>
  <si>
    <t>lugar_expedicion_d</t>
  </si>
  <si>
    <t>ocupacion_madre</t>
  </si>
  <si>
    <t>fecha_nac_madre</t>
  </si>
  <si>
    <t>lugar_nac_madre</t>
  </si>
  <si>
    <t>instituto_secundaria</t>
  </si>
  <si>
    <t>titulo_secundaria</t>
  </si>
  <si>
    <t>finalizacion_secundaria</t>
  </si>
  <si>
    <t>institucion_universitaria</t>
  </si>
  <si>
    <t>titulo_universitario</t>
  </si>
  <si>
    <t>finalizacion_universidad</t>
  </si>
  <si>
    <t>institucion_postgrado</t>
  </si>
  <si>
    <t>titulo_postgrado</t>
  </si>
  <si>
    <t>finalizacion_postgrado</t>
  </si>
  <si>
    <t>otro_estudio1</t>
  </si>
  <si>
    <t>titulo_obtenido_a</t>
  </si>
  <si>
    <t>año_finalizacion_a</t>
  </si>
  <si>
    <t>otro_estudio2</t>
  </si>
  <si>
    <t>titulo_obtenido_b</t>
  </si>
  <si>
    <t>año_finalizacion_b</t>
  </si>
  <si>
    <t>otro_estudio3</t>
  </si>
  <si>
    <t>titulo_obtenido_c</t>
  </si>
  <si>
    <t>año_finalizacion_c</t>
  </si>
  <si>
    <t>dependencia</t>
  </si>
  <si>
    <t>zona</t>
  </si>
  <si>
    <t>cargo</t>
  </si>
  <si>
    <t>fecha_ingreso</t>
  </si>
  <si>
    <t>fecha_retiro</t>
  </si>
  <si>
    <t>sueldo</t>
  </si>
  <si>
    <t>eporcom</t>
  </si>
  <si>
    <t>salario_integral</t>
  </si>
  <si>
    <t>contrato_fijo</t>
  </si>
  <si>
    <t>ley_100</t>
  </si>
  <si>
    <t>aprendiz_sena</t>
  </si>
  <si>
    <t>vive_cerca</t>
  </si>
  <si>
    <t>banco</t>
  </si>
  <si>
    <t>cuenta_banco</t>
  </si>
  <si>
    <t>valor_dia</t>
  </si>
  <si>
    <t>liquidacion_semanal</t>
  </si>
  <si>
    <t>liquidacion_decada</t>
  </si>
  <si>
    <t>liquidacion_quincenal</t>
  </si>
  <si>
    <t>liquidacion_mensual</t>
  </si>
  <si>
    <t>pago_efectivo</t>
  </si>
  <si>
    <t>pago_consignacion</t>
  </si>
  <si>
    <t>pago_cheque</t>
  </si>
  <si>
    <t>foto</t>
  </si>
  <si>
    <t>codigo_empresa</t>
  </si>
  <si>
    <t>nom_cc</t>
  </si>
  <si>
    <t>codigo_departamento</t>
  </si>
  <si>
    <t>horas_diarias</t>
  </si>
  <si>
    <t>firma_a</t>
  </si>
  <si>
    <t>agenda</t>
  </si>
  <si>
    <t>factura</t>
  </si>
  <si>
    <t>id</t>
  </si>
  <si>
    <t>primer_nombre</t>
  </si>
  <si>
    <t>segundo_nombre</t>
  </si>
  <si>
    <t>primer_apellido</t>
  </si>
  <si>
    <t>segundo_apellido</t>
  </si>
  <si>
    <t>tipo_documento</t>
  </si>
  <si>
    <t>remite</t>
  </si>
  <si>
    <t>especialidad</t>
  </si>
  <si>
    <t>codigo_especialidad</t>
  </si>
  <si>
    <t>tarjeta_profesional</t>
  </si>
  <si>
    <t>mercadeo</t>
  </si>
  <si>
    <t>codigo_empleado</t>
  </si>
  <si>
    <t>induccion</t>
  </si>
  <si>
    <t>tipo_sangre</t>
  </si>
  <si>
    <t>firma_b</t>
  </si>
  <si>
    <t>cuenta_derecho_sala</t>
  </si>
  <si>
    <t>cuenta_especialidad</t>
  </si>
  <si>
    <t>paciente</t>
  </si>
  <si>
    <t>sede</t>
  </si>
  <si>
    <t>porcentaje</t>
  </si>
  <si>
    <t>celular</t>
  </si>
  <si>
    <t>tipo_cotizante</t>
  </si>
  <si>
    <t>subtipo_cotizante</t>
  </si>
  <si>
    <t>tipo_empleado</t>
  </si>
  <si>
    <t>tipo_cuenta</t>
  </si>
  <si>
    <t>ciudad_cuenta</t>
  </si>
  <si>
    <t>codigo_banco</t>
  </si>
  <si>
    <t>cuenta_gastos</t>
  </si>
  <si>
    <t>porcentaje_retencion</t>
  </si>
  <si>
    <t>porcentaje_ica</t>
  </si>
  <si>
    <t>tipo_contrato</t>
  </si>
  <si>
    <t>1101049600</t>
  </si>
  <si>
    <t>ROMAN ALEXIS CORZO TORRES</t>
  </si>
  <si>
    <t/>
  </si>
  <si>
    <t>SOLTERO(A)</t>
  </si>
  <si>
    <t>CRA 19#AV17 - 41APT 505</t>
  </si>
  <si>
    <t>PORTAL REAL</t>
  </si>
  <si>
    <t>3238836008</t>
  </si>
  <si>
    <t>068</t>
  </si>
  <si>
    <t>romanalexisct1998@gmail.com</t>
  </si>
  <si>
    <t xml:space="preserve">  -   -  : :</t>
  </si>
  <si>
    <t>BODEGA</t>
  </si>
  <si>
    <t>MAQUINISTA</t>
  </si>
  <si>
    <t>BANCO DE BOGOTA</t>
  </si>
  <si>
    <t>06</t>
  </si>
  <si>
    <t>MTT SANGIL</t>
  </si>
  <si>
    <t>00002</t>
  </si>
  <si>
    <t>ROMAN</t>
  </si>
  <si>
    <t>ALEXIS</t>
  </si>
  <si>
    <t>CORZO</t>
  </si>
  <si>
    <t>TORRES</t>
  </si>
  <si>
    <t>13</t>
  </si>
  <si>
    <t>0000000405</t>
  </si>
  <si>
    <t>A+</t>
  </si>
  <si>
    <t>MADERETTOS SANGIL</t>
  </si>
  <si>
    <t>3115800134</t>
  </si>
  <si>
    <t>AHORRO</t>
  </si>
  <si>
    <t>001</t>
  </si>
  <si>
    <t>Sede: MADERETTOS SANGIL, % retencion:   0.00</t>
  </si>
  <si>
    <t>Sede: MADERETTOS SANGIL, % reteica:   0.00</t>
  </si>
  <si>
    <t>FIJO INFERIOR 1 AÑO,FIJO INFERIOR 1 AÑO</t>
  </si>
  <si>
    <t>91448207</t>
  </si>
  <si>
    <t>BARRANCABERMEJA</t>
  </si>
  <si>
    <t>CL 30 54 A 07</t>
  </si>
  <si>
    <t>LAS NIEVES</t>
  </si>
  <si>
    <t>3124917142</t>
  </si>
  <si>
    <t>AL.TUMA92@GMAIL.COM</t>
  </si>
  <si>
    <t>ADMINISTRACION</t>
  </si>
  <si>
    <t>VENDEDOR</t>
  </si>
  <si>
    <t>07</t>
  </si>
  <si>
    <t>MTT BARRANCA</t>
  </si>
  <si>
    <t>00001</t>
  </si>
  <si>
    <t>ALEX</t>
  </si>
  <si>
    <t>MANUEL</t>
  </si>
  <si>
    <t>TUIRAN</t>
  </si>
  <si>
    <t>MADERA</t>
  </si>
  <si>
    <t>31</t>
  </si>
  <si>
    <t>0000000436</t>
  </si>
  <si>
    <t>O+</t>
  </si>
  <si>
    <t>MADERETTOS BARRANCA</t>
  </si>
  <si>
    <t>Sede: MADERETTOS BARRANCA, % retencion:   0.00</t>
  </si>
  <si>
    <t>Sede: MADERETTOS BARRANCA, % reteica:   0.00</t>
  </si>
  <si>
    <t>INDEFINIDO</t>
  </si>
  <si>
    <t>1005339942</t>
  </si>
  <si>
    <t>BUCARAMANGA</t>
  </si>
  <si>
    <t>CR 36 C 52 62</t>
  </si>
  <si>
    <t>CAMPO ALEGRE</t>
  </si>
  <si>
    <t>3125363744</t>
  </si>
  <si>
    <t>JINNETH.SOSA@GMAIL.COM</t>
  </si>
  <si>
    <t>JINNETH</t>
  </si>
  <si>
    <t>GABRIELA</t>
  </si>
  <si>
    <t>SOSA</t>
  </si>
  <si>
    <t>HERNANDEZ</t>
  </si>
  <si>
    <t>0000000437</t>
  </si>
  <si>
    <t>CALLE 47 D N 77-100</t>
  </si>
  <si>
    <t>PRADO DE ARGELIA</t>
  </si>
  <si>
    <t>3228460557</t>
  </si>
  <si>
    <t>lauramier98@hotmail.com</t>
  </si>
  <si>
    <t>LAURA</t>
  </si>
  <si>
    <t>ALEJANDRA</t>
  </si>
  <si>
    <t>MIER</t>
  </si>
  <si>
    <t>BARAJAS</t>
  </si>
  <si>
    <t>0000000435</t>
  </si>
  <si>
    <t>1067280581</t>
  </si>
  <si>
    <t>PUEBLO NUEVO</t>
  </si>
  <si>
    <t>UNION LIBRE</t>
  </si>
  <si>
    <t>1</t>
  </si>
  <si>
    <t>CLL 6B Nº 12 - 20</t>
  </si>
  <si>
    <t>BUENAVISTA</t>
  </si>
  <si>
    <t>3104889996</t>
  </si>
  <si>
    <t>311371389</t>
  </si>
  <si>
    <t>ALEXANDER</t>
  </si>
  <si>
    <t>VILLAREAL</t>
  </si>
  <si>
    <t>BURGOS</t>
  </si>
  <si>
    <t>0000000202</t>
  </si>
  <si>
    <t>INDEFINIDO,FIJO 1 AÑO</t>
  </si>
  <si>
    <t>1098788579</t>
  </si>
  <si>
    <t>LINA MARIA CASADIEGO MORA</t>
  </si>
  <si>
    <t>CUCUTA</t>
  </si>
  <si>
    <t>CASADO(A)</t>
  </si>
  <si>
    <t>CRA 15 92-164</t>
  </si>
  <si>
    <t>LA VICTORIA</t>
  </si>
  <si>
    <t>3175554022</t>
  </si>
  <si>
    <t>casadiegolina@gmail.com</t>
  </si>
  <si>
    <t>12</t>
  </si>
  <si>
    <t>MTT PRINCIPAL</t>
  </si>
  <si>
    <t>LINA</t>
  </si>
  <si>
    <t>MARIA</t>
  </si>
  <si>
    <t>CASADIEGO</t>
  </si>
  <si>
    <t>MORA</t>
  </si>
  <si>
    <t>0000000438</t>
  </si>
  <si>
    <t>MADERETTOS PRINCIPAL</t>
  </si>
  <si>
    <t>Sede: MADERETTOS PRINCIPAL, % retencion:   0.00</t>
  </si>
  <si>
    <t>Sede: MADERETTOS PRINCIPAL, % reteica:   0.00</t>
  </si>
  <si>
    <t>FIJO INFERIOR 1 AÑO</t>
  </si>
  <si>
    <t>1096062189</t>
  </si>
  <si>
    <t>SEBASTIAN DAVID VARELA CASTAÑO</t>
  </si>
  <si>
    <t>CRA 42 # 6 NORTE-29</t>
  </si>
  <si>
    <t>3145146271</t>
  </si>
  <si>
    <t>020</t>
  </si>
  <si>
    <t>sebastianvarela2003@gmail.com</t>
  </si>
  <si>
    <t>116589433</t>
  </si>
  <si>
    <t>04</t>
  </si>
  <si>
    <t>SEBASTIAN</t>
  </si>
  <si>
    <t>DAVID</t>
  </si>
  <si>
    <t>VARELA</t>
  </si>
  <si>
    <t>CASTAÑO</t>
  </si>
  <si>
    <t>0000000439</t>
  </si>
  <si>
    <t>Sede: AGUACHICA, % retencion:   0.00</t>
  </si>
  <si>
    <t>Sede: AGUACHICA, % reteica:   0.00</t>
  </si>
  <si>
    <t>1100968028</t>
  </si>
  <si>
    <t>CR 27#2-46</t>
  </si>
  <si>
    <t>JOSE ANTONIO GALAN</t>
  </si>
  <si>
    <t>3223830485</t>
  </si>
  <si>
    <t>yulysierram655@gmail.com</t>
  </si>
  <si>
    <t>YULY</t>
  </si>
  <si>
    <t>KATHERINE</t>
  </si>
  <si>
    <t>SIERRA</t>
  </si>
  <si>
    <t>MURILLO</t>
  </si>
  <si>
    <t>0000000434</t>
  </si>
  <si>
    <t>CALLE 15BN N 27-17</t>
  </si>
  <si>
    <t>VILLA HELENA I</t>
  </si>
  <si>
    <t>08</t>
  </si>
  <si>
    <t>MTT TODO MADERAS</t>
  </si>
  <si>
    <t>ANGELO</t>
  </si>
  <si>
    <t>NICOLAS</t>
  </si>
  <si>
    <t>JAIMES</t>
  </si>
  <si>
    <t>ESTRADA</t>
  </si>
  <si>
    <t>0000000457</t>
  </si>
  <si>
    <t>MTT TODOMADERAS</t>
  </si>
  <si>
    <t>3242321413</t>
  </si>
  <si>
    <t>Sede: MTT TODOMADERAS, % retencion:   0.00</t>
  </si>
  <si>
    <t>Sede: MTT TODOMADERAS, % reteica:   0.00</t>
  </si>
  <si>
    <t>1102350290</t>
  </si>
  <si>
    <t>PIEDECUESTA</t>
  </si>
  <si>
    <t>CL 3 # 15 63 TORRE 2 APTO 15-07 PAR SOLERI</t>
  </si>
  <si>
    <t>CHAPINERO</t>
  </si>
  <si>
    <t>3002370206</t>
  </si>
  <si>
    <t>ruthgisella@gmail.com</t>
  </si>
  <si>
    <t>DIRECTOR RECURSO HUMANO</t>
  </si>
  <si>
    <t>RUTH</t>
  </si>
  <si>
    <t>GISELLA</t>
  </si>
  <si>
    <t>JURADO</t>
  </si>
  <si>
    <t>GARCIA</t>
  </si>
  <si>
    <t>0000000088</t>
  </si>
  <si>
    <t>0+</t>
  </si>
  <si>
    <t>1049647448</t>
  </si>
  <si>
    <t>CRA 5 4AB-11</t>
  </si>
  <si>
    <t>DOÑA EVA</t>
  </si>
  <si>
    <t>3209121280</t>
  </si>
  <si>
    <t>015</t>
  </si>
  <si>
    <t>11</t>
  </si>
  <si>
    <t>MTT TUNJA</t>
  </si>
  <si>
    <t>ANGIE</t>
  </si>
  <si>
    <t>MARICELA</t>
  </si>
  <si>
    <t>TOVAR</t>
  </si>
  <si>
    <t>CEPEDA</t>
  </si>
  <si>
    <t>0000000451</t>
  </si>
  <si>
    <t>Sede: MTT TUNJA, % retencion:   0.00</t>
  </si>
  <si>
    <t>Sede: MTT TUNJA, % reteica:   0.00</t>
  </si>
  <si>
    <t>1019071639</t>
  </si>
  <si>
    <t>ONZAGA</t>
  </si>
  <si>
    <t>CALLE 157#92-20</t>
  </si>
  <si>
    <t>SUBA SALITRE</t>
  </si>
  <si>
    <t>3102885768</t>
  </si>
  <si>
    <t>011</t>
  </si>
  <si>
    <t>angela.garavito08@gmail.com</t>
  </si>
  <si>
    <t>MTT TOBERIN</t>
  </si>
  <si>
    <t>FLOR</t>
  </si>
  <si>
    <t>ANGELA</t>
  </si>
  <si>
    <t>GARAVITO</t>
  </si>
  <si>
    <t>ARDILA</t>
  </si>
  <si>
    <t>0000000432</t>
  </si>
  <si>
    <t>MADERETTOS TOBERIN</t>
  </si>
  <si>
    <t>Sede: MADERETTOS TOBERIN, % retencion:   0.00</t>
  </si>
  <si>
    <t>Sede: MADERETTOS TOBERIN, % reteica:   0.00</t>
  </si>
  <si>
    <t>1098812309</t>
  </si>
  <si>
    <t>JHOAN SEBASTIAN VERA VERA</t>
  </si>
  <si>
    <t>CRA 50 # 26 - 57</t>
  </si>
  <si>
    <t>ALVANIA / MORRORICO</t>
  </si>
  <si>
    <t>6321340</t>
  </si>
  <si>
    <t>jhoansebastianvera@gmail.com</t>
  </si>
  <si>
    <t>CONDUCTOR</t>
  </si>
  <si>
    <t>JHOAN</t>
  </si>
  <si>
    <t>VERA</t>
  </si>
  <si>
    <t>0000000433</t>
  </si>
  <si>
    <t>3213504259</t>
  </si>
  <si>
    <t>1100958820</t>
  </si>
  <si>
    <t>CURITI</t>
  </si>
  <si>
    <t>CALLE 3D#4-58</t>
  </si>
  <si>
    <t>ALTOS DEL GALLINERAL</t>
  </si>
  <si>
    <t>3136473459</t>
  </si>
  <si>
    <t>184626703</t>
  </si>
  <si>
    <t>EDERMIN</t>
  </si>
  <si>
    <t>DIAZ</t>
  </si>
  <si>
    <t>APARICIO</t>
  </si>
  <si>
    <t>0000000431</t>
  </si>
  <si>
    <t>1001296061</t>
  </si>
  <si>
    <t>FLORIDABLANCA</t>
  </si>
  <si>
    <t>CALLE 8 N 10-20</t>
  </si>
  <si>
    <t>3195456857</t>
  </si>
  <si>
    <t>CARLOS</t>
  </si>
  <si>
    <t>FELIPE</t>
  </si>
  <si>
    <t>BERNAL</t>
  </si>
  <si>
    <t>GUERRERO</t>
  </si>
  <si>
    <t>0000000453</t>
  </si>
  <si>
    <t>20</t>
  </si>
  <si>
    <t>1100968593</t>
  </si>
  <si>
    <t>EMMANUEL ARCINIEGAS MUÑOZ</t>
  </si>
  <si>
    <t>CARRERA 8 20 32</t>
  </si>
  <si>
    <t>3194160164</t>
  </si>
  <si>
    <t>arciniegasme1100@gmail.com</t>
  </si>
  <si>
    <t>EMMANUEL</t>
  </si>
  <si>
    <t>ARCINIEGAS</t>
  </si>
  <si>
    <t>MUÑOZ</t>
  </si>
  <si>
    <t>0000000430</t>
  </si>
  <si>
    <t>1043121856</t>
  </si>
  <si>
    <t>CRA 12 #57-25 LOS ROBLES</t>
  </si>
  <si>
    <t>LOS ROBLES</t>
  </si>
  <si>
    <t>3165722214</t>
  </si>
  <si>
    <t>caicedoccpt@gmail.com</t>
  </si>
  <si>
    <t>157723172</t>
  </si>
  <si>
    <t>03</t>
  </si>
  <si>
    <t>MTT CRA 16</t>
  </si>
  <si>
    <t>CLAUDIA</t>
  </si>
  <si>
    <t>PATRICIA</t>
  </si>
  <si>
    <t>CAICEDO</t>
  </si>
  <si>
    <t>CABALLERO</t>
  </si>
  <si>
    <t>0000000383</t>
  </si>
  <si>
    <t>MADERETTOS PRINCIPAL, MADERETTOS CRA 16</t>
  </si>
  <si>
    <t>Sede: MADERETTOS PRINCIPAL, % retencion:   0.00,Sede: MADERETTOS CRA 16, % retencion:   0.00</t>
  </si>
  <si>
    <t>Sede: MADERETTOS PRINCIPAL, % reteica:   0.00,Sede: MADERETTOS CRA 16, % reteica:   0.00</t>
  </si>
  <si>
    <t>INDEFINIDO,FIJO INFERIOR 1 AÑO</t>
  </si>
  <si>
    <t>1096220857</t>
  </si>
  <si>
    <t>KELLYS JOHANNA PEDROZO JIMENEZ</t>
  </si>
  <si>
    <t>MANZANA 3 CASA 49</t>
  </si>
  <si>
    <t>VILLA DE DIOS</t>
  </si>
  <si>
    <t>3135994600</t>
  </si>
  <si>
    <t>kejope22@gmail.com</t>
  </si>
  <si>
    <t>KELLYS</t>
  </si>
  <si>
    <t>JOHANNA</t>
  </si>
  <si>
    <t>PEDROZO</t>
  </si>
  <si>
    <t>JIMENEZ</t>
  </si>
  <si>
    <t>0000000429</t>
  </si>
  <si>
    <t>1232891131</t>
  </si>
  <si>
    <t>CALLE 24 #12-28</t>
  </si>
  <si>
    <t>GRANADA</t>
  </si>
  <si>
    <t>3223561102</t>
  </si>
  <si>
    <t>jose.mrmenesesb1979@gmail.com</t>
  </si>
  <si>
    <t>05</t>
  </si>
  <si>
    <t>MTT CLL 23</t>
  </si>
  <si>
    <t>JOSE</t>
  </si>
  <si>
    <t>DEL CARMEN</t>
  </si>
  <si>
    <t>MENESES</t>
  </si>
  <si>
    <t>BUITRAGO</t>
  </si>
  <si>
    <t>0000000426</t>
  </si>
  <si>
    <t>MADERETTOS CLL23</t>
  </si>
  <si>
    <t>Sede: MADERETTOS CLL23, % retencion:   0.00</t>
  </si>
  <si>
    <t>Sede: MADERETTOS CLL23, % reteica:   0.00</t>
  </si>
  <si>
    <t>1005297461</t>
  </si>
  <si>
    <t>BUCARAMMANGA</t>
  </si>
  <si>
    <t>CRA 11 CASA 20 VILLA PATRICIA</t>
  </si>
  <si>
    <t>COLORADOS PABLON</t>
  </si>
  <si>
    <t>6733689</t>
  </si>
  <si>
    <t>01</t>
  </si>
  <si>
    <t>MTT CALLE 61</t>
  </si>
  <si>
    <t>LUIS</t>
  </si>
  <si>
    <t>EDUARDO</t>
  </si>
  <si>
    <t>VILLAMIZAR</t>
  </si>
  <si>
    <t>ANAYA</t>
  </si>
  <si>
    <t>0000000428</t>
  </si>
  <si>
    <t>MADERETTOS PRINCIPAL, MADERETTOS CLL61</t>
  </si>
  <si>
    <t>3124794982</t>
  </si>
  <si>
    <t>Sede: MADERETTOS PRINCIPAL, % retencion:   0.00,Sede: MADERETTOS CLL61, % retencion:   0.00</t>
  </si>
  <si>
    <t>Sede: MADERETTOS PRINCIPAL, % reteica:   0.00,Sede: MADERETTOS CLL61, % reteica:   0.00</t>
  </si>
  <si>
    <t>79891915</t>
  </si>
  <si>
    <t>JOHN MAURICIO PLATA FLOREZ</t>
  </si>
  <si>
    <t>CL 19· 29 - 60</t>
  </si>
  <si>
    <t>SANTA CRUZ</t>
  </si>
  <si>
    <t>3142414668</t>
  </si>
  <si>
    <t>GIRON</t>
  </si>
  <si>
    <t>johnmauricioplataflorez@gmail.com</t>
  </si>
  <si>
    <t>JOHN</t>
  </si>
  <si>
    <t>MAURICIO</t>
  </si>
  <si>
    <t>PLATA</t>
  </si>
  <si>
    <t>FLOREZ</t>
  </si>
  <si>
    <t>0000000425</t>
  </si>
  <si>
    <t>1002559140</t>
  </si>
  <si>
    <t>MOTAVITA</t>
  </si>
  <si>
    <t>SOGAMOSO</t>
  </si>
  <si>
    <t>0</t>
  </si>
  <si>
    <t>FCA EL TRIUNFO</t>
  </si>
  <si>
    <t>VEREDA SALVIAL FINCA EL TRIUNFO</t>
  </si>
  <si>
    <t>3103028154</t>
  </si>
  <si>
    <t>616902771</t>
  </si>
  <si>
    <t>CESAR</t>
  </si>
  <si>
    <t>DUVAN</t>
  </si>
  <si>
    <t>PACHON</t>
  </si>
  <si>
    <t>0000000304</t>
  </si>
  <si>
    <t>FIJO 1 AÑO,FIJO INFERIOR 1 AÑO</t>
  </si>
  <si>
    <t>1103713552</t>
  </si>
  <si>
    <t>SUAITA</t>
  </si>
  <si>
    <t>CRA 24 NÚMERO 39-38 AP 301</t>
  </si>
  <si>
    <t>BOLÍVAR</t>
  </si>
  <si>
    <t xml:space="preserve"> 3143649679</t>
  </si>
  <si>
    <t>YILESMA16@HOTMAIL.COM</t>
  </si>
  <si>
    <t>YILMAR</t>
  </si>
  <si>
    <t>ESTEBAN</t>
  </si>
  <si>
    <t>MAHECHA</t>
  </si>
  <si>
    <t>AYALA</t>
  </si>
  <si>
    <t>0000000424</t>
  </si>
  <si>
    <t>MADERETTOS PRINCIPAL, MADERETTOS TOBERIN</t>
  </si>
  <si>
    <t>3143649679</t>
  </si>
  <si>
    <t>Sede: MADERETTOS PRINCIPAL, % retencion:   0.00,Sede: MADERETTOS TOBERIN, % retencion:   0.00</t>
  </si>
  <si>
    <t>Sede: MADERETTOS PRINCIPAL, % reteica:   0.00,Sede: MADERETTOS TOBERIN, % reteica:   0.00</t>
  </si>
  <si>
    <t>1005136936</t>
  </si>
  <si>
    <t>CRA 8 N 4-57</t>
  </si>
  <si>
    <t>SANTANA</t>
  </si>
  <si>
    <t>DIANA</t>
  </si>
  <si>
    <t>CAROLINA</t>
  </si>
  <si>
    <t>VELANDIA</t>
  </si>
  <si>
    <t>CAMACHO</t>
  </si>
  <si>
    <t>0000000454</t>
  </si>
  <si>
    <t>3108767091</t>
  </si>
  <si>
    <t>1121956966</t>
  </si>
  <si>
    <t>VILLACENCIO</t>
  </si>
  <si>
    <t>VDA APIAY SECTOR SANTO ANGEL 1 CASA 26</t>
  </si>
  <si>
    <t>3226792773</t>
  </si>
  <si>
    <t>050</t>
  </si>
  <si>
    <t>dago_agudelo98@hotmail.com</t>
  </si>
  <si>
    <t>AUXILIAR BODEGA</t>
  </si>
  <si>
    <t>09</t>
  </si>
  <si>
    <t>MTT VILLAO</t>
  </si>
  <si>
    <t>DIEGO</t>
  </si>
  <si>
    <t>ANDRES</t>
  </si>
  <si>
    <t>AGUDELO</t>
  </si>
  <si>
    <t>NARANJO</t>
  </si>
  <si>
    <t>0000000445</t>
  </si>
  <si>
    <t>MADERETTOS VILLAO</t>
  </si>
  <si>
    <t>Sede: MADERETTOS VILLAO, % retencion:   0.00</t>
  </si>
  <si>
    <t>Sede: MADERETTOS VILLAO, % reteica:   0.00</t>
  </si>
  <si>
    <t>1048283543</t>
  </si>
  <si>
    <t>MALAMBO</t>
  </si>
  <si>
    <t>BARRANQUILLA</t>
  </si>
  <si>
    <t>CRR 25 #4-40</t>
  </si>
  <si>
    <t>UIS</t>
  </si>
  <si>
    <t>3167593550</t>
  </si>
  <si>
    <t>162289672</t>
  </si>
  <si>
    <t>JHONATAN</t>
  </si>
  <si>
    <t>GLEN</t>
  </si>
  <si>
    <t>CARRILLO</t>
  </si>
  <si>
    <t>0000000423</t>
  </si>
  <si>
    <t>MADERETTOS CRA 16</t>
  </si>
  <si>
    <t>Sede: MADERETTOS CRA 16, % retencion:   0.00</t>
  </si>
  <si>
    <t>Sede: MADERETTOS CRA 16, % reteica:   0.00</t>
  </si>
  <si>
    <t>1007848582</t>
  </si>
  <si>
    <t>VELEZ</t>
  </si>
  <si>
    <t>MI JARDÍN CASA 08</t>
  </si>
  <si>
    <t>LOS CISNES</t>
  </si>
  <si>
    <t>3219414618</t>
  </si>
  <si>
    <t>KEVIN</t>
  </si>
  <si>
    <t>QUINTERO</t>
  </si>
  <si>
    <t>PINEDA</t>
  </si>
  <si>
    <t>0000000402</t>
  </si>
  <si>
    <t>1095791710</t>
  </si>
  <si>
    <t>CALLE 52 B 28 13</t>
  </si>
  <si>
    <t>LOS COLORADOS</t>
  </si>
  <si>
    <t>3177240457</t>
  </si>
  <si>
    <t>FREDY</t>
  </si>
  <si>
    <t>YESID</t>
  </si>
  <si>
    <t>SERRANO</t>
  </si>
  <si>
    <t>0000000198</t>
  </si>
  <si>
    <t>B+</t>
  </si>
  <si>
    <t>MTT TODOMADERAS, MADERETTOS PRINCIPAL</t>
  </si>
  <si>
    <t>Sede: MTT TODOMADERAS, % retencion:   0.00,Sede: MADERETTOS PRINCIPAL, % retencion:   0.00</t>
  </si>
  <si>
    <t>Sede: MTT TODOMADERAS, % reteica:   0.00,Sede: MADERETTOS PRINCIPAL, % reteica:   0.00</t>
  </si>
  <si>
    <t>1098790192</t>
  </si>
  <si>
    <t>CALLE 38 Nº 21 - 21</t>
  </si>
  <si>
    <t>3176837744</t>
  </si>
  <si>
    <t>162289516</t>
  </si>
  <si>
    <t>JHON</t>
  </si>
  <si>
    <t>0000000344</t>
  </si>
  <si>
    <t>MADERETTOS CLL61, MADERETTOS CRA 16</t>
  </si>
  <si>
    <t>Sede: MADERETTOS CLL61, % retencion:   0.00,Sede: MADERETTOS CRA 16, % retencion:   0.00</t>
  </si>
  <si>
    <t>Sede: MADERETTOS CLL61, % reteica:   0.00,Sede: MADERETTOS CRA 16, % reteica:   0.00</t>
  </si>
  <si>
    <t>1005237075</t>
  </si>
  <si>
    <t>CALLE 18# 34 A 14</t>
  </si>
  <si>
    <t>LOS ÁNGELES</t>
  </si>
  <si>
    <t>3155270881</t>
  </si>
  <si>
    <t>ACUÑA</t>
  </si>
  <si>
    <t>ORTIZ</t>
  </si>
  <si>
    <t>0000000419</t>
  </si>
  <si>
    <t>7185711</t>
  </si>
  <si>
    <t>2</t>
  </si>
  <si>
    <t>CARRERA 16C #51-10</t>
  </si>
  <si>
    <t>COLINAS DEL NORTE</t>
  </si>
  <si>
    <t>3115308740</t>
  </si>
  <si>
    <t>MOLINA</t>
  </si>
  <si>
    <t>0000000312</t>
  </si>
  <si>
    <t>CALLE 5 26 32</t>
  </si>
  <si>
    <t>INDPENDENCIA</t>
  </si>
  <si>
    <t>3177085355</t>
  </si>
  <si>
    <t>marcela.arenales@maderettos.com</t>
  </si>
  <si>
    <t>301340154</t>
  </si>
  <si>
    <t>MARCELA</t>
  </si>
  <si>
    <t>ARENALES</t>
  </si>
  <si>
    <t>NIÑO</t>
  </si>
  <si>
    <t>0000000357</t>
  </si>
  <si>
    <t>1238138598</t>
  </si>
  <si>
    <t>CARABOBO</t>
  </si>
  <si>
    <t>CALLE 158 30-66</t>
  </si>
  <si>
    <t>VILLANATALIA</t>
  </si>
  <si>
    <t>3156605443</t>
  </si>
  <si>
    <t>oscarinaplata9@gmail.com</t>
  </si>
  <si>
    <t>OSCARINA</t>
  </si>
  <si>
    <t>SANCHEZ</t>
  </si>
  <si>
    <t>0000000418</t>
  </si>
  <si>
    <t>MADERETTOS CLL61, MTT TODOMADERAS</t>
  </si>
  <si>
    <t>Sede: MADERETTOS CLL61, % retencion:   0.00,Sede: MTT TODOMADERAS, % retencion:   0.00</t>
  </si>
  <si>
    <t>Sede: MADERETTOS CLL61, % reteica:   0.00,Sede: MTT TODOMADERAS, % reteica:   0.00</t>
  </si>
  <si>
    <t>1005108168</t>
  </si>
  <si>
    <t>CALLE 1F 16 59</t>
  </si>
  <si>
    <t>SAN FRANCISCO</t>
  </si>
  <si>
    <t>3042401729</t>
  </si>
  <si>
    <t>JUAN</t>
  </si>
  <si>
    <t>GUTIERREZ</t>
  </si>
  <si>
    <t>0000000415</t>
  </si>
  <si>
    <t>1110232037</t>
  </si>
  <si>
    <t>CL 69M #17J-78 SUR</t>
  </si>
  <si>
    <t>VILLA GLORIA</t>
  </si>
  <si>
    <t>3227323132</t>
  </si>
  <si>
    <t>10</t>
  </si>
  <si>
    <t>MTT BOGOTA</t>
  </si>
  <si>
    <t>SANTIAGO</t>
  </si>
  <si>
    <t>MORALES</t>
  </si>
  <si>
    <t>CASAS</t>
  </si>
  <si>
    <t>0000000416</t>
  </si>
  <si>
    <t>AB+</t>
  </si>
  <si>
    <t>3227323173</t>
  </si>
  <si>
    <t>Sede: MTT BOGOTA, % retencion:   0.00</t>
  </si>
  <si>
    <t>Sede: MTT BOGOTA, % reteica:   0.00</t>
  </si>
  <si>
    <t>6213110</t>
  </si>
  <si>
    <t>CAICEDONIA</t>
  </si>
  <si>
    <t xml:space="preserve"> CRA 72 #10A 72 INTERIOR 5 APARTAMENTO 303</t>
  </si>
  <si>
    <t>VILLA ALSACIA</t>
  </si>
  <si>
    <t>3204082822</t>
  </si>
  <si>
    <t>Carloman_rengifo@hotmail.com</t>
  </si>
  <si>
    <t>160134516</t>
  </si>
  <si>
    <t>CARLOMAN</t>
  </si>
  <si>
    <t>RENGIFO</t>
  </si>
  <si>
    <t>0000000240</t>
  </si>
  <si>
    <t>1005209760</t>
  </si>
  <si>
    <t>JHON FREDY DIAZ ACEVEDO</t>
  </si>
  <si>
    <t>CALLE 104B 16-54</t>
  </si>
  <si>
    <t>ROCIO</t>
  </si>
  <si>
    <t>3006064368</t>
  </si>
  <si>
    <t>JHONDIAZ40716@GMAIL.COM</t>
  </si>
  <si>
    <t>ACEVEDO</t>
  </si>
  <si>
    <t>0000000413</t>
  </si>
  <si>
    <t>CARRERA 45 CALLE 23 SUR</t>
  </si>
  <si>
    <t>VILLA DEL RIO 1</t>
  </si>
  <si>
    <t>3114741129</t>
  </si>
  <si>
    <t>DURLEY</t>
  </si>
  <si>
    <t>RODRIGUEZ</t>
  </si>
  <si>
    <t>0000000412</t>
  </si>
  <si>
    <t>13719549</t>
  </si>
  <si>
    <t>CALLE 22 18 63APTO 405</t>
  </si>
  <si>
    <t>CENTRO</t>
  </si>
  <si>
    <t>3224311833</t>
  </si>
  <si>
    <t>162296388</t>
  </si>
  <si>
    <t>SIZA</t>
  </si>
  <si>
    <t>GARCES</t>
  </si>
  <si>
    <t>0000000262</t>
  </si>
  <si>
    <t>3507153167</t>
  </si>
  <si>
    <t>1007414249</t>
  </si>
  <si>
    <t>SOCORRO</t>
  </si>
  <si>
    <t>CALLE 197 28 45</t>
  </si>
  <si>
    <t>EL RECREO</t>
  </si>
  <si>
    <t>3124752769</t>
  </si>
  <si>
    <t>ALBA</t>
  </si>
  <si>
    <t>LUZ</t>
  </si>
  <si>
    <t>0000000409</t>
  </si>
  <si>
    <t>1007449497</t>
  </si>
  <si>
    <t>TOLIMA</t>
  </si>
  <si>
    <t>CARRERA 44 B 70 33 SUR</t>
  </si>
  <si>
    <t>ARBOLIZADORA ALTA</t>
  </si>
  <si>
    <t>3117959541</t>
  </si>
  <si>
    <t>0000000408</t>
  </si>
  <si>
    <t>52520068</t>
  </si>
  <si>
    <t>YAHIRA SBLEYDY VALENCIA RODRIGUEZ</t>
  </si>
  <si>
    <t>CALLE 65 SUR 65 44</t>
  </si>
  <si>
    <t>ISLA DEL SOL</t>
  </si>
  <si>
    <t>3024424415</t>
  </si>
  <si>
    <t>jdyaya09@hotmail.com</t>
  </si>
  <si>
    <t>YAHIRA</t>
  </si>
  <si>
    <t>SBLEYDY</t>
  </si>
  <si>
    <t>VALENCIA</t>
  </si>
  <si>
    <t>0000000406</t>
  </si>
  <si>
    <t>1234788807</t>
  </si>
  <si>
    <t>CONJUNTO SABANA GRANDE TORRE 1 APT. 304 BARRIO SAN ANTONIO</t>
  </si>
  <si>
    <t>SAN ANTONIO</t>
  </si>
  <si>
    <t>3165761030</t>
  </si>
  <si>
    <t>KAROL</t>
  </si>
  <si>
    <t>TATIANA</t>
  </si>
  <si>
    <t>ALONSO</t>
  </si>
  <si>
    <t>CARDENAS</t>
  </si>
  <si>
    <t>0000000404</t>
  </si>
  <si>
    <t>VENEZUELA</t>
  </si>
  <si>
    <t>CALLE 20 #52-19</t>
  </si>
  <si>
    <t>MIRAFLORES</t>
  </si>
  <si>
    <t>3143371795</t>
  </si>
  <si>
    <t>184726842</t>
  </si>
  <si>
    <t>SAIM</t>
  </si>
  <si>
    <t>ADRIAN</t>
  </si>
  <si>
    <t>SUMOZA</t>
  </si>
  <si>
    <t>42</t>
  </si>
  <si>
    <t>0000000403</t>
  </si>
  <si>
    <t>1049606675</t>
  </si>
  <si>
    <t>CALLE 55 N 13-29</t>
  </si>
  <si>
    <t>3103658957</t>
  </si>
  <si>
    <t>gutamari28@gmail.com</t>
  </si>
  <si>
    <t>GUSTAVO</t>
  </si>
  <si>
    <t>ADOLFO</t>
  </si>
  <si>
    <t>FONSECA</t>
  </si>
  <si>
    <t>0000000441</t>
  </si>
  <si>
    <t>CALLE 104 B NÚMERO 16 54</t>
  </si>
  <si>
    <t>EL ROCIO</t>
  </si>
  <si>
    <t>3218008671</t>
  </si>
  <si>
    <t>LEIDER</t>
  </si>
  <si>
    <t>0000000398</t>
  </si>
  <si>
    <t>91262109</t>
  </si>
  <si>
    <t>CALLE 53 # 23 - 30 APTO 301</t>
  </si>
  <si>
    <t>NUEVO SOTOMAYOR</t>
  </si>
  <si>
    <t>6851993</t>
  </si>
  <si>
    <t>ORLANDO</t>
  </si>
  <si>
    <t>SALAZAR</t>
  </si>
  <si>
    <t>SANTAMARIA</t>
  </si>
  <si>
    <t>0000000047</t>
  </si>
  <si>
    <t>O-</t>
  </si>
  <si>
    <t>316 3718270</t>
  </si>
  <si>
    <t>FUNDACION</t>
  </si>
  <si>
    <t>MATANZA</t>
  </si>
  <si>
    <t>CALLE 240 N 1 W 73</t>
  </si>
  <si>
    <t>PORTAL VALLE</t>
  </si>
  <si>
    <t>3053469353</t>
  </si>
  <si>
    <t>184616381</t>
  </si>
  <si>
    <t>SERGIO</t>
  </si>
  <si>
    <t>ROJAS</t>
  </si>
  <si>
    <t>FALCON</t>
  </si>
  <si>
    <t>0000000317</t>
  </si>
  <si>
    <t>1095923410</t>
  </si>
  <si>
    <t>CLL 68 B N° 24A 03</t>
  </si>
  <si>
    <t>CONJUNTO MONTEVERDI T11 APT 503</t>
  </si>
  <si>
    <t>3172212503</t>
  </si>
  <si>
    <t>ASISTENTE</t>
  </si>
  <si>
    <t>SHEYLA</t>
  </si>
  <si>
    <t>ANGELICA</t>
  </si>
  <si>
    <t>PICO</t>
  </si>
  <si>
    <t>0000000144</t>
  </si>
  <si>
    <t>1082960571</t>
  </si>
  <si>
    <t>MANZANA3 CASA 17 MIRADORES DE LA FLORIDA</t>
  </si>
  <si>
    <t>MIRADORES DE LA FLORIDA</t>
  </si>
  <si>
    <t>3122254064</t>
  </si>
  <si>
    <t>REINALDO</t>
  </si>
  <si>
    <t>RAFAEL</t>
  </si>
  <si>
    <t>PUERTA</t>
  </si>
  <si>
    <t>0000000397</t>
  </si>
  <si>
    <t>1024538484</t>
  </si>
  <si>
    <t>JENNY KATHERINNE ACOSTA SUAREZ</t>
  </si>
  <si>
    <t>SOACHA</t>
  </si>
  <si>
    <t>CRA 18 N 18-26</t>
  </si>
  <si>
    <t>CONCEPCION</t>
  </si>
  <si>
    <t>3022279245</t>
  </si>
  <si>
    <t>katherin9303@gmail.com</t>
  </si>
  <si>
    <t>JENNY</t>
  </si>
  <si>
    <t>KATHERINNE</t>
  </si>
  <si>
    <t>ACOSTA</t>
  </si>
  <si>
    <t>SUAREZ</t>
  </si>
  <si>
    <t>0000000442</t>
  </si>
  <si>
    <t>1121942509</t>
  </si>
  <si>
    <t>CRA 10B 19-23</t>
  </si>
  <si>
    <t>CAMELIAS</t>
  </si>
  <si>
    <t>3204700232</t>
  </si>
  <si>
    <t>ALFONSO</t>
  </si>
  <si>
    <t>PEÑA</t>
  </si>
  <si>
    <t>HERRERA</t>
  </si>
  <si>
    <t>0000000394</t>
  </si>
  <si>
    <t>3118809001</t>
  </si>
  <si>
    <t>91249477</t>
  </si>
  <si>
    <t>CALLE 200 N 13-200 CONJ PARK 200</t>
  </si>
  <si>
    <t>3174355804</t>
  </si>
  <si>
    <t>rodrigo.hernandez@maderettos.com</t>
  </si>
  <si>
    <t>RODRIGO</t>
  </si>
  <si>
    <t>GOMEZ</t>
  </si>
  <si>
    <t>0000000393</t>
  </si>
  <si>
    <t>1003259409</t>
  </si>
  <si>
    <t>CARRERA 6 #203 APTO 303</t>
  </si>
  <si>
    <t>CARACOLÍ</t>
  </si>
  <si>
    <t>3178527398</t>
  </si>
  <si>
    <t>DAVIANA</t>
  </si>
  <si>
    <t>GAMBOA</t>
  </si>
  <si>
    <t>0000000386</t>
  </si>
  <si>
    <t>37899152</t>
  </si>
  <si>
    <t>CLL 10 A # 19 B 56</t>
  </si>
  <si>
    <t>3112083109</t>
  </si>
  <si>
    <t>MARY</t>
  </si>
  <si>
    <t>ESLEIBY</t>
  </si>
  <si>
    <t>GONZALEZ</t>
  </si>
  <si>
    <t>0000000377</t>
  </si>
  <si>
    <t>MTT BOGOTA, MADERETTOS TOBERIN</t>
  </si>
  <si>
    <t>Sede: MTT BOGOTA, % retencion:   0.00,Sede: MADERETTOS TOBERIN, % retencion:   0.00</t>
  </si>
  <si>
    <t>Sede: MTT BOGOTA, % reteica:   0.00,Sede: MADERETTOS TOBERIN, % reteica:   0.00</t>
  </si>
  <si>
    <t>52976954</t>
  </si>
  <si>
    <t>CALLE 42G #87G 04 SUR</t>
  </si>
  <si>
    <t>TINTALITO</t>
  </si>
  <si>
    <t>3134557335</t>
  </si>
  <si>
    <t>karito1956@gmail.com</t>
  </si>
  <si>
    <t>GLADYS</t>
  </si>
  <si>
    <t>OYOLA</t>
  </si>
  <si>
    <t>0000000376</t>
  </si>
  <si>
    <t>1095299040</t>
  </si>
  <si>
    <t>KARINA ALVEAR ZAPATA</t>
  </si>
  <si>
    <t>CARRERA 3A LOTE 104</t>
  </si>
  <si>
    <t>VILLA PARAÍSO</t>
  </si>
  <si>
    <t>3017459751</t>
  </si>
  <si>
    <t>LEBRIJA</t>
  </si>
  <si>
    <t>zapatakarina61@gmail.com</t>
  </si>
  <si>
    <t>KARINA</t>
  </si>
  <si>
    <t>ALVEAR</t>
  </si>
  <si>
    <t>ZAPATA</t>
  </si>
  <si>
    <t>0000000382</t>
  </si>
  <si>
    <t>MADERETTOS CLL61, MADERETTOS PRINCIPAL</t>
  </si>
  <si>
    <t>3183840374</t>
  </si>
  <si>
    <t>Sede: MADERETTOS CLL61, % retencion:   0.00,Sede: MADERETTOS PRINCIPAL, % retencion:   0.00</t>
  </si>
  <si>
    <t>Sede: MADERETTOS CLL61, % reteica:   0.00,Sede: MADERETTOS PRINCIPAL, % reteica:   0.00</t>
  </si>
  <si>
    <t>1005157324</t>
  </si>
  <si>
    <t>CALLE 12 N 28A - 17</t>
  </si>
  <si>
    <t>ARENALES CAMPESTRE</t>
  </si>
  <si>
    <t>JOHAN</t>
  </si>
  <si>
    <t>MEDINA</t>
  </si>
  <si>
    <t>0000000455</t>
  </si>
  <si>
    <t>3214059626</t>
  </si>
  <si>
    <t>1077971480</t>
  </si>
  <si>
    <t>CARRERA 106#16H-40</t>
  </si>
  <si>
    <t>TAPETE</t>
  </si>
  <si>
    <t>3012985217</t>
  </si>
  <si>
    <t>LILLEY</t>
  </si>
  <si>
    <t>BERMUDEZ</t>
  </si>
  <si>
    <t>BARRETO</t>
  </si>
  <si>
    <t>0000000380</t>
  </si>
  <si>
    <t>1005150971</t>
  </si>
  <si>
    <t>LAURA JISSELL MUÑOZ CORREA</t>
  </si>
  <si>
    <t>CARR 3 OCC # 11NC18 ETAPA 5</t>
  </si>
  <si>
    <t>BAVARIA II</t>
  </si>
  <si>
    <t>3107885021</t>
  </si>
  <si>
    <t>lauramnzcrr@gmail.com</t>
  </si>
  <si>
    <t>JISSELL</t>
  </si>
  <si>
    <t>CORREA</t>
  </si>
  <si>
    <t>0000000384</t>
  </si>
  <si>
    <t>1005341308</t>
  </si>
  <si>
    <t>SHIRLEY VANESSA HINCAPIE AGUILAR</t>
  </si>
  <si>
    <t>CALLE 5</t>
  </si>
  <si>
    <t>VILLA PAZ</t>
  </si>
  <si>
    <t>3125555384</t>
  </si>
  <si>
    <t>BARBOSA</t>
  </si>
  <si>
    <t>vanessahincapie2002@gmail.com</t>
  </si>
  <si>
    <t>SHIRLEY</t>
  </si>
  <si>
    <t>VANESSA</t>
  </si>
  <si>
    <t>HINCAPIE</t>
  </si>
  <si>
    <t>AGUILAR</t>
  </si>
  <si>
    <t>0000000385</t>
  </si>
  <si>
    <t>MTT TUNJA, MADERETTOS PRINCIPAL</t>
  </si>
  <si>
    <t>Sede: MTT TUNJA, % retencion:   0.00,Sede: MADERETTOS PRINCIPAL, % retencion:   0.00</t>
  </si>
  <si>
    <t>Sede: MTT TUNJA, % reteica:   0.00,Sede: MADERETTOS PRINCIPAL, % reteica:   0.00</t>
  </si>
  <si>
    <t>1096070740</t>
  </si>
  <si>
    <t>MANZANA G CASA 19</t>
  </si>
  <si>
    <t>LA CUYANITA</t>
  </si>
  <si>
    <t>3225897131</t>
  </si>
  <si>
    <t>02</t>
  </si>
  <si>
    <t>MTT CRA 18</t>
  </si>
  <si>
    <t>ANA</t>
  </si>
  <si>
    <t>0000000375</t>
  </si>
  <si>
    <t>MTT TODOMADERAS, MADERETTOS CRA 18</t>
  </si>
  <si>
    <t>Sede: MTT TODOMADERAS, % retencion:   0.00,Sede: MADERETTOS CRA 18, % retencion:   0.00</t>
  </si>
  <si>
    <t>Sede: MTT TODOMADERAS, % reteica:   0.00,Sede: MADERETTOS CRA 18, % reteica:   0.00</t>
  </si>
  <si>
    <t>1005289347</t>
  </si>
  <si>
    <t>FLORIDABALNCA</t>
  </si>
  <si>
    <t>CALLE 13 2 60</t>
  </si>
  <si>
    <t>3214046323</t>
  </si>
  <si>
    <t>DANIELA</t>
  </si>
  <si>
    <t>MANTILLA</t>
  </si>
  <si>
    <t>LEAL</t>
  </si>
  <si>
    <t>0000000343</t>
  </si>
  <si>
    <t>1121975180</t>
  </si>
  <si>
    <t>CRISTIAN CAMILO RINCON PEÑA</t>
  </si>
  <si>
    <t>CRA 22 Nº 26C 08</t>
  </si>
  <si>
    <t>20 DE JULIO</t>
  </si>
  <si>
    <t>3146686394</t>
  </si>
  <si>
    <t>cristianrincon2111@gmail.com</t>
  </si>
  <si>
    <t>198421281</t>
  </si>
  <si>
    <t>CRISTIAN</t>
  </si>
  <si>
    <t>CAMILO</t>
  </si>
  <si>
    <t>RINCON</t>
  </si>
  <si>
    <t>0000000361</t>
  </si>
  <si>
    <t>1101049573</t>
  </si>
  <si>
    <t>VALLE DE SAN JOSE</t>
  </si>
  <si>
    <t>SANGIL</t>
  </si>
  <si>
    <t>CL 106 Nº 22 - 185 PISO 2</t>
  </si>
  <si>
    <t>PROVENZA</t>
  </si>
  <si>
    <t>3143167519</t>
  </si>
  <si>
    <t>311408447</t>
  </si>
  <si>
    <t>ELIANA</t>
  </si>
  <si>
    <t>JULISSA</t>
  </si>
  <si>
    <t>0000000359</t>
  </si>
  <si>
    <t>1022426193</t>
  </si>
  <si>
    <t>JUAN PABLO SIERRA GUZMAN</t>
  </si>
  <si>
    <t>CRA 95 #42 F-39</t>
  </si>
  <si>
    <t>PATIO BONITO</t>
  </si>
  <si>
    <t>3222425623</t>
  </si>
  <si>
    <t>juanceleste220917@gmail.com</t>
  </si>
  <si>
    <t>PABLO</t>
  </si>
  <si>
    <t>GUZMAN</t>
  </si>
  <si>
    <t>0000000447</t>
  </si>
  <si>
    <t>1096538267</t>
  </si>
  <si>
    <t>CRA 28 # 10-49</t>
  </si>
  <si>
    <t>ARENALES PRIMERA ETAPA</t>
  </si>
  <si>
    <t>3144388228</t>
  </si>
  <si>
    <t>27julian06@gmail.com</t>
  </si>
  <si>
    <t>JULIAN</t>
  </si>
  <si>
    <t>DANIEL</t>
  </si>
  <si>
    <t>RAMOS</t>
  </si>
  <si>
    <t>0000000444</t>
  </si>
  <si>
    <t>3125736874</t>
  </si>
  <si>
    <t>91155207</t>
  </si>
  <si>
    <t>CR 8 Nº 8 - 83 PISO 3</t>
  </si>
  <si>
    <t>3162291249</t>
  </si>
  <si>
    <t>162289557</t>
  </si>
  <si>
    <t>MONSALVE</t>
  </si>
  <si>
    <t>0000000355</t>
  </si>
  <si>
    <t>FIJO 1 AÑO</t>
  </si>
  <si>
    <t>1081798195</t>
  </si>
  <si>
    <t>SAN MARTIN DE LOBA</t>
  </si>
  <si>
    <t>CRA 12 Nº 12 - 07</t>
  </si>
  <si>
    <t>MIRAMAR NORTE</t>
  </si>
  <si>
    <t>3106245840</t>
  </si>
  <si>
    <t>301278792</t>
  </si>
  <si>
    <t>MENDOZA</t>
  </si>
  <si>
    <t>PEREZ</t>
  </si>
  <si>
    <t>0000000346</t>
  </si>
  <si>
    <t>MADERETTOS CRA 18</t>
  </si>
  <si>
    <t>Sede: MADERETTOS CRA 18, % retencion:   0.00</t>
  </si>
  <si>
    <t>Sede: MADERETTOS CRA 18, % reteica:   0.00</t>
  </si>
  <si>
    <t>1095834557</t>
  </si>
  <si>
    <t>CALLE 200 Nº 12 - 528 EL OLYMPO TORRE 1 APTO 307</t>
  </si>
  <si>
    <t>LA PAZ</t>
  </si>
  <si>
    <t>3004066048</t>
  </si>
  <si>
    <t>linna.maria.parra@hotmail.com</t>
  </si>
  <si>
    <t>319103578</t>
  </si>
  <si>
    <t>PARRA</t>
  </si>
  <si>
    <t>ALMANZA</t>
  </si>
  <si>
    <t>0000000353</t>
  </si>
  <si>
    <t>1095835116</t>
  </si>
  <si>
    <t>CL 200 Nº 12 - 528</t>
  </si>
  <si>
    <t>EL OLYMPO</t>
  </si>
  <si>
    <t>3045353218</t>
  </si>
  <si>
    <t>162273478</t>
  </si>
  <si>
    <t>LOPEZ</t>
  </si>
  <si>
    <t>0000000162</t>
  </si>
  <si>
    <t>91283887</t>
  </si>
  <si>
    <t>CARRERA 16 23 30</t>
  </si>
  <si>
    <t>ALARCON</t>
  </si>
  <si>
    <t>3204892144</t>
  </si>
  <si>
    <t>162225395</t>
  </si>
  <si>
    <t>HENRY</t>
  </si>
  <si>
    <t>0000000062</t>
  </si>
  <si>
    <t>13721418</t>
  </si>
  <si>
    <t>3</t>
  </si>
  <si>
    <t>CALLE 14A·# 12-39</t>
  </si>
  <si>
    <t>VILLAS DE DON JUAN II</t>
  </si>
  <si>
    <t>3163015232</t>
  </si>
  <si>
    <t>LIDER</t>
  </si>
  <si>
    <t>600770689</t>
  </si>
  <si>
    <t>EDGAR</t>
  </si>
  <si>
    <t>FRANCISCO</t>
  </si>
  <si>
    <t>RUEDA</t>
  </si>
  <si>
    <t>PRADA</t>
  </si>
  <si>
    <t>0000000024</t>
  </si>
  <si>
    <t>MADERETTOS PRINCIPAL, MADERETTOS CRA 18</t>
  </si>
  <si>
    <t>Sede: MADERETTOS PRINCIPAL, % retencion:   0.00,Sede: MADERETTOS CRA 18, % retencion:   0.00</t>
  </si>
  <si>
    <t>Sede: MADERETTOS PRINCIPAL, % reteica:   0.00,Sede: MADERETTOS CRA 18, % reteica:   0.00</t>
  </si>
  <si>
    <t>7143500</t>
  </si>
  <si>
    <t>JOSE RAFAEL GUILLOT RADA</t>
  </si>
  <si>
    <t>SANTAMARTA</t>
  </si>
  <si>
    <t>CLL 39 Nº 23 - 81 APTO 802</t>
  </si>
  <si>
    <t>BOLIVAR</t>
  </si>
  <si>
    <t>6300572</t>
  </si>
  <si>
    <t>Jguillotrad@gmail.com</t>
  </si>
  <si>
    <t>283233385</t>
  </si>
  <si>
    <t>GUILLOT</t>
  </si>
  <si>
    <t>RADA</t>
  </si>
  <si>
    <t>0000000351</t>
  </si>
  <si>
    <t>3172545360</t>
  </si>
  <si>
    <t>6407088</t>
  </si>
  <si>
    <t>DIAG 21A Nº 20 - 11 SUR</t>
  </si>
  <si>
    <t>3128111498</t>
  </si>
  <si>
    <t>160134649</t>
  </si>
  <si>
    <t>ORDOÑEZ</t>
  </si>
  <si>
    <t>0000000352</t>
  </si>
  <si>
    <t>5566775</t>
  </si>
  <si>
    <t xml:space="preserve"> BUCARAMANGA</t>
  </si>
  <si>
    <t>CL 40 N 28 - 16 AP 201</t>
  </si>
  <si>
    <t>MEJORAS PUBLICAS</t>
  </si>
  <si>
    <t>3162394415</t>
  </si>
  <si>
    <t>162291579</t>
  </si>
  <si>
    <t>JAIME</t>
  </si>
  <si>
    <t>CORDOBA</t>
  </si>
  <si>
    <t>0000000338</t>
  </si>
  <si>
    <t>1005179535</t>
  </si>
  <si>
    <t>CRA 36D Nº 45 - 22</t>
  </si>
  <si>
    <t>3005208228</t>
  </si>
  <si>
    <t>168527646</t>
  </si>
  <si>
    <t>MIZAR</t>
  </si>
  <si>
    <t>0000000337</t>
  </si>
  <si>
    <t>1049639453</t>
  </si>
  <si>
    <t>CALLE 15A # 4-51</t>
  </si>
  <si>
    <t>PATRIOTAS</t>
  </si>
  <si>
    <t>3153345222</t>
  </si>
  <si>
    <t>LEIDY</t>
  </si>
  <si>
    <t>0000000448</t>
  </si>
  <si>
    <t>1066724599</t>
  </si>
  <si>
    <t>PLANETA RICA</t>
  </si>
  <si>
    <t>CALLE 130D BIS 94 42</t>
  </si>
  <si>
    <t>SUBA</t>
  </si>
  <si>
    <t>3003439354</t>
  </si>
  <si>
    <t>802326066</t>
  </si>
  <si>
    <t>VICTOR</t>
  </si>
  <si>
    <t>ALEANS</t>
  </si>
  <si>
    <t>0000000334</t>
  </si>
  <si>
    <t>6425457</t>
  </si>
  <si>
    <t>YOSELITH CAROLINA BAPTISTA SILVA</t>
  </si>
  <si>
    <t>CARRERA 3 63 60</t>
  </si>
  <si>
    <t>CONJUNTO TORRE RAL</t>
  </si>
  <si>
    <t>3229146769</t>
  </si>
  <si>
    <t>YOSELITH2@GMAIL.COM</t>
  </si>
  <si>
    <t>YOSELITH</t>
  </si>
  <si>
    <t>BAPTISTA</t>
  </si>
  <si>
    <t>SILVA</t>
  </si>
  <si>
    <t>0000000335</t>
  </si>
  <si>
    <t>1067818032</t>
  </si>
  <si>
    <t>LA PAZ, CESAR</t>
  </si>
  <si>
    <t>VEREDA APIAY CONJUNTO LA ESPERANZA CASA 2A</t>
  </si>
  <si>
    <t>3015741069</t>
  </si>
  <si>
    <t>364838664</t>
  </si>
  <si>
    <t>DAZA</t>
  </si>
  <si>
    <t>0000000331</t>
  </si>
  <si>
    <t>3003911045</t>
  </si>
  <si>
    <t>319656</t>
  </si>
  <si>
    <t>AQUILINO GONZALO BELDUMA BELDUMA</t>
  </si>
  <si>
    <t>ECUADOR</t>
  </si>
  <si>
    <t>CL 40 # 28 - 16 APTO 201</t>
  </si>
  <si>
    <t>3183839116</t>
  </si>
  <si>
    <t>agonzalo.beldumab@gmail.com</t>
  </si>
  <si>
    <t>AQUILINO</t>
  </si>
  <si>
    <t>GONZALO</t>
  </si>
  <si>
    <t>BELDUMA</t>
  </si>
  <si>
    <t>22</t>
  </si>
  <si>
    <t>0000000348</t>
  </si>
  <si>
    <t>1098731626</t>
  </si>
  <si>
    <t>CALLE12B#21-23 APTO 301</t>
  </si>
  <si>
    <t>RIO DE PRADO</t>
  </si>
  <si>
    <t>3184231377</t>
  </si>
  <si>
    <t>184699155</t>
  </si>
  <si>
    <t>CLEMENTE</t>
  </si>
  <si>
    <t>BLANCO</t>
  </si>
  <si>
    <t>0000000349</t>
  </si>
  <si>
    <t>MADERETTOS PRINCIPAL, MADERETTOS CLL23</t>
  </si>
  <si>
    <t>Sede: MADERETTOS PRINCIPAL, % retencion:   0.00,Sede: MADERETTOS CLL23, % retencion:   0.00</t>
  </si>
  <si>
    <t>Sede: MADERETTOS PRINCIPAL, % reteica:   0.00,Sede: MADERETTOS CLL23, % reteica:   0.00</t>
  </si>
  <si>
    <t>1121925501</t>
  </si>
  <si>
    <t>CALLE 36 C # 19-04 ESTE</t>
  </si>
  <si>
    <t>MORICHAL</t>
  </si>
  <si>
    <t>3116973440</t>
  </si>
  <si>
    <t>laramirezl1382@gmail.com</t>
  </si>
  <si>
    <t>ALBERTO</t>
  </si>
  <si>
    <t>RAMIREZ</t>
  </si>
  <si>
    <t>0000000446</t>
  </si>
  <si>
    <t>1095951549</t>
  </si>
  <si>
    <t>CRA 17A 16 80</t>
  </si>
  <si>
    <t>VILLA ROSA</t>
  </si>
  <si>
    <t>3105654915</t>
  </si>
  <si>
    <t>162259568</t>
  </si>
  <si>
    <t>MAYRA</t>
  </si>
  <si>
    <t>0000000156</t>
  </si>
  <si>
    <t>1098761086</t>
  </si>
  <si>
    <t>CARRERA 18 # 53 - 25 2 PISO</t>
  </si>
  <si>
    <t>LAS VILLAS</t>
  </si>
  <si>
    <t>leidy2494@hotmail.com</t>
  </si>
  <si>
    <t>203780861</t>
  </si>
  <si>
    <t>LEYDI</t>
  </si>
  <si>
    <t>CHAPARRO</t>
  </si>
  <si>
    <t>0000000323</t>
  </si>
  <si>
    <t>MADERETTOS CLL23, MTT TODOMADERAS</t>
  </si>
  <si>
    <t>3172128531</t>
  </si>
  <si>
    <t>Sede: MADERETTOS CLL23, % retencion:   0.00,Sede: MTT TODOMADERAS, % retencion:   0.00</t>
  </si>
  <si>
    <t>Sede: MADERETTOS CLL23, % reteica:   0.00,Sede: MTT TODOMADERAS, % reteica:   0.00</t>
  </si>
  <si>
    <t>1095816682</t>
  </si>
  <si>
    <t>CL 50 22 76</t>
  </si>
  <si>
    <t>GETSEMANI COLORADOS</t>
  </si>
  <si>
    <t>3265219342</t>
  </si>
  <si>
    <t>kmilovela.43@gmail.com</t>
  </si>
  <si>
    <t>VELA</t>
  </si>
  <si>
    <t>0000000030</t>
  </si>
  <si>
    <t>1098774534</t>
  </si>
  <si>
    <t>CLL 25 N 1B 62</t>
  </si>
  <si>
    <t>REGADEROS</t>
  </si>
  <si>
    <t>3125184404</t>
  </si>
  <si>
    <t>283224384</t>
  </si>
  <si>
    <t>JESUS</t>
  </si>
  <si>
    <t>0000000027</t>
  </si>
  <si>
    <t>MADERETTOS CLL61</t>
  </si>
  <si>
    <t>Sede: MADERETTOS CLL61, % retencion:   0.00</t>
  </si>
  <si>
    <t>Sede: MADERETTOS CLL61, % reteica:   0.00</t>
  </si>
  <si>
    <t>1005331026</t>
  </si>
  <si>
    <t>CUYANITA</t>
  </si>
  <si>
    <t>3173897170</t>
  </si>
  <si>
    <t>184616837</t>
  </si>
  <si>
    <t>LEYDYS</t>
  </si>
  <si>
    <t>MOSQUERA</t>
  </si>
  <si>
    <t>0000000288</t>
  </si>
  <si>
    <t>1102385451</t>
  </si>
  <si>
    <t>CLL 17 #24-31 APTO 1104 EDIFICIO VILLA CAMILA</t>
  </si>
  <si>
    <t>3002380583</t>
  </si>
  <si>
    <t>1998luis.lozada@gmail.com</t>
  </si>
  <si>
    <t>FERNANDO</t>
  </si>
  <si>
    <t>LOZADA</t>
  </si>
  <si>
    <t>0000000440</t>
  </si>
  <si>
    <t>3043992321</t>
  </si>
  <si>
    <t>1095933391</t>
  </si>
  <si>
    <t>SANTA HELENA DE OPON</t>
  </si>
  <si>
    <t>CALLE 29A 32 20</t>
  </si>
  <si>
    <t>ELOY VALENZUELA</t>
  </si>
  <si>
    <t>3209351514</t>
  </si>
  <si>
    <t>162251045</t>
  </si>
  <si>
    <t>FLORIBEL</t>
  </si>
  <si>
    <t>ALCANTARA</t>
  </si>
  <si>
    <t>0000000064</t>
  </si>
  <si>
    <t>1095911491</t>
  </si>
  <si>
    <t>CALLE 20 C N° 19-50</t>
  </si>
  <si>
    <t>PORTAL CAMPESTRE</t>
  </si>
  <si>
    <t>3144220430</t>
  </si>
  <si>
    <t>590132106</t>
  </si>
  <si>
    <t>CUEVAS</t>
  </si>
  <si>
    <t>0000000224</t>
  </si>
  <si>
    <t>1099738159</t>
  </si>
  <si>
    <t>MANZANA J CASA 110</t>
  </si>
  <si>
    <t>VILLAS DE GIRARDOT</t>
  </si>
  <si>
    <t>3204515449</t>
  </si>
  <si>
    <t>MARLY</t>
  </si>
  <si>
    <t>PAOLA</t>
  </si>
  <si>
    <t>0000000450</t>
  </si>
  <si>
    <t>63339538</t>
  </si>
  <si>
    <t>CALLE 39 N 23 81 APTO 802 EDIFICIO DOMINIQ</t>
  </si>
  <si>
    <t>3187825371</t>
  </si>
  <si>
    <t>283220887</t>
  </si>
  <si>
    <t>VERONICA</t>
  </si>
  <si>
    <t>0000000316</t>
  </si>
  <si>
    <t>1005231533</t>
  </si>
  <si>
    <t>MALAGA</t>
  </si>
  <si>
    <t>CALLE 10 26 45</t>
  </si>
  <si>
    <t>LA UNIVERSIDAD</t>
  </si>
  <si>
    <t>3203156157</t>
  </si>
  <si>
    <t>157700808</t>
  </si>
  <si>
    <t>OSCAR</t>
  </si>
  <si>
    <t>ALBEIRO</t>
  </si>
  <si>
    <t>0000000298</t>
  </si>
  <si>
    <t>1121955967</t>
  </si>
  <si>
    <t>GILDARDO STIVEN SARMIENTO MONTAÑA</t>
  </si>
  <si>
    <t>CALLE 10 B 45 A 12</t>
  </si>
  <si>
    <t>LA ESPERANZA</t>
  </si>
  <si>
    <t>3153717397</t>
  </si>
  <si>
    <t>stiven2288@gmail.com</t>
  </si>
  <si>
    <t>198398653</t>
  </si>
  <si>
    <t>GILDARDO</t>
  </si>
  <si>
    <t>STIVEN</t>
  </si>
  <si>
    <t>SARMIENTO</t>
  </si>
  <si>
    <t>MONTAÑA</t>
  </si>
  <si>
    <t>0000000300</t>
  </si>
  <si>
    <t>1007669190</t>
  </si>
  <si>
    <t>CALLE 3 26A 210</t>
  </si>
  <si>
    <t>GRANJITAS</t>
  </si>
  <si>
    <t>3205610934</t>
  </si>
  <si>
    <t>FERNEY</t>
  </si>
  <si>
    <t>REYES</t>
  </si>
  <si>
    <t>0000000306</t>
  </si>
  <si>
    <t>3228378752</t>
  </si>
  <si>
    <t>1007617397</t>
  </si>
  <si>
    <t>CARRRERA 5 5 10</t>
  </si>
  <si>
    <t>PABLO VI</t>
  </si>
  <si>
    <t>3224389612</t>
  </si>
  <si>
    <t>311388862</t>
  </si>
  <si>
    <t>ADRIANA</t>
  </si>
  <si>
    <t>MILENA</t>
  </si>
  <si>
    <t>MACIAS</t>
  </si>
  <si>
    <t>0000000294</t>
  </si>
  <si>
    <t>0 +</t>
  </si>
  <si>
    <t>1097992237</t>
  </si>
  <si>
    <t>LANDAZURI</t>
  </si>
  <si>
    <t>CRA 3B #6-10</t>
  </si>
  <si>
    <t>LA CANTERA</t>
  </si>
  <si>
    <t>3209041668</t>
  </si>
  <si>
    <t>misheltiradosuarez@gmail.com</t>
  </si>
  <si>
    <t>MISHEL</t>
  </si>
  <si>
    <t>TIRADO</t>
  </si>
  <si>
    <t>0000000443</t>
  </si>
  <si>
    <t>3234227045</t>
  </si>
  <si>
    <t>1098747823</t>
  </si>
  <si>
    <t>CRA 1 23 N 36</t>
  </si>
  <si>
    <t>SAN CRISTOBAL</t>
  </si>
  <si>
    <t>3163631151</t>
  </si>
  <si>
    <t>162230189</t>
  </si>
  <si>
    <t>JONATHAN</t>
  </si>
  <si>
    <t>PAEZ</t>
  </si>
  <si>
    <t>0000000106</t>
  </si>
  <si>
    <t>91467911</t>
  </si>
  <si>
    <t>RIONEGRO</t>
  </si>
  <si>
    <t>CRA 24 55 29</t>
  </si>
  <si>
    <t>3507809919</t>
  </si>
  <si>
    <t>sandovalreinel17@gmail.com</t>
  </si>
  <si>
    <t>301164869</t>
  </si>
  <si>
    <t>REINEL</t>
  </si>
  <si>
    <t>SANDOVAL</t>
  </si>
  <si>
    <t>0000000292</t>
  </si>
  <si>
    <t>1096222027</t>
  </si>
  <si>
    <t>CALLE 36 49 39</t>
  </si>
  <si>
    <t>PALMAR</t>
  </si>
  <si>
    <t>3112924489</t>
  </si>
  <si>
    <t>168506681</t>
  </si>
  <si>
    <t>HORACIO</t>
  </si>
  <si>
    <t>WILLIAM</t>
  </si>
  <si>
    <t>RAD</t>
  </si>
  <si>
    <t>BERMON</t>
  </si>
  <si>
    <t>0000000290</t>
  </si>
  <si>
    <t>CL 12 BL 1 APTO 303</t>
  </si>
  <si>
    <t>ANTONIA SANTOS</t>
  </si>
  <si>
    <t>3124733090</t>
  </si>
  <si>
    <t>616900551</t>
  </si>
  <si>
    <t>VANESA</t>
  </si>
  <si>
    <t>MARCIALES</t>
  </si>
  <si>
    <t>0000000282</t>
  </si>
  <si>
    <t>1005327714</t>
  </si>
  <si>
    <t>TORRES ZAFIRO TORRE3 APTO 1110</t>
  </si>
  <si>
    <t>VILLA DEL ROSARIO</t>
  </si>
  <si>
    <t>3172288131</t>
  </si>
  <si>
    <t>184669430</t>
  </si>
  <si>
    <t>MAYERLY</t>
  </si>
  <si>
    <t>OTERO</t>
  </si>
  <si>
    <t>0000000276</t>
  </si>
  <si>
    <t>80165370</t>
  </si>
  <si>
    <t>CL 3RA 15-63 TORRE 2 APTO 1507</t>
  </si>
  <si>
    <t>3186079146</t>
  </si>
  <si>
    <t>162255814</t>
  </si>
  <si>
    <t>SAMUEL</t>
  </si>
  <si>
    <t>0000000318</t>
  </si>
  <si>
    <t>1065912452</t>
  </si>
  <si>
    <t>CALLE 16I 3 10</t>
  </si>
  <si>
    <t>NUEVO AMANECER</t>
  </si>
  <si>
    <t>3122384659</t>
  </si>
  <si>
    <t>116536848</t>
  </si>
  <si>
    <t>ANDREA</t>
  </si>
  <si>
    <t>DE LA ESPRIELLA</t>
  </si>
  <si>
    <t>0000000274</t>
  </si>
  <si>
    <t>1065902769</t>
  </si>
  <si>
    <t>CARTAGENA</t>
  </si>
  <si>
    <t>CL 0 16-16</t>
  </si>
  <si>
    <t>LA PRIMAVERA</t>
  </si>
  <si>
    <t>3023147006</t>
  </si>
  <si>
    <t>184664308</t>
  </si>
  <si>
    <t>RESTREPO</t>
  </si>
  <si>
    <t>BRAVO</t>
  </si>
  <si>
    <t>0000000268</t>
  </si>
  <si>
    <t>79691802</t>
  </si>
  <si>
    <t>SEPARADO(A)</t>
  </si>
  <si>
    <t>CRA 69J #64D-23</t>
  </si>
  <si>
    <t>2319605</t>
  </si>
  <si>
    <t>RAMON</t>
  </si>
  <si>
    <t>HERNANDO</t>
  </si>
  <si>
    <t>PARDO</t>
  </si>
  <si>
    <t>GALINDO</t>
  </si>
  <si>
    <t>0000000449</t>
  </si>
  <si>
    <t>3014213476</t>
  </si>
  <si>
    <t>1004997945</t>
  </si>
  <si>
    <t>OMAR JULIAN TORRES MARTINEZ</t>
  </si>
  <si>
    <t>CRA 6 28 48</t>
  </si>
  <si>
    <t>GIRARDOT</t>
  </si>
  <si>
    <t>3212737775</t>
  </si>
  <si>
    <t>600154975</t>
  </si>
  <si>
    <t>OMAR</t>
  </si>
  <si>
    <t>MARTINEZ</t>
  </si>
  <si>
    <t>0000000270</t>
  </si>
  <si>
    <t>79449313</t>
  </si>
  <si>
    <t>FREDY RODRIGUEZ CASTILLO</t>
  </si>
  <si>
    <t>CARRERA 10 A 49A 54 SUR</t>
  </si>
  <si>
    <t>URBANIZACION CARACAS 2</t>
  </si>
  <si>
    <t>2058282</t>
  </si>
  <si>
    <t>fredy.maderettos@gmail.com</t>
  </si>
  <si>
    <t>160134672</t>
  </si>
  <si>
    <t>CASTILLO</t>
  </si>
  <si>
    <t>0000000232</t>
  </si>
  <si>
    <t>3107964683</t>
  </si>
  <si>
    <t>1095953671</t>
  </si>
  <si>
    <t>SECTOR 7 TORRE 5 APTO 201</t>
  </si>
  <si>
    <t>NUEVO GIRON</t>
  </si>
  <si>
    <t>3146121379</t>
  </si>
  <si>
    <t>dorisv.a0910@hotmail.com</t>
  </si>
  <si>
    <t>253190714</t>
  </si>
  <si>
    <t>DORIS</t>
  </si>
  <si>
    <t>LIZETH</t>
  </si>
  <si>
    <t>0000000160</t>
  </si>
  <si>
    <t>NILO</t>
  </si>
  <si>
    <t>VITERBO</t>
  </si>
  <si>
    <t>CRA 125 A 64 19</t>
  </si>
  <si>
    <t>LA TORTIGUA</t>
  </si>
  <si>
    <t>160134573</t>
  </si>
  <si>
    <t>160134599</t>
  </si>
  <si>
    <t>ALDRUBAL</t>
  </si>
  <si>
    <t>ALVAREZ</t>
  </si>
  <si>
    <t>VILLADA</t>
  </si>
  <si>
    <t>0000000260</t>
  </si>
  <si>
    <t>CALLE 5A Nº 5B - 45</t>
  </si>
  <si>
    <t>3112696958</t>
  </si>
  <si>
    <t>yo.han.parra1308@gmail.com</t>
  </si>
  <si>
    <t>585165897</t>
  </si>
  <si>
    <t>YEIMY</t>
  </si>
  <si>
    <t>YOHANA</t>
  </si>
  <si>
    <t>0000000242</t>
  </si>
  <si>
    <t>91540735</t>
  </si>
  <si>
    <t>ZAPATOCA</t>
  </si>
  <si>
    <t>CRA 7A #4-15 PARQUE CAMPESTRE ETAPA 10 TORRE 22APTO 603</t>
  </si>
  <si>
    <t>PARQUE CAMPESTRE</t>
  </si>
  <si>
    <t>3204091964</t>
  </si>
  <si>
    <t>025</t>
  </si>
  <si>
    <t>QUEZADA</t>
  </si>
  <si>
    <t>0000000238</t>
  </si>
  <si>
    <t>1121942441</t>
  </si>
  <si>
    <t>CUMANAL</t>
  </si>
  <si>
    <t>CL 26D 21D 52</t>
  </si>
  <si>
    <t>3156231883</t>
  </si>
  <si>
    <t>198351959</t>
  </si>
  <si>
    <t>DEYMAR</t>
  </si>
  <si>
    <t>DONCEL</t>
  </si>
  <si>
    <t>0000000220</t>
  </si>
  <si>
    <t>1098765967</t>
  </si>
  <si>
    <t>ARAUCA</t>
  </si>
  <si>
    <t>TRANSVERSAL 146A Nº 56A - 46</t>
  </si>
  <si>
    <t>VILLASOLAR</t>
  </si>
  <si>
    <t>3134513745</t>
  </si>
  <si>
    <t>600204150</t>
  </si>
  <si>
    <t>AMAYA</t>
  </si>
  <si>
    <t>0000000033</t>
  </si>
  <si>
    <t>MTT TODOMADERAS, MADERETTOS CLL23, MADERETTOS CRA 16</t>
  </si>
  <si>
    <t>Sede: MTT TODOMADERAS, % retencion:   0.00,Sede: MADERETTOS CLL23, % retencion:   0.00,Sede: MADERETTOS CRA 16, % retencion:   0.00</t>
  </si>
  <si>
    <t>Sede: MTT TODOMADERAS, % reteica:   0.00,Sede: MADERETTOS CLL23, % reteica:   0.00,Sede: MADERETTOS CRA 16, % reteica:   0.00</t>
  </si>
  <si>
    <t>1095804061</t>
  </si>
  <si>
    <t>CL 106 33-54</t>
  </si>
  <si>
    <t>B. CALDAS</t>
  </si>
  <si>
    <t>3153201202</t>
  </si>
  <si>
    <t>900063082</t>
  </si>
  <si>
    <t>FABIAN</t>
  </si>
  <si>
    <t>BAUTISTA</t>
  </si>
  <si>
    <t>0000000200</t>
  </si>
  <si>
    <t>1099549295</t>
  </si>
  <si>
    <t>CIMITARRA</t>
  </si>
  <si>
    <t>CR 29 W 64 02</t>
  </si>
  <si>
    <t>MONTERREDONDO</t>
  </si>
  <si>
    <t>3209685185</t>
  </si>
  <si>
    <t>590120630</t>
  </si>
  <si>
    <t>YILEIDY</t>
  </si>
  <si>
    <t>0000000192</t>
  </si>
  <si>
    <t>1095820574</t>
  </si>
  <si>
    <t>CRA 29 Nº 155 - 98 APTO 604</t>
  </si>
  <si>
    <t>VILLA NATALIA</t>
  </si>
  <si>
    <t>3213331679</t>
  </si>
  <si>
    <t>203725833</t>
  </si>
  <si>
    <t>D:\USUARIO\ESCRITORIO\TARJETA MADERPANEL 2020 CURVAS (1).JPG</t>
  </si>
  <si>
    <t>FERNANDA</t>
  </si>
  <si>
    <t>0000000174</t>
  </si>
  <si>
    <t>1085039988</t>
  </si>
  <si>
    <t>4</t>
  </si>
  <si>
    <t>CL 12 N 24 04</t>
  </si>
  <si>
    <t>ESPERANZA 2</t>
  </si>
  <si>
    <t>3112445489</t>
  </si>
  <si>
    <t>ALBERTOHERRERAROMERO118@GMAIL.COM</t>
  </si>
  <si>
    <t>162297907</t>
  </si>
  <si>
    <t>ROMERO</t>
  </si>
  <si>
    <t>0000000347</t>
  </si>
  <si>
    <t>1055315074</t>
  </si>
  <si>
    <t>TIBASOSA</t>
  </si>
  <si>
    <t>CRA 7 SUR 6-109</t>
  </si>
  <si>
    <t>SAN CARLOS</t>
  </si>
  <si>
    <t>LEANDRO</t>
  </si>
  <si>
    <t>SALINAS</t>
  </si>
  <si>
    <t>GRACIANO</t>
  </si>
  <si>
    <t>0000000456</t>
  </si>
  <si>
    <t>3229533381</t>
  </si>
  <si>
    <t>1098787370</t>
  </si>
  <si>
    <t>CR 23 # 1 - 44N</t>
  </si>
  <si>
    <t>SAN CRISTOBAL NORTE</t>
  </si>
  <si>
    <t>3188580815</t>
  </si>
  <si>
    <t>184605418</t>
  </si>
  <si>
    <t>JARLYN</t>
  </si>
  <si>
    <t>ALVARADO</t>
  </si>
  <si>
    <t>AVILA</t>
  </si>
  <si>
    <t>0000000168</t>
  </si>
  <si>
    <t>MTT TODOMADERAS, MADERETTOS CLL23</t>
  </si>
  <si>
    <t>Sede: MTT TODOMADERAS, % retencion:   0.00,Sede: MADERETTOS CLL23, % retencion:   0.00</t>
  </si>
  <si>
    <t>Sede: MTT TODOMADERAS, % reteica:   0.00,Sede: MADERETTOS CLL23, % reteica:   0.00</t>
  </si>
  <si>
    <t>CLL 5A Nº 3 - 31 PISO 2</t>
  </si>
  <si>
    <t>VILLA HELENA</t>
  </si>
  <si>
    <t>3016323018</t>
  </si>
  <si>
    <t>ALEXRO0218@GMAIL.COM</t>
  </si>
  <si>
    <t>0000000356</t>
  </si>
  <si>
    <t>63549741</t>
  </si>
  <si>
    <t>CRA 12A PEATONAL 13 - 03</t>
  </si>
  <si>
    <t>PRADOS DE CATALUÑA</t>
  </si>
  <si>
    <t>3148751411</t>
  </si>
  <si>
    <t>ymbavi08018@gmail.com</t>
  </si>
  <si>
    <t>162289532</t>
  </si>
  <si>
    <t>YESSICA</t>
  </si>
  <si>
    <t>0000000142</t>
  </si>
  <si>
    <t>1098610987</t>
  </si>
  <si>
    <t>CARRERA 23B 1 60N</t>
  </si>
  <si>
    <t>6405568</t>
  </si>
  <si>
    <t>162289565</t>
  </si>
  <si>
    <t>RICARDO</t>
  </si>
  <si>
    <t>0000000116</t>
  </si>
  <si>
    <t>3177351557</t>
  </si>
  <si>
    <t>1092346147</t>
  </si>
  <si>
    <t>VILLA ROSARIO</t>
  </si>
  <si>
    <t>CRA 17 Nº 18 - 35</t>
  </si>
  <si>
    <t>NUEVA GRANADA</t>
  </si>
  <si>
    <t>3188188622</t>
  </si>
  <si>
    <t>162274310</t>
  </si>
  <si>
    <t>SAMIR</t>
  </si>
  <si>
    <t>UNILEXIS</t>
  </si>
  <si>
    <t>SISA</t>
  </si>
  <si>
    <t>0000000112</t>
  </si>
  <si>
    <t>MADERETTOS TOBERIN, MADERETTOS CLL23, MADERETTOS PRINCIPAL, MTT TUNJA</t>
  </si>
  <si>
    <t>Sede: MADERETTOS TOBERIN, % retencion:   0.00,Sede: MADERETTOS CLL23, % retencion:   0.00,Sede: MADERETTOS PRINCIPAL, % retencion:   0.00,Sede: MTT TUNJA, % retencion:   0.00</t>
  </si>
  <si>
    <t>Sede: MADERETTOS TOBERIN, % reteica:   0.00,Sede: MADERETTOS CLL23, % reteica:   0.00,Sede: MADERETTOS PRINCIPAL, % reteica:   0.00,Sede: MTT TUNJA, % reteica:   0.00</t>
  </si>
  <si>
    <t>1098706205</t>
  </si>
  <si>
    <t>CL 20 25 45 APTO 304</t>
  </si>
  <si>
    <t>6192012</t>
  </si>
  <si>
    <t>162273494</t>
  </si>
  <si>
    <t>LEONARDO</t>
  </si>
  <si>
    <t>0000000319</t>
  </si>
  <si>
    <t>3166977332</t>
  </si>
  <si>
    <t>1098735542</t>
  </si>
  <si>
    <t>CALLE 48 22 57 PISO 3</t>
  </si>
  <si>
    <t>EL POBLADO</t>
  </si>
  <si>
    <t>6465066</t>
  </si>
  <si>
    <t>162266365</t>
  </si>
  <si>
    <t>PAULA</t>
  </si>
  <si>
    <t>CHACON</t>
  </si>
  <si>
    <t>0000000098</t>
  </si>
  <si>
    <t>3118653328</t>
  </si>
  <si>
    <t>1095845067</t>
  </si>
  <si>
    <t>MERIDA- VENEZUELA</t>
  </si>
  <si>
    <t>CALLE 158 N 30-66</t>
  </si>
  <si>
    <t>3178111828</t>
  </si>
  <si>
    <t>estevezyancarlos4@hmail.com</t>
  </si>
  <si>
    <t>YAN</t>
  </si>
  <si>
    <t>ESTEVEZ</t>
  </si>
  <si>
    <t>RUBIO</t>
  </si>
  <si>
    <t>0000000452</t>
  </si>
  <si>
    <t>2185237912</t>
  </si>
  <si>
    <t>13746365</t>
  </si>
  <si>
    <t>CRA 20 #48-35</t>
  </si>
  <si>
    <t>LA CONCORDIA</t>
  </si>
  <si>
    <t>3184464046</t>
  </si>
  <si>
    <t>162289664</t>
  </si>
  <si>
    <t>EDWARD</t>
  </si>
  <si>
    <t>SAMAEL</t>
  </si>
  <si>
    <t>0000000100</t>
  </si>
  <si>
    <t>1048994415</t>
  </si>
  <si>
    <t>CRA 25 #11A 26</t>
  </si>
  <si>
    <t>3234655644</t>
  </si>
  <si>
    <t>162232706</t>
  </si>
  <si>
    <t>ENRIQUE</t>
  </si>
  <si>
    <t>ARIAS</t>
  </si>
  <si>
    <t>RUIZ</t>
  </si>
  <si>
    <t>0000000020</t>
  </si>
  <si>
    <t>1102377601</t>
  </si>
  <si>
    <t>CALLE 3 Nº 23C - 04</t>
  </si>
  <si>
    <t>6401847</t>
  </si>
  <si>
    <t>richardgiovanny312@gmail.com</t>
  </si>
  <si>
    <t>600890826</t>
  </si>
  <si>
    <t>RICHARD</t>
  </si>
  <si>
    <t>GIOVANNY</t>
  </si>
  <si>
    <t>0000000059</t>
  </si>
  <si>
    <t>3005059664</t>
  </si>
  <si>
    <t>Sede: MADERETTOS CRA 16, % retencion:   0.00,Sede: MADERETTOS CRA 18, % retencion:   0.00</t>
  </si>
  <si>
    <t>Sede: MADERETTOS CRA 16, % reteica:   0.00,Sede: MADERETTOS CRA 18, % reteica:   0.00</t>
  </si>
  <si>
    <t>1007020438</t>
  </si>
  <si>
    <t>CALLE 28 0 20 MANZANA K-25</t>
  </si>
  <si>
    <t>PASEO LA FERIA</t>
  </si>
  <si>
    <t>3124962070</t>
  </si>
  <si>
    <t>162248884</t>
  </si>
  <si>
    <t>0000000056</t>
  </si>
  <si>
    <t>1095945258</t>
  </si>
  <si>
    <t>CALLE 21 24 28 MANZANA B</t>
  </si>
  <si>
    <t>3157401283</t>
  </si>
  <si>
    <t>162289631</t>
  </si>
  <si>
    <t>JAIRO</t>
  </si>
  <si>
    <t>TARAZONA</t>
  </si>
  <si>
    <t>0000000040</t>
  </si>
  <si>
    <t>1102373363</t>
  </si>
  <si>
    <t>CALLE 9 13-49</t>
  </si>
  <si>
    <t>SAN RAFAEL</t>
  </si>
  <si>
    <t>6654457</t>
  </si>
  <si>
    <t>162289524</t>
  </si>
  <si>
    <t>ZULAY</t>
  </si>
  <si>
    <t>NAYIBE</t>
  </si>
  <si>
    <t>CEQUEDA</t>
  </si>
  <si>
    <t>RIVERO</t>
  </si>
  <si>
    <t>0000000021</t>
  </si>
  <si>
    <t>3214572068</t>
  </si>
  <si>
    <t>1073974331</t>
  </si>
  <si>
    <t>TIERRALTA</t>
  </si>
  <si>
    <t>CARRERA 16 22 61</t>
  </si>
  <si>
    <t>3215302337</t>
  </si>
  <si>
    <t>MORELOCHIRINOSMARIAFERNANDA@GMAIL.COM</t>
  </si>
  <si>
    <t>184331791</t>
  </si>
  <si>
    <t>FERNEI</t>
  </si>
  <si>
    <t>DE LOS SANTOS</t>
  </si>
  <si>
    <t>MORELO</t>
  </si>
  <si>
    <t>0000000026</t>
  </si>
  <si>
    <t>1098677458</t>
  </si>
  <si>
    <t>CR 48A#57-38</t>
  </si>
  <si>
    <t>PANORAMA</t>
  </si>
  <si>
    <t>3105683092</t>
  </si>
  <si>
    <t>283103455</t>
  </si>
  <si>
    <t>WILMAR</t>
  </si>
  <si>
    <t>0000000025</t>
  </si>
  <si>
    <t>INDICADOR ROTACIÓN DE PERSONAL</t>
  </si>
  <si>
    <t>COLABORADORES DESVINCULADOS</t>
  </si>
  <si>
    <t>CANTIDAD DE OPERARIOS</t>
  </si>
  <si>
    <t>OPERARIOS DESVINCULADOS</t>
  </si>
  <si>
    <t>INDICADOR ROTACIÓN DE PERSONAL ÁREA OPERATIVA</t>
  </si>
  <si>
    <t>https://es.linkedin.com/pulse/tasa-de-rotaci%C3%B3n-c%C3%B3mo-se-calcula-y-afecta-tu-empresa-bobadilla-ga</t>
  </si>
  <si>
    <t>LÍMITE SANO</t>
  </si>
  <si>
    <t>CANTIDAD DE PERSONAL ÁREA ADMINISTRATIVA Y COMERCIAL</t>
  </si>
  <si>
    <t>PERSONAL DEL ÁREA ADMINISTRATIVA Y COMERCIAL DESVINCULADOS</t>
  </si>
  <si>
    <t>INDICADOR ROTACIÓN DE PERSONAL ÁREA ADMINISTRATIVA Y COMERCIAL</t>
  </si>
  <si>
    <t>De los 117 trabajadores actualmente vinculados a la organización, el 82% ha sido contratado a partir del año 2022, lo que evidencia un importante crecimiento en la incorporación de personal en los últimos dos años. Este dato resalta un posible incremento en la demanda operativa o una estrategia de expansión reciente por parte de la empresa, reflejando un marcado dinamismo en la gestión del talento humano.</t>
  </si>
  <si>
    <t>FESTIVOS</t>
  </si>
  <si>
    <t>ya cumplio pte 2024</t>
  </si>
  <si>
    <t>DEISY JOHANNA SOLER GARZON</t>
  </si>
  <si>
    <t>INDIRA LUZ NARANJO PALOMINO</t>
  </si>
  <si>
    <t>YULIETH GONZALEZ PEREZ</t>
  </si>
  <si>
    <t xml:space="preserve">FECHA INICIO </t>
  </si>
  <si>
    <t>FECHA FIN</t>
  </si>
  <si>
    <t>DÍAS DISFRUTADOS</t>
  </si>
  <si>
    <t>DÍAS PAGADOS</t>
  </si>
  <si>
    <t>DÍAS TOTALES</t>
  </si>
  <si>
    <t>OBSERVACIONES</t>
  </si>
  <si>
    <t>No registro 23, pero no tiene pte</t>
  </si>
  <si>
    <t>S430</t>
  </si>
  <si>
    <t>R102</t>
  </si>
  <si>
    <t>Z349</t>
  </si>
  <si>
    <t>R600</t>
  </si>
  <si>
    <t>O470</t>
  </si>
  <si>
    <t>M542</t>
  </si>
  <si>
    <t>R739</t>
  </si>
  <si>
    <t>R104</t>
  </si>
  <si>
    <t>S824</t>
  </si>
  <si>
    <t>H729</t>
  </si>
  <si>
    <t>Seleccione su nombre</t>
  </si>
  <si>
    <t>Fecha de nacimiento</t>
  </si>
  <si>
    <t>Correo electrónico</t>
  </si>
  <si>
    <t>Número de teléfono personal</t>
  </si>
  <si>
    <t>Nombre de la persona contacto en caso de emergencia</t>
  </si>
  <si>
    <t>Número de teléfono de persona contacto en caso de emergencia</t>
  </si>
  <si>
    <t>Dirección del domicilio de residencia</t>
  </si>
  <si>
    <t>Municipio de residencia</t>
  </si>
  <si>
    <t>Estrato socioeconómico</t>
  </si>
  <si>
    <t>Nivel de escolaridad más alto alcanzado</t>
  </si>
  <si>
    <t>¿Está cursando actualmente alguna formación técnica, tecnológica o profesional?</t>
  </si>
  <si>
    <t>Por favor especifique el nombre del programa</t>
  </si>
  <si>
    <t>Estado civil</t>
  </si>
  <si>
    <t xml:space="preserve">¿Cuál es el nombre completo de su pareja?  </t>
  </si>
  <si>
    <t xml:space="preserve">Por favor, ingrese la edad de su pareja </t>
  </si>
  <si>
    <t>Número de contacto de su pareja</t>
  </si>
  <si>
    <t>¿Cuántos hijos tiene?</t>
  </si>
  <si>
    <t>¿Cuál es el nombre de su hijo/a?</t>
  </si>
  <si>
    <t>¿Qué edad tiene su hijo/a?</t>
  </si>
  <si>
    <t>¿Cuál es el nombre de su primer hijo/a?</t>
  </si>
  <si>
    <t>¿Qué edad tiene su primer hijo/a?</t>
  </si>
  <si>
    <t>¿Cuál es el nombre de su segundo hijo/a?</t>
  </si>
  <si>
    <t>¿Qué edad tiene su segundo hijo/a?</t>
  </si>
  <si>
    <t>¿Cuál es el nombre de su tercer hijo/a?</t>
  </si>
  <si>
    <t>¿Qué edad tiene su tercer hijo/a?</t>
  </si>
  <si>
    <t>¿Cuál es el nombre de su cuarto hijo/a?</t>
  </si>
  <si>
    <t>¿Qué edad tiene su cuarto hijo/a?</t>
  </si>
  <si>
    <t>¿Desea afiliar a algún miembro de su núcleo familiar  (padres, pareja y/o hijos)  como beneficiario en su EPS?</t>
  </si>
  <si>
    <t>¿A quién/es desea afiliar o no está seguro si es beneficiario de su EPS?</t>
  </si>
  <si>
    <t>¿Desea afiliar como beneficiario a algún miembro de su núcleo familiar  (padres, pareja y/o hijos) a caja de compensación?</t>
  </si>
  <si>
    <t>¿A quién/es desea afiliar o no está seguro si es beneficiario de caja de compensación?</t>
  </si>
  <si>
    <t>Talla de camisa</t>
  </si>
  <si>
    <t>Talla de pantalón</t>
  </si>
  <si>
    <t>Talla de botas</t>
  </si>
  <si>
    <t>Tipo de sangre</t>
  </si>
  <si>
    <t>¿Está actualmente en tratamiento médico?</t>
  </si>
  <si>
    <t>Por favor, proporcione el nombre del tratamiento</t>
  </si>
  <si>
    <t>SANDRA PATRICIA GUERRERO SERRRANO</t>
  </si>
  <si>
    <t>Carrera 25 #200-454 Bosques de Baviera Torre 1 Apartamento 903</t>
  </si>
  <si>
    <t>Floridablanca</t>
  </si>
  <si>
    <t>Universitario sin titulo</t>
  </si>
  <si>
    <t>Si</t>
  </si>
  <si>
    <t>INGENIERÍA INDUSTRIAL</t>
  </si>
  <si>
    <t>Soltero/a</t>
  </si>
  <si>
    <t>No tengo hijos</t>
  </si>
  <si>
    <t>NO APLICA</t>
  </si>
  <si>
    <t>Kevin Andres Aguilar Rua</t>
  </si>
  <si>
    <t>Carrera 36 C #52-62</t>
  </si>
  <si>
    <t>Barrancabermeja</t>
  </si>
  <si>
    <t>Universitario con titulo</t>
  </si>
  <si>
    <t>M DAMA</t>
  </si>
  <si>
    <t>jorge tovar</t>
  </si>
  <si>
    <t>calle 15a N 4-51</t>
  </si>
  <si>
    <t xml:space="preserve">administracion de empresas </t>
  </si>
  <si>
    <t xml:space="preserve">madre y padre </t>
  </si>
  <si>
    <t>L DAMA</t>
  </si>
  <si>
    <t>ramon-hparto@hotmail.com</t>
  </si>
  <si>
    <t>SAUL PARDO</t>
  </si>
  <si>
    <t>CRA 69J#64D-23</t>
  </si>
  <si>
    <t>Básica secundaria (6º - 11º)</t>
  </si>
  <si>
    <t>Divorciado/a</t>
  </si>
  <si>
    <t>ISIS ARIANA PARDO ZUZ</t>
  </si>
  <si>
    <t>HIJA: ISIS ARIANA PARDO ZUZ</t>
  </si>
  <si>
    <t>L HOMBRE</t>
  </si>
  <si>
    <t>denis lopez</t>
  </si>
  <si>
    <t>calle 200 #13-200 torre 1 apartamento 301</t>
  </si>
  <si>
    <t>Técnico con título</t>
  </si>
  <si>
    <t>Casado/a</t>
  </si>
  <si>
    <t>denis rocio lopez ortiz</t>
  </si>
  <si>
    <t>daniel leonardo</t>
  </si>
  <si>
    <t>rodrigo esteban</t>
  </si>
  <si>
    <t>XXL HOMBRE</t>
  </si>
  <si>
    <t>Richard Gamboa</t>
  </si>
  <si>
    <t>carrera 10#12N-76</t>
  </si>
  <si>
    <t>Tecnológico con título</t>
  </si>
  <si>
    <t>Unión libre</t>
  </si>
  <si>
    <t xml:space="preserve">Richard giovanny gamboa reyes </t>
  </si>
  <si>
    <t xml:space="preserve">Maximiliano gamboa alvarado </t>
  </si>
  <si>
    <t>No estoy seguro si ya son beneficiarios</t>
  </si>
  <si>
    <t xml:space="preserve">Hijo </t>
  </si>
  <si>
    <t>DANY VILLAMIZAR ALMEIDA</t>
  </si>
  <si>
    <t xml:space="preserve">CALLE 48 # 22-59 APTO 301 EL POBLADO </t>
  </si>
  <si>
    <t>DANY ALEXANDER VILLAMIZAR ALMEIDA</t>
  </si>
  <si>
    <t xml:space="preserve">DULCE MARIA VILLAMIZAR GRIMALDOS </t>
  </si>
  <si>
    <t>ISABEL GARAVITO</t>
  </si>
  <si>
    <t>JUAN MARTIN CAMARGO GARAVITO</t>
  </si>
  <si>
    <t>Harold bernal</t>
  </si>
  <si>
    <t>calle 5a #  4d - 22 doña eva</t>
  </si>
  <si>
    <t>Tunja</t>
  </si>
  <si>
    <t xml:space="preserve">Harold rafael bernal amezquita </t>
  </si>
  <si>
    <t>Edgar Francisco Rueda Prada</t>
  </si>
  <si>
    <t>carrera 12a peatonal  13-03</t>
  </si>
  <si>
    <t>Girón</t>
  </si>
  <si>
    <t>Brayan Alexander Rueda Bautista</t>
  </si>
  <si>
    <t>20 años 11 meses</t>
  </si>
  <si>
    <t>Jhoan Sebastian Rueda Bautista</t>
  </si>
  <si>
    <t>18 años 9 meses</t>
  </si>
  <si>
    <t>Jhoan Sebastian Rueda Bautista // Graciela Villamizar Patiño</t>
  </si>
  <si>
    <t>XL DAMA</t>
  </si>
  <si>
    <t xml:space="preserve">Mdicamento de por vida para la Tiroides </t>
  </si>
  <si>
    <t>Fray Gómez</t>
  </si>
  <si>
    <t>Diagonal 62 #45-158</t>
  </si>
  <si>
    <t xml:space="preserve">Tecnología Empresarial </t>
  </si>
  <si>
    <t xml:space="preserve">Fray Alberto Gómez Chacón </t>
  </si>
  <si>
    <t xml:space="preserve">Emily Andrea Mier Barajas </t>
  </si>
  <si>
    <t xml:space="preserve">9 años </t>
  </si>
  <si>
    <t>Juan Sebastián Abril Toscano</t>
  </si>
  <si>
    <t>calle 29 a 32 20 Eloy Valenzuela</t>
  </si>
  <si>
    <t>Sara Sofia Abril Leal</t>
  </si>
  <si>
    <t>tatianitabermudez@gmail.com</t>
  </si>
  <si>
    <t>MANUEL HERNANDEZ</t>
  </si>
  <si>
    <t>CRA 20#163-23</t>
  </si>
  <si>
    <t>CONTROL MEDICO TRIMESTRAL POR ACCIDENTE DE TRANSITO</t>
  </si>
  <si>
    <t>ELIZABETH RAMOS</t>
  </si>
  <si>
    <t>CALLE 130D BIS#94-42</t>
  </si>
  <si>
    <t>elizabeth ramos gonzalez</t>
  </si>
  <si>
    <t>BRAYAN HERNANDEZ RAMOS</t>
  </si>
  <si>
    <t>LUZ ESTRELLA HERNANDEZ RAMOS</t>
  </si>
  <si>
    <t>Marco Aurelio Quiroga Avellaneda</t>
  </si>
  <si>
    <t>calle 28#020 nanazana i casa 4</t>
  </si>
  <si>
    <t xml:space="preserve">Gestion Bancaria y Financiera </t>
  </si>
  <si>
    <t xml:space="preserve">Marco Aurelio Quiroga Avellaneda </t>
  </si>
  <si>
    <t>S DAMA</t>
  </si>
  <si>
    <t>andrey gonzalo valenzuela sierra</t>
  </si>
  <si>
    <t>carrera 13 # 18 sur 05 apt 201 torre 12a conjunto marsella</t>
  </si>
  <si>
    <t>charlotte naomi valenzuela prada</t>
  </si>
  <si>
    <t>WILSON MONTES</t>
  </si>
  <si>
    <t>barrio el restrepo</t>
  </si>
  <si>
    <t>Básica Primaria (1º - 5º)</t>
  </si>
  <si>
    <t>GLADIS BUITRAGO CAICEDO</t>
  </si>
  <si>
    <t>CRA 50 #30-25</t>
  </si>
  <si>
    <t xml:space="preserve">GRABIEL MENESES BLANCO </t>
  </si>
  <si>
    <t xml:space="preserve">4 AÑOS </t>
  </si>
  <si>
    <t xml:space="preserve">A MI HIJO </t>
  </si>
  <si>
    <t xml:space="preserve">PADRES </t>
  </si>
  <si>
    <t>M HOMBRE</t>
  </si>
  <si>
    <t>maria malagon</t>
  </si>
  <si>
    <t>calla 162#18a-88 ap 507</t>
  </si>
  <si>
    <t>Postgrado sin titulo</t>
  </si>
  <si>
    <t>MARIA MARISOL MALAGON FRANCO</t>
  </si>
  <si>
    <t>EMMA VICTORIA MAHECHA MALAGON</t>
  </si>
  <si>
    <t>Juliana Villamizar</t>
  </si>
  <si>
    <t>Calle 13 norte n°16 111</t>
  </si>
  <si>
    <t>Bucaramanga</t>
  </si>
  <si>
    <t>Mauricio José Peña Arias</t>
  </si>
  <si>
    <t>Mi hermana menor</t>
  </si>
  <si>
    <t>Lina Maria Parra Almanza</t>
  </si>
  <si>
    <t>CALLE 200 #12-528 OLYMPO TORRE 1 APTO 307</t>
  </si>
  <si>
    <t xml:space="preserve">Lina Maria Parra Almanza </t>
  </si>
  <si>
    <t>Santiago Hernández Parra</t>
  </si>
  <si>
    <t>Emilia Hernandez Parra</t>
  </si>
  <si>
    <t>2 meses</t>
  </si>
  <si>
    <t>XL HOMBRE</t>
  </si>
  <si>
    <t>CAMILA GONZÁLEZ</t>
  </si>
  <si>
    <t xml:space="preserve">Calle 42g # 87g -04 sur </t>
  </si>
  <si>
    <t xml:space="preserve">Bogotá </t>
  </si>
  <si>
    <t xml:space="preserve">Camila González </t>
  </si>
  <si>
    <t>Aurora nova</t>
  </si>
  <si>
    <t>Carrera 72a #10a22 int 5 apto303</t>
  </si>
  <si>
    <t>Técnico sin título</t>
  </si>
  <si>
    <t xml:space="preserve">Aurora nova </t>
  </si>
  <si>
    <t xml:space="preserve">David rengifo </t>
  </si>
  <si>
    <t xml:space="preserve">Julieth rengifo </t>
  </si>
  <si>
    <t xml:space="preserve">Katherine rengifo </t>
  </si>
  <si>
    <t>Clemente López padre</t>
  </si>
  <si>
    <t xml:space="preserve">Cra 23#57-22 colorados norte </t>
  </si>
  <si>
    <t>Hermanos</t>
  </si>
  <si>
    <t xml:space="preserve">Madre </t>
  </si>
  <si>
    <t>crisama.0221@gmail.com</t>
  </si>
  <si>
    <t>Yuli Angelica rondón</t>
  </si>
  <si>
    <t>Asovisur 1 manzana b casa 12</t>
  </si>
  <si>
    <t>Tecnológico sin título</t>
  </si>
  <si>
    <t xml:space="preserve">Operación y mantenimiento electromecánico </t>
  </si>
  <si>
    <t xml:space="preserve">Yuli Angelica rondón González </t>
  </si>
  <si>
    <t>Alejandro</t>
  </si>
  <si>
    <t>Mariana amaya</t>
  </si>
  <si>
    <t xml:space="preserve">Alejandro </t>
  </si>
  <si>
    <t>alexvillarreal2017@gmail.com</t>
  </si>
  <si>
    <t>Maria zapata</t>
  </si>
  <si>
    <t xml:space="preserve">Carrera 12 4-33 </t>
  </si>
  <si>
    <t xml:space="preserve">Maria del carmen zapata serna </t>
  </si>
  <si>
    <t xml:space="preserve">Sara villareal zapata </t>
  </si>
  <si>
    <t>María Ma</t>
  </si>
  <si>
    <t>Kr7a4-15 torre22 apto 603</t>
  </si>
  <si>
    <t xml:space="preserve">María Martinez </t>
  </si>
  <si>
    <t>Arley</t>
  </si>
  <si>
    <t xml:space="preserve">Manuel </t>
  </si>
  <si>
    <t>S HOMBRE</t>
  </si>
  <si>
    <t>Evelys lara</t>
  </si>
  <si>
    <t xml:space="preserve">Calle 3d 4-58 </t>
  </si>
  <si>
    <t>Evelys lara oliveros</t>
  </si>
  <si>
    <t>yulysierra655@gmail.com</t>
  </si>
  <si>
    <t>Maria ofir Murillo</t>
  </si>
  <si>
    <t>cra 27 2-46</t>
  </si>
  <si>
    <t>Sergio Andres Carreño</t>
  </si>
  <si>
    <t>Heily Luciana Carreño Sierra</t>
  </si>
  <si>
    <t>Andres Joel Carreño Sierra</t>
  </si>
  <si>
    <t>Pareja e Hijos</t>
  </si>
  <si>
    <t>Elizabeth Leal</t>
  </si>
  <si>
    <t>Calle 13 #2-58</t>
  </si>
  <si>
    <t xml:space="preserve">Socorro </t>
  </si>
  <si>
    <t xml:space="preserve">Administración de empresas </t>
  </si>
  <si>
    <t>Maristella Cifuentes</t>
  </si>
  <si>
    <t>Calle 55 #13-29 CASA 4</t>
  </si>
  <si>
    <t xml:space="preserve">Maristella Cifuentes Merchan </t>
  </si>
  <si>
    <t>Maríapaz Fonseca Cifuentes</t>
  </si>
  <si>
    <t>Hija</t>
  </si>
  <si>
    <t>ALEJANDRA LOPEZ RUEDA</t>
  </si>
  <si>
    <t>CLL 30#54A-07 B. LAS NIEVES DEL CERRO</t>
  </si>
  <si>
    <t>MARIA ALEJANDRA LOPEZ RUEDA</t>
  </si>
  <si>
    <t>SEBASTIAN TUIRAN ALZATE</t>
  </si>
  <si>
    <t>JUAN MANUEL TUIRAN ALZATE</t>
  </si>
  <si>
    <t xml:space="preserve">THOMAS ALEJANDRO TUIRAN LOPEZ </t>
  </si>
  <si>
    <t>LUCCAS TUIRAN LOPEZ</t>
  </si>
  <si>
    <t xml:space="preserve">1 MES </t>
  </si>
  <si>
    <t xml:space="preserve">LUCCAS TUIRAN LOPEZ </t>
  </si>
  <si>
    <t>Jarlyn Andrea Alvarado</t>
  </si>
  <si>
    <t>Calle 12N con Carrera 10 Sector 21 Kennedy</t>
  </si>
  <si>
    <t xml:space="preserve">Jarlyn Andrea Alvarado </t>
  </si>
  <si>
    <t>Maximiliano Gamboa Alvarado</t>
  </si>
  <si>
    <t>Jackeline Reyes Jacome</t>
  </si>
  <si>
    <t>Edith Carrillo Niño</t>
  </si>
  <si>
    <t>manzana g casa 19 la Cuyanita</t>
  </si>
  <si>
    <t>Geferson Florez Garcia</t>
  </si>
  <si>
    <t>Greys Morelo</t>
  </si>
  <si>
    <t>Calle 12 # 12-07 Miramar Norte</t>
  </si>
  <si>
    <t>Eileen Sofia Mendoza Morelo</t>
  </si>
  <si>
    <t>9 años</t>
  </si>
  <si>
    <t>Cristian David Mendoza Morelo</t>
  </si>
  <si>
    <t>Manuel de Jesus Mendoza Mesa  Martha Cecelia Perez</t>
  </si>
  <si>
    <t>katherine rodriguez bond</t>
  </si>
  <si>
    <t>CALLE 7 # 8-35</t>
  </si>
  <si>
    <t>administracion de empresas</t>
  </si>
  <si>
    <t xml:space="preserve">nadia katherine rodriguez bond </t>
  </si>
  <si>
    <t xml:space="preserve">ARIADNA SOFIA RESTREPO RODRIGUEZ </t>
  </si>
  <si>
    <t xml:space="preserve">BRIANNA NICOLL DIAZ RODRIGUEZ </t>
  </si>
  <si>
    <t>Mary Graciano</t>
  </si>
  <si>
    <t xml:space="preserve">No se </t>
  </si>
  <si>
    <t xml:space="preserve">Emanuel Felipe Salinas cipamocha </t>
  </si>
  <si>
    <t>Hijo</t>
  </si>
  <si>
    <t>ariasruizfernando01@gamil.com</t>
  </si>
  <si>
    <t>Kelis johana</t>
  </si>
  <si>
    <t xml:space="preserve">Manzana g casa 35 villa de Dios </t>
  </si>
  <si>
    <t>Kellis Johana Alvarado pacheco</t>
  </si>
  <si>
    <t xml:space="preserve">Caleb José arias Alvarado </t>
  </si>
  <si>
    <t xml:space="preserve">Yitzhak arias Alvarado </t>
  </si>
  <si>
    <t>Julio cesar pachón</t>
  </si>
  <si>
    <t xml:space="preserve">Tuta Boyacá </t>
  </si>
  <si>
    <t xml:space="preserve">Tuta </t>
  </si>
  <si>
    <t>ALEJANDRO HERNANDEZ</t>
  </si>
  <si>
    <t>CALLE 16I # 3 - 10</t>
  </si>
  <si>
    <t>LUIS ALEJANDRO HERNANDEZ RODRIGUEZ</t>
  </si>
  <si>
    <t xml:space="preserve">CONTROL NEUROLOGICO Y DE TENSION </t>
  </si>
  <si>
    <t>LUZ DARIS ESTRADA</t>
  </si>
  <si>
    <t xml:space="preserve">calle 15 bn # 27 17 </t>
  </si>
  <si>
    <t xml:space="preserve">ADMINISTRACION DE EMPRESA </t>
  </si>
  <si>
    <t>marthica1129@gmail.com</t>
  </si>
  <si>
    <t>JOSE HERRERA H</t>
  </si>
  <si>
    <t>calle 12 n# 24 -02</t>
  </si>
  <si>
    <t xml:space="preserve">MARTHA CECILIA CACERES </t>
  </si>
  <si>
    <t xml:space="preserve">ZARAY MARIANA  CACERES HERRERA </t>
  </si>
  <si>
    <t xml:space="preserve">LUIS ALBERTO HERRERA CACERES </t>
  </si>
  <si>
    <t xml:space="preserve">LAUREN SALOME HERRERA CACERES </t>
  </si>
  <si>
    <t xml:space="preserve">MARIA GABRIELA HERRERA CACERES </t>
  </si>
  <si>
    <t xml:space="preserve">ESPOSA E HIJOS </t>
  </si>
  <si>
    <t>YARAIMA SANCHEZ DE PLATA S</t>
  </si>
  <si>
    <t>CALLE 158 30 66</t>
  </si>
  <si>
    <t xml:space="preserve">YAN CARLOS ESTEVEZ PLATA </t>
  </si>
  <si>
    <t xml:space="preserve">ANA PAULA ESTEVEZ RUBIO </t>
  </si>
  <si>
    <t xml:space="preserve">1 AÑO Y 11 MESES </t>
  </si>
  <si>
    <t>HIJA</t>
  </si>
  <si>
    <t xml:space="preserve">HIJA </t>
  </si>
  <si>
    <t>dpaez7531@gmail.com</t>
  </si>
  <si>
    <t>Ortiz mayra</t>
  </si>
  <si>
    <t>CRA 23 #1 - 36n</t>
  </si>
  <si>
    <t xml:space="preserve">Mayra Alejandra Ortiz Alvarado </t>
  </si>
  <si>
    <t xml:space="preserve">Daniel Alejandro Páez Ortiz </t>
  </si>
  <si>
    <t xml:space="preserve">Emiliano Páez Ortiz </t>
  </si>
  <si>
    <t xml:space="preserve">Mis hijos </t>
  </si>
  <si>
    <t>Alexander Vega Mojica</t>
  </si>
  <si>
    <t xml:space="preserve">cra 18 #53-25 las  villas </t>
  </si>
  <si>
    <t>Alexander  Vega Mojica</t>
  </si>
  <si>
    <t>Angel Nicolas Vega Chparro</t>
  </si>
  <si>
    <t xml:space="preserve">10 años </t>
  </si>
  <si>
    <t>Evelyn Mariana Vega Chaparro</t>
  </si>
  <si>
    <t>5 años</t>
  </si>
  <si>
    <t xml:space="preserve">esposo y hijos </t>
  </si>
  <si>
    <t>jairoandrestarazona96@gmail.com</t>
  </si>
  <si>
    <t>Yulieth Bustamante Esposa</t>
  </si>
  <si>
    <t>Calle 21#24-28 Mz-B</t>
  </si>
  <si>
    <t xml:space="preserve">Yulieth Bustamante </t>
  </si>
  <si>
    <t xml:space="preserve">Sara Yulieth </t>
  </si>
  <si>
    <t xml:space="preserve">6 años </t>
  </si>
  <si>
    <t>Ana Liney</t>
  </si>
  <si>
    <t>2 Años</t>
  </si>
  <si>
    <t xml:space="preserve">Emmanuel Esteban </t>
  </si>
  <si>
    <t>10 meses</t>
  </si>
  <si>
    <t>Mauricio siza</t>
  </si>
  <si>
    <t>Cra 32#155-23 cuarto piso</t>
  </si>
  <si>
    <t>Adrián siza</t>
  </si>
  <si>
    <t xml:space="preserve">No estoy seguro </t>
  </si>
  <si>
    <t>jimenezleider109@gmail.com</t>
  </si>
  <si>
    <t>Magaly Jimenez</t>
  </si>
  <si>
    <t xml:space="preserve">rocio </t>
  </si>
  <si>
    <t xml:space="preserve">ingenieria en sistemas </t>
  </si>
  <si>
    <t>mama</t>
  </si>
  <si>
    <t>Ezequiel Gutierrez</t>
  </si>
  <si>
    <t>Calle 197 #28-45</t>
  </si>
  <si>
    <t xml:space="preserve">Mi padre </t>
  </si>
  <si>
    <t>zuleyma hernadez</t>
  </si>
  <si>
    <t xml:space="preserve">colorados </t>
  </si>
  <si>
    <t>zuleyma hernandez</t>
  </si>
  <si>
    <t>maria camila jaimes hernandez</t>
  </si>
  <si>
    <t>alan joseth jaimes hernandez</t>
  </si>
  <si>
    <t>dulce maria jaimes hernandez</t>
  </si>
  <si>
    <t>elian camilo jaimes hernandez</t>
  </si>
  <si>
    <t>7 meses</t>
  </si>
  <si>
    <t>esposa e hijos</t>
  </si>
  <si>
    <t>torresyesid067@gmail.com</t>
  </si>
  <si>
    <t>Martha torres</t>
  </si>
  <si>
    <t>Calle 52dn#28-13</t>
  </si>
  <si>
    <t>Mary carmen martin guarin</t>
  </si>
  <si>
    <t>edgarfranciscoruedaprada812@gmail.com</t>
  </si>
  <si>
    <t>YESSICA BAUTISTA</t>
  </si>
  <si>
    <t>Cra 12a #13/03 urbanizacion prados de cataluña</t>
  </si>
  <si>
    <t>TECNICO EN LOGISTICA Y ALMACENAMIENTO Y MANEJO DE INVENTARIOS</t>
  </si>
  <si>
    <t>BRAYAN ALEXANDER RUEDA BAUTISTA</t>
  </si>
  <si>
    <t>JOHAN SEBASTIAN RUEDA BAUTISTA</t>
  </si>
  <si>
    <t>SHAROL DAYANA RUEDA ROZO</t>
  </si>
  <si>
    <t>MEDICAMIENTO PRESION ARTERIAL CARDIVASCULAR</t>
  </si>
  <si>
    <t>emely puerta</t>
  </si>
  <si>
    <t>barrio claveriano</t>
  </si>
  <si>
    <t xml:space="preserve">margareth mendoza dias </t>
  </si>
  <si>
    <t>sharit sofia caicedo abril</t>
  </si>
  <si>
    <t>7 años</t>
  </si>
  <si>
    <t>Luisa Vesga</t>
  </si>
  <si>
    <t>cra 12 #57 a 34</t>
  </si>
  <si>
    <t>XS DAMA</t>
  </si>
  <si>
    <t>Janeth Otero ortiz</t>
  </si>
  <si>
    <t>Torres zafiro T3 APTO 1110</t>
  </si>
  <si>
    <t>Walter Hernandez</t>
  </si>
  <si>
    <t>CRA 10 N 4-57</t>
  </si>
  <si>
    <t>mi madre</t>
  </si>
  <si>
    <t>Doris Acosta</t>
  </si>
  <si>
    <t>Sector 7 torre 8 apto 404</t>
  </si>
  <si>
    <t>Eileen Sofia leon villamizar</t>
  </si>
  <si>
    <t>mariadelpilarlealj27@gmail.com</t>
  </si>
  <si>
    <t>Angie Milena Leal</t>
  </si>
  <si>
    <t xml:space="preserve">Calle 48usur 5j47 </t>
  </si>
  <si>
    <t xml:space="preserve">Ingeniero industrial </t>
  </si>
  <si>
    <t>jaimemunozcordoba1@gmail.com</t>
  </si>
  <si>
    <t>María Dulce Lina Ortiz</t>
  </si>
  <si>
    <t>Calle 40 No. 28-16 Apto. 201 Mejoras Públicas</t>
  </si>
  <si>
    <t>Postgrado con titulo</t>
  </si>
  <si>
    <t>Maria Dulcelina Ortiz</t>
  </si>
  <si>
    <t>JAIME ANDRES MUÑOZ ORTIZ</t>
  </si>
  <si>
    <t>DIEGO FERNANDO MUÑOZ ORTIZ</t>
  </si>
  <si>
    <t>Mis dos hijos: Jaime Andrés Y Diego Fernando</t>
  </si>
  <si>
    <t>Tratamiento de la próstata</t>
  </si>
  <si>
    <t>mau1707@gmail.com</t>
  </si>
  <si>
    <t xml:space="preserve">Mayra Alejandra Correa </t>
  </si>
  <si>
    <t xml:space="preserve">Mayra Alejandra Correa Villamizar </t>
  </si>
  <si>
    <t>Jose Peña</t>
  </si>
  <si>
    <t>No estoy seguro.</t>
  </si>
  <si>
    <t>LEIDY JOHANA ROJAS FALCON</t>
  </si>
  <si>
    <t>CRA24A #55/29 COLORADOS</t>
  </si>
  <si>
    <t>JONATHAN ALEXIS SANDOVAL ROJAS</t>
  </si>
  <si>
    <t>CRISTIAN DAVID SANDOVAL ROJAS</t>
  </si>
  <si>
    <t>Yanet siza</t>
  </si>
  <si>
    <t xml:space="preserve">Carrera 32#155-23 asovilagos </t>
  </si>
  <si>
    <t xml:space="preserve">Elizabeth siza </t>
  </si>
  <si>
    <t>Zuleika siza</t>
  </si>
  <si>
    <t>Mis hijas</t>
  </si>
  <si>
    <t>duvanferneymantillareyes@gmail.com</t>
  </si>
  <si>
    <t>Estefany Arenales</t>
  </si>
  <si>
    <t>Regaderos norte</t>
  </si>
  <si>
    <t>Estefany Shirley Arenales villamizar</t>
  </si>
  <si>
    <t>Elian mateo mantilla arenales</t>
  </si>
  <si>
    <t>SAIMSAKSAK2111@GMAIL.COM</t>
  </si>
  <si>
    <t>JEYSMAR RODRIGUEZ</t>
  </si>
  <si>
    <t>MORRO RICO</t>
  </si>
  <si>
    <t>JEYSMAR ALEXANDRA RODRIGUEZ COLMENARES</t>
  </si>
  <si>
    <t>ADRIAN ANTONIO SUMOZA RODRIGUEZ</t>
  </si>
  <si>
    <t>SAIM ALEXANDER SUMOZA RODRIGUEZ</t>
  </si>
  <si>
    <t>IBRAHIM GAELS SUMOZA RODRIGUEZ</t>
  </si>
  <si>
    <t>MIS HIJOS Y MI ESPOSA</t>
  </si>
  <si>
    <t>Yovinson Rodríguez</t>
  </si>
  <si>
    <t>Cl 9 13 49</t>
  </si>
  <si>
    <t>Piedecuesta</t>
  </si>
  <si>
    <t>Yovinson Abner Rodríguez Barboza</t>
  </si>
  <si>
    <t>Personal</t>
  </si>
  <si>
    <t xml:space="preserve">OSCARINA JOSE PLATA SANCHEZ </t>
  </si>
  <si>
    <t>Ninguno</t>
  </si>
  <si>
    <t xml:space="preserve">1 AÑO 11 MESES </t>
  </si>
  <si>
    <t xml:space="preserve">MI HIJA ANA PAULA </t>
  </si>
  <si>
    <t>FABIANBAUTISTA558@GMAIL.COM</t>
  </si>
  <si>
    <t xml:space="preserve">gladys adriana ortiz valencia </t>
  </si>
  <si>
    <t>calle 106 36 37</t>
  </si>
  <si>
    <t xml:space="preserve">tomas fabian baustista villamizar </t>
  </si>
  <si>
    <t xml:space="preserve">11 años </t>
  </si>
  <si>
    <t xml:space="preserve">mi hijo  y mi papa </t>
  </si>
  <si>
    <t>Calle 24 2b 61</t>
  </si>
  <si>
    <t xml:space="preserve">Lezly Samara Mosquera Carrillo </t>
  </si>
  <si>
    <t>Madre</t>
  </si>
  <si>
    <t xml:space="preserve">Bradicardias sinusal </t>
  </si>
  <si>
    <t>Lina Casas</t>
  </si>
  <si>
    <t>Crr 44 b 70-33 sur</t>
  </si>
  <si>
    <t>Hellen Mariana Morales salinas</t>
  </si>
  <si>
    <t>2 años</t>
  </si>
  <si>
    <t>santiagomc902@gmail.com</t>
  </si>
  <si>
    <t>Calle 69 L # 18 j 54 sur</t>
  </si>
  <si>
    <t xml:space="preserve">EDGAR PAEZ ORTIZ </t>
  </si>
  <si>
    <t xml:space="preserve">CLL 18N-34A 14 BARRIO LOS ANGELES  </t>
  </si>
  <si>
    <t>Manueljtte2021@gmail.com</t>
  </si>
  <si>
    <t xml:space="preserve">Adriana Medina Sierra </t>
  </si>
  <si>
    <t>Calle 12#28A17</t>
  </si>
  <si>
    <t>Electrómecanica</t>
  </si>
  <si>
    <t>florezoscar222@gmail.com</t>
  </si>
  <si>
    <t xml:space="preserve">Nubia Hernández </t>
  </si>
  <si>
    <t>Calle 22#24-12</t>
  </si>
  <si>
    <t>Iv782684@gmail.com</t>
  </si>
  <si>
    <t xml:space="preserve">Martha </t>
  </si>
  <si>
    <t xml:space="preserve">Colorados La Fortuna </t>
  </si>
  <si>
    <t>Samuel Gustavo Bolivar Rueda</t>
  </si>
  <si>
    <t>Soleri T2 Apto 15-07</t>
  </si>
  <si>
    <t>Samuel Gustavo Bolívar Rueda</t>
  </si>
  <si>
    <t>Sara Lucia Bolivar Jurado</t>
  </si>
  <si>
    <t>angebarajas14@gmail.com</t>
  </si>
  <si>
    <t xml:space="preserve">Rafael Andrés Bautista Villamizar </t>
  </si>
  <si>
    <t>Conjunto Monteverdi torre 11 apto 503</t>
  </si>
  <si>
    <t xml:space="preserve">Antonella Bautista Barajas </t>
  </si>
  <si>
    <t xml:space="preserve">Alana Bautista Barajas </t>
  </si>
  <si>
    <t>ELIZABETH CONTRERAS</t>
  </si>
  <si>
    <t xml:space="preserve">CRA 25B #1-62 REGADEROS </t>
  </si>
  <si>
    <t>ELIZABETH PARRA CONTRERAS</t>
  </si>
  <si>
    <t>SARA ISABELLA SANCHEZ BONILLA</t>
  </si>
  <si>
    <t>ANGELA SOFIA SANCHEZ PARRA</t>
  </si>
  <si>
    <t>MI ESPOSA Y MIS HIJAS</t>
  </si>
  <si>
    <t>maria isabel niño</t>
  </si>
  <si>
    <t>cra 3e29 30</t>
  </si>
  <si>
    <t xml:space="preserve">lizbeth karime cruz arenales </t>
  </si>
  <si>
    <t>madre</t>
  </si>
  <si>
    <t xml:space="preserve">Adriana Morales Valdivieso </t>
  </si>
  <si>
    <t>Calle 5a #3-31Villa Helena sur</t>
  </si>
  <si>
    <t xml:space="preserve">Eylen Sofía Rodríguez Morales </t>
  </si>
  <si>
    <t xml:space="preserve">Esposa e hija </t>
  </si>
  <si>
    <t>Esposa e hija</t>
  </si>
  <si>
    <t xml:space="preserve">Medicina del dolor </t>
  </si>
  <si>
    <t>darlisperez6@hotmail.com</t>
  </si>
  <si>
    <t>LEONELA PEREZ</t>
  </si>
  <si>
    <t>CRA 36 D N 45-22 MIRAFLORES</t>
  </si>
  <si>
    <t xml:space="preserve">DARLIS LEONELA PEREZ </t>
  </si>
  <si>
    <t>KLIAN SANTIAGO MIZAR PEREZ</t>
  </si>
  <si>
    <t>JADE SOPHIA MIZAR PEREZ</t>
  </si>
  <si>
    <t>WENDY JIMENEZ LOPEZ</t>
  </si>
  <si>
    <t>calle 36 #49 39 el Palmar</t>
  </si>
  <si>
    <t>Zharick Rad Jimenez</t>
  </si>
  <si>
    <t>samirsisa@gmail.com</t>
  </si>
  <si>
    <t>Katerineht</t>
  </si>
  <si>
    <t>Calle1 11-49</t>
  </si>
  <si>
    <t xml:space="preserve">Katerineht Martinez Melendez </t>
  </si>
  <si>
    <t>Franklin Samir sisa silva</t>
  </si>
  <si>
    <t>Mi hijo</t>
  </si>
  <si>
    <t xml:space="preserve">Inain Beltran </t>
  </si>
  <si>
    <t>Cra 41 este # 16 B 85 sur conjunto sabana grande T10 Apt102</t>
  </si>
  <si>
    <t>Villavicencio</t>
  </si>
  <si>
    <t xml:space="preserve">Inain Rubiel Beltran Rincon </t>
  </si>
  <si>
    <t>Oriana Beltran Alonso</t>
  </si>
  <si>
    <t>3 años</t>
  </si>
  <si>
    <t>Pedro nel agudelo</t>
  </si>
  <si>
    <t>Cra 41 este # 16 CONJUNTO MACANA APT 805</t>
  </si>
  <si>
    <t xml:space="preserve">Angie Katherine Pastrana Chaparro </t>
  </si>
  <si>
    <t xml:space="preserve">Pareja </t>
  </si>
  <si>
    <t>Pareja</t>
  </si>
  <si>
    <t xml:space="preserve">Kelly Arrieta </t>
  </si>
  <si>
    <t>Calle 26c #21d-51</t>
  </si>
  <si>
    <t xml:space="preserve">Kelly Johanna Arrieta Hernández </t>
  </si>
  <si>
    <t xml:space="preserve">María Antonella Gutiérrez Arrieta </t>
  </si>
  <si>
    <t xml:space="preserve">Noah Alexander Gutiérrez Arrieta </t>
  </si>
  <si>
    <t xml:space="preserve">Mis hijos y mi mujer </t>
  </si>
  <si>
    <t>Ana maria bocanegra moreno</t>
  </si>
  <si>
    <t>Calle 36c #19-04 este</t>
  </si>
  <si>
    <t>Analisis y desarrollo de la informaciob</t>
  </si>
  <si>
    <t xml:space="preserve">Ana maria bocanegra moreno </t>
  </si>
  <si>
    <t>Adrian felipe ramirez bocanegra</t>
  </si>
  <si>
    <t>Thiago david muñoz bocanegra</t>
  </si>
  <si>
    <t>1998LUIS.LOZADA@GMAIL.COM</t>
  </si>
  <si>
    <t>TELMO LOZADA ALARCON</t>
  </si>
  <si>
    <t>CRA 2W # 16 G - 02</t>
  </si>
  <si>
    <t>MASTER EN DISEÑO DE INTERIORES</t>
  </si>
  <si>
    <t>TERAPIA FISICA CONTUSION DE RODILLA</t>
  </si>
  <si>
    <t xml:space="preserve">Karon Cerpa Guerreo </t>
  </si>
  <si>
    <t>MANZANA 2 SANPEDRO BAJO  APTO 1</t>
  </si>
  <si>
    <t xml:space="preserve">Karol Cerpa Guerrero </t>
  </si>
  <si>
    <t>Karoll Aleysha Glen Cerpa</t>
  </si>
  <si>
    <t xml:space="preserve">Martha Anaya Ardila </t>
  </si>
  <si>
    <t xml:space="preserve">CASA 6    B/ LA CUMBRE </t>
  </si>
  <si>
    <t xml:space="preserve">Ruth jurado </t>
  </si>
  <si>
    <t xml:space="preserve">Calle 3#15-63 </t>
  </si>
  <si>
    <t>Ruth Gisella jurado</t>
  </si>
  <si>
    <t>Sara lucía bolivar jurado</t>
  </si>
  <si>
    <t>fabioangamboa02@gmail.com</t>
  </si>
  <si>
    <t xml:space="preserve">Paola Arguello </t>
  </si>
  <si>
    <t xml:space="preserve">cra 23 # 1 - 60n san cristobal </t>
  </si>
  <si>
    <t xml:space="preserve">Juliana Gamboa </t>
  </si>
  <si>
    <t xml:space="preserve">Javier Jaimes  </t>
  </si>
  <si>
    <t xml:space="preserve">sector 11  torre 1610 apto 402 bucarica </t>
  </si>
  <si>
    <t>Javier Jaimes</t>
  </si>
  <si>
    <t>Nicol Daniela Hernandez Diaz</t>
  </si>
  <si>
    <t xml:space="preserve">Liam Kaleth Castro Diaz </t>
  </si>
  <si>
    <t xml:space="preserve">Cesar Cuevas </t>
  </si>
  <si>
    <t xml:space="preserve">cll  20c #19-50 portal campestre norte </t>
  </si>
  <si>
    <t xml:space="preserve">Samuel Cuevas </t>
  </si>
  <si>
    <t xml:space="preserve">Alejandro  Cuevas </t>
  </si>
  <si>
    <t xml:space="preserve">Simón Cuevas </t>
  </si>
  <si>
    <t xml:space="preserve">Merly Alejandra Velandia Camacho </t>
  </si>
  <si>
    <t>Cr 8a #4-57</t>
  </si>
  <si>
    <t xml:space="preserve">Azucena Gomez </t>
  </si>
  <si>
    <t xml:space="preserve">cra 31w 64-70  monterredondo </t>
  </si>
  <si>
    <t>diplomado , Alta Gerencia</t>
  </si>
  <si>
    <t xml:space="preserve">Eidan Gomez </t>
  </si>
  <si>
    <t>Maria Conchita Chirinos</t>
  </si>
  <si>
    <t>cra 16 22-65  alarcon</t>
  </si>
  <si>
    <t>Maria Fernanda Morelo</t>
  </si>
  <si>
    <t>Emilce Gomez</t>
  </si>
  <si>
    <t xml:space="preserve">Cl 53 # 23 - 30 apto 301 nuevo Sotomayor </t>
  </si>
  <si>
    <t>Emilce Gómez Rondano</t>
  </si>
  <si>
    <t>Danna Sofia Salazar Gomez</t>
  </si>
  <si>
    <t>26 años</t>
  </si>
  <si>
    <t>Cristian David Salazar Gomez</t>
  </si>
  <si>
    <t xml:space="preserve">Juan Sebastián Salazar Gómez </t>
  </si>
  <si>
    <t>17años</t>
  </si>
  <si>
    <t>Esposa e hijos</t>
  </si>
  <si>
    <t>Pena04198@gmail.com</t>
  </si>
  <si>
    <t>Ana dilma</t>
  </si>
  <si>
    <t>Crr10b 19-23</t>
  </si>
  <si>
    <t>Tratamiento para provlema del higado graso</t>
  </si>
  <si>
    <t xml:space="preserve">Alicia Sanchez Martinez </t>
  </si>
  <si>
    <t>calle 23 sur casa 34 lote 5 villa del rio 2</t>
  </si>
  <si>
    <t xml:space="preserve">Jorge Luis Daza Arzuaga </t>
  </si>
  <si>
    <t>Conjunto la esperanza casa 2B</t>
  </si>
  <si>
    <t xml:space="preserve">Vereda apiay </t>
  </si>
  <si>
    <t xml:space="preserve">Nadie </t>
  </si>
  <si>
    <t>jualur02@gmail.com</t>
  </si>
  <si>
    <t xml:space="preserve">Judith Urrego </t>
  </si>
  <si>
    <t xml:space="preserve">Judith Alexandra Urrego Urueña </t>
  </si>
  <si>
    <t xml:space="preserve">Judith Valeria Agudelo Urrego </t>
  </si>
  <si>
    <t>1 año</t>
  </si>
  <si>
    <t>danielo.2829@gmail.com</t>
  </si>
  <si>
    <t>Indira Naranjo</t>
  </si>
  <si>
    <t>Calle 200 #13-200 torre 1 apto 502</t>
  </si>
  <si>
    <t>Indira Naranjo Palomino</t>
  </si>
  <si>
    <t>Sofía Hernández Naranjo</t>
  </si>
  <si>
    <t>Daniel Hernández Naranjo</t>
  </si>
  <si>
    <t>orlandomonsalvetorres.25@gmail.com</t>
  </si>
  <si>
    <t>Luisa Fernanda Monsalve</t>
  </si>
  <si>
    <t>Liza Fernanda Monsalve</t>
  </si>
  <si>
    <t>Maria Camila Monsalve</t>
  </si>
  <si>
    <t>¿Cuál es el nombre de su primer hijo/a?2</t>
  </si>
  <si>
    <t>¿Qué edad tiene su primer hijo/a?3</t>
  </si>
  <si>
    <t>¿Cuál es el nombre de su segundo hijo/a?4</t>
  </si>
  <si>
    <t>¿Qué edad tiene su segundo hijo/a?5</t>
  </si>
  <si>
    <t>¿Cuál es el nombre de su primer hijo/a?6</t>
  </si>
  <si>
    <t>¿Qué edad tiene su primer hijo/a?7</t>
  </si>
  <si>
    <t>¿Cuál es el nombre de su segundo hijo/a?8</t>
  </si>
  <si>
    <t>¿Qué edad tiene su segundo hijo/a?9</t>
  </si>
  <si>
    <t>¿Cuál es el nombre de su tercer hijo/a?10</t>
  </si>
  <si>
    <t>¿Qué edad tiene su tercer hijo/a?11</t>
  </si>
  <si>
    <t xml:space="preserve">Aguachica </t>
  </si>
  <si>
    <t xml:space="preserve">Bulevar del Puente torre 9 852 </t>
  </si>
  <si>
    <t>San Gil</t>
  </si>
  <si>
    <t>TALLA CAMISA</t>
  </si>
  <si>
    <t>TALLA PANTALÓN</t>
  </si>
  <si>
    <t>TALLA BOTAS</t>
  </si>
  <si>
    <t>MUNICIPIO DE RESIDENCIA</t>
  </si>
  <si>
    <t>ESTRATO SOCIOECONÓMICO</t>
  </si>
  <si>
    <t>ESTRATO 1</t>
  </si>
  <si>
    <t>ESTRATO 2</t>
  </si>
  <si>
    <t>ESTRATO 3</t>
  </si>
  <si>
    <t>ESTRATO 4</t>
  </si>
  <si>
    <t>ESTRATO 5</t>
  </si>
  <si>
    <t>Postgrado</t>
  </si>
  <si>
    <t>NIVEL DE ESCOLARIDAD</t>
  </si>
  <si>
    <t>Técnico</t>
  </si>
  <si>
    <t>Universitario</t>
  </si>
  <si>
    <t>Casados o en unión libre</t>
  </si>
  <si>
    <t>Divorciados o solteros</t>
  </si>
  <si>
    <t>ESTADO CIVIL</t>
  </si>
  <si>
    <t>COMPOSICIÓN FAMILIAR</t>
  </si>
  <si>
    <t>1 HIJO</t>
  </si>
  <si>
    <t>2 HIJOS</t>
  </si>
  <si>
    <t>3 HIJOS</t>
  </si>
  <si>
    <t>4 HIJOS</t>
  </si>
  <si>
    <t>NO TENGO HIJOS</t>
  </si>
  <si>
    <t>ERWIN GARCIA HERRERA</t>
  </si>
  <si>
    <t>erwingarcia011230@gmail.com</t>
  </si>
  <si>
    <t>CANTIDAD</t>
  </si>
  <si>
    <t>TALLA CAMISETA GRIS</t>
  </si>
  <si>
    <t>TALLA BOTAS NEGRAS</t>
  </si>
  <si>
    <t>CANTIDAD / TOTAL</t>
  </si>
  <si>
    <t>TALLA BOTAS CAFÉS</t>
  </si>
  <si>
    <t>1 SMMLV</t>
  </si>
  <si>
    <t>ANGIE LIZETH ROJAS JAIMES</t>
  </si>
  <si>
    <t>ing.angierojas@gmail.com</t>
  </si>
  <si>
    <t>JOSE FERLEY HIGUERA HERNANDEZ</t>
  </si>
  <si>
    <t>higueraferley@gmail.com</t>
  </si>
  <si>
    <t>fd.6590536@gmail.com</t>
  </si>
  <si>
    <t>TALLA POLO VERDE DURATEX MADERETTOS</t>
  </si>
  <si>
    <t>TALLA CAMISA BLANCA MANGA CORTA</t>
  </si>
  <si>
    <t>TALLA CAMISA BLANCA MANGA LARGA</t>
  </si>
  <si>
    <t>TALLA CHAQUETA</t>
  </si>
  <si>
    <t>CANTIDAD/TOTAL</t>
  </si>
  <si>
    <t>ITEM</t>
  </si>
  <si>
    <t>FECHA ENTREGA DOTACIÓN</t>
  </si>
  <si>
    <t>CAMISAS ENTREGADAS</t>
  </si>
  <si>
    <t>PANTALONES ENTREGADOS</t>
  </si>
  <si>
    <t>BOTAS ENTREGADAS</t>
  </si>
  <si>
    <t>CANTIDAD PANTALONES A ENTREGAR</t>
  </si>
  <si>
    <t>CANTIDAD PAR DE BOTAS A ENTREGAR</t>
  </si>
  <si>
    <t>Total</t>
  </si>
  <si>
    <t>TALLA JEAN PRODUCCIÓN</t>
  </si>
  <si>
    <t>TALLA JEAN STRETCH</t>
  </si>
  <si>
    <t>TALLA PANTALON NEGRO LINO</t>
  </si>
  <si>
    <t>TALLA POLO BLANCO DURATEX MADERETTOS</t>
  </si>
  <si>
    <t>¿USA GAFAS?</t>
  </si>
  <si>
    <t>Precio unitario + IVA</t>
  </si>
  <si>
    <t>CAMISA OXFORD M/C DAMA BLANCA+ BORDADO LOGO A COLOR MADERETTOS LADO IZQUIERDO</t>
  </si>
  <si>
    <t>CAMISA OXFORD M/C HOMBRE BLANCA+ BORDADO LOGO A COLOR MADERETTOS LADO IZQUIERDO</t>
  </si>
  <si>
    <t>CAMISA OXFORD MANGA LARGA BLANCA DAMA + BORDADO LOGO A COLOR MADERETTOS LADO IZQUIERDO</t>
  </si>
  <si>
    <t>CAMISA OXFORD MANGA LARGA BLANCA HOMBRE + BORDADO LOGO A COLOR MADERETTOS LADO IZQUIERDO</t>
  </si>
  <si>
    <t>CAMISETA ALGODON GRIS BASICA + ESTAMAPDOS (2) LOGO MADERETTOS COLOR BLANCO LADO IZQUIERDO Y PARTE DE ATRÁS EN LA ESPALDA COMPLETO Y GRANDE</t>
  </si>
  <si>
    <t>POLO BLANCO HOMBRE + BORDADOS (2)  LOGOS A COLOR DE MADERETTOS A LA IZQUIERDA Y DURATEX A LA DERECHA</t>
  </si>
  <si>
    <t>POLO BLANCO DAMA + BORDADOS (2) LOGOS A COLOR DE MADERETTOS A LA IZQUIERDA Y DURATEX A LA DERECHA</t>
  </si>
  <si>
    <t>POLO VERDE HOMBRE + BORDADOS (2) LOGOS A COLOR DE MADERETTOS A LA IZQUIERDA Y DURATEX A LA DERECHA</t>
  </si>
  <si>
    <t>POLO VERDE DAMA + BORDADOS (2) LOGOS A COLOR DE MADERETTOS A LA IZQUIERDA Y DURATEX A LA DERECHA</t>
  </si>
  <si>
    <t>PANTALON JEAN DOTACION HOMBRE + ESTAMPADO LOGO HORIZONTAL MADERETTOS BLANCO PIERNA DERECHA</t>
  </si>
  <si>
    <t>PANTALON JEAN STRECH PARA HOMBRE + ESTAMPADO LOGO HORIZONTAL MADERETTOS BLANCO PIERNA DERECHA</t>
  </si>
  <si>
    <t>PANTALON JEAN DOTACION AZUL CLARO DAMA STRECH + ESTAMPADO LOGO HORIZONTAL MADERETTOS BLANCO PIERNA DERECHA</t>
  </si>
  <si>
    <t>PANTALON DAMA LINO</t>
  </si>
  <si>
    <t>CHAQUETA CHALECO IMPERMEABLE COLOR NEGRO + BORDADO CON EL LOGO A COLOR DE MADERETTOS EN EL LADO IZQUIERDO</t>
  </si>
  <si>
    <t>Precio Total</t>
  </si>
  <si>
    <t>MADERETTOS CRA 16, MADERETTOS CRA 18, MADERETTOS PRINCIPAL</t>
  </si>
  <si>
    <t>CEDULA</t>
  </si>
  <si>
    <t>MARIA CAMILA MARQUEZ CACERES</t>
  </si>
  <si>
    <t>cc3771625@gmail.com</t>
  </si>
  <si>
    <t>JONATHAN STEVEN CAMACHO SERRANO</t>
  </si>
  <si>
    <t>j7809640@gmail.com</t>
  </si>
  <si>
    <t>MICHEL VALENTINA SAAVEDRA SANCHEZ</t>
  </si>
  <si>
    <t>smichelvalentina@gmail.com</t>
  </si>
  <si>
    <t>JOSE EDUARDO MALAGON FRANCO</t>
  </si>
  <si>
    <t>malagonfrancojoseeduardo@gmail.com</t>
  </si>
  <si>
    <t>DONNOBAN ANDRES GONZALEZ CANO</t>
  </si>
  <si>
    <t>andresgonzalez2003@gmail.com</t>
  </si>
  <si>
    <t>ISMAEL JAIMES MARTINEZ</t>
  </si>
  <si>
    <t>ismael.jaimes89@gmail.com</t>
  </si>
  <si>
    <t>Columna1</t>
  </si>
  <si>
    <t>Área</t>
  </si>
  <si>
    <t>Estado</t>
  </si>
  <si>
    <t xml:space="preserve">indinapa2009@hotmail.com </t>
  </si>
  <si>
    <t>LUZ AMPARO LIEVANO LOZADA</t>
  </si>
  <si>
    <t>amparitoolievano@gmail.com</t>
  </si>
  <si>
    <t>NILDA MARIA VARGAS FRITZ</t>
  </si>
  <si>
    <t>fritz139127@gmail.com</t>
  </si>
  <si>
    <t>M751</t>
  </si>
  <si>
    <t>B349</t>
  </si>
  <si>
    <t>R101</t>
  </si>
  <si>
    <t>O829</t>
  </si>
  <si>
    <t>T07X</t>
  </si>
  <si>
    <t>S328</t>
  </si>
  <si>
    <t>S300</t>
  </si>
  <si>
    <t>L024</t>
  </si>
  <si>
    <t>M791</t>
  </si>
  <si>
    <t>M795</t>
  </si>
  <si>
    <t>S826</t>
  </si>
  <si>
    <t>R51X</t>
  </si>
  <si>
    <t>A099</t>
  </si>
  <si>
    <t>GASTROENTERITIS Y COLITIS DE ORIGEN NO ESPECIFICADO</t>
  </si>
  <si>
    <t>J039</t>
  </si>
  <si>
    <t>XXL DAMA</t>
  </si>
  <si>
    <t>CANTIDAD CAMISAS MANGA LARGA A ENTREGAR</t>
  </si>
  <si>
    <t>CANTIDAD CAMISAS MANGA CORTA A ENTREGAR</t>
  </si>
  <si>
    <t>CANTIDAD CAMISETAS A ENTREGAR</t>
  </si>
  <si>
    <t>CANTIDAD POLOS VERDE A ENTREGAR</t>
  </si>
  <si>
    <t>CANTIDAD REHAU A ENTREGAR</t>
  </si>
  <si>
    <t>CANTIDAD DURATEX A ENTREGAR</t>
  </si>
  <si>
    <t>CANTIDAD HAFELE A ENTREGAR</t>
  </si>
  <si>
    <t>CLIMA</t>
  </si>
  <si>
    <t>TALLA POLO NEGRO HAFELE</t>
  </si>
  <si>
    <t>TALLA POLO GRIS REHAU</t>
  </si>
  <si>
    <t>+2</t>
  </si>
  <si>
    <t>POLO NEGRO DAMA + BORDADOS (2) LOGOS A COLOR DE MADERETTOS A LA IZQUIERDA Y HAFELE A LA DERECHA</t>
  </si>
  <si>
    <t>LIDER DE OPERACIONES</t>
  </si>
  <si>
    <t>GERMAN DARIO GONZALEZ ACEVEDO</t>
  </si>
  <si>
    <t>gergonzal1a@gmail.com</t>
  </si>
  <si>
    <t>JHONY MAURICIO PARRA SANCHEZ</t>
  </si>
  <si>
    <t>jhonyps10080@gmail.com</t>
  </si>
  <si>
    <t>Número</t>
  </si>
  <si>
    <t>CESANTÍAS</t>
  </si>
  <si>
    <t>FNA</t>
  </si>
  <si>
    <t>PROVENIR</t>
  </si>
  <si>
    <t>SIN CESANTIAS</t>
  </si>
  <si>
    <t>DANIEL ESTEBAN TELLEZ LEON</t>
  </si>
  <si>
    <t>tellez-lo-mejor@hotmail.com</t>
  </si>
  <si>
    <t>NUEVA EPS</t>
  </si>
  <si>
    <t>ALEJANDRO REATIGA DE LEON</t>
  </si>
  <si>
    <t>alejandroreatiga0000@gmail.com</t>
  </si>
  <si>
    <t>INDUCCIÓN</t>
  </si>
  <si>
    <t>SERGIO ALEJANDRO DIAZ GIL</t>
  </si>
  <si>
    <t>sergioalediaz92@gmail.com</t>
  </si>
  <si>
    <t>OSCAR EDUARDO MORALES CASTAÑEDA</t>
  </si>
  <si>
    <t>oscarmoca7@gmail.com</t>
  </si>
  <si>
    <t>IBETH GIOVANA VANEGAS GARCIA</t>
  </si>
  <si>
    <t>ibethgiovana.vanegas@gmail.com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</si>
</sst>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4" formatCode="_-&quot;$&quot;\ * #,##0.00_-;\-&quot;$&quot;\ * #,##0.00_-;_-&quot;$&quot;\ * &quot;-&quot;??_-;_-@_-"/>
    <numFmt numFmtId="164" formatCode="General\ &quot;usado&quot;"/>
    <numFmt numFmtId="165" formatCode="General\ &quot;usadas&quot;"/>
    <numFmt numFmtId="166" formatCode="0\ &quot;usadas&quot;"/>
    <numFmt numFmtId="167" formatCode="0\ &quot;usado&quot;"/>
    <numFmt numFmtId="168" formatCode="&quot;$&quot;\ #,##0"/>
    <numFmt numFmtId="169" formatCode="dd/mm/yyyy;@"/>
    <numFmt numFmtId="170" formatCode="0.0"/>
    <numFmt numFmtId="171" formatCode="0\ &quot;2A&quot;"/>
    <numFmt numFmtId="172" formatCode="[$-240A]d&quot; de &quot;mmmm&quot; de &quot;yyyy;@"/>
    <numFmt numFmtId="173" formatCode="0.0%"/>
    <numFmt numFmtId="174" formatCode="0\ &quot;AÑOS&quot;"/>
    <numFmt numFmtId="175" formatCode="0.000"/>
    <numFmt numFmtId="176" formatCode="d/m/yy;@"/>
    <numFmt numFmtId="177" formatCode="_-&quot;$&quot;\ * #,##0_-;\-&quot;$&quot;\ * #,##0_-;_-&quot;$&quot;\ * &quot;-&quot;??_-;_-@_-"/>
    <numFmt numFmtId="178" formatCode="dd/mm/yyyy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7.5"/>
      <name val="Verdana"/>
      <family val="2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10" fillId="0" borderId="0"/>
    <xf numFmtId="0" fontId="13" fillId="0" borderId="0"/>
    <xf numFmtId="44" fontId="8" fillId="0" borderId="0" applyFont="0" applyFill="0" applyBorder="0" applyAlignment="0" applyProtection="0"/>
  </cellStyleXfs>
  <cellXfs count="3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" fontId="0" fillId="3" borderId="11" xfId="0" applyNumberFormat="1" applyFill="1" applyBorder="1" applyAlignment="1">
      <alignment horizontal="center" vertical="center"/>
    </xf>
    <xf numFmtId="1" fontId="0" fillId="3" borderId="7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4" fontId="0" fillId="3" borderId="11" xfId="0" applyNumberFormat="1" applyFill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1" fontId="0" fillId="4" borderId="7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1" fontId="0" fillId="4" borderId="3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4" fontId="0" fillId="4" borderId="14" xfId="0" applyNumberFormat="1" applyFill="1" applyBorder="1" applyAlignment="1">
      <alignment horizontal="center" vertical="center"/>
    </xf>
    <xf numFmtId="14" fontId="0" fillId="2" borderId="12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167" fontId="0" fillId="3" borderId="1" xfId="0" applyNumberFormat="1" applyFill="1" applyBorder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8" fontId="4" fillId="0" borderId="1" xfId="0" applyNumberFormat="1" applyFont="1" applyBorder="1" applyAlignment="1">
      <alignment vertical="center"/>
    </xf>
    <xf numFmtId="168" fontId="4" fillId="0" borderId="17" xfId="0" applyNumberFormat="1" applyFont="1" applyBorder="1" applyAlignment="1">
      <alignment vertical="center"/>
    </xf>
    <xf numFmtId="168" fontId="4" fillId="0" borderId="17" xfId="1" applyNumberFormat="1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1" fontId="2" fillId="0" borderId="0" xfId="0" applyNumberFormat="1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4" fillId="0" borderId="17" xfId="1" applyNumberFormat="1" applyFont="1" applyFill="1" applyBorder="1" applyAlignment="1">
      <alignment vertical="center"/>
    </xf>
    <xf numFmtId="166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70" fontId="0" fillId="0" borderId="1" xfId="0" applyNumberFormat="1" applyBorder="1" applyAlignment="1">
      <alignment horizontal="center" vertical="center"/>
    </xf>
    <xf numFmtId="171" fontId="0" fillId="3" borderId="1" xfId="0" applyNumberForma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70" fontId="0" fillId="0" borderId="0" xfId="0" applyNumberFormat="1"/>
    <xf numFmtId="0" fontId="2" fillId="0" borderId="1" xfId="0" applyFont="1" applyBorder="1" applyAlignment="1">
      <alignment horizontal="left" vertical="center"/>
    </xf>
    <xf numFmtId="171" fontId="0" fillId="2" borderId="1" xfId="0" applyNumberFormat="1" applyFill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9" fontId="0" fillId="0" borderId="17" xfId="0" applyNumberForma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/>
    </xf>
    <xf numFmtId="172" fontId="0" fillId="0" borderId="1" xfId="0" applyNumberFormat="1" applyBorder="1" applyAlignment="1">
      <alignment horizontal="left" vertical="center"/>
    </xf>
    <xf numFmtId="0" fontId="11" fillId="0" borderId="21" xfId="4" applyFont="1" applyBorder="1" applyAlignment="1">
      <alignment horizontal="left" vertical="center" wrapText="1"/>
    </xf>
    <xf numFmtId="0" fontId="10" fillId="0" borderId="21" xfId="4" applyBorder="1" applyAlignment="1">
      <alignment horizontal="left" vertical="top"/>
    </xf>
    <xf numFmtId="0" fontId="11" fillId="0" borderId="21" xfId="4" applyFont="1" applyBorder="1" applyAlignment="1">
      <alignment horizontal="left" vertical="top" wrapText="1"/>
    </xf>
    <xf numFmtId="0" fontId="11" fillId="0" borderId="21" xfId="4" applyFont="1" applyBorder="1" applyAlignment="1">
      <alignment horizontal="left" vertical="top"/>
    </xf>
    <xf numFmtId="0" fontId="11" fillId="0" borderId="21" xfId="4" applyFont="1" applyBorder="1" applyAlignment="1">
      <alignment horizontal="left" vertical="center"/>
    </xf>
    <xf numFmtId="0" fontId="11" fillId="0" borderId="21" xfId="4" applyFont="1" applyBorder="1" applyAlignment="1">
      <alignment horizontal="left" wrapText="1"/>
    </xf>
    <xf numFmtId="0" fontId="11" fillId="0" borderId="21" xfId="4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9" fontId="0" fillId="0" borderId="12" xfId="2" applyFont="1" applyBorder="1" applyAlignment="1">
      <alignment horizontal="center" vertical="center"/>
    </xf>
    <xf numFmtId="9" fontId="0" fillId="0" borderId="0" xfId="2" applyFont="1" applyAlignment="1">
      <alignment vertical="center"/>
    </xf>
    <xf numFmtId="9" fontId="2" fillId="0" borderId="0" xfId="2" applyFont="1" applyAlignment="1">
      <alignment vertical="center"/>
    </xf>
    <xf numFmtId="9" fontId="2" fillId="0" borderId="0" xfId="0" applyNumberFormat="1" applyFont="1" applyAlignment="1">
      <alignment vertical="center"/>
    </xf>
    <xf numFmtId="9" fontId="0" fillId="0" borderId="0" xfId="0" applyNumberForma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4" fillId="0" borderId="0" xfId="0" applyFont="1" applyAlignment="1">
      <alignment horizontal="left" vertical="center"/>
    </xf>
    <xf numFmtId="17" fontId="2" fillId="4" borderId="7" xfId="0" applyNumberFormat="1" applyFont="1" applyFill="1" applyBorder="1" applyAlignment="1">
      <alignment horizontal="center" vertical="center"/>
    </xf>
    <xf numFmtId="17" fontId="2" fillId="4" borderId="25" xfId="0" applyNumberFormat="1" applyFont="1" applyFill="1" applyBorder="1" applyAlignment="1">
      <alignment horizontal="center" vertical="center"/>
    </xf>
    <xf numFmtId="170" fontId="0" fillId="0" borderId="2" xfId="0" applyNumberFormat="1" applyBorder="1" applyAlignment="1">
      <alignment horizontal="center" vertical="center"/>
    </xf>
    <xf numFmtId="170" fontId="0" fillId="0" borderId="37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70" fontId="0" fillId="0" borderId="11" xfId="0" applyNumberFormat="1" applyBorder="1" applyAlignment="1">
      <alignment horizontal="center" vertical="center"/>
    </xf>
    <xf numFmtId="170" fontId="0" fillId="0" borderId="12" xfId="0" applyNumberFormat="1" applyBorder="1" applyAlignment="1">
      <alignment horizontal="center" vertical="center"/>
    </xf>
    <xf numFmtId="170" fontId="0" fillId="0" borderId="6" xfId="0" applyNumberFormat="1" applyBorder="1" applyAlignment="1">
      <alignment horizontal="center" vertical="center"/>
    </xf>
    <xf numFmtId="170" fontId="0" fillId="0" borderId="15" xfId="0" applyNumberFormat="1" applyBorder="1" applyAlignment="1">
      <alignment horizontal="center" vertical="center"/>
    </xf>
    <xf numFmtId="170" fontId="0" fillId="0" borderId="10" xfId="2" applyNumberFormat="1" applyFont="1" applyBorder="1" applyAlignment="1">
      <alignment horizontal="center" vertical="center"/>
    </xf>
    <xf numFmtId="170" fontId="0" fillId="0" borderId="16" xfId="2" applyNumberFormat="1" applyFon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73" fontId="2" fillId="7" borderId="33" xfId="2" applyNumberFormat="1" applyFont="1" applyFill="1" applyBorder="1" applyAlignment="1">
      <alignment horizontal="center" vertical="center"/>
    </xf>
    <xf numFmtId="173" fontId="2" fillId="7" borderId="23" xfId="2" applyNumberFormat="1" applyFont="1" applyFill="1" applyBorder="1" applyAlignment="1">
      <alignment horizontal="center" vertical="center"/>
    </xf>
    <xf numFmtId="9" fontId="0" fillId="0" borderId="11" xfId="2" applyFont="1" applyBorder="1" applyAlignment="1">
      <alignment horizontal="center" vertical="center"/>
    </xf>
    <xf numFmtId="170" fontId="0" fillId="0" borderId="33" xfId="2" applyNumberFormat="1" applyFont="1" applyBorder="1" applyAlignment="1">
      <alignment horizontal="center" vertical="center"/>
    </xf>
    <xf numFmtId="170" fontId="0" fillId="0" borderId="23" xfId="2" applyNumberFormat="1" applyFont="1" applyBorder="1" applyAlignment="1">
      <alignment horizontal="center" vertical="center"/>
    </xf>
    <xf numFmtId="9" fontId="0" fillId="0" borderId="33" xfId="2" applyFont="1" applyBorder="1" applyAlignment="1">
      <alignment horizontal="center" vertical="center"/>
    </xf>
    <xf numFmtId="9" fontId="0" fillId="0" borderId="23" xfId="2" applyFont="1" applyBorder="1" applyAlignment="1">
      <alignment horizontal="center" vertical="center"/>
    </xf>
    <xf numFmtId="0" fontId="3" fillId="0" borderId="0" xfId="1" applyBorder="1" applyAlignment="1">
      <alignment vertical="center"/>
    </xf>
    <xf numFmtId="9" fontId="0" fillId="0" borderId="7" xfId="2" applyFont="1" applyBorder="1" applyAlignment="1">
      <alignment horizontal="center" vertical="center"/>
    </xf>
    <xf numFmtId="9" fontId="0" fillId="0" borderId="25" xfId="2" applyFont="1" applyBorder="1" applyAlignment="1">
      <alignment horizontal="center" vertical="center"/>
    </xf>
    <xf numFmtId="0" fontId="9" fillId="0" borderId="0" xfId="3"/>
    <xf numFmtId="22" fontId="9" fillId="0" borderId="0" xfId="3" applyNumberFormat="1"/>
    <xf numFmtId="175" fontId="0" fillId="0" borderId="0" xfId="0" applyNumberForma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1" xfId="0" applyNumberForma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3" fillId="0" borderId="0" xfId="5" applyAlignment="1">
      <alignment horizontal="left" vertical="center"/>
    </xf>
    <xf numFmtId="0" fontId="13" fillId="0" borderId="0" xfId="5" applyAlignment="1">
      <alignment horizontal="center" vertical="center"/>
    </xf>
    <xf numFmtId="169" fontId="13" fillId="0" borderId="0" xfId="5" applyNumberFormat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169" fontId="0" fillId="8" borderId="1" xfId="0" applyNumberFormat="1" applyFill="1" applyBorder="1" applyAlignment="1">
      <alignment horizontal="center" vertical="center" wrapText="1"/>
    </xf>
    <xf numFmtId="0" fontId="13" fillId="0" borderId="0" xfId="5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2" fillId="0" borderId="58" xfId="0" applyFont="1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/>
    </xf>
    <xf numFmtId="9" fontId="0" fillId="0" borderId="47" xfId="2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9" fontId="0" fillId="0" borderId="57" xfId="2" applyFont="1" applyBorder="1" applyAlignment="1">
      <alignment horizontal="center" vertical="center"/>
    </xf>
    <xf numFmtId="0" fontId="2" fillId="0" borderId="60" xfId="0" applyFont="1" applyBorder="1" applyAlignment="1">
      <alignment horizontal="left" vertical="center"/>
    </xf>
    <xf numFmtId="9" fontId="8" fillId="0" borderId="61" xfId="0" applyNumberFormat="1" applyFont="1" applyBorder="1" applyAlignment="1">
      <alignment horizontal="center" vertical="center"/>
    </xf>
    <xf numFmtId="9" fontId="8" fillId="0" borderId="59" xfId="0" applyNumberFormat="1" applyFont="1" applyBorder="1" applyAlignment="1">
      <alignment horizontal="center" vertical="center"/>
    </xf>
    <xf numFmtId="0" fontId="2" fillId="0" borderId="51" xfId="0" applyFont="1" applyBorder="1" applyAlignment="1">
      <alignment vertical="center"/>
    </xf>
    <xf numFmtId="9" fontId="0" fillId="0" borderId="59" xfId="2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9" fontId="0" fillId="0" borderId="23" xfId="0" applyNumberForma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9" fontId="0" fillId="0" borderId="14" xfId="2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8" xfId="0" applyFont="1" applyBorder="1" applyAlignment="1">
      <alignment vertical="center"/>
    </xf>
    <xf numFmtId="174" fontId="0" fillId="0" borderId="15" xfId="0" applyNumberForma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9" fontId="8" fillId="0" borderId="23" xfId="0" applyNumberFormat="1" applyFont="1" applyBorder="1" applyAlignment="1">
      <alignment horizontal="center" vertical="center"/>
    </xf>
    <xf numFmtId="9" fontId="0" fillId="0" borderId="51" xfId="2" applyFont="1" applyBorder="1" applyAlignment="1">
      <alignment horizontal="center" vertical="center"/>
    </xf>
    <xf numFmtId="0" fontId="0" fillId="0" borderId="47" xfId="0" applyBorder="1" applyAlignment="1">
      <alignment vertical="center"/>
    </xf>
    <xf numFmtId="0" fontId="4" fillId="0" borderId="47" xfId="0" applyFont="1" applyBorder="1" applyAlignment="1">
      <alignment vertical="center"/>
    </xf>
    <xf numFmtId="0" fontId="0" fillId="0" borderId="2" xfId="0" applyBorder="1" applyAlignment="1">
      <alignment vertical="center"/>
    </xf>
    <xf numFmtId="169" fontId="0" fillId="0" borderId="2" xfId="0" applyNumberFormat="1" applyBorder="1" applyAlignment="1">
      <alignment horizontal="center" vertical="center"/>
    </xf>
    <xf numFmtId="169" fontId="0" fillId="0" borderId="58" xfId="0" applyNumberFormat="1" applyBorder="1" applyAlignment="1">
      <alignment horizontal="center" vertical="center"/>
    </xf>
    <xf numFmtId="168" fontId="4" fillId="0" borderId="2" xfId="0" applyNumberFormat="1" applyFont="1" applyBorder="1" applyAlignment="1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0" borderId="59" xfId="0" applyBorder="1" applyAlignment="1">
      <alignment vertical="center"/>
    </xf>
    <xf numFmtId="177" fontId="0" fillId="0" borderId="1" xfId="6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vertical="center"/>
    </xf>
    <xf numFmtId="0" fontId="0" fillId="0" borderId="43" xfId="0" applyBorder="1" applyAlignment="1">
      <alignment vertical="center"/>
    </xf>
    <xf numFmtId="0" fontId="0" fillId="0" borderId="40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177" fontId="0" fillId="0" borderId="62" xfId="6" applyNumberFormat="1" applyFont="1" applyBorder="1" applyAlignment="1">
      <alignment horizontal="center" vertical="center" wrapText="1"/>
    </xf>
    <xf numFmtId="177" fontId="0" fillId="0" borderId="11" xfId="6" applyNumberFormat="1" applyFont="1" applyBorder="1" applyAlignment="1">
      <alignment horizontal="center" vertical="center" wrapText="1"/>
    </xf>
    <xf numFmtId="177" fontId="0" fillId="0" borderId="63" xfId="6" applyNumberFormat="1" applyFont="1" applyBorder="1" applyAlignment="1">
      <alignment horizontal="center" vertical="center" wrapText="1"/>
    </xf>
    <xf numFmtId="14" fontId="9" fillId="0" borderId="0" xfId="3" applyNumberFormat="1"/>
    <xf numFmtId="16" fontId="9" fillId="0" borderId="0" xfId="3" applyNumberFormat="1"/>
    <xf numFmtId="168" fontId="4" fillId="0" borderId="1" xfId="1" applyNumberFormat="1" applyFont="1" applyBorder="1" applyAlignment="1">
      <alignment vertical="center"/>
    </xf>
    <xf numFmtId="172" fontId="0" fillId="0" borderId="0" xfId="0" applyNumberFormat="1" applyAlignment="1">
      <alignment horizontal="left" vertical="center"/>
    </xf>
    <xf numFmtId="0" fontId="13" fillId="8" borderId="3" xfId="5" applyFill="1" applyBorder="1" applyAlignment="1">
      <alignment horizontal="center" vertical="center" wrapText="1"/>
    </xf>
    <xf numFmtId="0" fontId="9" fillId="0" borderId="1" xfId="3" applyBorder="1"/>
    <xf numFmtId="178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172" fontId="0" fillId="5" borderId="1" xfId="0" applyNumberFormat="1" applyFill="1" applyBorder="1" applyAlignment="1">
      <alignment horizontal="left" vertical="center"/>
    </xf>
    <xf numFmtId="172" fontId="4" fillId="5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" fontId="6" fillId="6" borderId="47" xfId="0" applyNumberFormat="1" applyFont="1" applyFill="1" applyBorder="1" applyAlignment="1">
      <alignment horizontal="center" vertical="center" wrapText="1"/>
    </xf>
    <xf numFmtId="0" fontId="3" fillId="0" borderId="1" xfId="1" applyBorder="1" applyAlignment="1">
      <alignment horizontal="left" vertical="center"/>
    </xf>
    <xf numFmtId="0" fontId="2" fillId="9" borderId="24" xfId="0" applyFont="1" applyFill="1" applyBorder="1" applyAlignment="1">
      <alignment horizontal="center" vertical="center"/>
    </xf>
    <xf numFmtId="0" fontId="2" fillId="9" borderId="25" xfId="0" applyFont="1" applyFill="1" applyBorder="1" applyAlignment="1">
      <alignment horizontal="center" vertical="center"/>
    </xf>
    <xf numFmtId="0" fontId="0" fillId="9" borderId="0" xfId="0" applyFill="1" applyAlignment="1">
      <alignment vertical="center"/>
    </xf>
    <xf numFmtId="0" fontId="0" fillId="9" borderId="32" xfId="0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quotePrefix="1" applyAlignment="1">
      <alignment vertical="center"/>
    </xf>
    <xf numFmtId="168" fontId="0" fillId="0" borderId="1" xfId="0" applyNumberForma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0" fillId="5" borderId="0" xfId="0" applyFill="1"/>
    <xf numFmtId="0" fontId="0" fillId="10" borderId="1" xfId="0" applyFill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0" xfId="1" applyNumberFormat="1" applyFont="1" applyBorder="1" applyAlignment="1">
      <alignment vertical="center"/>
    </xf>
    <xf numFmtId="44" fontId="0" fillId="0" borderId="0" xfId="6" applyFont="1"/>
    <xf numFmtId="0" fontId="4" fillId="0" borderId="0" xfId="0" applyFont="1" applyAlignment="1">
      <alignment horizontal="center" vertical="center"/>
    </xf>
    <xf numFmtId="9" fontId="0" fillId="0" borderId="0" xfId="2" applyFont="1"/>
    <xf numFmtId="0" fontId="2" fillId="4" borderId="2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3" fillId="0" borderId="40" xfId="1" applyBorder="1" applyAlignment="1">
      <alignment horizontal="left" vertical="center"/>
    </xf>
    <xf numFmtId="0" fontId="3" fillId="0" borderId="41" xfId="1" applyBorder="1" applyAlignment="1">
      <alignment horizontal="left" vertical="center"/>
    </xf>
    <xf numFmtId="0" fontId="3" fillId="0" borderId="42" xfId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7" borderId="30" xfId="0" applyFont="1" applyFill="1" applyBorder="1" applyAlignment="1">
      <alignment horizontal="right" vertical="center"/>
    </xf>
    <xf numFmtId="0" fontId="2" fillId="7" borderId="38" xfId="0" applyFont="1" applyFill="1" applyBorder="1" applyAlignment="1">
      <alignment horizontal="right" vertical="center"/>
    </xf>
    <xf numFmtId="0" fontId="2" fillId="7" borderId="39" xfId="0" applyFont="1" applyFill="1" applyBorder="1" applyAlignment="1">
      <alignment horizontal="righ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30" xfId="1" applyBorder="1" applyAlignment="1">
      <alignment horizontal="left" vertical="center"/>
    </xf>
    <xf numFmtId="0" fontId="3" fillId="0" borderId="38" xfId="1" applyBorder="1" applyAlignment="1">
      <alignment horizontal="left" vertical="center"/>
    </xf>
    <xf numFmtId="0" fontId="3" fillId="0" borderId="31" xfId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30" xfId="1" applyBorder="1" applyAlignment="1">
      <alignment horizontal="right" vertical="center"/>
    </xf>
    <xf numFmtId="0" fontId="3" fillId="0" borderId="38" xfId="1" applyBorder="1" applyAlignment="1">
      <alignment horizontal="right" vertical="center"/>
    </xf>
    <xf numFmtId="0" fontId="3" fillId="0" borderId="39" xfId="1" applyBorder="1" applyAlignment="1">
      <alignment horizontal="right" vertical="center"/>
    </xf>
    <xf numFmtId="0" fontId="3" fillId="0" borderId="39" xfId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3" borderId="6" xfId="0" applyNumberFormat="1" applyFill="1" applyBorder="1" applyAlignment="1">
      <alignment horizontal="center" vertical="center"/>
    </xf>
    <xf numFmtId="14" fontId="0" fillId="3" borderId="4" xfId="0" applyNumberFormat="1" applyFill="1" applyBorder="1" applyAlignment="1">
      <alignment horizontal="center" vertical="center"/>
    </xf>
    <xf numFmtId="14" fontId="0" fillId="3" borderId="10" xfId="0" applyNumberFormat="1" applyFill="1" applyBorder="1" applyAlignment="1">
      <alignment horizontal="center" vertical="center"/>
    </xf>
    <xf numFmtId="14" fontId="0" fillId="4" borderId="6" xfId="0" applyNumberFormat="1" applyFill="1" applyBorder="1" applyAlignment="1">
      <alignment horizontal="center" vertical="center"/>
    </xf>
    <xf numFmtId="14" fontId="0" fillId="4" borderId="4" xfId="0" applyNumberFormat="1" applyFill="1" applyBorder="1" applyAlignment="1">
      <alignment horizontal="center" vertical="center"/>
    </xf>
    <xf numFmtId="14" fontId="0" fillId="4" borderId="10" xfId="0" applyNumberFormat="1" applyFill="1" applyBorder="1" applyAlignment="1">
      <alignment horizontal="center" vertical="center"/>
    </xf>
    <xf numFmtId="14" fontId="0" fillId="2" borderId="15" xfId="0" applyNumberFormat="1" applyFill="1" applyBorder="1" applyAlignment="1">
      <alignment horizontal="center" vertical="center"/>
    </xf>
    <xf numFmtId="14" fontId="0" fillId="2" borderId="13" xfId="0" applyNumberFormat="1" applyFill="1" applyBorder="1" applyAlignment="1">
      <alignment horizontal="center" vertical="center"/>
    </xf>
    <xf numFmtId="14" fontId="0" fillId="2" borderId="16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7">
    <cellStyle name="Hipervínculo" xfId="1" builtinId="8"/>
    <cellStyle name="Moneda" xfId="6" builtinId="4"/>
    <cellStyle name="Normal" xfId="0" builtinId="0"/>
    <cellStyle name="Normal 2" xfId="3" xr:uid="{E8C769C0-EA6D-441D-8920-741959A8E364}"/>
    <cellStyle name="Normal 3" xfId="4" xr:uid="{753DC2D9-402D-4E2C-9FEB-19EE7E03E6B3}"/>
    <cellStyle name="Normal 4" xfId="5" xr:uid="{F77A8406-F2BF-4EF9-95D2-EB42D9EA9C20}"/>
    <cellStyle name="Porcentaje" xfId="2" builtinId="5"/>
  </cellStyles>
  <dxfs count="18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169" formatCode="dd/mm/yyyy;@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numFmt numFmtId="13" formatCode="0%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4" defaultTableStyle="TableStyleMedium2" defaultPivotStyle="PivotStyleLight16">
    <tableStyle name="Estilo de tabla 1" pivot="0" count="0" xr9:uid="{CF32991E-967E-442B-8DCF-380653784B0B}"/>
    <tableStyle name="Estilo de tabla dinámica 1" table="0" count="0" xr9:uid="{4A75F9A9-FBEB-4C2D-93C5-40E96203D08A}"/>
    <tableStyle name="Estilo de tabla dinámica 2" table="0" count="0" xr9:uid="{DB66B47C-2CF5-48D8-9B8F-F22634AB9F9A}"/>
    <tableStyle name="Respuestas de formulario 1-style" pivot="0" count="3" xr9:uid="{4A27914F-657D-46C5-BA82-7786270846C1}">
      <tableStyleElement type="headerRow" dxfId="185"/>
      <tableStyleElement type="firstRowStripe" dxfId="184"/>
      <tableStyleElement type="secondRowStripe" dxfId="18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microsoft.com/office/2007/relationships/slicerCache" Target="slicerCaches/slicerCache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ysClr val="windowText" lastClr="000000"/>
                </a:solidFill>
              </a:rPr>
              <a:t>ROTACIÓN DE PERSONAL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INDICADORES!$B$27</c:f>
              <c:strCache>
                <c:ptCount val="1"/>
                <c:pt idx="0">
                  <c:v>INDICADOR ROTACIÓN DE PERSONAL</c:v>
                </c:pt>
              </c:strCache>
            </c:strRef>
          </c:tx>
          <c:spPr>
            <a:solidFill>
              <a:srgbClr val="00B050"/>
            </a:solidFill>
            <a:ln w="3175"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053-4A95-9273-7A2B3BF50072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053-4A95-9273-7A2B3BF50072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6FF0-49E4-BA16-14EB6746D2A0}"/>
              </c:ext>
            </c:extLst>
          </c:dPt>
          <c:dLbls>
            <c:dLbl>
              <c:idx val="5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053-4A95-9273-7A2B3BF50072}"/>
                </c:ext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053-4A95-9273-7A2B3BF500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INDICADORES!$I$2:$R$2</c:f>
              <c:numCache>
                <c:formatCode>mmm\-yy</c:formatCode>
                <c:ptCount val="10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</c:numCache>
            </c:numRef>
          </c:cat>
          <c:val>
            <c:numRef>
              <c:f>INDICADORES!$I$27:$R$27</c:f>
              <c:numCache>
                <c:formatCode>0.0%</c:formatCode>
                <c:ptCount val="10"/>
                <c:pt idx="0">
                  <c:v>5.6603773584905662E-2</c:v>
                </c:pt>
                <c:pt idx="1">
                  <c:v>1.8867924528301886E-2</c:v>
                </c:pt>
                <c:pt idx="2">
                  <c:v>3.7735849056603772E-2</c:v>
                </c:pt>
                <c:pt idx="3">
                  <c:v>2.8037383177570093E-2</c:v>
                </c:pt>
                <c:pt idx="4">
                  <c:v>9.3457943925233638E-3</c:v>
                </c:pt>
                <c:pt idx="5">
                  <c:v>4.5045045045045043E-2</c:v>
                </c:pt>
                <c:pt idx="6">
                  <c:v>7.2072072072072071E-2</c:v>
                </c:pt>
                <c:pt idx="7">
                  <c:v>8.5714285714285715E-2</c:v>
                </c:pt>
                <c:pt idx="8">
                  <c:v>1.834862385321101E-2</c:v>
                </c:pt>
                <c:pt idx="9">
                  <c:v>9.0090090090090089E-3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53-4A95-9273-7A2B3BF50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92041728"/>
        <c:axId val="692042088"/>
      </c:barChart>
      <c:lineChart>
        <c:grouping val="standard"/>
        <c:varyColors val="0"/>
        <c:ser>
          <c:idx val="2"/>
          <c:order val="1"/>
          <c:tx>
            <c:strRef>
              <c:f>INDICADORES!$B$25</c:f>
              <c:strCache>
                <c:ptCount val="1"/>
                <c:pt idx="0">
                  <c:v>LÍMITE SANO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INDICADORES!$I$21:$R$21</c:f>
              <c:numCache>
                <c:formatCode>mmm\-yy</c:formatCode>
                <c:ptCount val="10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</c:numCache>
            </c:numRef>
          </c:cat>
          <c:val>
            <c:numRef>
              <c:f>INDICADORES!$I$25:$R$25</c:f>
              <c:numCache>
                <c:formatCode>0%</c:formatCode>
                <c:ptCount val="10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53-4A95-9273-7A2B3BF50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041728"/>
        <c:axId val="692042088"/>
      </c:lineChart>
      <c:dateAx>
        <c:axId val="6920417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2042088"/>
        <c:crosses val="autoZero"/>
        <c:auto val="1"/>
        <c:lblOffset val="100"/>
        <c:baseTimeUnit val="months"/>
      </c:dateAx>
      <c:valAx>
        <c:axId val="69204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2041728"/>
        <c:crosses val="autoZero"/>
        <c:crossBetween val="between"/>
      </c:valAx>
      <c:spPr>
        <a:noFill/>
        <a:ln w="38100">
          <a:noFill/>
        </a:ln>
        <a:effectLst/>
      </c:spPr>
    </c:plotArea>
    <c:plotVisOnly val="1"/>
    <c:dispBlanksAs val="gap"/>
    <c:showDLblsOverMax val="0"/>
  </c:chart>
  <c:spPr>
    <a:noFill/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ysClr val="windowText" lastClr="000000"/>
                </a:solidFill>
              </a:rPr>
              <a:t>ROTACIÓN DE PERSONAL ÁREA OPERATIVA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INDICADORES!$B$33</c:f>
              <c:strCache>
                <c:ptCount val="1"/>
                <c:pt idx="0">
                  <c:v>INDICADOR ROTACIÓN DE PERSONAL ÁREA OPERATIVA</c:v>
                </c:pt>
              </c:strCache>
            </c:strRef>
          </c:tx>
          <c:spPr>
            <a:solidFill>
              <a:srgbClr val="00B050"/>
            </a:solidFill>
            <a:ln w="3175">
              <a:solidFill>
                <a:sysClr val="windowText" lastClr="000000"/>
              </a:solidFill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C0-4EC6-84C9-270AB88ABA38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9C0-4EC6-84C9-270AB88ABA38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6DB-41B9-B6E7-76D342F900B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INDICADORES!$I$2:$P$2</c:f>
              <c:numCache>
                <c:formatCode>mmm\-yy</c:formatCode>
                <c:ptCount val="8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</c:numCache>
            </c:numRef>
          </c:cat>
          <c:val>
            <c:numRef>
              <c:f>INDICADORES!$I$33:$R$33</c:f>
              <c:numCache>
                <c:formatCode>0.0%</c:formatCode>
                <c:ptCount val="10"/>
                <c:pt idx="0">
                  <c:v>3.9215686274509803E-2</c:v>
                </c:pt>
                <c:pt idx="1">
                  <c:v>1.9607843137254902E-2</c:v>
                </c:pt>
                <c:pt idx="2">
                  <c:v>3.9215686274509803E-2</c:v>
                </c:pt>
                <c:pt idx="3">
                  <c:v>3.9215686274509803E-2</c:v>
                </c:pt>
                <c:pt idx="4">
                  <c:v>1.9607843137254902E-2</c:v>
                </c:pt>
                <c:pt idx="5">
                  <c:v>5.8823529411764705E-2</c:v>
                </c:pt>
                <c:pt idx="6">
                  <c:v>5.8823529411764705E-2</c:v>
                </c:pt>
                <c:pt idx="7">
                  <c:v>8.1632653061224483E-2</c:v>
                </c:pt>
                <c:pt idx="8">
                  <c:v>3.7735849056603772E-2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C0-4EC6-84C9-270AB88AB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92041728"/>
        <c:axId val="692042088"/>
      </c:barChart>
      <c:lineChart>
        <c:grouping val="standard"/>
        <c:varyColors val="0"/>
        <c:ser>
          <c:idx val="2"/>
          <c:order val="1"/>
          <c:tx>
            <c:strRef>
              <c:f>INDICADORES!$B$25</c:f>
              <c:strCache>
                <c:ptCount val="1"/>
                <c:pt idx="0">
                  <c:v>LÍMITE SANO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INDICADORES!$I$29:$R$29</c:f>
              <c:numCache>
                <c:formatCode>mmm\-yy</c:formatCode>
                <c:ptCount val="10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</c:numCache>
            </c:numRef>
          </c:cat>
          <c:val>
            <c:numRef>
              <c:f>INDICADORES!$I$25:$R$25</c:f>
              <c:numCache>
                <c:formatCode>0%</c:formatCode>
                <c:ptCount val="10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C0-4EC6-84C9-270AB88AB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041728"/>
        <c:axId val="692042088"/>
      </c:lineChart>
      <c:dateAx>
        <c:axId val="6920417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2042088"/>
        <c:crosses val="autoZero"/>
        <c:auto val="1"/>
        <c:lblOffset val="100"/>
        <c:baseTimeUnit val="months"/>
      </c:dateAx>
      <c:valAx>
        <c:axId val="692042088"/>
        <c:scaling>
          <c:orientation val="minMax"/>
          <c:max val="8.200000000000001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2041728"/>
        <c:crosses val="autoZero"/>
        <c:crossBetween val="between"/>
      </c:valAx>
      <c:spPr>
        <a:noFill/>
        <a:ln w="38100">
          <a:noFill/>
        </a:ln>
        <a:effectLst/>
      </c:spPr>
    </c:plotArea>
    <c:plotVisOnly val="1"/>
    <c:dispBlanksAs val="gap"/>
    <c:showDLblsOverMax val="0"/>
  </c:chart>
  <c:spPr>
    <a:noFill/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ysClr val="windowText" lastClr="000000"/>
                </a:solidFill>
              </a:rPr>
              <a:t>AUSENTISMO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INDICADORES!$B$17</c:f>
              <c:strCache>
                <c:ptCount val="1"/>
                <c:pt idx="0">
                  <c:v>INDICADOR AUSENTISMO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141-4202-AFEB-309E62EB0757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141-4202-AFEB-309E62EB0757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141-4202-AFEB-309E62EB075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141-4202-AFEB-309E62EB0757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141-4202-AFEB-309E62EB075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141-4202-AFEB-309E62EB0757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141-4202-AFEB-309E62EB0757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w="63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DE31-43E3-92EC-FFF204FBA7C1}"/>
              </c:ext>
            </c:extLst>
          </c:dPt>
          <c:dLbls>
            <c:dLbl>
              <c:idx val="1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141-4202-AFEB-309E62EB0757}"/>
                </c:ext>
              </c:extLst>
            </c:dLbl>
            <c:dLbl>
              <c:idx val="2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141-4202-AFEB-309E62EB0757}"/>
                </c:ext>
              </c:extLst>
            </c:dLbl>
            <c:dLbl>
              <c:idx val="3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141-4202-AFEB-309E62EB0757}"/>
                </c:ext>
              </c:extLst>
            </c:dLbl>
            <c:dLbl>
              <c:idx val="5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141-4202-AFEB-309E62EB07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INDICADORES!$I$2:$R$2</c:f>
              <c:numCache>
                <c:formatCode>mmm\-yy</c:formatCode>
                <c:ptCount val="10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</c:numCache>
            </c:numRef>
          </c:cat>
          <c:val>
            <c:numRef>
              <c:f>INDICADORES!$I$17:$R$17</c:f>
              <c:numCache>
                <c:formatCode>0.0%</c:formatCode>
                <c:ptCount val="10"/>
                <c:pt idx="0">
                  <c:v>1.6620704099977315E-2</c:v>
                </c:pt>
                <c:pt idx="1">
                  <c:v>2.8221493027071373E-2</c:v>
                </c:pt>
                <c:pt idx="2">
                  <c:v>2.6201804757998361E-2</c:v>
                </c:pt>
                <c:pt idx="3">
                  <c:v>5.4153596099146703E-2</c:v>
                </c:pt>
                <c:pt idx="4">
                  <c:v>6.8019566780233173E-2</c:v>
                </c:pt>
                <c:pt idx="5">
                  <c:v>5.5355326722603605E-2</c:v>
                </c:pt>
                <c:pt idx="6">
                  <c:v>6.1531531531531541E-2</c:v>
                </c:pt>
                <c:pt idx="7">
                  <c:v>0.10061525840853158</c:v>
                </c:pt>
                <c:pt idx="8">
                  <c:v>2.9254798276537406E-3</c:v>
                </c:pt>
                <c:pt idx="9">
                  <c:v>3.2036613272311211E-4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141-4202-AFEB-309E62EB0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92041728"/>
        <c:axId val="692042088"/>
      </c:barChart>
      <c:lineChart>
        <c:grouping val="standard"/>
        <c:varyColors val="0"/>
        <c:ser>
          <c:idx val="1"/>
          <c:order val="1"/>
          <c:tx>
            <c:strRef>
              <c:f>INDICADORES!$B$14</c:f>
              <c:strCache>
                <c:ptCount val="1"/>
                <c:pt idx="0">
                  <c:v>LÍMITE PERMISIBLE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INDICADORES!$I$2:$O$2</c:f>
              <c:numCache>
                <c:formatCode>mmm\-yy</c:formatCode>
                <c:ptCount val="7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</c:numCache>
            </c:numRef>
          </c:cat>
          <c:val>
            <c:numRef>
              <c:f>INDICADORES!$I$14:$R$14</c:f>
              <c:numCache>
                <c:formatCode>0%</c:formatCode>
                <c:ptCount val="10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141-4202-AFEB-309E62EB0757}"/>
            </c:ext>
          </c:extLst>
        </c:ser>
        <c:ser>
          <c:idx val="2"/>
          <c:order val="2"/>
          <c:tx>
            <c:strRef>
              <c:f>INDICADORES!$B$15</c:f>
              <c:strCache>
                <c:ptCount val="1"/>
                <c:pt idx="0">
                  <c:v>LÍMITE CRÍTICO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val>
            <c:numRef>
              <c:f>INDICADORES!$I$15:$R$15</c:f>
              <c:numCache>
                <c:formatCode>0%</c:formatCode>
                <c:ptCount val="10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0.06</c:v>
                </c:pt>
                <c:pt idx="7">
                  <c:v>0.06</c:v>
                </c:pt>
                <c:pt idx="8">
                  <c:v>0.06</c:v>
                </c:pt>
                <c:pt idx="9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141-4202-AFEB-309E62EB0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041728"/>
        <c:axId val="692042088"/>
      </c:lineChart>
      <c:dateAx>
        <c:axId val="6920417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2042088"/>
        <c:crosses val="autoZero"/>
        <c:auto val="1"/>
        <c:lblOffset val="100"/>
        <c:baseTimeUnit val="months"/>
      </c:dateAx>
      <c:valAx>
        <c:axId val="692042088"/>
        <c:scaling>
          <c:orientation val="minMax"/>
          <c:max val="0.12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2041728"/>
        <c:crosses val="autoZero"/>
        <c:crossBetween val="between"/>
        <c:majorUnit val="2.0000000000000004E-2"/>
      </c:valAx>
      <c:spPr>
        <a:noFill/>
        <a:ln w="38100">
          <a:noFill/>
        </a:ln>
        <a:effectLst/>
      </c:spPr>
    </c:plotArea>
    <c:plotVisOnly val="1"/>
    <c:dispBlanksAs val="gap"/>
    <c:showDLblsOverMax val="0"/>
  </c:chart>
  <c:spPr>
    <a:noFill/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ysClr val="windowText" lastClr="000000"/>
                </a:solidFill>
              </a:rPr>
              <a:t>ROTACIÓN DE PERSONAL ÁREA</a:t>
            </a:r>
            <a:r>
              <a:rPr lang="es-CO" b="1" baseline="0">
                <a:solidFill>
                  <a:sysClr val="windowText" lastClr="000000"/>
                </a:solidFill>
              </a:rPr>
              <a:t> </a:t>
            </a:r>
            <a:r>
              <a:rPr lang="es-CO" b="1">
                <a:solidFill>
                  <a:sysClr val="windowText" lastClr="000000"/>
                </a:solidFill>
              </a:rPr>
              <a:t>ADMINISTRATIVA Y COMERCIAL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INDICADORES!$B$39</c:f>
              <c:strCache>
                <c:ptCount val="1"/>
                <c:pt idx="0">
                  <c:v>INDICADOR ROTACIÓN DE PERSONAL ÁREA ADMINISTRATIVA Y COMERCIAL</c:v>
                </c:pt>
              </c:strCache>
            </c:strRef>
          </c:tx>
          <c:spPr>
            <a:solidFill>
              <a:srgbClr val="00B050"/>
            </a:solidFill>
            <a:ln w="3175"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A19-4212-9B8E-A7F8135767A8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A19-4212-9B8E-A7F8135767A8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28C-44B6-AD4F-D29E53F680CF}"/>
              </c:ext>
            </c:extLst>
          </c:dPt>
          <c:dLbls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A19-4212-9B8E-A7F8135767A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INDICADORES!$I$35:$P$35</c:f>
              <c:numCache>
                <c:formatCode>mmm\-yy</c:formatCode>
                <c:ptCount val="8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</c:numCache>
            </c:numRef>
          </c:cat>
          <c:val>
            <c:numRef>
              <c:f>INDICADORES!$I$39:$R$39</c:f>
              <c:numCache>
                <c:formatCode>0.0%</c:formatCode>
                <c:ptCount val="10"/>
                <c:pt idx="0">
                  <c:v>7.2727272727272724E-2</c:v>
                </c:pt>
                <c:pt idx="1">
                  <c:v>1.8181818181818181E-2</c:v>
                </c:pt>
                <c:pt idx="2">
                  <c:v>3.6363636363636362E-2</c:v>
                </c:pt>
                <c:pt idx="3">
                  <c:v>1.7857142857142856E-2</c:v>
                </c:pt>
                <c:pt idx="4">
                  <c:v>0</c:v>
                </c:pt>
                <c:pt idx="5">
                  <c:v>3.3333333333333333E-2</c:v>
                </c:pt>
                <c:pt idx="6">
                  <c:v>8.3333333333333329E-2</c:v>
                </c:pt>
                <c:pt idx="7">
                  <c:v>8.9285714285714288E-2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19-4212-9B8E-A7F813576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92041728"/>
        <c:axId val="692042088"/>
      </c:barChart>
      <c:lineChart>
        <c:grouping val="standard"/>
        <c:varyColors val="0"/>
        <c:ser>
          <c:idx val="2"/>
          <c:order val="1"/>
          <c:tx>
            <c:strRef>
              <c:f>INDICADORES!$B$25</c:f>
              <c:strCache>
                <c:ptCount val="1"/>
                <c:pt idx="0">
                  <c:v>LÍMITE SANO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INDICADORES!$I$21:$R$21</c:f>
              <c:numCache>
                <c:formatCode>mmm\-yy</c:formatCode>
                <c:ptCount val="10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</c:numCache>
            </c:numRef>
          </c:cat>
          <c:val>
            <c:numRef>
              <c:f>INDICADORES!$I$25:$R$25</c:f>
              <c:numCache>
                <c:formatCode>0%</c:formatCode>
                <c:ptCount val="10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19-4212-9B8E-A7F813576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041728"/>
        <c:axId val="692042088"/>
      </c:lineChart>
      <c:dateAx>
        <c:axId val="6920417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2042088"/>
        <c:crosses val="autoZero"/>
        <c:auto val="1"/>
        <c:lblOffset val="100"/>
        <c:baseTimeUnit val="months"/>
      </c:dateAx>
      <c:valAx>
        <c:axId val="692042088"/>
        <c:scaling>
          <c:orientation val="minMax"/>
          <c:max val="9.000000000000002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2041728"/>
        <c:crosses val="autoZero"/>
        <c:crossBetween val="between"/>
      </c:valAx>
      <c:spPr>
        <a:noFill/>
        <a:ln w="38100">
          <a:noFill/>
        </a:ln>
        <a:effectLst/>
      </c:spPr>
    </c:plotArea>
    <c:plotVisOnly val="1"/>
    <c:dispBlanksAs val="gap"/>
    <c:showDLblsOverMax val="0"/>
  </c:chart>
  <c:spPr>
    <a:noFill/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[BD FUNICIONARIOS.xlsx]Hoja1!TablaDinámica1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Hoja1!$B$3</c:f>
              <c:strCache>
                <c:ptCount val="1"/>
                <c:pt idx="0">
                  <c:v>Suma de TIEMPO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Hoja1!$A$4:$A$12</c:f>
              <c:strCache>
                <c:ptCount val="8"/>
                <c:pt idx="0">
                  <c:v>abr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ago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</c:strCache>
            </c:strRef>
          </c:cat>
          <c:val>
            <c:numRef>
              <c:f>Hoja1!$B$4:$B$12</c:f>
              <c:numCache>
                <c:formatCode>0.0</c:formatCode>
                <c:ptCount val="8"/>
                <c:pt idx="0">
                  <c:v>9.5</c:v>
                </c:pt>
                <c:pt idx="1">
                  <c:v>80.600000000000009</c:v>
                </c:pt>
                <c:pt idx="2">
                  <c:v>66.8</c:v>
                </c:pt>
                <c:pt idx="3">
                  <c:v>52.100000000000009</c:v>
                </c:pt>
                <c:pt idx="4">
                  <c:v>87.8</c:v>
                </c:pt>
                <c:pt idx="5">
                  <c:v>37.299999999999997</c:v>
                </c:pt>
                <c:pt idx="6">
                  <c:v>86.1</c:v>
                </c:pt>
                <c:pt idx="7">
                  <c:v>33.049999999999997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68-4D1D-8E50-3D3C5BA7DD8C}"/>
            </c:ext>
          </c:extLst>
        </c:ser>
        <c:ser>
          <c:idx val="1"/>
          <c:order val="1"/>
          <c:tx>
            <c:strRef>
              <c:f>Hoja1!$C$3</c:f>
              <c:strCache>
                <c:ptCount val="1"/>
                <c:pt idx="0">
                  <c:v>Suma de RECUPERADO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Hoja1!$A$4:$A$12</c:f>
              <c:strCache>
                <c:ptCount val="8"/>
                <c:pt idx="0">
                  <c:v>abr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ago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</c:strCache>
            </c:strRef>
          </c:cat>
          <c:val>
            <c:numRef>
              <c:f>Hoja1!$C$4:$C$12</c:f>
              <c:numCache>
                <c:formatCode>General</c:formatCode>
                <c:ptCount val="8"/>
                <c:pt idx="0">
                  <c:v>4.5</c:v>
                </c:pt>
                <c:pt idx="1">
                  <c:v>69.600000000000009</c:v>
                </c:pt>
                <c:pt idx="2">
                  <c:v>46.8</c:v>
                </c:pt>
                <c:pt idx="3">
                  <c:v>31.9</c:v>
                </c:pt>
                <c:pt idx="4">
                  <c:v>53.800000000000004</c:v>
                </c:pt>
                <c:pt idx="5">
                  <c:v>36.299999999999997</c:v>
                </c:pt>
                <c:pt idx="6">
                  <c:v>40.599999999999994</c:v>
                </c:pt>
                <c:pt idx="7">
                  <c:v>33.799999999999997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0F-4A87-8837-654025AA09E6}"/>
            </c:ext>
          </c:extLst>
        </c:ser>
        <c:ser>
          <c:idx val="2"/>
          <c:order val="2"/>
          <c:tx>
            <c:strRef>
              <c:f>Hoja1!$D$3</c:f>
              <c:strCache>
                <c:ptCount val="1"/>
                <c:pt idx="0">
                  <c:v>Suma de RECUPERADO - DEDUCIDO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Hoja1!$A$4:$A$12</c:f>
              <c:strCache>
                <c:ptCount val="8"/>
                <c:pt idx="0">
                  <c:v>abr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ago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</c:strCache>
            </c:strRef>
          </c:cat>
          <c:val>
            <c:numRef>
              <c:f>Hoja1!$D$4:$D$12</c:f>
              <c:numCache>
                <c:formatCode>0.0</c:formatCode>
                <c:ptCount val="8"/>
                <c:pt idx="0">
                  <c:v>5</c:v>
                </c:pt>
                <c:pt idx="1">
                  <c:v>9.5</c:v>
                </c:pt>
                <c:pt idx="2">
                  <c:v>16</c:v>
                </c:pt>
                <c:pt idx="3">
                  <c:v>18.7</c:v>
                </c:pt>
                <c:pt idx="4">
                  <c:v>34</c:v>
                </c:pt>
                <c:pt idx="5">
                  <c:v>0</c:v>
                </c:pt>
                <c:pt idx="6">
                  <c:v>45.5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0F-4A87-8837-654025AA09E6}"/>
            </c:ext>
          </c:extLst>
        </c:ser>
        <c:ser>
          <c:idx val="3"/>
          <c:order val="3"/>
          <c:tx>
            <c:strRef>
              <c:f>Hoja1!$E$3</c:f>
              <c:strCache>
                <c:ptCount val="1"/>
                <c:pt idx="0">
                  <c:v>Suma de NO RECUPERADO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Hoja1!$A$4:$A$12</c:f>
              <c:strCache>
                <c:ptCount val="8"/>
                <c:pt idx="0">
                  <c:v>abr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ago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</c:strCache>
            </c:strRef>
          </c:cat>
          <c:val>
            <c:numRef>
              <c:f>Hoja1!$E$4:$E$12</c:f>
              <c:numCache>
                <c:formatCode>General</c:formatCode>
                <c:ptCount val="8"/>
                <c:pt idx="0">
                  <c:v>0</c:v>
                </c:pt>
                <c:pt idx="1">
                  <c:v>1.5</c:v>
                </c:pt>
                <c:pt idx="2">
                  <c:v>4</c:v>
                </c:pt>
                <c:pt idx="3">
                  <c:v>1.5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0F-4A87-8837-654025AA0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677835544"/>
        <c:axId val="677848864"/>
      </c:barChart>
      <c:catAx>
        <c:axId val="677835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7848864"/>
        <c:crosses val="autoZero"/>
        <c:auto val="1"/>
        <c:lblAlgn val="ctr"/>
        <c:lblOffset val="100"/>
        <c:noMultiLvlLbl val="0"/>
      </c:catAx>
      <c:valAx>
        <c:axId val="67784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7835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ysClr val="windowText" lastClr="000000"/>
                </a:solidFill>
              </a:rPr>
              <a:t>ÁREA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4220358324774621"/>
          <c:y val="0.12347962480785517"/>
          <c:w val="0.51628209517288604"/>
          <c:h val="0.75693948614988871"/>
        </c:manualLayout>
      </c:layout>
      <c:pieChart>
        <c:varyColors val="1"/>
        <c:ser>
          <c:idx val="0"/>
          <c:order val="0"/>
          <c:tx>
            <c:strRef>
              <c:f>'CARACTERIZACIÓN DE PERSONAL'!$I$1</c:f>
              <c:strCache>
                <c:ptCount val="1"/>
                <c:pt idx="0">
                  <c:v>ÁREA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E5B-45BE-83DB-BA22D0A7F26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E5B-45BE-83DB-BA22D0A7F26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E5B-45BE-83DB-BA22D0A7F26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PERSONAL'!$I$2:$I$4</c:f>
              <c:strCache>
                <c:ptCount val="3"/>
                <c:pt idx="0">
                  <c:v>ADMINISTRATIVA</c:v>
                </c:pt>
                <c:pt idx="1">
                  <c:v>COMERCIAL</c:v>
                </c:pt>
                <c:pt idx="2">
                  <c:v>OPERATIVA</c:v>
                </c:pt>
              </c:strCache>
            </c:strRef>
          </c:cat>
          <c:val>
            <c:numRef>
              <c:f>'CARACTERIZACIÓN DE PERSONAL'!$K$2:$K$4</c:f>
              <c:numCache>
                <c:formatCode>0%</c:formatCode>
                <c:ptCount val="3"/>
                <c:pt idx="0">
                  <c:v>0.25925925925925924</c:v>
                </c:pt>
                <c:pt idx="1">
                  <c:v>0.25185185185185183</c:v>
                </c:pt>
                <c:pt idx="2">
                  <c:v>0.48888888888888887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12-405D-A6CD-AE3002051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TIPO DE CONTRATO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605424321959757"/>
          <c:y val="0.13337189841409727"/>
          <c:w val="0.73442350009279145"/>
          <c:h val="0.58088881234276435"/>
        </c:manualLayout>
      </c:layout>
      <c:pieChart>
        <c:varyColors val="1"/>
        <c:ser>
          <c:idx val="0"/>
          <c:order val="0"/>
          <c:tx>
            <c:strRef>
              <c:f>'CARACTERIZACIÓN DE PERSONAL'!$A$1</c:f>
              <c:strCache>
                <c:ptCount val="1"/>
                <c:pt idx="0">
                  <c:v>TIPO DE CONTRATO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518-4A2D-A1AA-2C23E353DA6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518-4A2D-A1AA-2C23E353DA6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518-4A2D-A1AA-2C23E353DA6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518-4A2D-A1AA-2C23E353DA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PERSONAL'!$A$2:$A$5</c:f>
              <c:strCache>
                <c:ptCount val="4"/>
                <c:pt idx="0">
                  <c:v>APRENDIZAJE</c:v>
                </c:pt>
                <c:pt idx="1">
                  <c:v>TÉRMINO FIJO</c:v>
                </c:pt>
                <c:pt idx="2">
                  <c:v>TÉRMINO INDEFINIDO</c:v>
                </c:pt>
                <c:pt idx="3">
                  <c:v>NO PRESENTA DOCUMENTACIÓN DEL CONTRATO</c:v>
                </c:pt>
              </c:strCache>
            </c:strRef>
          </c:cat>
          <c:val>
            <c:numRef>
              <c:f>'CARACTERIZACIÓN DE PERSONAL'!$C$2:$C$5</c:f>
              <c:numCache>
                <c:formatCode>0%</c:formatCode>
                <c:ptCount val="4"/>
                <c:pt idx="0">
                  <c:v>4.6511627906976744E-2</c:v>
                </c:pt>
                <c:pt idx="1">
                  <c:v>0.49612403100775193</c:v>
                </c:pt>
                <c:pt idx="2">
                  <c:v>0.41860465116279072</c:v>
                </c:pt>
                <c:pt idx="3">
                  <c:v>3.875968992248062E-2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1D-472E-BA8E-FCDE4368A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8033945756780404"/>
          <c:y val="0.12282225138524351"/>
          <c:w val="0.46987685914260707"/>
          <c:h val="0.78312809857101173"/>
        </c:manualLayout>
      </c:layout>
      <c:pieChart>
        <c:varyColors val="1"/>
        <c:ser>
          <c:idx val="0"/>
          <c:order val="0"/>
          <c:tx>
            <c:strRef>
              <c:f>'CARACTERIZACIÓN DE PERSONAL'!$A$27</c:f>
              <c:strCache>
                <c:ptCount val="1"/>
                <c:pt idx="0">
                  <c:v>NIVEL DE INGRESOS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6D6-4211-AFDE-7CA27C802FE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6D6-4211-AFDE-7CA27C802FE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6D6-4211-AFDE-7CA27C802FE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PERSONAL'!$A$28:$A$30</c:f>
              <c:strCache>
                <c:ptCount val="3"/>
                <c:pt idx="0">
                  <c:v>1 SMMLV</c:v>
                </c:pt>
                <c:pt idx="1">
                  <c:v>1 - 2 SMMLV</c:v>
                </c:pt>
                <c:pt idx="2">
                  <c:v>MÁS DE 2 SMMLV</c:v>
                </c:pt>
              </c:strCache>
            </c:strRef>
          </c:cat>
          <c:val>
            <c:numRef>
              <c:f>'CARACTERIZACIÓN DE PERSONAL'!$C$28:$C$30</c:f>
              <c:numCache>
                <c:formatCode>0%</c:formatCode>
                <c:ptCount val="3"/>
                <c:pt idx="0">
                  <c:v>6.569343065693431E-2</c:v>
                </c:pt>
                <c:pt idx="1">
                  <c:v>0.83941605839416056</c:v>
                </c:pt>
                <c:pt idx="2">
                  <c:v>9.4890510948905105E-2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E-4BEF-9CED-0072E8AFD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'CARACTERIZACIÓN DE PERSONAL'!$E$27</c:f>
              <c:strCache>
                <c:ptCount val="1"/>
                <c:pt idx="0">
                  <c:v>GÉNERO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F9-4175-B28E-D4FACDB483C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F9-4175-B28E-D4FACDB483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PERSONAL'!$E$28:$E$29</c:f>
              <c:strCache>
                <c:ptCount val="2"/>
                <c:pt idx="0">
                  <c:v>FEMENINO</c:v>
                </c:pt>
                <c:pt idx="1">
                  <c:v>MASCULINO</c:v>
                </c:pt>
              </c:strCache>
            </c:strRef>
          </c:cat>
          <c:val>
            <c:numRef>
              <c:f>'CARACTERIZACIÓN DE PERSONAL'!$G$28:$G$29</c:f>
              <c:numCache>
                <c:formatCode>0%</c:formatCode>
                <c:ptCount val="2"/>
                <c:pt idx="0">
                  <c:v>0.37226277372262773</c:v>
                </c:pt>
                <c:pt idx="1">
                  <c:v>0.62773722627737227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4-4C27-8B26-0533E6F8D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7200612423447074"/>
          <c:y val="0.11819262175561386"/>
          <c:w val="0.46154352580927382"/>
          <c:h val="0.76923920968212312"/>
        </c:manualLayout>
      </c:layout>
      <c:pieChart>
        <c:varyColors val="1"/>
        <c:ser>
          <c:idx val="0"/>
          <c:order val="0"/>
          <c:tx>
            <c:strRef>
              <c:f>'CARACTERIZACIÓN DE PERSONAL'!$I$26</c:f>
              <c:strCache>
                <c:ptCount val="1"/>
                <c:pt idx="0">
                  <c:v>EDAD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0DB-42B7-B16C-D1B930FD0A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0DB-42B7-B16C-D1B930FD0A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0DB-42B7-B16C-D1B930FD0A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0DB-42B7-B16C-D1B930FD0A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8A9-41DD-98AD-EBC510A56C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PERSONAL'!$I$27:$I$31</c:f>
              <c:strCache>
                <c:ptCount val="5"/>
                <c:pt idx="0">
                  <c:v>MENOS DE 24 AÑOS</c:v>
                </c:pt>
                <c:pt idx="1">
                  <c:v>25 - 30 AÑOS</c:v>
                </c:pt>
                <c:pt idx="2">
                  <c:v>31 - 40 AÑOS</c:v>
                </c:pt>
                <c:pt idx="3">
                  <c:v>41 - 50 AÑOS</c:v>
                </c:pt>
                <c:pt idx="4">
                  <c:v>MÁS DE 50 AÑOS</c:v>
                </c:pt>
              </c:strCache>
            </c:strRef>
          </c:cat>
          <c:val>
            <c:numRef>
              <c:f>'CARACTERIZACIÓN DE PERSONAL'!$K$27:$K$31</c:f>
              <c:numCache>
                <c:formatCode>0%</c:formatCode>
                <c:ptCount val="5"/>
                <c:pt idx="0">
                  <c:v>0.27007299270072993</c:v>
                </c:pt>
                <c:pt idx="1">
                  <c:v>0.26277372262773724</c:v>
                </c:pt>
                <c:pt idx="2">
                  <c:v>0.31386861313868614</c:v>
                </c:pt>
                <c:pt idx="3">
                  <c:v>8.7591240875912413E-2</c:v>
                </c:pt>
                <c:pt idx="4">
                  <c:v>6.569343065693431E-2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75-4FD0-B611-8EE747D14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'CARACTERIZACIÓN DE PERSONAL'!$A$48</c:f>
              <c:strCache>
                <c:ptCount val="1"/>
                <c:pt idx="0">
                  <c:v>MUNICIPIO DE RESIDENCIA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AB6-4808-B9F0-34BEB6A0F4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AB6-4808-B9F0-34BEB6A0F4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AB6-4808-B9F0-34BEB6A0F4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AB6-4808-B9F0-34BEB6A0F4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PERSONAL'!$A$49:$A$52</c:f>
              <c:strCache>
                <c:ptCount val="4"/>
                <c:pt idx="0">
                  <c:v>Bucaramanga</c:v>
                </c:pt>
                <c:pt idx="1">
                  <c:v>Floridablanca</c:v>
                </c:pt>
                <c:pt idx="2">
                  <c:v>Girón</c:v>
                </c:pt>
                <c:pt idx="3">
                  <c:v>Piedecuesta</c:v>
                </c:pt>
              </c:strCache>
            </c:strRef>
          </c:cat>
          <c:val>
            <c:numRef>
              <c:f>'CARACTERIZACIÓN DE PERSONAL'!$C$49:$C$52</c:f>
              <c:numCache>
                <c:formatCode>0%</c:formatCode>
                <c:ptCount val="4"/>
                <c:pt idx="0">
                  <c:v>0.484375</c:v>
                </c:pt>
                <c:pt idx="1">
                  <c:v>0.296875</c:v>
                </c:pt>
                <c:pt idx="2">
                  <c:v>0.140625</c:v>
                </c:pt>
                <c:pt idx="3">
                  <c:v>7.8125E-2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F2-4269-949A-B639FB67D39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'CARACTERIZACIÓN DE PERSONAL'!$E$48</c:f>
              <c:strCache>
                <c:ptCount val="1"/>
                <c:pt idx="0">
                  <c:v>ESTRATO SOCIOECONÓMICO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410-4FCA-A5D2-8772A26B168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410-4FCA-A5D2-8772A26B168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410-4FCA-A5D2-8772A26B168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410-4FCA-A5D2-8772A26B168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410-4FCA-A5D2-8772A26B16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PERSONAL'!$E$49:$E$53</c:f>
              <c:strCache>
                <c:ptCount val="5"/>
                <c:pt idx="0">
                  <c:v>ESTRATO 1</c:v>
                </c:pt>
                <c:pt idx="1">
                  <c:v>ESTRATO 2</c:v>
                </c:pt>
                <c:pt idx="2">
                  <c:v>ESTRATO 3</c:v>
                </c:pt>
                <c:pt idx="3">
                  <c:v>ESTRATO 4</c:v>
                </c:pt>
                <c:pt idx="4">
                  <c:v>ESTRATO 5</c:v>
                </c:pt>
              </c:strCache>
            </c:strRef>
          </c:cat>
          <c:val>
            <c:numRef>
              <c:f>'CARACTERIZACIÓN DE PERSONAL'!$G$49:$G$53</c:f>
              <c:numCache>
                <c:formatCode>0%</c:formatCode>
                <c:ptCount val="5"/>
                <c:pt idx="0">
                  <c:v>0.25242718446601942</c:v>
                </c:pt>
                <c:pt idx="1">
                  <c:v>0.40776699029126212</c:v>
                </c:pt>
                <c:pt idx="2">
                  <c:v>0.26213592233009708</c:v>
                </c:pt>
                <c:pt idx="3">
                  <c:v>5.8252427184466021E-2</c:v>
                </c:pt>
                <c:pt idx="4">
                  <c:v>1.9417475728155338E-2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85-479E-8D28-A56B57C9653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34559601924759398"/>
          <c:y val="0.11786708953047535"/>
          <c:w val="0.31158595800524935"/>
          <c:h val="0.51930993000874892"/>
        </c:manualLayout>
      </c:layout>
      <c:pieChart>
        <c:varyColors val="1"/>
        <c:ser>
          <c:idx val="0"/>
          <c:order val="0"/>
          <c:tx>
            <c:strRef>
              <c:f>'CARACTERIZACIÓN DE PERSONAL'!$I$48</c:f>
              <c:strCache>
                <c:ptCount val="1"/>
                <c:pt idx="0">
                  <c:v>NIVEL DE ESCOLARIDAD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B5C-49ED-ACCF-84D0006923D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B5C-49ED-ACCF-84D0006923D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B5C-49ED-ACCF-84D0006923D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B5C-49ED-ACCF-84D0006923D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B5C-49ED-ACCF-84D0006923D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B5C-49ED-ACCF-84D000692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PERSONAL'!$I$49:$I$54</c:f>
              <c:strCache>
                <c:ptCount val="6"/>
                <c:pt idx="0">
                  <c:v>Básica Primaria (1º - 5º)</c:v>
                </c:pt>
                <c:pt idx="1">
                  <c:v>Básica secundaria (6º - 11º)</c:v>
                </c:pt>
                <c:pt idx="2">
                  <c:v>Ninguno</c:v>
                </c:pt>
                <c:pt idx="3">
                  <c:v>Postgrado</c:v>
                </c:pt>
                <c:pt idx="4">
                  <c:v>Técnico</c:v>
                </c:pt>
                <c:pt idx="5">
                  <c:v>Universitario</c:v>
                </c:pt>
              </c:strCache>
            </c:strRef>
          </c:cat>
          <c:val>
            <c:numRef>
              <c:f>'CARACTERIZACIÓN DE PERSONAL'!$K$49:$K$54</c:f>
              <c:numCache>
                <c:formatCode>0%</c:formatCode>
                <c:ptCount val="6"/>
                <c:pt idx="0">
                  <c:v>9.0909090909090912E-2</c:v>
                </c:pt>
                <c:pt idx="1">
                  <c:v>0.44318181818181818</c:v>
                </c:pt>
                <c:pt idx="2">
                  <c:v>1.1363636363636364E-2</c:v>
                </c:pt>
                <c:pt idx="3">
                  <c:v>3.4090909090909088E-2</c:v>
                </c:pt>
                <c:pt idx="4">
                  <c:v>0.19318181818181818</c:v>
                </c:pt>
                <c:pt idx="5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52-4832-AC13-CF353DFA83C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'CARACTERIZACIÓN DE PERSONAL'!$A$72</c:f>
              <c:strCache>
                <c:ptCount val="1"/>
                <c:pt idx="0">
                  <c:v>ESTADO CIVIL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ABD-4F4C-8987-C5895EE6059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ABD-4F4C-8987-C5895EE605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PERSONAL'!$A$73:$A$74</c:f>
              <c:strCache>
                <c:ptCount val="2"/>
                <c:pt idx="0">
                  <c:v>Casados o en unión libre</c:v>
                </c:pt>
                <c:pt idx="1">
                  <c:v>Divorciados o solteros</c:v>
                </c:pt>
              </c:strCache>
            </c:strRef>
          </c:cat>
          <c:val>
            <c:numRef>
              <c:f>'CARACTERIZACIÓN DE PERSONAL'!$C$73:$C$74</c:f>
              <c:numCache>
                <c:formatCode>0%</c:formatCode>
                <c:ptCount val="2"/>
                <c:pt idx="0">
                  <c:v>0.60194174757281549</c:v>
                </c:pt>
                <c:pt idx="1">
                  <c:v>0.39805825242718446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64-47CC-8395-431EF013FB4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'CARACTERIZACIÓN DE PERSONAL'!$E$73</c:f>
              <c:strCache>
                <c:ptCount val="1"/>
                <c:pt idx="0">
                  <c:v>COMPOSICIÓN FAMILIAR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FAA-46DE-A52F-5EBE976CEDA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FAA-46DE-A52F-5EBE976CEDA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FAA-46DE-A52F-5EBE976CEDA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FAA-46DE-A52F-5EBE976CEDA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FAA-46DE-A52F-5EBE976CED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'CARACTERIZACIÓN DE PERSONAL'!$E$74:$E$78</c:f>
              <c:strCache>
                <c:ptCount val="5"/>
                <c:pt idx="0">
                  <c:v>1 HIJO</c:v>
                </c:pt>
                <c:pt idx="1">
                  <c:v>2 HIJOS</c:v>
                </c:pt>
                <c:pt idx="2">
                  <c:v>3 HIJOS</c:v>
                </c:pt>
                <c:pt idx="3">
                  <c:v>4 HIJOS</c:v>
                </c:pt>
                <c:pt idx="4">
                  <c:v>NO TENGO HIJOS</c:v>
                </c:pt>
              </c:strCache>
            </c:strRef>
          </c:cat>
          <c:val>
            <c:numRef>
              <c:f>'CARACTERIZACIÓN DE PERSONAL'!$G$74:$G$78</c:f>
              <c:numCache>
                <c:formatCode>0%</c:formatCode>
                <c:ptCount val="5"/>
                <c:pt idx="0">
                  <c:v>0.34951456310679613</c:v>
                </c:pt>
                <c:pt idx="1">
                  <c:v>0.22330097087378642</c:v>
                </c:pt>
                <c:pt idx="2">
                  <c:v>5.8252427184466021E-2</c:v>
                </c:pt>
                <c:pt idx="3">
                  <c:v>2.9126213592233011E-2</c:v>
                </c:pt>
                <c:pt idx="4">
                  <c:v>0.33980582524271846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2-459A-9040-FD300EB519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10" Type="http://schemas.openxmlformats.org/officeDocument/2006/relationships/chart" Target="../charts/chart15.xml"/><Relationship Id="rId4" Type="http://schemas.openxmlformats.org/officeDocument/2006/relationships/chart" Target="../charts/chart9.xml"/><Relationship Id="rId9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20</xdr:row>
      <xdr:rowOff>0</xdr:rowOff>
    </xdr:from>
    <xdr:to>
      <xdr:col>25</xdr:col>
      <xdr:colOff>152400</xdr:colOff>
      <xdr:row>33</xdr:row>
      <xdr:rowOff>128587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5186F8BB-4A8F-4A07-A6D0-899B4D6FA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20</xdr:row>
      <xdr:rowOff>0</xdr:rowOff>
    </xdr:from>
    <xdr:to>
      <xdr:col>32</xdr:col>
      <xdr:colOff>152400</xdr:colOff>
      <xdr:row>33</xdr:row>
      <xdr:rowOff>128587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A8585DF-6471-4EC5-8D0E-E38F3360CE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25</xdr:col>
      <xdr:colOff>114300</xdr:colOff>
      <xdr:row>15</xdr:row>
      <xdr:rowOff>9525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8CBD6140-7D62-4516-9CDE-3AF3B6434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34</xdr:row>
      <xdr:rowOff>0</xdr:rowOff>
    </xdr:from>
    <xdr:to>
      <xdr:col>25</xdr:col>
      <xdr:colOff>152400</xdr:colOff>
      <xdr:row>47</xdr:row>
      <xdr:rowOff>166687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65D91DD-1366-4B6E-850C-912788419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100011</xdr:rowOff>
    </xdr:from>
    <xdr:to>
      <xdr:col>9</xdr:col>
      <xdr:colOff>66675</xdr:colOff>
      <xdr:row>21</xdr:row>
      <xdr:rowOff>47624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15C34EF-4ECD-9A50-B9BC-D3C101B9A7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1333500</xdr:colOff>
      <xdr:row>21</xdr:row>
      <xdr:rowOff>95250</xdr:rowOff>
    </xdr:from>
    <xdr:to>
      <xdr:col>9</xdr:col>
      <xdr:colOff>19050</xdr:colOff>
      <xdr:row>34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MOTIVO DEL PERMISO">
              <a:extLst>
                <a:ext uri="{FF2B5EF4-FFF2-40B4-BE49-F238E27FC236}">
                  <a16:creationId xmlns:a16="http://schemas.microsoft.com/office/drawing/2014/main" id="{C9B8C3A6-B9CB-63E9-A680-70E9B40A90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TIVO DEL PERMIS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58725" y="40957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1457325</xdr:colOff>
      <xdr:row>21</xdr:row>
      <xdr:rowOff>104775</xdr:rowOff>
    </xdr:from>
    <xdr:to>
      <xdr:col>6</xdr:col>
      <xdr:colOff>514350</xdr:colOff>
      <xdr:row>34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NOMBRE">
              <a:extLst>
                <a:ext uri="{FF2B5EF4-FFF2-40B4-BE49-F238E27FC236}">
                  <a16:creationId xmlns:a16="http://schemas.microsoft.com/office/drawing/2014/main" id="{4C8EB429-137D-F124-FBE3-6F2B4CC367B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34450" y="41052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552450</xdr:colOff>
      <xdr:row>21</xdr:row>
      <xdr:rowOff>85725</xdr:rowOff>
    </xdr:from>
    <xdr:to>
      <xdr:col>7</xdr:col>
      <xdr:colOff>1304925</xdr:colOff>
      <xdr:row>34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eses (FECHA)">
              <a:extLst>
                <a:ext uri="{FF2B5EF4-FFF2-40B4-BE49-F238E27FC236}">
                  <a16:creationId xmlns:a16="http://schemas.microsoft.com/office/drawing/2014/main" id="{16FCB8CD-6EE9-3D7B-91A6-B9FDD0F413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es (FECHA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01350" y="408622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1228725</xdr:colOff>
      <xdr:row>21</xdr:row>
      <xdr:rowOff>85725</xdr:rowOff>
    </xdr:from>
    <xdr:to>
      <xdr:col>5</xdr:col>
      <xdr:colOff>1419225</xdr:colOff>
      <xdr:row>34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6" name="ESTADO">
              <a:extLst>
                <a:ext uri="{FF2B5EF4-FFF2-40B4-BE49-F238E27FC236}">
                  <a16:creationId xmlns:a16="http://schemas.microsoft.com/office/drawing/2014/main" id="{84DCE967-0C9F-8E79-94C8-B84BE8BAB1D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67550" y="408622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1114425</xdr:colOff>
      <xdr:row>21</xdr:row>
      <xdr:rowOff>114300</xdr:rowOff>
    </xdr:from>
    <xdr:to>
      <xdr:col>4</xdr:col>
      <xdr:colOff>771525</xdr:colOff>
      <xdr:row>34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DEDUCIDO">
              <a:extLst>
                <a:ext uri="{FF2B5EF4-FFF2-40B4-BE49-F238E27FC236}">
                  <a16:creationId xmlns:a16="http://schemas.microsoft.com/office/drawing/2014/main" id="{7679FA42-03AE-40B9-65F0-AF05D7B869D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DUCI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81550" y="41148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5</xdr:row>
      <xdr:rowOff>47625</xdr:rowOff>
    </xdr:from>
    <xdr:to>
      <xdr:col>10</xdr:col>
      <xdr:colOff>771525</xdr:colOff>
      <xdr:row>17</xdr:row>
      <xdr:rowOff>114300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575BCA7-1E49-311D-48C7-6A2AA8BC7B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1285875</xdr:colOff>
      <xdr:row>6</xdr:row>
      <xdr:rowOff>42862</xdr:rowOff>
    </xdr:from>
    <xdr:to>
      <xdr:col>2</xdr:col>
      <xdr:colOff>133350</xdr:colOff>
      <xdr:row>24</xdr:row>
      <xdr:rowOff>161925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635C068-F66F-0B48-41D9-301C065D7F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733425</xdr:colOff>
      <xdr:row>31</xdr:row>
      <xdr:rowOff>52387</xdr:rowOff>
    </xdr:from>
    <xdr:to>
      <xdr:col>2</xdr:col>
      <xdr:colOff>657225</xdr:colOff>
      <xdr:row>44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048B569-2935-7419-DFD2-1085B6F69A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30</xdr:row>
      <xdr:rowOff>42862</xdr:rowOff>
    </xdr:from>
    <xdr:to>
      <xdr:col>6</xdr:col>
      <xdr:colOff>1638300</xdr:colOff>
      <xdr:row>43</xdr:row>
      <xdr:rowOff>109537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BEFAF2C7-B9B4-3C3E-C71F-989727D6E1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28575</xdr:colOff>
      <xdr:row>32</xdr:row>
      <xdr:rowOff>0</xdr:rowOff>
    </xdr:from>
    <xdr:to>
      <xdr:col>12</xdr:col>
      <xdr:colOff>676275</xdr:colOff>
      <xdr:row>45</xdr:row>
      <xdr:rowOff>128587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BBC70542-22E5-A602-EF47-F0D91F7C1F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638175</xdr:colOff>
      <xdr:row>53</xdr:row>
      <xdr:rowOff>100012</xdr:rowOff>
    </xdr:from>
    <xdr:to>
      <xdr:col>2</xdr:col>
      <xdr:colOff>561975</xdr:colOff>
      <xdr:row>66</xdr:row>
      <xdr:rowOff>176212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2E4A59-73FE-939B-0FD4-57E13F3C3C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323850</xdr:colOff>
      <xdr:row>54</xdr:row>
      <xdr:rowOff>0</xdr:rowOff>
    </xdr:from>
    <xdr:to>
      <xdr:col>6</xdr:col>
      <xdr:colOff>1647825</xdr:colOff>
      <xdr:row>67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5B33808-DDB4-7FEB-462A-BC3F626C3A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104775</xdr:colOff>
      <xdr:row>56</xdr:row>
      <xdr:rowOff>42862</xdr:rowOff>
    </xdr:from>
    <xdr:to>
      <xdr:col>12</xdr:col>
      <xdr:colOff>628650</xdr:colOff>
      <xdr:row>70</xdr:row>
      <xdr:rowOff>119062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91EFE2D-4143-F564-7D54-7CCA64FB9C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609600</xdr:colOff>
      <xdr:row>75</xdr:row>
      <xdr:rowOff>52387</xdr:rowOff>
    </xdr:from>
    <xdr:to>
      <xdr:col>2</xdr:col>
      <xdr:colOff>533400</xdr:colOff>
      <xdr:row>89</xdr:row>
      <xdr:rowOff>128587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37DD025-D025-1623-12E3-EF3C3109D8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9525</xdr:colOff>
      <xdr:row>79</xdr:row>
      <xdr:rowOff>157162</xdr:rowOff>
    </xdr:from>
    <xdr:to>
      <xdr:col>7</xdr:col>
      <xdr:colOff>38100</xdr:colOff>
      <xdr:row>94</xdr:row>
      <xdr:rowOff>42862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46F1FE1-0AC5-B84B-C24A-F9F1E32283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5667.47557141204" createdVersion="8" refreshedVersion="8" minRefreshableVersion="3" recordCount="241" xr:uid="{CA43E767-9D64-4683-A7B1-F9B768AFBB63}">
  <cacheSource type="worksheet">
    <worksheetSource ref="A1:I242" sheet="PERMISOS"/>
  </cacheSource>
  <cacheFields count="12">
    <cacheField name="SEDE" numFmtId="0">
      <sharedItems/>
    </cacheField>
    <cacheField name="NOMBRE" numFmtId="0">
      <sharedItems count="74">
        <s v="LAURA VANESA MARCIALES RODRIGUEZ"/>
        <s v="MARY ESLEIBY GOMEZ GONZALEZ"/>
        <s v="ANDRES MAURICIO MOLINA BERNAL"/>
        <s v="CARLOMAN RENGIFO GARCIA"/>
        <s v="DORIS LIZETH VILLAMIZAR ACOSTA"/>
        <s v="EDGAR FRANCISCO RUEDA PRADA"/>
        <s v="EDWARD SAMAEL SIZA GARCES"/>
        <s v="JAIME MUÑOZ CORDOBA"/>
        <s v="JAIRO ANDRES TARAZONA FLOREZ"/>
        <s v="JARLYN ANDREA ALVARADO AVILA"/>
        <s v="JONATHAN DANIEL PAEZ ORTIZ"/>
        <s v="LAURA MARCELA CUEVAS RAMIREZ"/>
        <s v="LEIDER ALEXIS JIMENEZ JIMENEZ"/>
        <s v="LUZ DAVIANA GAMBOA PEÑA"/>
        <s v="CARLOS ANDRES RESTREPO BRAVO"/>
        <s v="ELIANA JULISSA GOMEZ GOMEZ"/>
        <s v="MAURICIO ACUÑA ORTIZ"/>
        <s v="MAURICIO JOSE PEÑA ARIAS"/>
        <s v="MAURICIO SIZA GARCES"/>
        <s v="OMAR ALEXANDER RODRIGUEZ ALVAREZ"/>
        <s v="RICHARD GIOVANNY GAMBOA REYES"/>
        <s v="ZULAY NAYIBE CEQUEDA RIVERO"/>
        <s v="SHEYLA ANGELICA BARAJAS PICO"/>
        <s v="SAIM ADRIAN SUMOZA TORRES"/>
        <s v="ALBERTO HERRERA ROMERO"/>
        <s v="FERNEI DE LOS SANTOS MORELO MENDOZA"/>
        <s v="YEIMY FERNANDA DIAZ PLATA"/>
        <s v="CLAUDIA PATRICIA CAICEDO CABALLERO"/>
        <s v="CESAR DUVAN PACHON GARCIA"/>
        <s v="ORLANDO MONSALVE TORRES"/>
        <s v="YILMAR ESTEBAN MAHECHA AYALA"/>
        <s v="ANGIE MARCELA ARENALES NIÑO"/>
        <s v="YEIMY YOHANA PARRA GONZALEZ"/>
        <s v="FABIAN RICARDO GAMBOA REYES"/>
        <s v="HENRY GARCIA HERNANDEZ"/>
        <s v="KEVIN ANDRES QUINTERO PINEDA"/>
        <s v="LUZ MAYERLY CABALLERO OTERO"/>
        <s v="JOSE DEL CARMEN MENESES BUITRAGO"/>
        <s v="LUIS EDUARDO VILLAMIZAR ANAYA"/>
        <s v="ORLANDO SALAZAR SANTAMARIA"/>
        <s v="REINEL SANDOVAL GONZALEZ"/>
        <s v="RUTH GISELLA JURADO GARCIA"/>
        <s v="LUIS CAMILO JAIMES VELA"/>
        <s v="LUIS ALFONSO ORDOÑEZ"/>
        <s v="JUAN ESTEBAN MORALES CASAS"/>
        <s v="FABIAN ALBERTO BAUTISTA VALENCIA"/>
        <s v="FLORIBEL LEAL ALCANTARA"/>
        <s v="FREDY YESID TORRES SERRANO"/>
        <s v="OSCARINA JOSE PLATA SANCHEZ"/>
        <s v="ANA MARIA CARRILLO NIÑO"/>
        <s v="ALBA LUZ GUTIERREZ DIAZ"/>
        <s v="GUSTAVO ADOLFO FONSECA NIÑO"/>
        <s v="YESSICA MARCELA BAUTISTA VILLAMIZAR"/>
        <s v="CRISTIAN MANUEL MENDOZA PEREZ"/>
        <s v="JHON ALEXANDER VILLAMIZAR ANAYA"/>
        <s v="SAMUEL GUSTAVO BOLIVAR RUEDA"/>
        <s v="YULY KATHERINE SIERRA MURILLO"/>
        <s v="ANDREA JOHANNA SANCHEZ DE LA ESPRIELLA"/>
        <s v="CARLOS FELIPE BERNAL GUERRERO"/>
        <s v="DUVAN FERNEY MANTILLA REYES"/>
        <s v="LUIS FERNANDO LOZADA ORTIZ"/>
        <s v="MARLY PAOLA BARAJAS RAMIREZ"/>
        <s v="MAYRA ALEJANDRA CORREA VILLAMIZAR"/>
        <s v="YILEIDY PARRA GOMEZ"/>
        <s v="ORLANDO  MONSALVE TORRES" u="1"/>
        <s v="ORLANDO  SALAZAR SANTAMARIA" u="1"/>
        <s v="REINEL  SANDOVAL GONZALEZ" u="1"/>
        <s v="FLORIBEL  LEAL ALCANTARA" u="1"/>
        <s v="FREDY YESID TORRES SERRANO " u="1"/>
        <s v="YILEIDY  PARRA GOMEZ" u="1"/>
        <s v="CARLOMAN RENGIFO GARCIA  " u="1"/>
        <s v="LUIS ALFONSO ORDOÑEZ " u="1"/>
        <s v="JAIME  MUÑOZ CORDOBA" u="1"/>
        <s v="HENRY  GARCIA HERNANDEZ" u="1"/>
      </sharedItems>
    </cacheField>
    <cacheField name="MOTIVO DEL PERMISO" numFmtId="0">
      <sharedItems/>
    </cacheField>
    <cacheField name="FECHA" numFmtId="172">
      <sharedItems containsSemiMixedTypes="0" containsNonDate="0" containsDate="1" containsString="0" minDate="2024-04-26T00:00:00" maxDate="2024-11-19T00:00:00" count="136">
        <d v="2024-10-12T00:00:00"/>
        <d v="2024-10-23T00:00:00"/>
        <d v="2024-05-30T00:00:00"/>
        <d v="2024-06-07T00:00:00"/>
        <d v="2024-05-08T00:00:00"/>
        <d v="2024-05-10T00:00:00"/>
        <d v="2024-06-13T00:00:00"/>
        <d v="2024-05-14T00:00:00"/>
        <d v="2024-05-02T00:00:00"/>
        <d v="2024-05-20T00:00:00"/>
        <d v="2024-06-24T00:00:00"/>
        <d v="2024-04-29T00:00:00"/>
        <d v="2024-05-09T00:00:00"/>
        <d v="2024-06-14T00:00:00"/>
        <d v="2024-05-24T00:00:00"/>
        <d v="2024-06-05T00:00:00"/>
        <d v="2024-06-10T00:00:00"/>
        <d v="2024-06-01T00:00:00"/>
        <d v="2024-06-08T00:00:00"/>
        <d v="2024-05-23T00:00:00"/>
        <d v="2024-05-22T00:00:00"/>
        <d v="2024-06-21T00:00:00"/>
        <d v="2024-08-02T00:00:00"/>
        <d v="2024-08-16T00:00:00"/>
        <d v="2024-06-11T00:00:00"/>
        <d v="2024-06-12T00:00:00"/>
        <d v="2024-05-03T00:00:00"/>
        <d v="2024-05-16T00:00:00"/>
        <d v="2024-05-15T00:00:00"/>
        <d v="2024-05-07T00:00:00"/>
        <d v="2024-05-06T00:00:00"/>
        <d v="2024-04-30T00:00:00"/>
        <d v="2024-05-21T00:00:00"/>
        <d v="2024-04-26T00:00:00"/>
        <d v="2024-06-17T00:00:00"/>
        <d v="2024-06-04T00:00:00"/>
        <d v="2024-06-02T00:00:00"/>
        <d v="2024-05-31T00:00:00"/>
        <d v="2024-05-29T00:00:00"/>
        <d v="2024-05-28T00:00:00"/>
        <d v="2024-05-27T00:00:00"/>
        <d v="2024-05-17T00:00:00"/>
        <d v="2024-06-20T00:00:00"/>
        <d v="2024-06-26T00:00:00"/>
        <d v="2024-06-18T00:00:00"/>
        <d v="2024-06-28T00:00:00"/>
        <d v="2024-05-25T00:00:00"/>
        <d v="2024-07-24T00:00:00"/>
        <d v="2024-08-20T00:00:00"/>
        <d v="2024-07-06T00:00:00"/>
        <d v="2024-07-08T00:00:00"/>
        <d v="2024-07-04T00:00:00"/>
        <d v="2024-10-08T00:00:00"/>
        <d v="2024-07-25T00:00:00"/>
        <d v="2024-07-26T00:00:00"/>
        <d v="2024-07-05T00:00:00"/>
        <d v="2024-07-23T00:00:00"/>
        <d v="2024-07-03T00:00:00"/>
        <d v="2024-07-11T00:00:00"/>
        <d v="2024-07-27T00:00:00"/>
        <d v="2024-07-19T00:00:00"/>
        <d v="2024-06-19T00:00:00"/>
        <d v="2024-07-13T00:00:00"/>
        <d v="2024-07-29T00:00:00"/>
        <d v="2024-07-02T00:00:00"/>
        <d v="2024-06-29T00:00:00"/>
        <d v="2024-08-17T00:00:00"/>
        <d v="2024-07-10T00:00:00"/>
        <d v="2024-08-31T00:00:00"/>
        <d v="2024-07-16T00:00:00"/>
        <d v="2024-07-30T00:00:00"/>
        <d v="2024-07-31T00:00:00"/>
        <d v="2024-07-18T00:00:00"/>
        <d v="2024-07-09T00:00:00"/>
        <d v="2024-10-17T00:00:00"/>
        <d v="2024-08-28T00:00:00"/>
        <d v="2024-08-27T00:00:00"/>
        <d v="2024-08-03T00:00:00"/>
        <d v="2024-08-05T00:00:00"/>
        <d v="2024-08-23T00:00:00"/>
        <d v="2024-09-19T00:00:00"/>
        <d v="2024-08-15T00:00:00"/>
        <d v="2024-08-08T00:00:00"/>
        <d v="2024-08-30T00:00:00"/>
        <d v="2024-08-24T00:00:00"/>
        <d v="2024-08-26T00:00:00"/>
        <d v="2024-08-21T00:00:00"/>
        <d v="2024-08-29T00:00:00"/>
        <d v="2024-08-14T00:00:00"/>
        <d v="2024-08-09T00:00:00"/>
        <d v="2024-08-13T00:00:00"/>
        <d v="2024-08-06T00:00:00"/>
        <d v="2024-09-02T00:00:00"/>
        <d v="2024-09-05T00:00:00"/>
        <d v="2024-09-27T00:00:00"/>
        <d v="2024-09-20T00:00:00"/>
        <d v="2024-09-11T00:00:00"/>
        <d v="2024-09-04T00:00:00"/>
        <d v="2024-09-26T00:00:00"/>
        <d v="2024-09-10T00:00:00"/>
        <d v="2024-09-23T00:00:00"/>
        <d v="2024-09-25T00:00:00"/>
        <d v="2024-09-28T00:00:00"/>
        <d v="2024-09-18T00:00:00"/>
        <d v="2024-09-22T00:00:00"/>
        <d v="2024-09-13T00:00:00"/>
        <d v="2024-09-14T00:00:00"/>
        <d v="2024-10-04T00:00:00"/>
        <d v="2024-09-16T00:00:00"/>
        <d v="2024-10-01T00:00:00"/>
        <d v="2024-09-17T00:00:00"/>
        <d v="2024-09-09T00:00:00"/>
        <d v="2024-09-12T00:00:00"/>
        <d v="2024-10-31T00:00:00"/>
        <d v="2024-10-09T00:00:00"/>
        <d v="2024-11-01T00:00:00"/>
        <d v="2024-10-10T00:00:00"/>
        <d v="2024-10-28T00:00:00"/>
        <d v="2024-10-03T00:00:00"/>
        <d v="2024-10-19T00:00:00"/>
        <d v="2024-10-22T00:00:00"/>
        <d v="2024-10-24T00:00:00"/>
        <d v="2024-10-15T00:00:00"/>
        <d v="2024-07-22T00:00:00"/>
        <d v="2024-10-18T00:00:00"/>
        <d v="2024-10-29T00:00:00"/>
        <d v="2024-11-05T00:00:00"/>
        <d v="2024-10-11T00:00:00"/>
        <d v="2024-10-16T00:00:00"/>
        <d v="2024-10-30T00:00:00"/>
        <d v="2024-11-18T00:00:00"/>
        <d v="2024-11-13T00:00:00"/>
        <d v="2024-11-12T00:00:00"/>
        <d v="2024-11-08T00:00:00"/>
        <d v="2024-11-07T00:00:00"/>
        <d v="2024-11-02T00:00:00"/>
      </sharedItems>
      <fieldGroup par="11"/>
    </cacheField>
    <cacheField name="TIEMPO" numFmtId="170">
      <sharedItems containsSemiMixedTypes="0" containsString="0" containsNumber="1" minValue="0.2" maxValue="12.5"/>
    </cacheField>
    <cacheField name="RECUPERADO" numFmtId="170">
      <sharedItems containsSemiMixedTypes="0" containsString="0" containsNumber="1" minValue="0" maxValue="8.5"/>
    </cacheField>
    <cacheField name="RECUPERADO - DEDUCIDO" numFmtId="170">
      <sharedItems containsSemiMixedTypes="0" containsString="0" containsNumber="1" minValue="0" maxValue="12.5"/>
    </cacheField>
    <cacheField name="NO RECUPERADO" numFmtId="170">
      <sharedItems containsSemiMixedTypes="0" containsString="0" containsNumber="1" minValue="0" maxValue="2"/>
    </cacheField>
    <cacheField name="ESTADO" numFmtId="170">
      <sharedItems/>
    </cacheField>
    <cacheField name="DEDUCIDO" numFmtId="170">
      <sharedItems/>
    </cacheField>
    <cacheField name="Días (FECHA)" numFmtId="0" databaseField="0">
      <fieldGroup base="3">
        <rangePr groupBy="days" startDate="2024-04-26T00:00:00" endDate="2024-11-19T00:00:00"/>
        <groupItems count="368">
          <s v="&lt;26/04/2024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9/11/2024"/>
        </groupItems>
      </fieldGroup>
    </cacheField>
    <cacheField name="Meses (FECHA)" numFmtId="0" databaseField="0">
      <fieldGroup base="3">
        <rangePr groupBy="months" startDate="2024-04-26T00:00:00" endDate="2024-11-19T00:00:00"/>
        <groupItems count="14">
          <s v="&lt;26/04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9/11/2024"/>
        </groupItems>
      </fieldGroup>
    </cacheField>
  </cacheFields>
  <extLst>
    <ext xmlns:x14="http://schemas.microsoft.com/office/spreadsheetml/2009/9/main" uri="{725AE2AE-9491-48be-B2B4-4EB974FC3084}">
      <x14:pivotCacheDefinition pivotCacheId="26091429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5667.475572222225" createdVersion="8" refreshedVersion="8" minRefreshableVersion="3" recordCount="246" xr:uid="{5A8380A1-11BB-4A74-9635-CF1F55F98E78}">
  <cacheSource type="worksheet">
    <worksheetSource ref="A1:I247" sheet="PERMISOS"/>
  </cacheSource>
  <cacheFields count="12">
    <cacheField name="SEDE" numFmtId="0">
      <sharedItems/>
    </cacheField>
    <cacheField name="NOMBRE" numFmtId="0">
      <sharedItems count="71">
        <s v="LAURA VANESA MARCIALES RODRIGUEZ"/>
        <s v="MARY ESLEIBY GOMEZ GONZALEZ"/>
        <s v="ANDRES MAURICIO MOLINA BERNAL"/>
        <s v="CARLOMAN RENGIFO GARCIA"/>
        <s v="DORIS LIZETH VILLAMIZAR ACOSTA"/>
        <s v="EDGAR FRANCISCO RUEDA PRADA"/>
        <s v="EDWARD SAMAEL SIZA GARCES"/>
        <s v="JAIME MUÑOZ CORDOBA"/>
        <s v="JAIRO ANDRES TARAZONA FLOREZ"/>
        <s v="JARLYN ANDREA ALVARADO AVILA"/>
        <s v="JONATHAN DANIEL PAEZ ORTIZ"/>
        <s v="LAURA MARCELA CUEVAS RAMIREZ"/>
        <s v="LEIDER ALEXIS JIMENEZ JIMENEZ"/>
        <s v="LUZ DAVIANA GAMBOA PEÑA"/>
        <s v="CARLOS ANDRES RESTREPO BRAVO"/>
        <s v="ELIANA JULISSA GOMEZ GOMEZ"/>
        <s v="MAURICIO ACUÑA ORTIZ"/>
        <s v="MAURICIO JOSE PEÑA ARIAS"/>
        <s v="MAURICIO SIZA GARCES"/>
        <s v="OMAR ALEXANDER RODRIGUEZ ALVAREZ"/>
        <s v="RICHARD GIOVANNY GAMBOA REYES"/>
        <s v="ZULAY NAYIBE CEQUEDA RIVERO"/>
        <s v="SHEYLA ANGELICA BARAJAS PICO"/>
        <s v="SAIM ADRIAN SUMOZA TORRES"/>
        <s v="ALBERTO HERRERA ROMERO"/>
        <s v="FERNEI DE LOS SANTOS MORELO MENDOZA"/>
        <s v="YEIMY FERNANDA DIAZ PLATA"/>
        <s v="CLAUDIA PATRICIA CAICEDO CABALLERO"/>
        <s v="CESAR DUVAN PACHON GARCIA"/>
        <s v="ORLANDO MONSALVE TORRES"/>
        <s v="YILMAR ESTEBAN MAHECHA AYALA"/>
        <s v="ANGIE MARCELA ARENALES NIÑO"/>
        <s v="YEIMY YOHANA PARRA GONZALEZ"/>
        <s v="FABIAN RICARDO GAMBOA REYES"/>
        <s v="HENRY GARCIA HERNANDEZ"/>
        <s v="KEVIN ANDRES QUINTERO PINEDA"/>
        <s v="LUZ MAYERLY CABALLERO OTERO"/>
        <s v="JOSE DEL CARMEN MENESES BUITRAGO"/>
        <s v="LUIS EDUARDO VILLAMIZAR ANAYA"/>
        <s v="ORLANDO SALAZAR SANTAMARIA"/>
        <s v="REINEL SANDOVAL GONZALEZ"/>
        <s v="RUTH GISELLA JURADO GARCIA"/>
        <s v="LUIS CAMILO JAIMES VELA"/>
        <s v="LUIS ALFONSO ORDOÑEZ"/>
        <s v="JUAN ESTEBAN MORALES CASAS"/>
        <s v="FABIAN ALBERTO BAUTISTA VALENCIA"/>
        <s v="FLORIBEL LEAL ALCANTARA"/>
        <s v="FREDY YESID TORRES SERRANO"/>
        <s v="OSCARINA JOSE PLATA SANCHEZ"/>
        <s v="ANA MARIA CARRILLO NIÑO"/>
        <s v="ALBA LUZ GUTIERREZ DIAZ"/>
        <s v="GUSTAVO ADOLFO FONSECA NIÑO"/>
        <s v="YESSICA MARCELA BAUTISTA VILLAMIZAR"/>
        <s v="CRISTIAN MANUEL MENDOZA PEREZ"/>
        <s v="JHON ALEXANDER VILLAMIZAR ANAYA"/>
        <s v="SAMUEL GUSTAVO BOLIVAR RUEDA"/>
        <s v="YULY KATHERINE SIERRA MURILLO"/>
        <s v="ANDREA JOHANNA SANCHEZ DE LA ESPRIELLA"/>
        <s v="CARLOS FELIPE BERNAL GUERRERO"/>
        <s v="DUVAN FERNEY MANTILLA REYES"/>
        <s v="LUIS FERNANDO LOZADA ORTIZ"/>
        <s v="MARLY PAOLA BARAJAS RAMIREZ"/>
        <s v="MAYRA ALEJANDRA CORREA VILLAMIZAR"/>
        <s v="YILEIDY PARRA GOMEZ"/>
        <s v="WILMAR FABIAN PEÑA ROMERO"/>
        <s v="ORLANDO  MONSALVE TORRES" u="1"/>
        <s v="ORLANDO  SALAZAR SANTAMARIA" u="1"/>
        <s v="REINEL  SANDOVAL GONZALEZ" u="1"/>
        <s v="FLORIBEL  LEAL ALCANTARA" u="1"/>
        <s v="FREDY YESID TORRES SERRANO " u="1"/>
        <s v="YILEIDY  PARRA GOMEZ" u="1"/>
      </sharedItems>
    </cacheField>
    <cacheField name="MOTIVO DEL PERMISO" numFmtId="0">
      <sharedItems count="3">
        <s v="Diligencia personal"/>
        <s v="Cumplir cita médica u odontológica"/>
        <s v="Calamidad domestica comprobada"/>
      </sharedItems>
    </cacheField>
    <cacheField name="FECHA" numFmtId="172">
      <sharedItems containsSemiMixedTypes="0" containsNonDate="0" containsDate="1" containsString="0" minDate="2024-04-26T00:00:00" maxDate="2024-11-20T00:00:00" count="138">
        <d v="2024-10-12T00:00:00"/>
        <d v="2024-10-23T00:00:00"/>
        <d v="2024-05-30T00:00:00"/>
        <d v="2024-06-07T00:00:00"/>
        <d v="2024-05-08T00:00:00"/>
        <d v="2024-05-10T00:00:00"/>
        <d v="2024-06-13T00:00:00"/>
        <d v="2024-05-14T00:00:00"/>
        <d v="2024-05-02T00:00:00"/>
        <d v="2024-05-20T00:00:00"/>
        <d v="2024-06-24T00:00:00"/>
        <d v="2024-04-29T00:00:00"/>
        <d v="2024-05-09T00:00:00"/>
        <d v="2024-06-14T00:00:00"/>
        <d v="2024-05-24T00:00:00"/>
        <d v="2024-06-05T00:00:00"/>
        <d v="2024-06-10T00:00:00"/>
        <d v="2024-06-01T00:00:00"/>
        <d v="2024-06-08T00:00:00"/>
        <d v="2024-05-23T00:00:00"/>
        <d v="2024-05-22T00:00:00"/>
        <d v="2024-06-21T00:00:00"/>
        <d v="2024-08-02T00:00:00"/>
        <d v="2024-08-16T00:00:00"/>
        <d v="2024-06-11T00:00:00"/>
        <d v="2024-06-12T00:00:00"/>
        <d v="2024-05-03T00:00:00"/>
        <d v="2024-05-16T00:00:00"/>
        <d v="2024-05-15T00:00:00"/>
        <d v="2024-05-07T00:00:00"/>
        <d v="2024-05-06T00:00:00"/>
        <d v="2024-04-30T00:00:00"/>
        <d v="2024-05-21T00:00:00"/>
        <d v="2024-04-26T00:00:00"/>
        <d v="2024-06-17T00:00:00"/>
        <d v="2024-06-04T00:00:00"/>
        <d v="2024-06-02T00:00:00"/>
        <d v="2024-05-31T00:00:00"/>
        <d v="2024-05-29T00:00:00"/>
        <d v="2024-05-28T00:00:00"/>
        <d v="2024-05-27T00:00:00"/>
        <d v="2024-05-17T00:00:00"/>
        <d v="2024-06-20T00:00:00"/>
        <d v="2024-06-26T00:00:00"/>
        <d v="2024-06-18T00:00:00"/>
        <d v="2024-06-28T00:00:00"/>
        <d v="2024-05-25T00:00:00"/>
        <d v="2024-07-24T00:00:00"/>
        <d v="2024-08-20T00:00:00"/>
        <d v="2024-07-06T00:00:00"/>
        <d v="2024-07-08T00:00:00"/>
        <d v="2024-07-04T00:00:00"/>
        <d v="2024-10-08T00:00:00"/>
        <d v="2024-07-25T00:00:00"/>
        <d v="2024-07-26T00:00:00"/>
        <d v="2024-07-05T00:00:00"/>
        <d v="2024-07-23T00:00:00"/>
        <d v="2024-07-03T00:00:00"/>
        <d v="2024-07-11T00:00:00"/>
        <d v="2024-07-27T00:00:00"/>
        <d v="2024-07-19T00:00:00"/>
        <d v="2024-06-19T00:00:00"/>
        <d v="2024-07-13T00:00:00"/>
        <d v="2024-07-29T00:00:00"/>
        <d v="2024-07-02T00:00:00"/>
        <d v="2024-06-29T00:00:00"/>
        <d v="2024-08-17T00:00:00"/>
        <d v="2024-07-10T00:00:00"/>
        <d v="2024-08-31T00:00:00"/>
        <d v="2024-07-16T00:00:00"/>
        <d v="2024-07-30T00:00:00"/>
        <d v="2024-07-31T00:00:00"/>
        <d v="2024-07-18T00:00:00"/>
        <d v="2024-07-09T00:00:00"/>
        <d v="2024-10-17T00:00:00"/>
        <d v="2024-08-28T00:00:00"/>
        <d v="2024-08-27T00:00:00"/>
        <d v="2024-08-03T00:00:00"/>
        <d v="2024-08-05T00:00:00"/>
        <d v="2024-08-23T00:00:00"/>
        <d v="2024-09-19T00:00:00"/>
        <d v="2024-08-15T00:00:00"/>
        <d v="2024-08-08T00:00:00"/>
        <d v="2024-08-30T00:00:00"/>
        <d v="2024-08-24T00:00:00"/>
        <d v="2024-08-26T00:00:00"/>
        <d v="2024-08-21T00:00:00"/>
        <d v="2024-08-29T00:00:00"/>
        <d v="2024-08-14T00:00:00"/>
        <d v="2024-08-09T00:00:00"/>
        <d v="2024-08-13T00:00:00"/>
        <d v="2024-08-06T00:00:00"/>
        <d v="2024-09-02T00:00:00"/>
        <d v="2024-09-05T00:00:00"/>
        <d v="2024-09-27T00:00:00"/>
        <d v="2024-09-20T00:00:00"/>
        <d v="2024-09-11T00:00:00"/>
        <d v="2024-09-04T00:00:00"/>
        <d v="2024-09-26T00:00:00"/>
        <d v="2024-09-10T00:00:00"/>
        <d v="2024-09-23T00:00:00"/>
        <d v="2024-09-25T00:00:00"/>
        <d v="2024-09-28T00:00:00"/>
        <d v="2024-09-18T00:00:00"/>
        <d v="2024-09-22T00:00:00"/>
        <d v="2024-09-13T00:00:00"/>
        <d v="2024-09-14T00:00:00"/>
        <d v="2024-10-04T00:00:00"/>
        <d v="2024-09-16T00:00:00"/>
        <d v="2024-10-01T00:00:00"/>
        <d v="2024-09-17T00:00:00"/>
        <d v="2024-09-09T00:00:00"/>
        <d v="2024-09-12T00:00:00"/>
        <d v="2024-10-31T00:00:00"/>
        <d v="2024-10-09T00:00:00"/>
        <d v="2024-11-01T00:00:00"/>
        <d v="2024-10-10T00:00:00"/>
        <d v="2024-10-28T00:00:00"/>
        <d v="2024-10-03T00:00:00"/>
        <d v="2024-10-19T00:00:00"/>
        <d v="2024-10-22T00:00:00"/>
        <d v="2024-10-24T00:00:00"/>
        <d v="2024-10-15T00:00:00"/>
        <d v="2024-07-22T00:00:00"/>
        <d v="2024-10-18T00:00:00"/>
        <d v="2024-10-29T00:00:00"/>
        <d v="2024-11-05T00:00:00"/>
        <d v="2024-10-11T00:00:00"/>
        <d v="2024-10-16T00:00:00"/>
        <d v="2024-10-30T00:00:00"/>
        <d v="2024-11-18T00:00:00"/>
        <d v="2024-11-13T00:00:00"/>
        <d v="2024-11-12T00:00:00"/>
        <d v="2024-11-08T00:00:00"/>
        <d v="2024-11-07T00:00:00"/>
        <d v="2024-11-02T00:00:00"/>
        <d v="2024-11-15T00:00:00"/>
        <d v="2024-11-19T00:00:00"/>
      </sharedItems>
      <fieldGroup par="11"/>
    </cacheField>
    <cacheField name="TIEMPO" numFmtId="170">
      <sharedItems containsSemiMixedTypes="0" containsString="0" containsNumber="1" minValue="0.2" maxValue="12.5"/>
    </cacheField>
    <cacheField name="RECUPERADO" numFmtId="170">
      <sharedItems containsSemiMixedTypes="0" containsString="0" containsNumber="1" minValue="0" maxValue="8.5"/>
    </cacheField>
    <cacheField name="RECUPERADO - DEDUCIDO" numFmtId="170">
      <sharedItems containsSemiMixedTypes="0" containsString="0" containsNumber="1" minValue="0" maxValue="12.5"/>
    </cacheField>
    <cacheField name="NO RECUPERADO" numFmtId="170">
      <sharedItems containsSemiMixedTypes="0" containsString="0" containsNumber="1" minValue="0" maxValue="2"/>
    </cacheField>
    <cacheField name="ESTADO" numFmtId="170">
      <sharedItems count="4">
        <s v="RECUPERADO - DEDUCIDO"/>
        <s v="RECUPERADO"/>
        <s v="NO RECUPERADO"/>
        <s v="RECUPERADO-DEDUCIDO" u="1"/>
      </sharedItems>
    </cacheField>
    <cacheField name="DEDUCIDO" numFmtId="170">
      <sharedItems count="2">
        <s v="DEDUCIDO"/>
        <s v="NO DEDUCIDO"/>
      </sharedItems>
    </cacheField>
    <cacheField name="Días (FECHA)" numFmtId="0" databaseField="0">
      <fieldGroup base="3">
        <rangePr groupBy="days" startDate="2024-04-26T00:00:00" endDate="2024-11-20T00:00:00"/>
        <groupItems count="368">
          <s v="&lt;26/04/2024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0/11/2024"/>
        </groupItems>
      </fieldGroup>
    </cacheField>
    <cacheField name="Meses (FECHA)" numFmtId="0" databaseField="0">
      <fieldGroup base="3">
        <rangePr groupBy="months" startDate="2024-04-26T00:00:00" endDate="2024-11-20T00:00:00"/>
        <groupItems count="14">
          <s v="&lt;26/04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0/11/2024"/>
        </groupItems>
      </fieldGroup>
    </cacheField>
  </cacheFields>
  <extLst>
    <ext xmlns:x14="http://schemas.microsoft.com/office/spreadsheetml/2009/9/main" uri="{725AE2AE-9491-48be-B2B4-4EB974FC3084}">
      <x14:pivotCacheDefinition pivotCacheId="207274016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1">
  <r>
    <s v="TUNJA"/>
    <x v="0"/>
    <s v="Diligencia personal"/>
    <x v="0"/>
    <n v="12.5"/>
    <n v="0"/>
    <n v="12.5"/>
    <n v="0"/>
    <s v="RECUPERADO - DEDUCIDO"/>
    <s v="DEDUCIDO"/>
  </r>
  <r>
    <s v="TOBERIN"/>
    <x v="1"/>
    <s v="Diligencia personal"/>
    <x v="1"/>
    <n v="11"/>
    <n v="0"/>
    <n v="11"/>
    <n v="0"/>
    <s v="RECUPERADO - DEDUCIDO"/>
    <s v="DEDUCIDO"/>
  </r>
  <r>
    <s v="TUNJA"/>
    <x v="2"/>
    <s v="Cumplir cita médica u odontológica"/>
    <x v="2"/>
    <n v="1.5"/>
    <n v="1.5"/>
    <n v="0"/>
    <n v="0"/>
    <s v="RECUPERADO"/>
    <s v="NO DEDUCIDO"/>
  </r>
  <r>
    <s v="TUNJA"/>
    <x v="2"/>
    <s v="Cumplir cita médica u odontológica"/>
    <x v="3"/>
    <n v="2"/>
    <n v="2"/>
    <n v="0"/>
    <n v="0"/>
    <s v="RECUPERADO"/>
    <s v="NO DEDUCIDO"/>
  </r>
  <r>
    <s v="BOGOTA"/>
    <x v="3"/>
    <s v="Cumplir cita médica u odontológica"/>
    <x v="4"/>
    <n v="1.5"/>
    <n v="0"/>
    <n v="0"/>
    <n v="1.5"/>
    <s v="NO RECUPERADO"/>
    <s v="NO DEDUCIDO"/>
  </r>
  <r>
    <s v="PRINCIPAL"/>
    <x v="4"/>
    <s v="Cumplir cita médica u odontológica"/>
    <x v="5"/>
    <n v="1"/>
    <n v="1"/>
    <n v="0"/>
    <n v="0"/>
    <s v="RECUPERADO"/>
    <s v="NO DEDUCIDO"/>
  </r>
  <r>
    <s v="PRINCIPAL"/>
    <x v="5"/>
    <s v="Cumplir cita médica u odontológica"/>
    <x v="6"/>
    <n v="2"/>
    <n v="0"/>
    <n v="2"/>
    <n v="0"/>
    <s v="RECUPERADO - DEDUCIDO"/>
    <s v="DEDUCIDO"/>
  </r>
  <r>
    <s v="PRINCIPAL"/>
    <x v="6"/>
    <s v="Calamidad domestica comprobada"/>
    <x v="7"/>
    <n v="1.5"/>
    <n v="1.5"/>
    <n v="0"/>
    <n v="0"/>
    <s v="RECUPERADO"/>
    <s v="NO DEDUCIDO"/>
  </r>
  <r>
    <s v="PRINCIPAL"/>
    <x v="7"/>
    <s v="Cumplir cita médica u odontológica"/>
    <x v="8"/>
    <n v="1"/>
    <n v="1"/>
    <n v="0"/>
    <n v="0"/>
    <s v="RECUPERADO"/>
    <s v="NO DEDUCIDO"/>
  </r>
  <r>
    <s v="PRINCIPAL"/>
    <x v="7"/>
    <s v="Cumplir cita médica u odontológica"/>
    <x v="9"/>
    <n v="3"/>
    <n v="3"/>
    <n v="0"/>
    <n v="0"/>
    <s v="RECUPERADO"/>
    <s v="NO DEDUCIDO"/>
  </r>
  <r>
    <s v="PRINCIPAL"/>
    <x v="7"/>
    <s v="Cumplir cita médica u odontológica"/>
    <x v="10"/>
    <n v="1"/>
    <n v="1"/>
    <n v="0"/>
    <n v="0"/>
    <s v="RECUPERADO"/>
    <s v="NO DEDUCIDO"/>
  </r>
  <r>
    <s v="PRINCIPAL"/>
    <x v="8"/>
    <s v="Diligencia personal"/>
    <x v="11"/>
    <n v="1"/>
    <n v="1"/>
    <n v="0"/>
    <n v="0"/>
    <s v="RECUPERADO"/>
    <s v="NO DEDUCIDO"/>
  </r>
  <r>
    <s v="PRINCIPAL"/>
    <x v="8"/>
    <s v="Diligencia personal"/>
    <x v="12"/>
    <n v="2.5"/>
    <n v="2.5"/>
    <n v="0"/>
    <n v="0"/>
    <s v="RECUPERADO"/>
    <s v="NO DEDUCIDO"/>
  </r>
  <r>
    <s v="PRINCIPAL"/>
    <x v="8"/>
    <s v="Diligencia personal"/>
    <x v="10"/>
    <n v="0.5"/>
    <n v="0"/>
    <n v="0.5"/>
    <n v="0"/>
    <s v="RECUPERADO - DEDUCIDO"/>
    <s v="DEDUCIDO"/>
  </r>
  <r>
    <s v="PRINCIPAL"/>
    <x v="8"/>
    <s v="Diligencia personal"/>
    <x v="13"/>
    <n v="1"/>
    <n v="1"/>
    <n v="0"/>
    <n v="0"/>
    <s v="RECUPERADO"/>
    <s v="NO DEDUCIDO"/>
  </r>
  <r>
    <s v="CALLE 23"/>
    <x v="9"/>
    <s v="Diligencia personal"/>
    <x v="14"/>
    <n v="2.5"/>
    <n v="2.5"/>
    <n v="0"/>
    <n v="0"/>
    <s v="RECUPERADO"/>
    <s v="NO DEDUCIDO"/>
  </r>
  <r>
    <s v="PRINCIPAL"/>
    <x v="10"/>
    <s v="Cumplir cita médica u odontológica"/>
    <x v="15"/>
    <n v="0.5"/>
    <n v="0.5"/>
    <n v="0"/>
    <n v="0"/>
    <s v="RECUPERADO"/>
    <s v="NO DEDUCIDO"/>
  </r>
  <r>
    <s v="CARRERA 16"/>
    <x v="11"/>
    <s v="Diligencia personal"/>
    <x v="16"/>
    <n v="4.5"/>
    <n v="4.5"/>
    <n v="0"/>
    <n v="0"/>
    <s v="RECUPERADO"/>
    <s v="NO DEDUCIDO"/>
  </r>
  <r>
    <s v="PRINCIPAL"/>
    <x v="12"/>
    <s v="Cumplir cita médica u odontológica"/>
    <x v="6"/>
    <n v="2"/>
    <n v="0"/>
    <n v="0"/>
    <n v="2"/>
    <s v="NO RECUPERADO"/>
    <s v="NO DEDUCIDO"/>
  </r>
  <r>
    <s v="TOBERIN"/>
    <x v="1"/>
    <s v="Diligencia personal"/>
    <x v="5"/>
    <n v="9.5"/>
    <n v="0"/>
    <n v="9.5"/>
    <n v="0"/>
    <s v="RECUPERADO - DEDUCIDO"/>
    <s v="DEDUCIDO"/>
  </r>
  <r>
    <s v="PRINCIPAL"/>
    <x v="13"/>
    <s v="Cumplir cita médica u odontológica"/>
    <x v="9"/>
    <n v="5"/>
    <n v="5"/>
    <n v="0"/>
    <n v="0"/>
    <s v="RECUPERADO"/>
    <s v="NO DEDUCIDO"/>
  </r>
  <r>
    <s v="PRINCIPAL"/>
    <x v="13"/>
    <s v="Cumplir cita médica u odontológica"/>
    <x v="17"/>
    <n v="1.5"/>
    <n v="1.5"/>
    <n v="0"/>
    <n v="0"/>
    <s v="RECUPERADO"/>
    <s v="NO DEDUCIDO"/>
  </r>
  <r>
    <s v="PRINCIPAL"/>
    <x v="13"/>
    <s v="Cumplir cita médica u odontológica"/>
    <x v="18"/>
    <n v="1.5"/>
    <n v="1.5"/>
    <n v="0"/>
    <n v="0"/>
    <s v="RECUPERADO"/>
    <s v="NO DEDUCIDO"/>
  </r>
  <r>
    <s v="PRINCIPAL"/>
    <x v="13"/>
    <s v="Cumplir cita médica u odontológica"/>
    <x v="2"/>
    <n v="2"/>
    <n v="2"/>
    <n v="0"/>
    <n v="0"/>
    <s v="RECUPERADO"/>
    <s v="NO DEDUCIDO"/>
  </r>
  <r>
    <s v="PRINCIPAL"/>
    <x v="13"/>
    <s v="Cumplir cita médica u odontológica"/>
    <x v="19"/>
    <n v="1.5"/>
    <n v="1.5"/>
    <n v="0"/>
    <n v="0"/>
    <s v="RECUPERADO"/>
    <s v="NO DEDUCIDO"/>
  </r>
  <r>
    <s v="PRINCIPAL"/>
    <x v="13"/>
    <s v="Cumplir cita médica u odontológica"/>
    <x v="20"/>
    <n v="0.5"/>
    <n v="0.5"/>
    <n v="0"/>
    <n v="0"/>
    <s v="RECUPERADO"/>
    <s v="NO DEDUCIDO"/>
  </r>
  <r>
    <s v="PRINCIPAL"/>
    <x v="13"/>
    <s v="Cumplir cita médica u odontológica"/>
    <x v="12"/>
    <n v="1.5"/>
    <n v="1.5"/>
    <n v="0"/>
    <n v="0"/>
    <s v="RECUPERADO"/>
    <s v="NO DEDUCIDO"/>
  </r>
  <r>
    <s v="PRINCIPAL"/>
    <x v="13"/>
    <s v="Cumplir cita médica u odontológica"/>
    <x v="21"/>
    <n v="1"/>
    <n v="1"/>
    <n v="0"/>
    <n v="0"/>
    <s v="RECUPERADO"/>
    <s v="NO DEDUCIDO"/>
  </r>
  <r>
    <s v="PRINCIPAL"/>
    <x v="13"/>
    <s v="Cumplir cita médica u odontológica"/>
    <x v="3"/>
    <n v="1.8"/>
    <n v="1.8"/>
    <n v="0"/>
    <n v="0"/>
    <s v="RECUPERADO"/>
    <s v="NO DEDUCIDO"/>
  </r>
  <r>
    <s v="AGUACHICA"/>
    <x v="14"/>
    <s v="Diligencia personal"/>
    <x v="22"/>
    <n v="8.5"/>
    <n v="0"/>
    <n v="8.5"/>
    <n v="0"/>
    <s v="RECUPERADO - DEDUCIDO"/>
    <s v="DEDUCIDO"/>
  </r>
  <r>
    <s v="PRINCIPAL"/>
    <x v="15"/>
    <s v="Diligencia personal"/>
    <x v="23"/>
    <n v="8.5"/>
    <n v="0"/>
    <n v="8.5"/>
    <n v="0"/>
    <s v="RECUPERADO - DEDUCIDO"/>
    <s v="DEDUCIDO"/>
  </r>
  <r>
    <s v="PRINCIPAL"/>
    <x v="16"/>
    <s v="Cumplir cita médica u odontológica"/>
    <x v="20"/>
    <n v="1.5"/>
    <n v="1.5"/>
    <n v="0"/>
    <n v="0"/>
    <s v="RECUPERADO"/>
    <s v="NO DEDUCIDO"/>
  </r>
  <r>
    <s v="PRINCIPAL"/>
    <x v="17"/>
    <s v="Diligencia personal"/>
    <x v="5"/>
    <n v="2"/>
    <n v="2"/>
    <n v="0"/>
    <n v="0"/>
    <s v="RECUPERADO"/>
    <s v="NO DEDUCIDO"/>
  </r>
  <r>
    <s v="PRINCIPAL"/>
    <x v="17"/>
    <s v="Diligencia personal"/>
    <x v="12"/>
    <n v="1"/>
    <n v="1"/>
    <n v="0"/>
    <n v="0"/>
    <s v="RECUPERADO"/>
    <s v="NO DEDUCIDO"/>
  </r>
  <r>
    <s v="PRINCIPAL"/>
    <x v="18"/>
    <s v="Cumplir cita médica u odontológica"/>
    <x v="24"/>
    <n v="1"/>
    <n v="1"/>
    <n v="0"/>
    <n v="0"/>
    <s v="RECUPERADO"/>
    <s v="NO DEDUCIDO"/>
  </r>
  <r>
    <s v="PRINCIPAL"/>
    <x v="18"/>
    <s v="Cumplir cita médica u odontológica"/>
    <x v="25"/>
    <n v="1"/>
    <n v="1"/>
    <n v="0"/>
    <n v="0"/>
    <s v="RECUPERADO"/>
    <s v="NO DEDUCIDO"/>
  </r>
  <r>
    <s v="PRINCIPAL"/>
    <x v="18"/>
    <s v="Cumplir cita médica u odontológica"/>
    <x v="6"/>
    <n v="1"/>
    <n v="1"/>
    <n v="0"/>
    <n v="0"/>
    <s v="RECUPERADO"/>
    <s v="NO DEDUCIDO"/>
  </r>
  <r>
    <s v="PRINCIPAL"/>
    <x v="18"/>
    <s v="Cumplir cita médica u odontológica"/>
    <x v="13"/>
    <n v="1"/>
    <n v="1"/>
    <n v="0"/>
    <n v="0"/>
    <s v="RECUPERADO"/>
    <s v="NO DEDUCIDO"/>
  </r>
  <r>
    <s v="PRINCIPAL"/>
    <x v="19"/>
    <s v="Cumplir cita médica u odontológica"/>
    <x v="26"/>
    <n v="1.7"/>
    <n v="1.7"/>
    <n v="0"/>
    <n v="0"/>
    <s v="RECUPERADO"/>
    <s v="NO DEDUCIDO"/>
  </r>
  <r>
    <s v="PRINCIPAL"/>
    <x v="19"/>
    <s v="Cumplir cita médica u odontológica"/>
    <x v="27"/>
    <n v="1.5"/>
    <n v="1.5"/>
    <n v="0"/>
    <n v="0"/>
    <s v="RECUPERADO"/>
    <s v="NO DEDUCIDO"/>
  </r>
  <r>
    <s v="PRINCIPAL"/>
    <x v="19"/>
    <s v="Cumplir cita médica u odontológica"/>
    <x v="28"/>
    <n v="1.5"/>
    <n v="1.5"/>
    <n v="0"/>
    <n v="0"/>
    <s v="RECUPERADO"/>
    <s v="NO DEDUCIDO"/>
  </r>
  <r>
    <s v="PRINCIPAL"/>
    <x v="19"/>
    <s v="Cumplir cita médica u odontológica"/>
    <x v="7"/>
    <n v="1.5"/>
    <n v="1.5"/>
    <n v="0"/>
    <n v="0"/>
    <s v="RECUPERADO"/>
    <s v="NO DEDUCIDO"/>
  </r>
  <r>
    <s v="PRINCIPAL"/>
    <x v="19"/>
    <s v="Cumplir cita médica u odontológica"/>
    <x v="5"/>
    <n v="1.5"/>
    <n v="1.5"/>
    <n v="0"/>
    <n v="0"/>
    <s v="RECUPERADO"/>
    <s v="NO DEDUCIDO"/>
  </r>
  <r>
    <s v="PRINCIPAL"/>
    <x v="19"/>
    <s v="Cumplir cita médica u odontológica"/>
    <x v="12"/>
    <n v="1.5"/>
    <n v="1.5"/>
    <n v="0"/>
    <n v="0"/>
    <s v="RECUPERADO"/>
    <s v="NO DEDUCIDO"/>
  </r>
  <r>
    <s v="PRINCIPAL"/>
    <x v="19"/>
    <s v="Cumplir cita médica u odontológica"/>
    <x v="4"/>
    <n v="1.5"/>
    <n v="1.5"/>
    <n v="0"/>
    <n v="0"/>
    <s v="RECUPERADO"/>
    <s v="NO DEDUCIDO"/>
  </r>
  <r>
    <s v="PRINCIPAL"/>
    <x v="19"/>
    <s v="Cumplir cita médica u odontológica"/>
    <x v="29"/>
    <n v="1.7"/>
    <n v="1.7"/>
    <n v="0"/>
    <n v="0"/>
    <s v="RECUPERADO"/>
    <s v="NO DEDUCIDO"/>
  </r>
  <r>
    <s v="PRINCIPAL"/>
    <x v="19"/>
    <s v="Cumplir cita médica u odontológica"/>
    <x v="30"/>
    <n v="1.7"/>
    <n v="1.7"/>
    <n v="0"/>
    <n v="0"/>
    <s v="RECUPERADO"/>
    <s v="NO DEDUCIDO"/>
  </r>
  <r>
    <s v="PRINCIPAL"/>
    <x v="19"/>
    <s v="Cumplir cita médica u odontológica"/>
    <x v="31"/>
    <n v="2.5"/>
    <n v="2.5"/>
    <n v="0"/>
    <n v="0"/>
    <s v="RECUPERADO"/>
    <s v="NO DEDUCIDO"/>
  </r>
  <r>
    <s v="PRINCIPAL"/>
    <x v="19"/>
    <s v="Cumplir cita médica u odontológica"/>
    <x v="20"/>
    <n v="1.5"/>
    <n v="1.5"/>
    <n v="0"/>
    <n v="0"/>
    <s v="RECUPERADO"/>
    <s v="NO DEDUCIDO"/>
  </r>
  <r>
    <s v="PRINCIPAL"/>
    <x v="19"/>
    <s v="Cumplir cita médica u odontológica"/>
    <x v="32"/>
    <n v="1.5"/>
    <n v="1.5"/>
    <n v="0"/>
    <n v="0"/>
    <s v="RECUPERADO"/>
    <s v="NO DEDUCIDO"/>
  </r>
  <r>
    <s v="PRINCIPAL"/>
    <x v="20"/>
    <s v="Diligencia personal"/>
    <x v="33"/>
    <n v="1"/>
    <n v="1"/>
    <n v="0"/>
    <n v="0"/>
    <s v="RECUPERADO"/>
    <s v="NO DEDUCIDO"/>
  </r>
  <r>
    <s v="PRINCIPAL"/>
    <x v="20"/>
    <s v="Diligencia personal"/>
    <x v="5"/>
    <n v="1.5"/>
    <n v="1.5"/>
    <n v="0"/>
    <n v="0"/>
    <s v="RECUPERADO"/>
    <s v="NO DEDUCIDO"/>
  </r>
  <r>
    <s v="PRINCIPAL"/>
    <x v="20"/>
    <s v="Diligencia personal"/>
    <x v="26"/>
    <n v="2"/>
    <n v="2"/>
    <n v="0"/>
    <n v="0"/>
    <s v="RECUPERADO"/>
    <s v="NO DEDUCIDO"/>
  </r>
  <r>
    <s v="PRINCIPAL"/>
    <x v="21"/>
    <s v="Cumplir cita médica u odontológica"/>
    <x v="27"/>
    <n v="0.5"/>
    <n v="0.5"/>
    <n v="0"/>
    <n v="0"/>
    <s v="RECUPERADO"/>
    <s v="NO DEDUCIDO"/>
  </r>
  <r>
    <s v="PRINCIPAL"/>
    <x v="21"/>
    <s v="Cumplir cita médica u odontológica"/>
    <x v="32"/>
    <n v="1"/>
    <n v="1"/>
    <n v="0"/>
    <n v="0"/>
    <s v="RECUPERADO"/>
    <s v="NO DEDUCIDO"/>
  </r>
  <r>
    <s v="PRINCIPAL"/>
    <x v="18"/>
    <s v="Cumplir cita médica u odontológica"/>
    <x v="34"/>
    <n v="1"/>
    <n v="1"/>
    <n v="0"/>
    <n v="0"/>
    <s v="RECUPERADO"/>
    <s v="NO DEDUCIDO"/>
  </r>
  <r>
    <s v="PRINCIPAL"/>
    <x v="19"/>
    <s v="Cumplir cita médica u odontológica"/>
    <x v="35"/>
    <n v="1.5"/>
    <n v="1.5"/>
    <n v="0"/>
    <n v="0"/>
    <s v="RECUPERADO"/>
    <s v="NO DEDUCIDO"/>
  </r>
  <r>
    <s v="PRINCIPAL"/>
    <x v="19"/>
    <s v="Cumplir cita médica u odontológica"/>
    <x v="36"/>
    <n v="1.5"/>
    <n v="1.5"/>
    <n v="0"/>
    <n v="0"/>
    <s v="RECUPERADO"/>
    <s v="NO DEDUCIDO"/>
  </r>
  <r>
    <s v="PRINCIPAL"/>
    <x v="19"/>
    <s v="Cumplir cita médica u odontológica"/>
    <x v="37"/>
    <n v="1.5"/>
    <n v="1.5"/>
    <n v="0"/>
    <n v="0"/>
    <s v="RECUPERADO"/>
    <s v="NO DEDUCIDO"/>
  </r>
  <r>
    <s v="PRINCIPAL"/>
    <x v="19"/>
    <s v="Cumplir cita médica u odontológica"/>
    <x v="2"/>
    <n v="1.5"/>
    <n v="1.5"/>
    <n v="0"/>
    <n v="0"/>
    <s v="RECUPERADO"/>
    <s v="NO DEDUCIDO"/>
  </r>
  <r>
    <s v="PRINCIPAL"/>
    <x v="19"/>
    <s v="Cumplir cita médica u odontológica"/>
    <x v="38"/>
    <n v="1.5"/>
    <n v="1.5"/>
    <n v="0"/>
    <n v="0"/>
    <s v="RECUPERADO"/>
    <s v="NO DEDUCIDO"/>
  </r>
  <r>
    <s v="PRINCIPAL"/>
    <x v="19"/>
    <s v="Cumplir cita médica u odontológica"/>
    <x v="39"/>
    <n v="1.5"/>
    <n v="1.5"/>
    <n v="0"/>
    <n v="0"/>
    <s v="RECUPERADO"/>
    <s v="NO DEDUCIDO"/>
  </r>
  <r>
    <s v="PRINCIPAL"/>
    <x v="19"/>
    <s v="Cumplir cita médica u odontológica"/>
    <x v="40"/>
    <n v="1.5"/>
    <n v="1.5"/>
    <n v="0"/>
    <n v="0"/>
    <s v="RECUPERADO"/>
    <s v="NO DEDUCIDO"/>
  </r>
  <r>
    <s v="PRINCIPAL"/>
    <x v="19"/>
    <s v="Cumplir cita médica u odontológica"/>
    <x v="14"/>
    <n v="1.5"/>
    <n v="1.5"/>
    <n v="0"/>
    <n v="0"/>
    <s v="RECUPERADO"/>
    <s v="NO DEDUCIDO"/>
  </r>
  <r>
    <s v="PRINCIPAL"/>
    <x v="19"/>
    <s v="Cumplir cita médica u odontológica"/>
    <x v="19"/>
    <n v="1.5"/>
    <n v="1.5"/>
    <n v="0"/>
    <n v="0"/>
    <s v="RECUPERADO"/>
    <s v="NO DEDUCIDO"/>
  </r>
  <r>
    <s v="PRINCIPAL"/>
    <x v="19"/>
    <s v="Cumplir cita médica u odontológica"/>
    <x v="41"/>
    <n v="1.5"/>
    <n v="1.5"/>
    <n v="0"/>
    <n v="0"/>
    <s v="RECUPERADO"/>
    <s v="NO DEDUCIDO"/>
  </r>
  <r>
    <s v="PRINCIPAL"/>
    <x v="19"/>
    <s v="Cumplir cita médica u odontológica"/>
    <x v="9"/>
    <n v="1.5"/>
    <n v="1.5"/>
    <n v="0"/>
    <n v="0"/>
    <s v="RECUPERADO"/>
    <s v="NO DEDUCIDO"/>
  </r>
  <r>
    <s v="PRINCIPAL"/>
    <x v="22"/>
    <s v="Cumplir cita médica u odontológica"/>
    <x v="42"/>
    <n v="2"/>
    <n v="2"/>
    <n v="0"/>
    <n v="0"/>
    <s v="RECUPERADO"/>
    <s v="NO DEDUCIDO"/>
  </r>
  <r>
    <s v="PRINCIPAL"/>
    <x v="22"/>
    <s v="Cumplir cita médica u odontológica"/>
    <x v="3"/>
    <n v="1.5"/>
    <n v="1.5"/>
    <n v="0"/>
    <n v="0"/>
    <s v="RECUPERADO"/>
    <s v="NO DEDUCIDO"/>
  </r>
  <r>
    <s v="PRINCIPAL"/>
    <x v="22"/>
    <s v="Cumplir cita médica u odontológica"/>
    <x v="35"/>
    <n v="5"/>
    <n v="5"/>
    <n v="0"/>
    <n v="0"/>
    <s v="RECUPERADO"/>
    <s v="NO DEDUCIDO"/>
  </r>
  <r>
    <s v="PRINCIPAL"/>
    <x v="22"/>
    <s v="Cumplir cita médica u odontológica"/>
    <x v="34"/>
    <n v="1"/>
    <n v="1"/>
    <n v="0"/>
    <n v="0"/>
    <s v="RECUPERADO"/>
    <s v="NO DEDUCIDO"/>
  </r>
  <r>
    <s v="PRINCIPAL"/>
    <x v="22"/>
    <s v="Cumplir cita médica u odontológica"/>
    <x v="40"/>
    <n v="1.5"/>
    <n v="1.5"/>
    <n v="0"/>
    <n v="0"/>
    <s v="RECUPERADO"/>
    <s v="NO DEDUCIDO"/>
  </r>
  <r>
    <s v="PRINCIPAL"/>
    <x v="22"/>
    <s v="Cumplir cita médica u odontológica"/>
    <x v="20"/>
    <n v="1"/>
    <n v="1"/>
    <n v="0"/>
    <n v="0"/>
    <s v="RECUPERADO"/>
    <s v="NO DEDUCIDO"/>
  </r>
  <r>
    <s v="PRINCIPAL"/>
    <x v="22"/>
    <s v="Cumplir cita médica u odontológica"/>
    <x v="43"/>
    <n v="1"/>
    <n v="1"/>
    <n v="0"/>
    <n v="0"/>
    <s v="RECUPERADO"/>
    <s v="NO DEDUCIDO"/>
  </r>
  <r>
    <s v="PRINCIPAL"/>
    <x v="22"/>
    <s v="Cumplir cita médica u odontológica"/>
    <x v="26"/>
    <n v="1"/>
    <n v="1"/>
    <n v="0"/>
    <n v="0"/>
    <s v="RECUPERADO"/>
    <s v="NO DEDUCIDO"/>
  </r>
  <r>
    <s v="PRINCIPAL"/>
    <x v="23"/>
    <s v="Cumplir cita médica u odontológica"/>
    <x v="15"/>
    <n v="2.5"/>
    <n v="0"/>
    <n v="2.5"/>
    <n v="0"/>
    <s v="RECUPERADO - DEDUCIDO"/>
    <s v="DEDUCIDO"/>
  </r>
  <r>
    <s v="PRINCIPAL"/>
    <x v="23"/>
    <s v="Cumplir cita médica u odontológica"/>
    <x v="42"/>
    <n v="1.5"/>
    <n v="0"/>
    <n v="1.5"/>
    <n v="0"/>
    <s v="RECUPERADO - DEDUCIDO"/>
    <s v="DEDUCIDO"/>
  </r>
  <r>
    <s v="PRINCIPAL"/>
    <x v="21"/>
    <s v="Cumplir cita médica u odontológica"/>
    <x v="44"/>
    <n v="0.5"/>
    <n v="0.5"/>
    <n v="0"/>
    <n v="0"/>
    <s v="RECUPERADO"/>
    <s v="NO DEDUCIDO"/>
  </r>
  <r>
    <s v="PRINCIPAL"/>
    <x v="23"/>
    <s v="Cumplir cita médica u odontológica"/>
    <x v="45"/>
    <n v="1.5"/>
    <n v="1.5"/>
    <n v="0"/>
    <n v="0"/>
    <s v="RECUPERADO"/>
    <s v="NO DEDUCIDO"/>
  </r>
  <r>
    <s v="PRINCIPAL"/>
    <x v="21"/>
    <s v="Cumplir cita médica u odontológica"/>
    <x v="43"/>
    <n v="2"/>
    <n v="2"/>
    <n v="0"/>
    <n v="0"/>
    <s v="RECUPERADO"/>
    <s v="NO DEDUCIDO"/>
  </r>
  <r>
    <s v="TODOMADERAS"/>
    <x v="24"/>
    <s v="Diligencia personal"/>
    <x v="3"/>
    <n v="0.5"/>
    <n v="0.5"/>
    <n v="0"/>
    <n v="0"/>
    <s v="RECUPERADO"/>
    <s v="NO DEDUCIDO"/>
  </r>
  <r>
    <s v="CARRERA 16"/>
    <x v="25"/>
    <s v="Cumplir cita médica u odontológica"/>
    <x v="42"/>
    <n v="1"/>
    <n v="1"/>
    <n v="0"/>
    <n v="0"/>
    <s v="RECUPERADO"/>
    <s v="NO DEDUCIDO"/>
  </r>
  <r>
    <s v="CARRERA 16"/>
    <x v="26"/>
    <s v="Diligencia personal"/>
    <x v="13"/>
    <n v="1.5"/>
    <n v="1.5"/>
    <n v="0"/>
    <n v="0"/>
    <s v="RECUPERADO"/>
    <s v="NO DEDUCIDO"/>
  </r>
  <r>
    <s v="CARRERA 16"/>
    <x v="26"/>
    <s v="Cumplir cita médica u odontológica"/>
    <x v="35"/>
    <n v="0.7"/>
    <n v="0.7"/>
    <n v="0"/>
    <n v="0"/>
    <s v="RECUPERADO"/>
    <s v="NO DEDUCIDO"/>
  </r>
  <r>
    <s v="PRINCIPAL"/>
    <x v="27"/>
    <s v="Cumplir cita médica u odontológica"/>
    <x v="43"/>
    <n v="1.5"/>
    <n v="1.5"/>
    <n v="0"/>
    <n v="0"/>
    <s v="RECUPERADO"/>
    <s v="NO DEDUCIDO"/>
  </r>
  <r>
    <s v="PRINCIPAL"/>
    <x v="27"/>
    <s v="Cumplir cita médica u odontológica"/>
    <x v="46"/>
    <n v="1"/>
    <n v="1"/>
    <n v="0"/>
    <n v="0"/>
    <s v="RECUPERADO"/>
    <s v="NO DEDUCIDO"/>
  </r>
  <r>
    <s v="TUNJA"/>
    <x v="28"/>
    <s v="Cumplir cita médica u odontológica"/>
    <x v="47"/>
    <n v="1.5"/>
    <n v="0"/>
    <n v="0"/>
    <n v="1.5"/>
    <s v="NO RECUPERADO"/>
    <s v="NO DEDUCIDO"/>
  </r>
  <r>
    <s v="PRINCIPAL"/>
    <x v="29"/>
    <s v="Diligencia personal"/>
    <x v="48"/>
    <n v="8.5"/>
    <n v="0"/>
    <n v="8.5"/>
    <n v="0"/>
    <s v="RECUPERADO - DEDUCIDO"/>
    <s v="DEDUCIDO"/>
  </r>
  <r>
    <s v="TOBERIN"/>
    <x v="30"/>
    <s v="Diligencia personal"/>
    <x v="49"/>
    <n v="4.5"/>
    <n v="0"/>
    <n v="4.5"/>
    <n v="0"/>
    <s v="RECUPERADO - DEDUCIDO"/>
    <s v="DEDUCIDO"/>
  </r>
  <r>
    <s v="PRINCIPAL"/>
    <x v="31"/>
    <s v="Diligencia personal"/>
    <x v="50"/>
    <n v="1.5"/>
    <n v="1.5"/>
    <n v="0"/>
    <n v="0"/>
    <s v="RECUPERADO"/>
    <s v="NO DEDUCIDO"/>
  </r>
  <r>
    <s v="PRINCIPAL"/>
    <x v="27"/>
    <s v="Diligencia personal"/>
    <x v="51"/>
    <n v="1.5"/>
    <n v="1.5"/>
    <n v="0"/>
    <n v="0"/>
    <s v="RECUPERADO"/>
    <s v="NO DEDUCIDO"/>
  </r>
  <r>
    <s v="PRINCIPAL"/>
    <x v="27"/>
    <s v="Cumplir cita médica u odontológica"/>
    <x v="47"/>
    <n v="0.8"/>
    <n v="0.8"/>
    <n v="0"/>
    <n v="0"/>
    <s v="RECUPERADO"/>
    <s v="NO DEDUCIDO"/>
  </r>
  <r>
    <s v="TUNJA"/>
    <x v="32"/>
    <s v="Diligencia personal"/>
    <x v="52"/>
    <n v="8.5"/>
    <n v="0"/>
    <n v="8.5"/>
    <n v="0"/>
    <s v="RECUPERADO - DEDUCIDO"/>
    <s v="DEDUCIDO"/>
  </r>
  <r>
    <s v="PRINCIPAL"/>
    <x v="5"/>
    <s v="Cumplir cita médica u odontológica"/>
    <x v="53"/>
    <n v="1"/>
    <n v="0"/>
    <n v="1"/>
    <n v="0"/>
    <s v="RECUPERADO - DEDUCIDO"/>
    <s v="DEDUCIDO"/>
  </r>
  <r>
    <s v="PRINCIPAL"/>
    <x v="5"/>
    <s v="Cumplir cita médica u odontológica"/>
    <x v="54"/>
    <n v="1"/>
    <n v="0"/>
    <n v="1"/>
    <n v="0"/>
    <s v="RECUPERADO - DEDUCIDO"/>
    <s v="DEDUCIDO"/>
  </r>
  <r>
    <s v="PRINCIPAL"/>
    <x v="5"/>
    <s v="Cumplir cita médica u odontológica"/>
    <x v="55"/>
    <n v="1"/>
    <n v="1"/>
    <n v="0"/>
    <n v="0"/>
    <s v="RECUPERADO"/>
    <s v="NO DEDUCIDO"/>
  </r>
  <r>
    <s v="CARRERA 16"/>
    <x v="33"/>
    <s v="Cumplir cita médica u odontológica"/>
    <x v="56"/>
    <n v="2"/>
    <n v="0"/>
    <n v="2"/>
    <n v="0"/>
    <s v="RECUPERADO - DEDUCIDO"/>
    <s v="DEDUCIDO"/>
  </r>
  <r>
    <s v="PRINCIPAL"/>
    <x v="7"/>
    <s v="Cumplir cita médica u odontológica"/>
    <x v="56"/>
    <n v="1.5"/>
    <n v="1.5"/>
    <n v="0"/>
    <n v="0"/>
    <s v="RECUPERADO"/>
    <s v="NO DEDUCIDO"/>
  </r>
  <r>
    <s v="PRINCIPAL"/>
    <x v="10"/>
    <s v="Cumplir cita médica u odontológica"/>
    <x v="57"/>
    <n v="0.8"/>
    <n v="0.8"/>
    <n v="0"/>
    <n v="0"/>
    <s v="RECUPERADO"/>
    <s v="NO DEDUCIDO"/>
  </r>
  <r>
    <s v="PRINCIPAL"/>
    <x v="34"/>
    <s v="Diligencia personal"/>
    <x v="58"/>
    <n v="1"/>
    <n v="1"/>
    <n v="0"/>
    <n v="0"/>
    <s v="RECUPERADO"/>
    <s v="NO DEDUCIDO"/>
  </r>
  <r>
    <s v="PRINCIPAL"/>
    <x v="16"/>
    <s v="Diligencia personal"/>
    <x v="31"/>
    <n v="5"/>
    <n v="0"/>
    <n v="5"/>
    <n v="0"/>
    <s v="RECUPERADO - DEDUCIDO"/>
    <s v="DEDUCIDO"/>
  </r>
  <r>
    <s v="PRINCIPAL"/>
    <x v="35"/>
    <s v="Diligencia personal"/>
    <x v="56"/>
    <n v="0.5"/>
    <n v="0.5"/>
    <n v="0"/>
    <n v="0"/>
    <s v="RECUPERADO"/>
    <s v="NO DEDUCIDO"/>
  </r>
  <r>
    <s v="PRINCIPAL"/>
    <x v="17"/>
    <s v="Diligencia personal"/>
    <x v="59"/>
    <n v="4.5"/>
    <n v="0"/>
    <n v="4.5"/>
    <n v="0"/>
    <s v="RECUPERADO - DEDUCIDO"/>
    <s v="DEDUCIDO"/>
  </r>
  <r>
    <s v="PRINCIPAL"/>
    <x v="36"/>
    <s v="Diligencia personal"/>
    <x v="60"/>
    <n v="2"/>
    <n v="2"/>
    <n v="0"/>
    <n v="0"/>
    <s v="RECUPERADO"/>
    <s v="NO DEDUCIDO"/>
  </r>
  <r>
    <s v="PRINCIPAL"/>
    <x v="13"/>
    <s v="Cumplir cita médica u odontológica"/>
    <x v="59"/>
    <n v="1.5"/>
    <n v="1.5"/>
    <n v="0"/>
    <n v="0"/>
    <s v="RECUPERADO"/>
    <s v="NO DEDUCIDO"/>
  </r>
  <r>
    <s v="PRINCIPAL"/>
    <x v="13"/>
    <s v="Cumplir cita médica u odontológica"/>
    <x v="58"/>
    <n v="0.3"/>
    <n v="0.3"/>
    <n v="0"/>
    <n v="0"/>
    <s v="RECUPERADO"/>
    <s v="NO DEDUCIDO"/>
  </r>
  <r>
    <s v="PRINCIPAL"/>
    <x v="13"/>
    <s v="Cumplir cita médica u odontológica"/>
    <x v="61"/>
    <n v="0.8"/>
    <n v="0.8"/>
    <n v="0"/>
    <n v="0"/>
    <s v="RECUPERADO"/>
    <s v="NO DEDUCIDO"/>
  </r>
  <r>
    <s v="CALLE 23"/>
    <x v="37"/>
    <s v="Diligencia personal"/>
    <x v="62"/>
    <n v="4"/>
    <n v="0"/>
    <n v="4"/>
    <n v="0"/>
    <s v="RECUPERADO - DEDUCIDO"/>
    <s v="DEDUCIDO"/>
  </r>
  <r>
    <s v="CARRERA 16"/>
    <x v="11"/>
    <s v="Diligencia personal"/>
    <x v="55"/>
    <n v="1.5"/>
    <n v="1.5"/>
    <n v="0"/>
    <n v="0"/>
    <s v="RECUPERADO"/>
    <s v="NO DEDUCIDO"/>
  </r>
  <r>
    <s v="CARRERA 16"/>
    <x v="11"/>
    <s v="Cumplir cita médica u odontológica"/>
    <x v="56"/>
    <n v="1"/>
    <n v="1"/>
    <n v="0"/>
    <n v="0"/>
    <s v="RECUPERADO"/>
    <s v="NO DEDUCIDO"/>
  </r>
  <r>
    <s v="CARRERA 16"/>
    <x v="11"/>
    <s v="Diligencia personal"/>
    <x v="55"/>
    <n v="1.5"/>
    <n v="1.5"/>
    <n v="0"/>
    <n v="0"/>
    <s v="RECUPERADO"/>
    <s v="NO DEDUCIDO"/>
  </r>
  <r>
    <s v="PRINCIPAL"/>
    <x v="13"/>
    <s v="Cumplir cita médica u odontológica"/>
    <x v="63"/>
    <n v="1"/>
    <n v="1"/>
    <n v="0"/>
    <n v="0"/>
    <s v="RECUPERADO"/>
    <s v="NO DEDUCIDO"/>
  </r>
  <r>
    <s v="PRINCIPAL"/>
    <x v="13"/>
    <s v="Cumplir cita médica u odontológica"/>
    <x v="64"/>
    <n v="1.5"/>
    <n v="1.5"/>
    <n v="0"/>
    <n v="0"/>
    <s v="RECUPERADO"/>
    <s v="NO DEDUCIDO"/>
  </r>
  <r>
    <s v="CALLE 61"/>
    <x v="38"/>
    <s v="Diligencia personal"/>
    <x v="45"/>
    <n v="1"/>
    <n v="1"/>
    <n v="0"/>
    <n v="0"/>
    <s v="RECUPERADO"/>
    <s v="NO DEDUCIDO"/>
  </r>
  <r>
    <s v="PRINCIPAL"/>
    <x v="13"/>
    <s v="Cumplir cita médica u odontológica"/>
    <x v="65"/>
    <n v="1"/>
    <n v="1"/>
    <n v="0"/>
    <n v="0"/>
    <s v="RECUPERADO"/>
    <s v="NO DEDUCIDO"/>
  </r>
  <r>
    <s v="PRINCIPAL"/>
    <x v="39"/>
    <s v="Diligencia personal"/>
    <x v="66"/>
    <n v="4"/>
    <n v="0"/>
    <n v="4"/>
    <n v="0"/>
    <s v="RECUPERADO - DEDUCIDO"/>
    <s v="DEDUCIDO"/>
  </r>
  <r>
    <s v="PRINCIPAL"/>
    <x v="20"/>
    <s v="Diligencia personal"/>
    <x v="14"/>
    <n v="1.5"/>
    <n v="1.5"/>
    <n v="0"/>
    <n v="0"/>
    <s v="RECUPERADO"/>
    <s v="NO DEDUCIDO"/>
  </r>
  <r>
    <s v="PRINCIPAL"/>
    <x v="40"/>
    <s v="Calamidad domestica comprobada"/>
    <x v="57"/>
    <n v="3"/>
    <n v="3"/>
    <n v="0"/>
    <n v="0"/>
    <s v="RECUPERADO"/>
    <s v="NO DEDUCIDO"/>
  </r>
  <r>
    <s v="PRINCIPAL"/>
    <x v="41"/>
    <s v="Cumplir cita médica u odontológica"/>
    <x v="51"/>
    <n v="1"/>
    <n v="1"/>
    <n v="0"/>
    <n v="0"/>
    <s v="RECUPERADO"/>
    <s v="NO DEDUCIDO"/>
  </r>
  <r>
    <s v="PRINCIPAL"/>
    <x v="41"/>
    <s v="Cumplir cita médica u odontológica"/>
    <x v="67"/>
    <n v="0.5"/>
    <n v="0.5"/>
    <n v="0"/>
    <n v="0"/>
    <s v="RECUPERADO"/>
    <s v="NO DEDUCIDO"/>
  </r>
  <r>
    <s v="PRINCIPAL"/>
    <x v="20"/>
    <s v="Diligencia personal"/>
    <x v="68"/>
    <n v="4"/>
    <n v="0"/>
    <n v="4"/>
    <n v="0"/>
    <s v="RECUPERADO - DEDUCIDO"/>
    <s v="DEDUCIDO"/>
  </r>
  <r>
    <s v="PRINCIPAL"/>
    <x v="22"/>
    <s v="Cumplir cita médica u odontológica"/>
    <x v="69"/>
    <n v="1.5"/>
    <n v="1.5"/>
    <n v="0"/>
    <n v="0"/>
    <s v="RECUPERADO"/>
    <s v="NO DEDUCIDO"/>
  </r>
  <r>
    <s v="PRINCIPAL"/>
    <x v="22"/>
    <s v="Cumplir cita médica u odontológica"/>
    <x v="63"/>
    <n v="1.5"/>
    <n v="1.5"/>
    <n v="0"/>
    <n v="0"/>
    <s v="RECUPERADO"/>
    <s v="NO DEDUCIDO"/>
  </r>
  <r>
    <s v="PRINCIPAL"/>
    <x v="22"/>
    <s v="Cumplir cita médica u odontológica"/>
    <x v="70"/>
    <n v="1"/>
    <n v="1"/>
    <n v="0"/>
    <n v="0"/>
    <s v="RECUPERADO"/>
    <s v="NO DEDUCIDO"/>
  </r>
  <r>
    <s v="PRINCIPAL"/>
    <x v="21"/>
    <s v="Cumplir cita médica u odontológica"/>
    <x v="71"/>
    <n v="1.5"/>
    <n v="1.5"/>
    <n v="0"/>
    <n v="0"/>
    <s v="RECUPERADO"/>
    <s v="NO DEDUCIDO"/>
  </r>
  <r>
    <s v="PRINCIPAL"/>
    <x v="21"/>
    <s v="Cumplir cita médica u odontológica"/>
    <x v="72"/>
    <n v="0.5"/>
    <n v="0.5"/>
    <n v="0"/>
    <n v="0"/>
    <s v="RECUPERADO"/>
    <s v="NO DEDUCIDO"/>
  </r>
  <r>
    <s v="PRINCIPAL"/>
    <x v="21"/>
    <s v="Cumplir cita médica u odontológica"/>
    <x v="73"/>
    <n v="1"/>
    <n v="1"/>
    <n v="0"/>
    <n v="0"/>
    <s v="RECUPERADO"/>
    <s v="NO DEDUCIDO"/>
  </r>
  <r>
    <s v="PRINCIPAL"/>
    <x v="42"/>
    <s v="Diligencia personal"/>
    <x v="74"/>
    <n v="4"/>
    <n v="0"/>
    <n v="4"/>
    <n v="0"/>
    <s v="RECUPERADO - DEDUCIDO"/>
    <s v="DEDUCIDO"/>
  </r>
  <r>
    <s v="TOBERIN"/>
    <x v="43"/>
    <s v="Diligencia personal"/>
    <x v="42"/>
    <n v="2"/>
    <n v="0"/>
    <n v="0"/>
    <n v="2"/>
    <s v="NO RECUPERADO"/>
    <s v="NO DEDUCIDO"/>
  </r>
  <r>
    <s v="PRINCIPAL"/>
    <x v="27"/>
    <s v="Cumplir cita médica u odontológica"/>
    <x v="75"/>
    <n v="1"/>
    <n v="1"/>
    <n v="0"/>
    <n v="0"/>
    <s v="RECUPERADO"/>
    <s v="NO DEDUCIDO"/>
  </r>
  <r>
    <s v="AGUACHICA"/>
    <x v="14"/>
    <s v="Cumplir cita médica u odontológica"/>
    <x v="76"/>
    <n v="1"/>
    <n v="1"/>
    <n v="0"/>
    <n v="0"/>
    <s v="RECUPERADO"/>
    <s v="NO DEDUCIDO"/>
  </r>
  <r>
    <s v="PRINCIPAL"/>
    <x v="42"/>
    <s v="Diligencia personal"/>
    <x v="77"/>
    <n v="2"/>
    <n v="2"/>
    <n v="0"/>
    <n v="0"/>
    <s v="RECUPERADO"/>
    <s v="NO DEDUCIDO"/>
  </r>
  <r>
    <s v="PRINCIPAL"/>
    <x v="10"/>
    <s v="Cumplir cita médica u odontológica"/>
    <x v="78"/>
    <n v="1"/>
    <n v="1"/>
    <n v="0"/>
    <n v="0"/>
    <s v="RECUPERADO"/>
    <s v="NO DEDUCIDO"/>
  </r>
  <r>
    <s v="PRINCIPAL"/>
    <x v="5"/>
    <s v="Cumplir cita médica u odontológica"/>
    <x v="79"/>
    <n v="1"/>
    <n v="1"/>
    <n v="0"/>
    <n v="0"/>
    <s v="RECUPERADO"/>
    <s v="NO DEDUCIDO"/>
  </r>
  <r>
    <s v="BOGOTA"/>
    <x v="44"/>
    <s v="Diligencia personal"/>
    <x v="67"/>
    <n v="1.5"/>
    <n v="1.5"/>
    <n v="0"/>
    <n v="0"/>
    <s v="RECUPERADO"/>
    <s v="NO DEDUCIDO"/>
  </r>
  <r>
    <s v="TODOMADERAS"/>
    <x v="45"/>
    <s v="Cumplir cita médica u odontológica"/>
    <x v="75"/>
    <n v="1"/>
    <n v="1"/>
    <n v="0"/>
    <n v="0"/>
    <s v="RECUPERADO"/>
    <s v="NO DEDUCIDO"/>
  </r>
  <r>
    <s v="TODOMADERAS"/>
    <x v="45"/>
    <s v="Cumplir cita médica u odontológica"/>
    <x v="80"/>
    <n v="1"/>
    <n v="1"/>
    <n v="0"/>
    <n v="0"/>
    <s v="RECUPERADO"/>
    <s v="NO DEDUCIDO"/>
  </r>
  <r>
    <s v="PRINCIPAL"/>
    <x v="46"/>
    <s v="Diligencia personal"/>
    <x v="79"/>
    <n v="1.5"/>
    <n v="1.5"/>
    <n v="0"/>
    <n v="0"/>
    <s v="RECUPERADO"/>
    <s v="NO DEDUCIDO"/>
  </r>
  <r>
    <s v="PRINCIPAL"/>
    <x v="46"/>
    <s v="Diligencia personal"/>
    <x v="81"/>
    <n v="2"/>
    <n v="2"/>
    <n v="0"/>
    <n v="0"/>
    <s v="RECUPERADO"/>
    <s v="NO DEDUCIDO"/>
  </r>
  <r>
    <s v="PRINCIPAL"/>
    <x v="47"/>
    <s v="Diligencia personal"/>
    <x v="78"/>
    <n v="2.5"/>
    <n v="2.5"/>
    <n v="0"/>
    <n v="0"/>
    <s v="RECUPERADO"/>
    <s v="NO DEDUCIDO"/>
  </r>
  <r>
    <s v="PRINCIPAL"/>
    <x v="47"/>
    <s v="Diligencia personal"/>
    <x v="77"/>
    <n v="2.5"/>
    <n v="2.5"/>
    <n v="0"/>
    <n v="0"/>
    <s v="RECUPERADO"/>
    <s v="NO DEDUCIDO"/>
  </r>
  <r>
    <s v="PRINCIPAL"/>
    <x v="34"/>
    <s v="Diligencia personal"/>
    <x v="82"/>
    <n v="1"/>
    <n v="1"/>
    <n v="0"/>
    <n v="0"/>
    <s v="RECUPERADO"/>
    <s v="NO DEDUCIDO"/>
  </r>
  <r>
    <s v="CARRERA 16"/>
    <x v="11"/>
    <s v="Diligencia personal"/>
    <x v="23"/>
    <n v="2"/>
    <n v="2"/>
    <n v="0"/>
    <n v="0"/>
    <s v="RECUPERADO"/>
    <s v="NO DEDUCIDO"/>
  </r>
  <r>
    <s v="PRINCIPAL"/>
    <x v="23"/>
    <s v="Calamidad domestica comprobada"/>
    <x v="73"/>
    <n v="1"/>
    <n v="0"/>
    <n v="1"/>
    <n v="0"/>
    <s v="RECUPERADO - DEDUCIDO"/>
    <s v="DEDUCIDO"/>
  </r>
  <r>
    <s v="PRINCIPAL"/>
    <x v="13"/>
    <s v="Cumplir cita médica u odontológica"/>
    <x v="83"/>
    <n v="2.8"/>
    <n v="2.8"/>
    <n v="0"/>
    <n v="0"/>
    <s v="RECUPERADO"/>
    <s v="NO DEDUCIDO"/>
  </r>
  <r>
    <s v="PRINCIPAL"/>
    <x v="13"/>
    <s v="Cumplir cita médica u odontológica"/>
    <x v="84"/>
    <n v="1"/>
    <n v="1"/>
    <n v="0"/>
    <n v="0"/>
    <s v="RECUPERADO"/>
    <s v="NO DEDUCIDO"/>
  </r>
  <r>
    <s v="PRINCIPAL"/>
    <x v="13"/>
    <s v="Cumplir cita médica u odontológica"/>
    <x v="85"/>
    <n v="2.7"/>
    <n v="2.7"/>
    <n v="0"/>
    <n v="0"/>
    <s v="RECUPERADO"/>
    <s v="NO DEDUCIDO"/>
  </r>
  <r>
    <s v="CARRERA 16"/>
    <x v="11"/>
    <s v="Diligencia personal"/>
    <x v="77"/>
    <n v="4"/>
    <n v="4"/>
    <n v="0"/>
    <n v="0"/>
    <s v="RECUPERADO"/>
    <s v="NO DEDUCIDO"/>
  </r>
  <r>
    <s v="PRINCIPAL"/>
    <x v="17"/>
    <s v="Cumplir cita médica u odontológica"/>
    <x v="86"/>
    <n v="0.5"/>
    <n v="0.5"/>
    <n v="0"/>
    <n v="0"/>
    <s v="RECUPERADO"/>
    <s v="NO DEDUCIDO"/>
  </r>
  <r>
    <s v="TODOMADERAS"/>
    <x v="48"/>
    <s v="Calamidad domestica comprobada"/>
    <x v="48"/>
    <n v="8.5"/>
    <n v="8.5"/>
    <n v="0"/>
    <n v="0"/>
    <s v="RECUPERADO"/>
    <s v="NO DEDUCIDO"/>
  </r>
  <r>
    <s v="PRINCIPAL"/>
    <x v="19"/>
    <s v="Cumplir cita médica u odontológica"/>
    <x v="87"/>
    <n v="1.7"/>
    <n v="1.7"/>
    <n v="0"/>
    <n v="0"/>
    <s v="RECUPERADO"/>
    <s v="NO DEDUCIDO"/>
  </r>
  <r>
    <s v="CARRERA 18"/>
    <x v="49"/>
    <s v="Cumplir cita médica u odontológica"/>
    <x v="88"/>
    <n v="1.5"/>
    <n v="1.5"/>
    <n v="0"/>
    <n v="0"/>
    <s v="RECUPERADO"/>
    <s v="NO DEDUCIDO"/>
  </r>
  <r>
    <s v="TODOMADERAS"/>
    <x v="48"/>
    <s v="Cumplir cita médica u odontológica"/>
    <x v="89"/>
    <n v="1.5"/>
    <n v="1.5"/>
    <n v="0"/>
    <n v="0"/>
    <s v="RECUPERADO"/>
    <s v="NO DEDUCIDO"/>
  </r>
  <r>
    <s v="PRINCIPAL"/>
    <x v="29"/>
    <s v="Diligencia personal"/>
    <x v="78"/>
    <n v="1"/>
    <n v="1"/>
    <n v="0"/>
    <n v="0"/>
    <s v="RECUPERADO"/>
    <s v="NO DEDUCIDO"/>
  </r>
  <r>
    <s v="PRINCIPAL"/>
    <x v="50"/>
    <s v="Cumplir cita médica u odontológica"/>
    <x v="13"/>
    <n v="1"/>
    <n v="1"/>
    <n v="0"/>
    <n v="0"/>
    <s v="RECUPERADO"/>
    <s v="NO DEDUCIDO"/>
  </r>
  <r>
    <s v="TUNJA"/>
    <x v="51"/>
    <s v="Diligencia personal"/>
    <x v="82"/>
    <n v="1"/>
    <n v="1"/>
    <n v="0"/>
    <n v="0"/>
    <s v="RECUPERADO"/>
    <s v="NO DEDUCIDO"/>
  </r>
  <r>
    <s v="PRINCIPAL"/>
    <x v="22"/>
    <s v="Cumplir cita médica u odontológica"/>
    <x v="81"/>
    <n v="1"/>
    <n v="1"/>
    <n v="0"/>
    <n v="0"/>
    <s v="RECUPERADO"/>
    <s v="NO DEDUCIDO"/>
  </r>
  <r>
    <s v="PRINCIPAL"/>
    <x v="22"/>
    <s v="Cumplir cita médica u odontológica"/>
    <x v="90"/>
    <n v="0.5"/>
    <n v="0.5"/>
    <n v="0"/>
    <n v="0"/>
    <s v="RECUPERADO"/>
    <s v="NO DEDUCIDO"/>
  </r>
  <r>
    <s v="CARRERA 16"/>
    <x v="26"/>
    <s v="Cumplir cita médica u odontológica"/>
    <x v="87"/>
    <n v="0.5"/>
    <n v="0.5"/>
    <n v="0"/>
    <n v="0"/>
    <s v="RECUPERADO"/>
    <s v="NO DEDUCIDO"/>
  </r>
  <r>
    <s v="CARRERA 18"/>
    <x v="52"/>
    <s v="Cumplir cita médica u odontológica"/>
    <x v="91"/>
    <n v="1.3"/>
    <n v="1.3"/>
    <n v="0"/>
    <n v="0"/>
    <s v="RECUPERADO"/>
    <s v="NO DEDUCIDO"/>
  </r>
  <r>
    <s v="TOBERIN"/>
    <x v="43"/>
    <s v="Cumplir cita médica u odontológica"/>
    <x v="92"/>
    <n v="1"/>
    <n v="0"/>
    <n v="0"/>
    <n v="1"/>
    <s v="NO RECUPERADO"/>
    <s v="NO DEDUCIDO"/>
  </r>
  <r>
    <s v="CARRERA 16"/>
    <x v="26"/>
    <s v="Cumplir cita médica u odontológica"/>
    <x v="76"/>
    <n v="0.7"/>
    <n v="0.7"/>
    <n v="0"/>
    <n v="0"/>
    <s v="RECUPERADO"/>
    <s v="NO DEDUCIDO"/>
  </r>
  <r>
    <s v="CARRERA 16"/>
    <x v="26"/>
    <s v="Cumplir cita médica u odontológica"/>
    <x v="48"/>
    <n v="2.5"/>
    <n v="2.5"/>
    <n v="0"/>
    <n v="0"/>
    <s v="RECUPERADO"/>
    <s v="NO DEDUCIDO"/>
  </r>
  <r>
    <s v="PRINCIPAL"/>
    <x v="21"/>
    <s v="Cumplir cita médica u odontológica"/>
    <x v="93"/>
    <n v="1"/>
    <n v="1"/>
    <n v="0"/>
    <n v="0"/>
    <s v="RECUPERADO"/>
    <s v="NO DEDUCIDO"/>
  </r>
  <r>
    <s v="PRINCIPAL"/>
    <x v="21"/>
    <s v="Cumplir cita médica u odontológica"/>
    <x v="85"/>
    <n v="1.5"/>
    <n v="1.5"/>
    <n v="0"/>
    <n v="0"/>
    <s v="RECUPERADO"/>
    <s v="NO DEDUCIDO"/>
  </r>
  <r>
    <s v="PRINCIPAL"/>
    <x v="21"/>
    <s v="Cumplir cita médica u odontológica"/>
    <x v="86"/>
    <n v="0.5"/>
    <n v="0.5"/>
    <n v="0"/>
    <n v="0"/>
    <s v="RECUPERADO"/>
    <s v="NO DEDUCIDO"/>
  </r>
  <r>
    <s v="PRINCIPAL"/>
    <x v="21"/>
    <s v="Cumplir cita médica u odontológica"/>
    <x v="78"/>
    <n v="0.6"/>
    <n v="0.6"/>
    <n v="0"/>
    <n v="0"/>
    <s v="RECUPERADO"/>
    <s v="NO DEDUCIDO"/>
  </r>
  <r>
    <s v="PRINCIPAL"/>
    <x v="31"/>
    <s v="Diligencia personal"/>
    <x v="94"/>
    <n v="1.5"/>
    <n v="1.5"/>
    <n v="0"/>
    <n v="0"/>
    <s v="RECUPERADO"/>
    <s v="NO DEDUCIDO"/>
  </r>
  <r>
    <s v="CARRERA 18"/>
    <x v="53"/>
    <s v="Diligencia personal"/>
    <x v="95"/>
    <n v="1"/>
    <n v="1"/>
    <n v="0"/>
    <n v="0"/>
    <s v="RECUPERADO"/>
    <s v="NO DEDUCIDO"/>
  </r>
  <r>
    <s v="PRINCIPAL"/>
    <x v="10"/>
    <s v="Cumplir cita médica u odontológica"/>
    <x v="96"/>
    <n v="1"/>
    <n v="1"/>
    <n v="0"/>
    <n v="0"/>
    <s v="RECUPERADO"/>
    <s v="NO DEDUCIDO"/>
  </r>
  <r>
    <s v="PRINCIPAL"/>
    <x v="4"/>
    <s v="Cumplir cita médica u odontológica"/>
    <x v="97"/>
    <n v="1"/>
    <n v="1"/>
    <n v="0"/>
    <n v="0"/>
    <s v="RECUPERADO"/>
    <s v="NO DEDUCIDO"/>
  </r>
  <r>
    <s v="PRINCIPAL"/>
    <x v="4"/>
    <s v="Cumplir cita médica u odontológica"/>
    <x v="98"/>
    <n v="2.1"/>
    <n v="2.1"/>
    <n v="0"/>
    <n v="0"/>
    <s v="RECUPERADO"/>
    <s v="NO DEDUCIDO"/>
  </r>
  <r>
    <s v="PRINCIPAL"/>
    <x v="46"/>
    <s v="Diligencia personal"/>
    <x v="99"/>
    <n v="0.5"/>
    <n v="0.5"/>
    <n v="0"/>
    <n v="0"/>
    <s v="RECUPERADO"/>
    <s v="NO DEDUCIDO"/>
  </r>
  <r>
    <s v="PRINCIPAL"/>
    <x v="46"/>
    <s v="Diligencia personal"/>
    <x v="80"/>
    <n v="1.5"/>
    <n v="1.5"/>
    <n v="0"/>
    <n v="0"/>
    <s v="RECUPERADO"/>
    <s v="NO DEDUCIDO"/>
  </r>
  <r>
    <s v="CARRERA 16"/>
    <x v="25"/>
    <s v="Diligencia personal"/>
    <x v="100"/>
    <n v="0.5"/>
    <n v="0.5"/>
    <n v="0"/>
    <n v="0"/>
    <s v="RECUPERADO"/>
    <s v="NO DEDUCIDO"/>
  </r>
  <r>
    <s v="CARRERA 16"/>
    <x v="25"/>
    <s v="Diligencia personal"/>
    <x v="101"/>
    <n v="1"/>
    <n v="1"/>
    <n v="0"/>
    <n v="0"/>
    <s v="RECUPERADO"/>
    <s v="NO DEDUCIDO"/>
  </r>
  <r>
    <s v="PRINCIPAL"/>
    <x v="46"/>
    <s v="Cumplir cita médica u odontológica"/>
    <x v="102"/>
    <n v="1"/>
    <n v="1"/>
    <n v="0"/>
    <n v="0"/>
    <s v="RECUPERADO"/>
    <s v="NO DEDUCIDO"/>
  </r>
  <r>
    <s v="PRINCIPAL"/>
    <x v="7"/>
    <s v="Diligencia personal"/>
    <x v="103"/>
    <n v="1.5"/>
    <n v="1.5"/>
    <n v="0"/>
    <n v="0"/>
    <s v="RECUPERADO"/>
    <s v="NO DEDUCIDO"/>
  </r>
  <r>
    <s v="PRINCIPAL"/>
    <x v="7"/>
    <s v="Diligencia personal"/>
    <x v="104"/>
    <n v="2.8"/>
    <n v="2.8"/>
    <n v="0"/>
    <n v="0"/>
    <s v="RECUPERADO"/>
    <s v="NO DEDUCIDO"/>
  </r>
  <r>
    <s v="BOGOTA"/>
    <x v="44"/>
    <s v="Cumplir cita médica u odontológica"/>
    <x v="105"/>
    <n v="1"/>
    <n v="1"/>
    <n v="0"/>
    <n v="0"/>
    <s v="RECUPERADO"/>
    <s v="NO DEDUCIDO"/>
  </r>
  <r>
    <s v="PRINCIPAL"/>
    <x v="54"/>
    <s v="Cumplir cita médica u odontológica"/>
    <x v="106"/>
    <n v="1"/>
    <n v="1"/>
    <n v="0"/>
    <n v="0"/>
    <s v="RECUPERADO"/>
    <s v="NO DEDUCIDO"/>
  </r>
  <r>
    <s v="PRINCIPAL"/>
    <x v="54"/>
    <s v="Cumplir cita médica u odontológica"/>
    <x v="52"/>
    <n v="1"/>
    <n v="1"/>
    <n v="0"/>
    <n v="0"/>
    <s v="RECUPERADO"/>
    <s v="NO DEDUCIDO"/>
  </r>
  <r>
    <s v="PRINCIPAL"/>
    <x v="54"/>
    <s v="Cumplir cita médica u odontológica"/>
    <x v="100"/>
    <n v="1"/>
    <n v="1"/>
    <n v="0"/>
    <n v="0"/>
    <s v="RECUPERADO"/>
    <s v="NO DEDUCIDO"/>
  </r>
  <r>
    <s v="PRINCIPAL"/>
    <x v="54"/>
    <s v="Cumplir cita médica u odontológica"/>
    <x v="107"/>
    <n v="4"/>
    <n v="4"/>
    <n v="0"/>
    <n v="0"/>
    <s v="RECUPERADO"/>
    <s v="NO DEDUCIDO"/>
  </r>
  <r>
    <s v="PRINCIPAL"/>
    <x v="13"/>
    <s v="Cumplir cita médica u odontológica"/>
    <x v="108"/>
    <n v="1"/>
    <n v="1"/>
    <n v="0"/>
    <n v="0"/>
    <s v="RECUPERADO"/>
    <s v="NO DEDUCIDO"/>
  </r>
  <r>
    <s v="PRINCIPAL"/>
    <x v="13"/>
    <s v="Cumplir cita médica u odontológica"/>
    <x v="109"/>
    <n v="3.5"/>
    <n v="3.5"/>
    <n v="0"/>
    <n v="0"/>
    <s v="RECUPERADO"/>
    <s v="NO DEDUCIDO"/>
  </r>
  <r>
    <s v="PRINCIPAL"/>
    <x v="13"/>
    <s v="Cumplir cita médica u odontológica"/>
    <x v="94"/>
    <n v="3.5"/>
    <n v="3.5"/>
    <n v="0"/>
    <n v="0"/>
    <s v="RECUPERADO"/>
    <s v="NO DEDUCIDO"/>
  </r>
  <r>
    <s v="PRINCIPAL"/>
    <x v="36"/>
    <s v="Diligencia personal"/>
    <x v="95"/>
    <n v="4"/>
    <n v="4"/>
    <n v="0"/>
    <n v="0"/>
    <s v="RECUPERADO"/>
    <s v="NO DEDUCIDO"/>
  </r>
  <r>
    <s v="PRINCIPAL"/>
    <x v="17"/>
    <s v="Cumplir cita médica u odontológica"/>
    <x v="110"/>
    <n v="0.5"/>
    <n v="0.5"/>
    <n v="0"/>
    <n v="0"/>
    <s v="RECUPERADO"/>
    <s v="NO DEDUCIDO"/>
  </r>
  <r>
    <s v="PRINCIPAL"/>
    <x v="13"/>
    <s v="Cumplir cita médica u odontológica"/>
    <x v="97"/>
    <n v="1"/>
    <n v="1"/>
    <n v="0"/>
    <n v="0"/>
    <s v="RECUPERADO"/>
    <s v="NO DEDUCIDO"/>
  </r>
  <r>
    <s v="PRINCIPAL"/>
    <x v="55"/>
    <s v="Diligencia personal"/>
    <x v="103"/>
    <n v="1.5"/>
    <n v="1.5"/>
    <n v="0"/>
    <n v="0"/>
    <s v="RECUPERADO"/>
    <s v="NO DEDUCIDO"/>
  </r>
  <r>
    <s v="SAN GIL"/>
    <x v="56"/>
    <s v="Diligencia personal"/>
    <x v="103"/>
    <n v="0.5"/>
    <n v="0.5"/>
    <n v="0"/>
    <n v="0"/>
    <s v="RECUPERADO"/>
    <s v="NO DEDUCIDO"/>
  </r>
  <r>
    <s v="PRINCIPAL"/>
    <x v="21"/>
    <s v="Cumplir cita médica u odontológica"/>
    <x v="99"/>
    <n v="1"/>
    <n v="1"/>
    <n v="0"/>
    <n v="0"/>
    <s v="RECUPERADO"/>
    <s v="NO DEDUCIDO"/>
  </r>
  <r>
    <s v="CARRERA 16"/>
    <x v="26"/>
    <s v="Cumplir cita médica u odontológica"/>
    <x v="111"/>
    <n v="1"/>
    <n v="1"/>
    <n v="0"/>
    <n v="0"/>
    <s v="RECUPERADO"/>
    <s v="NO DEDUCIDO"/>
  </r>
  <r>
    <s v="PRINCIPAL"/>
    <x v="21"/>
    <s v="Cumplir cita médica u odontológica"/>
    <x v="112"/>
    <n v="1"/>
    <n v="1"/>
    <n v="0"/>
    <n v="0"/>
    <s v="RECUPERADO"/>
    <s v="NO DEDUCIDO"/>
  </r>
  <r>
    <s v="PRINCIPAL"/>
    <x v="50"/>
    <s v="Cumplir cita médica u odontológica"/>
    <x v="45"/>
    <n v="0.5"/>
    <n v="0.5"/>
    <n v="0"/>
    <n v="0"/>
    <s v="RECUPERADO"/>
    <s v="NO DEDUCIDO"/>
  </r>
  <r>
    <s v="PRINCIPAL"/>
    <x v="21"/>
    <s v="Cumplir cita médica u odontológica"/>
    <x v="93"/>
    <n v="0.9"/>
    <n v="0.9"/>
    <n v="0"/>
    <n v="0"/>
    <s v="RECUPERADO"/>
    <s v="NO DEDUCIDO"/>
  </r>
  <r>
    <s v="AGUACHICA"/>
    <x v="57"/>
    <s v="Cumplir cita médica u odontológica"/>
    <x v="113"/>
    <n v="1.5"/>
    <n v="1.5"/>
    <n v="0"/>
    <n v="0"/>
    <s v="RECUPERADO"/>
    <s v="NO DEDUCIDO"/>
  </r>
  <r>
    <s v="CARRERA 18"/>
    <x v="53"/>
    <s v="Diligencia personal"/>
    <x v="107"/>
    <n v="1.5"/>
    <n v="1.5"/>
    <n v="0"/>
    <n v="0"/>
    <s v="RECUPERADO"/>
    <s v="NO DEDUCIDO"/>
  </r>
  <r>
    <s v="PRINCIPAL"/>
    <x v="35"/>
    <s v="Cumplir cita médica u odontológica"/>
    <x v="59"/>
    <n v="0.5"/>
    <n v="0"/>
    <n v="0.5"/>
    <n v="0"/>
    <s v="RECUPERADO - DEDUCIDO"/>
    <s v="DEDUCIDO"/>
  </r>
  <r>
    <s v="PRINCIPAL"/>
    <x v="58"/>
    <s v="Cumplir cita médica u odontológica"/>
    <x v="113"/>
    <n v="1"/>
    <n v="1"/>
    <n v="0"/>
    <n v="0"/>
    <s v="RECUPERADO"/>
    <s v="NO DEDUCIDO"/>
  </r>
  <r>
    <s v="PRINCIPAL"/>
    <x v="27"/>
    <s v="Cumplir cita médica u odontológica"/>
    <x v="114"/>
    <n v="0.5"/>
    <n v="0.5"/>
    <n v="0"/>
    <n v="0"/>
    <s v="RECUPERADO"/>
    <s v="NO DEDUCIDO"/>
  </r>
  <r>
    <s v="CARRERA 18"/>
    <x v="53"/>
    <s v="Diligencia personal"/>
    <x v="115"/>
    <n v="1"/>
    <n v="1"/>
    <n v="0"/>
    <n v="0"/>
    <s v="RECUPERADO"/>
    <s v="NO DEDUCIDO"/>
  </r>
  <r>
    <s v="PRINCIPAL"/>
    <x v="59"/>
    <s v="Diligencia personal"/>
    <x v="115"/>
    <n v="2.5"/>
    <n v="2.5"/>
    <n v="0"/>
    <n v="0"/>
    <s v="RECUPERADO"/>
    <s v="NO DEDUCIDO"/>
  </r>
  <r>
    <s v="PRINCIPAL"/>
    <x v="4"/>
    <s v="Cumplir cita médica u odontológica"/>
    <x v="116"/>
    <n v="1"/>
    <n v="1"/>
    <n v="0"/>
    <n v="0"/>
    <s v="RECUPERADO"/>
    <s v="NO DEDUCIDO"/>
  </r>
  <r>
    <s v="PRINCIPAL"/>
    <x v="5"/>
    <s v="Cumplir cita médica u odontológica"/>
    <x v="117"/>
    <n v="0.5"/>
    <n v="0.5"/>
    <n v="0"/>
    <n v="0"/>
    <s v="RECUPERADO"/>
    <s v="NO DEDUCIDO"/>
  </r>
  <r>
    <s v="PRINCIPAL"/>
    <x v="5"/>
    <s v="Cumplir cita médica u odontológica"/>
    <x v="118"/>
    <n v="1"/>
    <n v="1"/>
    <n v="0"/>
    <n v="0"/>
    <s v="RECUPERADO"/>
    <s v="NO DEDUCIDO"/>
  </r>
  <r>
    <s v="PRINCIPAL"/>
    <x v="46"/>
    <s v="Diligencia personal"/>
    <x v="119"/>
    <n v="0.5"/>
    <n v="0.5"/>
    <n v="0"/>
    <n v="0"/>
    <s v="RECUPERADO"/>
    <s v="NO DEDUCIDO"/>
  </r>
  <r>
    <s v="PRINCIPAL"/>
    <x v="46"/>
    <s v="Cumplir cita médica u odontológica"/>
    <x v="118"/>
    <n v="1.5"/>
    <n v="1.5"/>
    <n v="0"/>
    <n v="0"/>
    <s v="RECUPERADO"/>
    <s v="NO DEDUCIDO"/>
  </r>
  <r>
    <s v="CARRERA 16"/>
    <x v="33"/>
    <s v="Diligencia personal"/>
    <x v="113"/>
    <n v="1"/>
    <n v="1"/>
    <n v="0"/>
    <n v="0"/>
    <s v="RECUPERADO"/>
    <s v="NO DEDUCIDO"/>
  </r>
  <r>
    <s v="TODOMADERAS"/>
    <x v="45"/>
    <s v="Cumplir cita médica u odontológica"/>
    <x v="117"/>
    <n v="2.5"/>
    <n v="2.5"/>
    <n v="0"/>
    <n v="0"/>
    <s v="RECUPERADO"/>
    <s v="NO DEDUCIDO"/>
  </r>
  <r>
    <s v="CARRERA 16"/>
    <x v="33"/>
    <s v="Diligencia personal"/>
    <x v="120"/>
    <n v="1"/>
    <n v="1"/>
    <n v="0"/>
    <n v="0"/>
    <s v="RECUPERADO"/>
    <s v="NO DEDUCIDO"/>
  </r>
  <r>
    <s v="PRINCIPAL"/>
    <x v="7"/>
    <s v="Cumplir cita médica u odontológica"/>
    <x v="121"/>
    <n v="1"/>
    <n v="1"/>
    <n v="0"/>
    <n v="0"/>
    <s v="RECUPERADO"/>
    <s v="NO DEDUCIDO"/>
  </r>
  <r>
    <s v="PRINCIPAL"/>
    <x v="7"/>
    <s v="Diligencia personal"/>
    <x v="74"/>
    <n v="1.5"/>
    <n v="1.5"/>
    <n v="0"/>
    <n v="0"/>
    <s v="RECUPERADO"/>
    <s v="NO DEDUCIDO"/>
  </r>
  <r>
    <s v="PRINCIPAL"/>
    <x v="7"/>
    <s v="Cumplir cita médica u odontológica"/>
    <x v="114"/>
    <n v="1.5"/>
    <n v="1.5"/>
    <n v="0"/>
    <n v="0"/>
    <s v="RECUPERADO"/>
    <s v="NO DEDUCIDO"/>
  </r>
  <r>
    <s v="CALLE 23"/>
    <x v="37"/>
    <s v="Diligencia personal"/>
    <x v="114"/>
    <n v="1.5"/>
    <n v="1.5"/>
    <n v="0"/>
    <n v="0"/>
    <s v="RECUPERADO"/>
    <s v="NO DEDUCIDO"/>
  </r>
  <r>
    <s v="PRINCIPAL"/>
    <x v="35"/>
    <s v="Cumplir cita médica u odontológica"/>
    <x v="122"/>
    <n v="2"/>
    <n v="2"/>
    <n v="0"/>
    <n v="0"/>
    <s v="RECUPERADO"/>
    <s v="NO DEDUCIDO"/>
  </r>
  <r>
    <s v="PRINCIPAL"/>
    <x v="60"/>
    <s v="Cumplir cita médica u odontológica"/>
    <x v="117"/>
    <n v="1.5"/>
    <n v="1.5"/>
    <n v="0"/>
    <n v="0"/>
    <s v="RECUPERADO"/>
    <s v="NO DEDUCIDO"/>
  </r>
  <r>
    <s v="CARRERA 16"/>
    <x v="26"/>
    <s v="Cumplir cita médica u odontológica"/>
    <x v="88"/>
    <n v="0.5"/>
    <n v="0"/>
    <n v="0.5"/>
    <n v="0"/>
    <s v="RECUPERADO - DEDUCIDO"/>
    <s v="DEDUCIDO"/>
  </r>
  <r>
    <s v="PRINCIPAL"/>
    <x v="13"/>
    <s v="Cumplir cita médica u odontológica"/>
    <x v="115"/>
    <n v="1.5"/>
    <n v="1.5"/>
    <n v="0"/>
    <n v="0"/>
    <s v="RECUPERADO"/>
    <s v="NO DEDUCIDO"/>
  </r>
  <r>
    <s v="PRINCIPAL"/>
    <x v="13"/>
    <s v="Cumplir cita médica u odontológica"/>
    <x v="122"/>
    <n v="3.5"/>
    <n v="3.5"/>
    <n v="0"/>
    <n v="0"/>
    <s v="RECUPERADO"/>
    <s v="NO DEDUCIDO"/>
  </r>
  <r>
    <s v="CALLE 61"/>
    <x v="61"/>
    <s v="Cumplir cita médica u odontológica"/>
    <x v="115"/>
    <n v="1"/>
    <n v="1"/>
    <n v="0"/>
    <n v="0"/>
    <s v="RECUPERADO"/>
    <s v="NO DEDUCIDO"/>
  </r>
  <r>
    <s v="PRINCIPAL"/>
    <x v="62"/>
    <s v="Cumplir cita médica u odontológica"/>
    <x v="1"/>
    <n v="0.3"/>
    <n v="0.3"/>
    <n v="0"/>
    <n v="0"/>
    <s v="RECUPERADO"/>
    <s v="NO DEDUCIDO"/>
  </r>
  <r>
    <s v="PRINCIPAL"/>
    <x v="12"/>
    <s v="Cumplir cita médica u odontológica"/>
    <x v="123"/>
    <n v="0.2"/>
    <n v="0"/>
    <n v="0.2"/>
    <n v="0"/>
    <s v="RECUPERADO - DEDUCIDO"/>
    <s v="DEDUCIDO"/>
  </r>
  <r>
    <s v="PRINCIPAL"/>
    <x v="19"/>
    <s v="Diligencia personal"/>
    <x v="124"/>
    <n v="0.5"/>
    <n v="0.5"/>
    <n v="0"/>
    <n v="0"/>
    <s v="RECUPERADO"/>
    <s v="NO DEDUCIDO"/>
  </r>
  <r>
    <s v="PRINCIPAL"/>
    <x v="55"/>
    <s v="Cumplir cita médica u odontológica"/>
    <x v="125"/>
    <n v="2"/>
    <n v="2"/>
    <n v="0"/>
    <n v="0"/>
    <s v="RECUPERADO"/>
    <s v="NO DEDUCIDO"/>
  </r>
  <r>
    <s v="CARRERA 16"/>
    <x v="26"/>
    <s v="Diligencia personal"/>
    <x v="126"/>
    <n v="2"/>
    <n v="2"/>
    <n v="0"/>
    <n v="0"/>
    <s v="RECUPERADO"/>
    <s v="NO DEDUCIDO"/>
  </r>
  <r>
    <s v="PRINCIPAL"/>
    <x v="21"/>
    <s v="Diligencia personal"/>
    <x v="127"/>
    <n v="1.3"/>
    <n v="1.3"/>
    <n v="0"/>
    <n v="0"/>
    <s v="RECUPERADO"/>
    <s v="NO DEDUCIDO"/>
  </r>
  <r>
    <s v="PRINCIPAL"/>
    <x v="21"/>
    <s v="Cumplir cita médica u odontológica"/>
    <x v="128"/>
    <n v="0.5"/>
    <n v="0.5"/>
    <n v="0"/>
    <n v="0"/>
    <s v="RECUPERADO"/>
    <s v="NO DEDUCIDO"/>
  </r>
  <r>
    <s v="PRINCIPAL"/>
    <x v="21"/>
    <s v="Diligencia personal"/>
    <x v="124"/>
    <n v="1"/>
    <n v="1"/>
    <n v="0"/>
    <n v="0"/>
    <s v="RECUPERADO"/>
    <s v="NO DEDUCIDO"/>
  </r>
  <r>
    <s v="PRINCIPAL"/>
    <x v="21"/>
    <s v="Cumplir cita médica u odontológica"/>
    <x v="129"/>
    <n v="0.5"/>
    <n v="0.5"/>
    <n v="0"/>
    <n v="0"/>
    <s v="RECUPERADO"/>
    <s v="NO DEDUCIDO"/>
  </r>
  <r>
    <s v="PRINCIPAL"/>
    <x v="31"/>
    <s v="Diligencia personal"/>
    <x v="130"/>
    <n v="1.5"/>
    <n v="1.5"/>
    <n v="0"/>
    <n v="0"/>
    <s v="RECUPERADO"/>
    <s v="NO DEDUCIDO"/>
  </r>
  <r>
    <s v="PRINCIPAL"/>
    <x v="10"/>
    <s v="Cumplir cita médica u odontológica"/>
    <x v="131"/>
    <n v="0.8"/>
    <n v="0.8"/>
    <n v="0"/>
    <n v="0"/>
    <s v="RECUPERADO"/>
    <s v="NO DEDUCIDO"/>
  </r>
  <r>
    <s v="PRINCIPAL"/>
    <x v="46"/>
    <s v="Diligencia personal"/>
    <x v="115"/>
    <n v="1"/>
    <n v="1"/>
    <n v="0"/>
    <n v="0"/>
    <s v="RECUPERADO"/>
    <s v="NO DEDUCIDO"/>
  </r>
  <r>
    <s v="PRINCIPAL"/>
    <x v="35"/>
    <s v="Cumplir cita médica u odontológica"/>
    <x v="132"/>
    <n v="6"/>
    <n v="6"/>
    <n v="0"/>
    <n v="0"/>
    <s v="RECUPERADO"/>
    <s v="NO DEDUCIDO"/>
  </r>
  <r>
    <s v="PRINCIPAL"/>
    <x v="60"/>
    <s v="Cumplir cita médica u odontológica"/>
    <x v="133"/>
    <n v="1.5"/>
    <n v="1.5"/>
    <n v="0"/>
    <n v="0"/>
    <s v="RECUPERADO"/>
    <s v="NO DEDUCIDO"/>
  </r>
  <r>
    <s v="PRINCIPAL"/>
    <x v="60"/>
    <s v="Cumplir cita médica u odontológica"/>
    <x v="134"/>
    <n v="1.5"/>
    <n v="1.5"/>
    <n v="0"/>
    <n v="0"/>
    <s v="RECUPERADO"/>
    <s v="NO DEDUCIDO"/>
  </r>
  <r>
    <s v="PRINCIPAL"/>
    <x v="13"/>
    <s v="Cumplir cita médica u odontológica"/>
    <x v="126"/>
    <n v="3.5"/>
    <n v="3.5"/>
    <n v="0"/>
    <n v="0"/>
    <s v="RECUPERADO"/>
    <s v="NO DEDUCIDO"/>
  </r>
  <r>
    <s v="TODOMADERAS"/>
    <x v="48"/>
    <s v="Cumplir cita médica u odontológica"/>
    <x v="133"/>
    <n v="1"/>
    <n v="1"/>
    <n v="0"/>
    <n v="0"/>
    <s v="RECUPERADO"/>
    <s v="NO DEDUCIDO"/>
  </r>
  <r>
    <s v="PRINCIPAL"/>
    <x v="55"/>
    <s v="Cumplir cita médica u odontológica"/>
    <x v="135"/>
    <n v="2"/>
    <n v="2"/>
    <n v="0"/>
    <n v="0"/>
    <s v="RECUPERADO"/>
    <s v="NO DEDUCIDO"/>
  </r>
  <r>
    <s v="CARRERA 16"/>
    <x v="63"/>
    <s v="Diligencia personal"/>
    <x v="133"/>
    <n v="1"/>
    <n v="1"/>
    <n v="0"/>
    <n v="0"/>
    <s v="RECUPERADO"/>
    <s v="NO DEDUCIDO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6">
  <r>
    <s v="TUNJA"/>
    <x v="0"/>
    <x v="0"/>
    <x v="0"/>
    <n v="12.5"/>
    <n v="0"/>
    <n v="12.5"/>
    <n v="0"/>
    <x v="0"/>
    <x v="0"/>
  </r>
  <r>
    <s v="TOBERIN"/>
    <x v="1"/>
    <x v="0"/>
    <x v="1"/>
    <n v="11"/>
    <n v="0"/>
    <n v="11"/>
    <n v="0"/>
    <x v="0"/>
    <x v="0"/>
  </r>
  <r>
    <s v="TUNJA"/>
    <x v="2"/>
    <x v="1"/>
    <x v="2"/>
    <n v="1.5"/>
    <n v="1.5"/>
    <n v="0"/>
    <n v="0"/>
    <x v="1"/>
    <x v="1"/>
  </r>
  <r>
    <s v="TUNJA"/>
    <x v="2"/>
    <x v="1"/>
    <x v="3"/>
    <n v="2"/>
    <n v="2"/>
    <n v="0"/>
    <n v="0"/>
    <x v="1"/>
    <x v="1"/>
  </r>
  <r>
    <s v="BOGOTA"/>
    <x v="3"/>
    <x v="1"/>
    <x v="4"/>
    <n v="1.5"/>
    <n v="0"/>
    <n v="0"/>
    <n v="1.5"/>
    <x v="2"/>
    <x v="1"/>
  </r>
  <r>
    <s v="PRINCIPAL"/>
    <x v="4"/>
    <x v="1"/>
    <x v="5"/>
    <n v="1"/>
    <n v="1"/>
    <n v="0"/>
    <n v="0"/>
    <x v="1"/>
    <x v="1"/>
  </r>
  <r>
    <s v="PRINCIPAL"/>
    <x v="5"/>
    <x v="1"/>
    <x v="6"/>
    <n v="2"/>
    <n v="0"/>
    <n v="2"/>
    <n v="0"/>
    <x v="0"/>
    <x v="0"/>
  </r>
  <r>
    <s v="PRINCIPAL"/>
    <x v="6"/>
    <x v="2"/>
    <x v="7"/>
    <n v="1.5"/>
    <n v="1.5"/>
    <n v="0"/>
    <n v="0"/>
    <x v="1"/>
    <x v="1"/>
  </r>
  <r>
    <s v="PRINCIPAL"/>
    <x v="7"/>
    <x v="1"/>
    <x v="8"/>
    <n v="1"/>
    <n v="1"/>
    <n v="0"/>
    <n v="0"/>
    <x v="1"/>
    <x v="1"/>
  </r>
  <r>
    <s v="PRINCIPAL"/>
    <x v="7"/>
    <x v="1"/>
    <x v="9"/>
    <n v="3"/>
    <n v="3"/>
    <n v="0"/>
    <n v="0"/>
    <x v="1"/>
    <x v="1"/>
  </r>
  <r>
    <s v="PRINCIPAL"/>
    <x v="7"/>
    <x v="1"/>
    <x v="10"/>
    <n v="1"/>
    <n v="1"/>
    <n v="0"/>
    <n v="0"/>
    <x v="1"/>
    <x v="1"/>
  </r>
  <r>
    <s v="PRINCIPAL"/>
    <x v="8"/>
    <x v="0"/>
    <x v="11"/>
    <n v="1"/>
    <n v="1"/>
    <n v="0"/>
    <n v="0"/>
    <x v="1"/>
    <x v="1"/>
  </r>
  <r>
    <s v="PRINCIPAL"/>
    <x v="8"/>
    <x v="0"/>
    <x v="12"/>
    <n v="2.5"/>
    <n v="2.5"/>
    <n v="0"/>
    <n v="0"/>
    <x v="1"/>
    <x v="1"/>
  </r>
  <r>
    <s v="PRINCIPAL"/>
    <x v="8"/>
    <x v="0"/>
    <x v="10"/>
    <n v="0.5"/>
    <n v="0"/>
    <n v="0.5"/>
    <n v="0"/>
    <x v="0"/>
    <x v="0"/>
  </r>
  <r>
    <s v="PRINCIPAL"/>
    <x v="8"/>
    <x v="0"/>
    <x v="13"/>
    <n v="1"/>
    <n v="1"/>
    <n v="0"/>
    <n v="0"/>
    <x v="1"/>
    <x v="1"/>
  </r>
  <r>
    <s v="CALLE 23"/>
    <x v="9"/>
    <x v="0"/>
    <x v="14"/>
    <n v="2.5"/>
    <n v="2.5"/>
    <n v="0"/>
    <n v="0"/>
    <x v="1"/>
    <x v="1"/>
  </r>
  <r>
    <s v="PRINCIPAL"/>
    <x v="10"/>
    <x v="1"/>
    <x v="15"/>
    <n v="0.5"/>
    <n v="0.5"/>
    <n v="0"/>
    <n v="0"/>
    <x v="1"/>
    <x v="1"/>
  </r>
  <r>
    <s v="CARRERA 16"/>
    <x v="11"/>
    <x v="0"/>
    <x v="16"/>
    <n v="4.5"/>
    <n v="4.5"/>
    <n v="0"/>
    <n v="0"/>
    <x v="1"/>
    <x v="1"/>
  </r>
  <r>
    <s v="PRINCIPAL"/>
    <x v="12"/>
    <x v="1"/>
    <x v="6"/>
    <n v="2"/>
    <n v="0"/>
    <n v="0"/>
    <n v="2"/>
    <x v="2"/>
    <x v="1"/>
  </r>
  <r>
    <s v="TOBERIN"/>
    <x v="1"/>
    <x v="0"/>
    <x v="5"/>
    <n v="9.5"/>
    <n v="0"/>
    <n v="9.5"/>
    <n v="0"/>
    <x v="0"/>
    <x v="0"/>
  </r>
  <r>
    <s v="PRINCIPAL"/>
    <x v="13"/>
    <x v="1"/>
    <x v="9"/>
    <n v="5"/>
    <n v="5"/>
    <n v="0"/>
    <n v="0"/>
    <x v="1"/>
    <x v="1"/>
  </r>
  <r>
    <s v="PRINCIPAL"/>
    <x v="13"/>
    <x v="1"/>
    <x v="17"/>
    <n v="1.5"/>
    <n v="1.5"/>
    <n v="0"/>
    <n v="0"/>
    <x v="1"/>
    <x v="1"/>
  </r>
  <r>
    <s v="PRINCIPAL"/>
    <x v="13"/>
    <x v="1"/>
    <x v="18"/>
    <n v="1.5"/>
    <n v="1.5"/>
    <n v="0"/>
    <n v="0"/>
    <x v="1"/>
    <x v="1"/>
  </r>
  <r>
    <s v="PRINCIPAL"/>
    <x v="13"/>
    <x v="1"/>
    <x v="2"/>
    <n v="2"/>
    <n v="2"/>
    <n v="0"/>
    <n v="0"/>
    <x v="1"/>
    <x v="1"/>
  </r>
  <r>
    <s v="PRINCIPAL"/>
    <x v="13"/>
    <x v="1"/>
    <x v="19"/>
    <n v="1.5"/>
    <n v="1.5"/>
    <n v="0"/>
    <n v="0"/>
    <x v="1"/>
    <x v="1"/>
  </r>
  <r>
    <s v="PRINCIPAL"/>
    <x v="13"/>
    <x v="1"/>
    <x v="20"/>
    <n v="0.5"/>
    <n v="0.5"/>
    <n v="0"/>
    <n v="0"/>
    <x v="1"/>
    <x v="1"/>
  </r>
  <r>
    <s v="PRINCIPAL"/>
    <x v="13"/>
    <x v="1"/>
    <x v="12"/>
    <n v="1.5"/>
    <n v="1.5"/>
    <n v="0"/>
    <n v="0"/>
    <x v="1"/>
    <x v="1"/>
  </r>
  <r>
    <s v="PRINCIPAL"/>
    <x v="13"/>
    <x v="1"/>
    <x v="21"/>
    <n v="1"/>
    <n v="1"/>
    <n v="0"/>
    <n v="0"/>
    <x v="1"/>
    <x v="1"/>
  </r>
  <r>
    <s v="PRINCIPAL"/>
    <x v="13"/>
    <x v="1"/>
    <x v="3"/>
    <n v="1.8"/>
    <n v="1.8"/>
    <n v="0"/>
    <n v="0"/>
    <x v="1"/>
    <x v="1"/>
  </r>
  <r>
    <s v="AGUACHICA"/>
    <x v="14"/>
    <x v="0"/>
    <x v="22"/>
    <n v="8.5"/>
    <n v="0"/>
    <n v="8.5"/>
    <n v="0"/>
    <x v="0"/>
    <x v="0"/>
  </r>
  <r>
    <s v="PRINCIPAL"/>
    <x v="15"/>
    <x v="0"/>
    <x v="23"/>
    <n v="8.5"/>
    <n v="0"/>
    <n v="8.5"/>
    <n v="0"/>
    <x v="0"/>
    <x v="0"/>
  </r>
  <r>
    <s v="PRINCIPAL"/>
    <x v="16"/>
    <x v="1"/>
    <x v="20"/>
    <n v="1.5"/>
    <n v="1.5"/>
    <n v="0"/>
    <n v="0"/>
    <x v="1"/>
    <x v="1"/>
  </r>
  <r>
    <s v="PRINCIPAL"/>
    <x v="17"/>
    <x v="0"/>
    <x v="5"/>
    <n v="2"/>
    <n v="2"/>
    <n v="0"/>
    <n v="0"/>
    <x v="1"/>
    <x v="1"/>
  </r>
  <r>
    <s v="PRINCIPAL"/>
    <x v="17"/>
    <x v="0"/>
    <x v="12"/>
    <n v="1"/>
    <n v="1"/>
    <n v="0"/>
    <n v="0"/>
    <x v="1"/>
    <x v="1"/>
  </r>
  <r>
    <s v="PRINCIPAL"/>
    <x v="18"/>
    <x v="1"/>
    <x v="24"/>
    <n v="1"/>
    <n v="1"/>
    <n v="0"/>
    <n v="0"/>
    <x v="1"/>
    <x v="1"/>
  </r>
  <r>
    <s v="PRINCIPAL"/>
    <x v="18"/>
    <x v="1"/>
    <x v="25"/>
    <n v="1"/>
    <n v="1"/>
    <n v="0"/>
    <n v="0"/>
    <x v="1"/>
    <x v="1"/>
  </r>
  <r>
    <s v="PRINCIPAL"/>
    <x v="18"/>
    <x v="1"/>
    <x v="6"/>
    <n v="1"/>
    <n v="1"/>
    <n v="0"/>
    <n v="0"/>
    <x v="1"/>
    <x v="1"/>
  </r>
  <r>
    <s v="PRINCIPAL"/>
    <x v="18"/>
    <x v="1"/>
    <x v="13"/>
    <n v="1"/>
    <n v="1"/>
    <n v="0"/>
    <n v="0"/>
    <x v="1"/>
    <x v="1"/>
  </r>
  <r>
    <s v="PRINCIPAL"/>
    <x v="19"/>
    <x v="1"/>
    <x v="26"/>
    <n v="1.7"/>
    <n v="1.7"/>
    <n v="0"/>
    <n v="0"/>
    <x v="1"/>
    <x v="1"/>
  </r>
  <r>
    <s v="PRINCIPAL"/>
    <x v="19"/>
    <x v="1"/>
    <x v="27"/>
    <n v="1.5"/>
    <n v="1.5"/>
    <n v="0"/>
    <n v="0"/>
    <x v="1"/>
    <x v="1"/>
  </r>
  <r>
    <s v="PRINCIPAL"/>
    <x v="19"/>
    <x v="1"/>
    <x v="28"/>
    <n v="1.5"/>
    <n v="1.5"/>
    <n v="0"/>
    <n v="0"/>
    <x v="1"/>
    <x v="1"/>
  </r>
  <r>
    <s v="PRINCIPAL"/>
    <x v="19"/>
    <x v="1"/>
    <x v="7"/>
    <n v="1.5"/>
    <n v="1.5"/>
    <n v="0"/>
    <n v="0"/>
    <x v="1"/>
    <x v="1"/>
  </r>
  <r>
    <s v="PRINCIPAL"/>
    <x v="19"/>
    <x v="1"/>
    <x v="5"/>
    <n v="1.5"/>
    <n v="1.5"/>
    <n v="0"/>
    <n v="0"/>
    <x v="1"/>
    <x v="1"/>
  </r>
  <r>
    <s v="PRINCIPAL"/>
    <x v="19"/>
    <x v="1"/>
    <x v="12"/>
    <n v="1.5"/>
    <n v="1.5"/>
    <n v="0"/>
    <n v="0"/>
    <x v="1"/>
    <x v="1"/>
  </r>
  <r>
    <s v="PRINCIPAL"/>
    <x v="19"/>
    <x v="1"/>
    <x v="4"/>
    <n v="1.5"/>
    <n v="1.5"/>
    <n v="0"/>
    <n v="0"/>
    <x v="1"/>
    <x v="1"/>
  </r>
  <r>
    <s v="PRINCIPAL"/>
    <x v="19"/>
    <x v="1"/>
    <x v="29"/>
    <n v="1.7"/>
    <n v="1.7"/>
    <n v="0"/>
    <n v="0"/>
    <x v="1"/>
    <x v="1"/>
  </r>
  <r>
    <s v="PRINCIPAL"/>
    <x v="19"/>
    <x v="1"/>
    <x v="30"/>
    <n v="1.7"/>
    <n v="1.7"/>
    <n v="0"/>
    <n v="0"/>
    <x v="1"/>
    <x v="1"/>
  </r>
  <r>
    <s v="PRINCIPAL"/>
    <x v="19"/>
    <x v="1"/>
    <x v="31"/>
    <n v="2.5"/>
    <n v="2.5"/>
    <n v="0"/>
    <n v="0"/>
    <x v="1"/>
    <x v="1"/>
  </r>
  <r>
    <s v="PRINCIPAL"/>
    <x v="19"/>
    <x v="1"/>
    <x v="20"/>
    <n v="1.5"/>
    <n v="1.5"/>
    <n v="0"/>
    <n v="0"/>
    <x v="1"/>
    <x v="1"/>
  </r>
  <r>
    <s v="PRINCIPAL"/>
    <x v="19"/>
    <x v="1"/>
    <x v="32"/>
    <n v="1.5"/>
    <n v="1.5"/>
    <n v="0"/>
    <n v="0"/>
    <x v="1"/>
    <x v="1"/>
  </r>
  <r>
    <s v="PRINCIPAL"/>
    <x v="20"/>
    <x v="0"/>
    <x v="33"/>
    <n v="1"/>
    <n v="1"/>
    <n v="0"/>
    <n v="0"/>
    <x v="1"/>
    <x v="1"/>
  </r>
  <r>
    <s v="PRINCIPAL"/>
    <x v="20"/>
    <x v="0"/>
    <x v="5"/>
    <n v="1.5"/>
    <n v="1.5"/>
    <n v="0"/>
    <n v="0"/>
    <x v="1"/>
    <x v="1"/>
  </r>
  <r>
    <s v="PRINCIPAL"/>
    <x v="20"/>
    <x v="0"/>
    <x v="26"/>
    <n v="2"/>
    <n v="2"/>
    <n v="0"/>
    <n v="0"/>
    <x v="1"/>
    <x v="1"/>
  </r>
  <r>
    <s v="PRINCIPAL"/>
    <x v="21"/>
    <x v="1"/>
    <x v="27"/>
    <n v="0.5"/>
    <n v="0.5"/>
    <n v="0"/>
    <n v="0"/>
    <x v="1"/>
    <x v="1"/>
  </r>
  <r>
    <s v="PRINCIPAL"/>
    <x v="21"/>
    <x v="1"/>
    <x v="32"/>
    <n v="1"/>
    <n v="1"/>
    <n v="0"/>
    <n v="0"/>
    <x v="1"/>
    <x v="1"/>
  </r>
  <r>
    <s v="PRINCIPAL"/>
    <x v="18"/>
    <x v="1"/>
    <x v="34"/>
    <n v="1"/>
    <n v="1"/>
    <n v="0"/>
    <n v="0"/>
    <x v="1"/>
    <x v="1"/>
  </r>
  <r>
    <s v="PRINCIPAL"/>
    <x v="19"/>
    <x v="1"/>
    <x v="35"/>
    <n v="1.5"/>
    <n v="1.5"/>
    <n v="0"/>
    <n v="0"/>
    <x v="1"/>
    <x v="1"/>
  </r>
  <r>
    <s v="PRINCIPAL"/>
    <x v="19"/>
    <x v="1"/>
    <x v="36"/>
    <n v="1.5"/>
    <n v="1.5"/>
    <n v="0"/>
    <n v="0"/>
    <x v="1"/>
    <x v="1"/>
  </r>
  <r>
    <s v="PRINCIPAL"/>
    <x v="19"/>
    <x v="1"/>
    <x v="37"/>
    <n v="1.5"/>
    <n v="1.5"/>
    <n v="0"/>
    <n v="0"/>
    <x v="1"/>
    <x v="1"/>
  </r>
  <r>
    <s v="PRINCIPAL"/>
    <x v="19"/>
    <x v="1"/>
    <x v="2"/>
    <n v="1.5"/>
    <n v="1.5"/>
    <n v="0"/>
    <n v="0"/>
    <x v="1"/>
    <x v="1"/>
  </r>
  <r>
    <s v="PRINCIPAL"/>
    <x v="19"/>
    <x v="1"/>
    <x v="38"/>
    <n v="1.5"/>
    <n v="1.5"/>
    <n v="0"/>
    <n v="0"/>
    <x v="1"/>
    <x v="1"/>
  </r>
  <r>
    <s v="PRINCIPAL"/>
    <x v="19"/>
    <x v="1"/>
    <x v="39"/>
    <n v="1.5"/>
    <n v="1.5"/>
    <n v="0"/>
    <n v="0"/>
    <x v="1"/>
    <x v="1"/>
  </r>
  <r>
    <s v="PRINCIPAL"/>
    <x v="19"/>
    <x v="1"/>
    <x v="40"/>
    <n v="1.5"/>
    <n v="1.5"/>
    <n v="0"/>
    <n v="0"/>
    <x v="1"/>
    <x v="1"/>
  </r>
  <r>
    <s v="PRINCIPAL"/>
    <x v="19"/>
    <x v="1"/>
    <x v="14"/>
    <n v="1.5"/>
    <n v="1.5"/>
    <n v="0"/>
    <n v="0"/>
    <x v="1"/>
    <x v="1"/>
  </r>
  <r>
    <s v="PRINCIPAL"/>
    <x v="19"/>
    <x v="1"/>
    <x v="19"/>
    <n v="1.5"/>
    <n v="1.5"/>
    <n v="0"/>
    <n v="0"/>
    <x v="1"/>
    <x v="1"/>
  </r>
  <r>
    <s v="PRINCIPAL"/>
    <x v="19"/>
    <x v="1"/>
    <x v="41"/>
    <n v="1.5"/>
    <n v="1.5"/>
    <n v="0"/>
    <n v="0"/>
    <x v="1"/>
    <x v="1"/>
  </r>
  <r>
    <s v="PRINCIPAL"/>
    <x v="19"/>
    <x v="1"/>
    <x v="9"/>
    <n v="1.5"/>
    <n v="1.5"/>
    <n v="0"/>
    <n v="0"/>
    <x v="1"/>
    <x v="1"/>
  </r>
  <r>
    <s v="PRINCIPAL"/>
    <x v="22"/>
    <x v="1"/>
    <x v="42"/>
    <n v="2"/>
    <n v="2"/>
    <n v="0"/>
    <n v="0"/>
    <x v="1"/>
    <x v="1"/>
  </r>
  <r>
    <s v="PRINCIPAL"/>
    <x v="22"/>
    <x v="1"/>
    <x v="3"/>
    <n v="1.5"/>
    <n v="1.5"/>
    <n v="0"/>
    <n v="0"/>
    <x v="1"/>
    <x v="1"/>
  </r>
  <r>
    <s v="PRINCIPAL"/>
    <x v="22"/>
    <x v="1"/>
    <x v="35"/>
    <n v="5"/>
    <n v="5"/>
    <n v="0"/>
    <n v="0"/>
    <x v="1"/>
    <x v="1"/>
  </r>
  <r>
    <s v="PRINCIPAL"/>
    <x v="22"/>
    <x v="1"/>
    <x v="34"/>
    <n v="1"/>
    <n v="1"/>
    <n v="0"/>
    <n v="0"/>
    <x v="1"/>
    <x v="1"/>
  </r>
  <r>
    <s v="PRINCIPAL"/>
    <x v="22"/>
    <x v="1"/>
    <x v="40"/>
    <n v="1.5"/>
    <n v="1.5"/>
    <n v="0"/>
    <n v="0"/>
    <x v="1"/>
    <x v="1"/>
  </r>
  <r>
    <s v="PRINCIPAL"/>
    <x v="22"/>
    <x v="1"/>
    <x v="20"/>
    <n v="1"/>
    <n v="1"/>
    <n v="0"/>
    <n v="0"/>
    <x v="1"/>
    <x v="1"/>
  </r>
  <r>
    <s v="PRINCIPAL"/>
    <x v="22"/>
    <x v="1"/>
    <x v="43"/>
    <n v="1"/>
    <n v="1"/>
    <n v="0"/>
    <n v="0"/>
    <x v="1"/>
    <x v="1"/>
  </r>
  <r>
    <s v="PRINCIPAL"/>
    <x v="22"/>
    <x v="1"/>
    <x v="26"/>
    <n v="1"/>
    <n v="1"/>
    <n v="0"/>
    <n v="0"/>
    <x v="1"/>
    <x v="1"/>
  </r>
  <r>
    <s v="PRINCIPAL"/>
    <x v="23"/>
    <x v="1"/>
    <x v="15"/>
    <n v="2.5"/>
    <n v="0"/>
    <n v="2.5"/>
    <n v="0"/>
    <x v="0"/>
    <x v="0"/>
  </r>
  <r>
    <s v="PRINCIPAL"/>
    <x v="23"/>
    <x v="1"/>
    <x v="42"/>
    <n v="1.5"/>
    <n v="0"/>
    <n v="1.5"/>
    <n v="0"/>
    <x v="0"/>
    <x v="0"/>
  </r>
  <r>
    <s v="PRINCIPAL"/>
    <x v="21"/>
    <x v="1"/>
    <x v="44"/>
    <n v="0.5"/>
    <n v="0.5"/>
    <n v="0"/>
    <n v="0"/>
    <x v="1"/>
    <x v="1"/>
  </r>
  <r>
    <s v="PRINCIPAL"/>
    <x v="23"/>
    <x v="1"/>
    <x v="45"/>
    <n v="1.5"/>
    <n v="1.5"/>
    <n v="0"/>
    <n v="0"/>
    <x v="1"/>
    <x v="1"/>
  </r>
  <r>
    <s v="PRINCIPAL"/>
    <x v="21"/>
    <x v="1"/>
    <x v="43"/>
    <n v="2"/>
    <n v="2"/>
    <n v="0"/>
    <n v="0"/>
    <x v="1"/>
    <x v="1"/>
  </r>
  <r>
    <s v="TODOMADERAS"/>
    <x v="24"/>
    <x v="0"/>
    <x v="3"/>
    <n v="0.5"/>
    <n v="0.5"/>
    <n v="0"/>
    <n v="0"/>
    <x v="1"/>
    <x v="1"/>
  </r>
  <r>
    <s v="CARRERA 16"/>
    <x v="25"/>
    <x v="1"/>
    <x v="42"/>
    <n v="1"/>
    <n v="1"/>
    <n v="0"/>
    <n v="0"/>
    <x v="1"/>
    <x v="1"/>
  </r>
  <r>
    <s v="CARRERA 16"/>
    <x v="26"/>
    <x v="0"/>
    <x v="13"/>
    <n v="1.5"/>
    <n v="1.5"/>
    <n v="0"/>
    <n v="0"/>
    <x v="1"/>
    <x v="1"/>
  </r>
  <r>
    <s v="CARRERA 16"/>
    <x v="26"/>
    <x v="1"/>
    <x v="35"/>
    <n v="0.7"/>
    <n v="0.7"/>
    <n v="0"/>
    <n v="0"/>
    <x v="1"/>
    <x v="1"/>
  </r>
  <r>
    <s v="PRINCIPAL"/>
    <x v="27"/>
    <x v="1"/>
    <x v="43"/>
    <n v="1.5"/>
    <n v="1.5"/>
    <n v="0"/>
    <n v="0"/>
    <x v="1"/>
    <x v="1"/>
  </r>
  <r>
    <s v="PRINCIPAL"/>
    <x v="27"/>
    <x v="1"/>
    <x v="46"/>
    <n v="1"/>
    <n v="1"/>
    <n v="0"/>
    <n v="0"/>
    <x v="1"/>
    <x v="1"/>
  </r>
  <r>
    <s v="TUNJA"/>
    <x v="28"/>
    <x v="1"/>
    <x v="47"/>
    <n v="1.5"/>
    <n v="0"/>
    <n v="0"/>
    <n v="1.5"/>
    <x v="2"/>
    <x v="1"/>
  </r>
  <r>
    <s v="PRINCIPAL"/>
    <x v="29"/>
    <x v="0"/>
    <x v="48"/>
    <n v="8.5"/>
    <n v="0"/>
    <n v="8.5"/>
    <n v="0"/>
    <x v="0"/>
    <x v="0"/>
  </r>
  <r>
    <s v="TOBERIN"/>
    <x v="30"/>
    <x v="0"/>
    <x v="49"/>
    <n v="4.5"/>
    <n v="0"/>
    <n v="4.5"/>
    <n v="0"/>
    <x v="0"/>
    <x v="0"/>
  </r>
  <r>
    <s v="PRINCIPAL"/>
    <x v="31"/>
    <x v="0"/>
    <x v="50"/>
    <n v="1.5"/>
    <n v="1.5"/>
    <n v="0"/>
    <n v="0"/>
    <x v="1"/>
    <x v="1"/>
  </r>
  <r>
    <s v="PRINCIPAL"/>
    <x v="27"/>
    <x v="0"/>
    <x v="51"/>
    <n v="1.5"/>
    <n v="1.5"/>
    <n v="0"/>
    <n v="0"/>
    <x v="1"/>
    <x v="1"/>
  </r>
  <r>
    <s v="PRINCIPAL"/>
    <x v="27"/>
    <x v="1"/>
    <x v="47"/>
    <n v="0.8"/>
    <n v="0.8"/>
    <n v="0"/>
    <n v="0"/>
    <x v="1"/>
    <x v="1"/>
  </r>
  <r>
    <s v="TUNJA"/>
    <x v="32"/>
    <x v="0"/>
    <x v="52"/>
    <n v="8.5"/>
    <n v="0"/>
    <n v="8.5"/>
    <n v="0"/>
    <x v="0"/>
    <x v="0"/>
  </r>
  <r>
    <s v="PRINCIPAL"/>
    <x v="5"/>
    <x v="1"/>
    <x v="53"/>
    <n v="1"/>
    <n v="0"/>
    <n v="1"/>
    <n v="0"/>
    <x v="0"/>
    <x v="0"/>
  </r>
  <r>
    <s v="PRINCIPAL"/>
    <x v="5"/>
    <x v="1"/>
    <x v="54"/>
    <n v="1"/>
    <n v="0"/>
    <n v="1"/>
    <n v="0"/>
    <x v="0"/>
    <x v="0"/>
  </r>
  <r>
    <s v="PRINCIPAL"/>
    <x v="5"/>
    <x v="1"/>
    <x v="55"/>
    <n v="1"/>
    <n v="1"/>
    <n v="0"/>
    <n v="0"/>
    <x v="1"/>
    <x v="1"/>
  </r>
  <r>
    <s v="CARRERA 16"/>
    <x v="33"/>
    <x v="1"/>
    <x v="56"/>
    <n v="2"/>
    <n v="0"/>
    <n v="2"/>
    <n v="0"/>
    <x v="0"/>
    <x v="0"/>
  </r>
  <r>
    <s v="PRINCIPAL"/>
    <x v="7"/>
    <x v="1"/>
    <x v="56"/>
    <n v="1.5"/>
    <n v="1.5"/>
    <n v="0"/>
    <n v="0"/>
    <x v="1"/>
    <x v="1"/>
  </r>
  <r>
    <s v="PRINCIPAL"/>
    <x v="10"/>
    <x v="1"/>
    <x v="57"/>
    <n v="0.8"/>
    <n v="0.8"/>
    <n v="0"/>
    <n v="0"/>
    <x v="1"/>
    <x v="1"/>
  </r>
  <r>
    <s v="PRINCIPAL"/>
    <x v="34"/>
    <x v="0"/>
    <x v="58"/>
    <n v="1"/>
    <n v="1"/>
    <n v="0"/>
    <n v="0"/>
    <x v="1"/>
    <x v="1"/>
  </r>
  <r>
    <s v="PRINCIPAL"/>
    <x v="16"/>
    <x v="0"/>
    <x v="31"/>
    <n v="5"/>
    <n v="0"/>
    <n v="5"/>
    <n v="0"/>
    <x v="0"/>
    <x v="0"/>
  </r>
  <r>
    <s v="PRINCIPAL"/>
    <x v="35"/>
    <x v="0"/>
    <x v="56"/>
    <n v="0.5"/>
    <n v="0.5"/>
    <n v="0"/>
    <n v="0"/>
    <x v="1"/>
    <x v="1"/>
  </r>
  <r>
    <s v="PRINCIPAL"/>
    <x v="17"/>
    <x v="0"/>
    <x v="59"/>
    <n v="4.5"/>
    <n v="0"/>
    <n v="4.5"/>
    <n v="0"/>
    <x v="0"/>
    <x v="0"/>
  </r>
  <r>
    <s v="PRINCIPAL"/>
    <x v="36"/>
    <x v="0"/>
    <x v="60"/>
    <n v="2"/>
    <n v="2"/>
    <n v="0"/>
    <n v="0"/>
    <x v="1"/>
    <x v="1"/>
  </r>
  <r>
    <s v="PRINCIPAL"/>
    <x v="13"/>
    <x v="1"/>
    <x v="59"/>
    <n v="1.5"/>
    <n v="1.5"/>
    <n v="0"/>
    <n v="0"/>
    <x v="1"/>
    <x v="1"/>
  </r>
  <r>
    <s v="PRINCIPAL"/>
    <x v="13"/>
    <x v="1"/>
    <x v="58"/>
    <n v="0.3"/>
    <n v="0.3"/>
    <n v="0"/>
    <n v="0"/>
    <x v="1"/>
    <x v="1"/>
  </r>
  <r>
    <s v="PRINCIPAL"/>
    <x v="13"/>
    <x v="1"/>
    <x v="61"/>
    <n v="0.8"/>
    <n v="0.8"/>
    <n v="0"/>
    <n v="0"/>
    <x v="1"/>
    <x v="1"/>
  </r>
  <r>
    <s v="CALLE 23"/>
    <x v="37"/>
    <x v="0"/>
    <x v="62"/>
    <n v="4"/>
    <n v="0"/>
    <n v="4"/>
    <n v="0"/>
    <x v="0"/>
    <x v="0"/>
  </r>
  <r>
    <s v="CARRERA 16"/>
    <x v="11"/>
    <x v="0"/>
    <x v="55"/>
    <n v="1.5"/>
    <n v="1.5"/>
    <n v="0"/>
    <n v="0"/>
    <x v="1"/>
    <x v="1"/>
  </r>
  <r>
    <s v="CARRERA 16"/>
    <x v="11"/>
    <x v="1"/>
    <x v="56"/>
    <n v="1"/>
    <n v="1"/>
    <n v="0"/>
    <n v="0"/>
    <x v="1"/>
    <x v="1"/>
  </r>
  <r>
    <s v="CARRERA 16"/>
    <x v="11"/>
    <x v="0"/>
    <x v="55"/>
    <n v="1.5"/>
    <n v="1.5"/>
    <n v="0"/>
    <n v="0"/>
    <x v="1"/>
    <x v="1"/>
  </r>
  <r>
    <s v="PRINCIPAL"/>
    <x v="13"/>
    <x v="1"/>
    <x v="63"/>
    <n v="1"/>
    <n v="1"/>
    <n v="0"/>
    <n v="0"/>
    <x v="1"/>
    <x v="1"/>
  </r>
  <r>
    <s v="PRINCIPAL"/>
    <x v="13"/>
    <x v="1"/>
    <x v="64"/>
    <n v="1.5"/>
    <n v="1.5"/>
    <n v="0"/>
    <n v="0"/>
    <x v="1"/>
    <x v="1"/>
  </r>
  <r>
    <s v="CALLE 61"/>
    <x v="38"/>
    <x v="0"/>
    <x v="45"/>
    <n v="1"/>
    <n v="1"/>
    <n v="0"/>
    <n v="0"/>
    <x v="1"/>
    <x v="1"/>
  </r>
  <r>
    <s v="PRINCIPAL"/>
    <x v="13"/>
    <x v="1"/>
    <x v="65"/>
    <n v="1"/>
    <n v="1"/>
    <n v="0"/>
    <n v="0"/>
    <x v="1"/>
    <x v="1"/>
  </r>
  <r>
    <s v="PRINCIPAL"/>
    <x v="39"/>
    <x v="0"/>
    <x v="66"/>
    <n v="4"/>
    <n v="0"/>
    <n v="4"/>
    <n v="0"/>
    <x v="0"/>
    <x v="0"/>
  </r>
  <r>
    <s v="PRINCIPAL"/>
    <x v="20"/>
    <x v="0"/>
    <x v="14"/>
    <n v="1.5"/>
    <n v="1.5"/>
    <n v="0"/>
    <n v="0"/>
    <x v="1"/>
    <x v="1"/>
  </r>
  <r>
    <s v="PRINCIPAL"/>
    <x v="40"/>
    <x v="2"/>
    <x v="57"/>
    <n v="3"/>
    <n v="3"/>
    <n v="0"/>
    <n v="0"/>
    <x v="1"/>
    <x v="1"/>
  </r>
  <r>
    <s v="PRINCIPAL"/>
    <x v="41"/>
    <x v="1"/>
    <x v="51"/>
    <n v="1"/>
    <n v="1"/>
    <n v="0"/>
    <n v="0"/>
    <x v="1"/>
    <x v="1"/>
  </r>
  <r>
    <s v="PRINCIPAL"/>
    <x v="41"/>
    <x v="1"/>
    <x v="67"/>
    <n v="0.5"/>
    <n v="0.5"/>
    <n v="0"/>
    <n v="0"/>
    <x v="1"/>
    <x v="1"/>
  </r>
  <r>
    <s v="PRINCIPAL"/>
    <x v="20"/>
    <x v="0"/>
    <x v="68"/>
    <n v="4"/>
    <n v="0"/>
    <n v="4"/>
    <n v="0"/>
    <x v="0"/>
    <x v="0"/>
  </r>
  <r>
    <s v="PRINCIPAL"/>
    <x v="22"/>
    <x v="1"/>
    <x v="69"/>
    <n v="1.5"/>
    <n v="1.5"/>
    <n v="0"/>
    <n v="0"/>
    <x v="1"/>
    <x v="1"/>
  </r>
  <r>
    <s v="PRINCIPAL"/>
    <x v="22"/>
    <x v="1"/>
    <x v="63"/>
    <n v="1.5"/>
    <n v="1.5"/>
    <n v="0"/>
    <n v="0"/>
    <x v="1"/>
    <x v="1"/>
  </r>
  <r>
    <s v="PRINCIPAL"/>
    <x v="22"/>
    <x v="1"/>
    <x v="70"/>
    <n v="1"/>
    <n v="1"/>
    <n v="0"/>
    <n v="0"/>
    <x v="1"/>
    <x v="1"/>
  </r>
  <r>
    <s v="PRINCIPAL"/>
    <x v="21"/>
    <x v="1"/>
    <x v="71"/>
    <n v="1.5"/>
    <n v="1.5"/>
    <n v="0"/>
    <n v="0"/>
    <x v="1"/>
    <x v="1"/>
  </r>
  <r>
    <s v="PRINCIPAL"/>
    <x v="21"/>
    <x v="1"/>
    <x v="72"/>
    <n v="0.5"/>
    <n v="0.5"/>
    <n v="0"/>
    <n v="0"/>
    <x v="1"/>
    <x v="1"/>
  </r>
  <r>
    <s v="PRINCIPAL"/>
    <x v="21"/>
    <x v="1"/>
    <x v="73"/>
    <n v="1"/>
    <n v="1"/>
    <n v="0"/>
    <n v="0"/>
    <x v="1"/>
    <x v="1"/>
  </r>
  <r>
    <s v="PRINCIPAL"/>
    <x v="42"/>
    <x v="0"/>
    <x v="74"/>
    <n v="4"/>
    <n v="0"/>
    <n v="4"/>
    <n v="0"/>
    <x v="0"/>
    <x v="0"/>
  </r>
  <r>
    <s v="TOBERIN"/>
    <x v="43"/>
    <x v="0"/>
    <x v="42"/>
    <n v="2"/>
    <n v="0"/>
    <n v="0"/>
    <n v="2"/>
    <x v="2"/>
    <x v="1"/>
  </r>
  <r>
    <s v="PRINCIPAL"/>
    <x v="27"/>
    <x v="1"/>
    <x v="75"/>
    <n v="1"/>
    <n v="1"/>
    <n v="0"/>
    <n v="0"/>
    <x v="1"/>
    <x v="1"/>
  </r>
  <r>
    <s v="AGUACHICA"/>
    <x v="14"/>
    <x v="1"/>
    <x v="76"/>
    <n v="1"/>
    <n v="1"/>
    <n v="0"/>
    <n v="0"/>
    <x v="1"/>
    <x v="1"/>
  </r>
  <r>
    <s v="PRINCIPAL"/>
    <x v="42"/>
    <x v="0"/>
    <x v="77"/>
    <n v="2"/>
    <n v="2"/>
    <n v="0"/>
    <n v="0"/>
    <x v="1"/>
    <x v="1"/>
  </r>
  <r>
    <s v="PRINCIPAL"/>
    <x v="10"/>
    <x v="1"/>
    <x v="78"/>
    <n v="1"/>
    <n v="1"/>
    <n v="0"/>
    <n v="0"/>
    <x v="1"/>
    <x v="1"/>
  </r>
  <r>
    <s v="PRINCIPAL"/>
    <x v="5"/>
    <x v="1"/>
    <x v="79"/>
    <n v="1"/>
    <n v="1"/>
    <n v="0"/>
    <n v="0"/>
    <x v="1"/>
    <x v="1"/>
  </r>
  <r>
    <s v="BOGOTA"/>
    <x v="44"/>
    <x v="0"/>
    <x v="67"/>
    <n v="1.5"/>
    <n v="1.5"/>
    <n v="0"/>
    <n v="0"/>
    <x v="1"/>
    <x v="1"/>
  </r>
  <r>
    <s v="TODOMADERAS"/>
    <x v="45"/>
    <x v="1"/>
    <x v="75"/>
    <n v="1"/>
    <n v="1"/>
    <n v="0"/>
    <n v="0"/>
    <x v="1"/>
    <x v="1"/>
  </r>
  <r>
    <s v="TODOMADERAS"/>
    <x v="45"/>
    <x v="1"/>
    <x v="80"/>
    <n v="1"/>
    <n v="1"/>
    <n v="0"/>
    <n v="0"/>
    <x v="1"/>
    <x v="1"/>
  </r>
  <r>
    <s v="PRINCIPAL"/>
    <x v="46"/>
    <x v="0"/>
    <x v="79"/>
    <n v="1.5"/>
    <n v="1.5"/>
    <n v="0"/>
    <n v="0"/>
    <x v="1"/>
    <x v="1"/>
  </r>
  <r>
    <s v="PRINCIPAL"/>
    <x v="46"/>
    <x v="0"/>
    <x v="81"/>
    <n v="2"/>
    <n v="2"/>
    <n v="0"/>
    <n v="0"/>
    <x v="1"/>
    <x v="1"/>
  </r>
  <r>
    <s v="PRINCIPAL"/>
    <x v="47"/>
    <x v="0"/>
    <x v="78"/>
    <n v="2.5"/>
    <n v="2.5"/>
    <n v="0"/>
    <n v="0"/>
    <x v="1"/>
    <x v="1"/>
  </r>
  <r>
    <s v="PRINCIPAL"/>
    <x v="47"/>
    <x v="0"/>
    <x v="77"/>
    <n v="2.5"/>
    <n v="2.5"/>
    <n v="0"/>
    <n v="0"/>
    <x v="1"/>
    <x v="1"/>
  </r>
  <r>
    <s v="PRINCIPAL"/>
    <x v="34"/>
    <x v="0"/>
    <x v="82"/>
    <n v="1"/>
    <n v="1"/>
    <n v="0"/>
    <n v="0"/>
    <x v="1"/>
    <x v="1"/>
  </r>
  <r>
    <s v="CARRERA 16"/>
    <x v="11"/>
    <x v="0"/>
    <x v="23"/>
    <n v="2"/>
    <n v="2"/>
    <n v="0"/>
    <n v="0"/>
    <x v="1"/>
    <x v="1"/>
  </r>
  <r>
    <s v="PRINCIPAL"/>
    <x v="23"/>
    <x v="2"/>
    <x v="73"/>
    <n v="1"/>
    <n v="0"/>
    <n v="1"/>
    <n v="0"/>
    <x v="0"/>
    <x v="0"/>
  </r>
  <r>
    <s v="PRINCIPAL"/>
    <x v="13"/>
    <x v="1"/>
    <x v="83"/>
    <n v="2.8"/>
    <n v="2.8"/>
    <n v="0"/>
    <n v="0"/>
    <x v="1"/>
    <x v="1"/>
  </r>
  <r>
    <s v="PRINCIPAL"/>
    <x v="13"/>
    <x v="1"/>
    <x v="84"/>
    <n v="1"/>
    <n v="1"/>
    <n v="0"/>
    <n v="0"/>
    <x v="1"/>
    <x v="1"/>
  </r>
  <r>
    <s v="PRINCIPAL"/>
    <x v="13"/>
    <x v="1"/>
    <x v="85"/>
    <n v="2.7"/>
    <n v="2.7"/>
    <n v="0"/>
    <n v="0"/>
    <x v="1"/>
    <x v="1"/>
  </r>
  <r>
    <s v="CARRERA 16"/>
    <x v="11"/>
    <x v="0"/>
    <x v="77"/>
    <n v="4"/>
    <n v="4"/>
    <n v="0"/>
    <n v="0"/>
    <x v="1"/>
    <x v="1"/>
  </r>
  <r>
    <s v="PRINCIPAL"/>
    <x v="17"/>
    <x v="1"/>
    <x v="86"/>
    <n v="0.5"/>
    <n v="0.5"/>
    <n v="0"/>
    <n v="0"/>
    <x v="1"/>
    <x v="1"/>
  </r>
  <r>
    <s v="TODOMADERAS"/>
    <x v="48"/>
    <x v="2"/>
    <x v="48"/>
    <n v="8.5"/>
    <n v="8.5"/>
    <n v="0"/>
    <n v="0"/>
    <x v="1"/>
    <x v="1"/>
  </r>
  <r>
    <s v="PRINCIPAL"/>
    <x v="19"/>
    <x v="1"/>
    <x v="87"/>
    <n v="1.7"/>
    <n v="1.7"/>
    <n v="0"/>
    <n v="0"/>
    <x v="1"/>
    <x v="1"/>
  </r>
  <r>
    <s v="CARRERA 18"/>
    <x v="49"/>
    <x v="1"/>
    <x v="88"/>
    <n v="1.5"/>
    <n v="1.5"/>
    <n v="0"/>
    <n v="0"/>
    <x v="1"/>
    <x v="1"/>
  </r>
  <r>
    <s v="TODOMADERAS"/>
    <x v="48"/>
    <x v="1"/>
    <x v="89"/>
    <n v="1.5"/>
    <n v="1.5"/>
    <n v="0"/>
    <n v="0"/>
    <x v="1"/>
    <x v="1"/>
  </r>
  <r>
    <s v="PRINCIPAL"/>
    <x v="29"/>
    <x v="0"/>
    <x v="78"/>
    <n v="1"/>
    <n v="1"/>
    <n v="0"/>
    <n v="0"/>
    <x v="1"/>
    <x v="1"/>
  </r>
  <r>
    <s v="PRINCIPAL"/>
    <x v="50"/>
    <x v="1"/>
    <x v="13"/>
    <n v="1"/>
    <n v="1"/>
    <n v="0"/>
    <n v="0"/>
    <x v="1"/>
    <x v="1"/>
  </r>
  <r>
    <s v="TUNJA"/>
    <x v="51"/>
    <x v="0"/>
    <x v="82"/>
    <n v="1"/>
    <n v="1"/>
    <n v="0"/>
    <n v="0"/>
    <x v="1"/>
    <x v="1"/>
  </r>
  <r>
    <s v="PRINCIPAL"/>
    <x v="22"/>
    <x v="1"/>
    <x v="81"/>
    <n v="1"/>
    <n v="1"/>
    <n v="0"/>
    <n v="0"/>
    <x v="1"/>
    <x v="1"/>
  </r>
  <r>
    <s v="PRINCIPAL"/>
    <x v="22"/>
    <x v="1"/>
    <x v="90"/>
    <n v="0.5"/>
    <n v="0.5"/>
    <n v="0"/>
    <n v="0"/>
    <x v="1"/>
    <x v="1"/>
  </r>
  <r>
    <s v="CARRERA 16"/>
    <x v="26"/>
    <x v="1"/>
    <x v="87"/>
    <n v="0.5"/>
    <n v="0.5"/>
    <n v="0"/>
    <n v="0"/>
    <x v="1"/>
    <x v="1"/>
  </r>
  <r>
    <s v="CARRERA 18"/>
    <x v="52"/>
    <x v="1"/>
    <x v="91"/>
    <n v="1.3"/>
    <n v="1.3"/>
    <n v="0"/>
    <n v="0"/>
    <x v="1"/>
    <x v="1"/>
  </r>
  <r>
    <s v="TOBERIN"/>
    <x v="43"/>
    <x v="1"/>
    <x v="92"/>
    <n v="1"/>
    <n v="0"/>
    <n v="0"/>
    <n v="1"/>
    <x v="2"/>
    <x v="1"/>
  </r>
  <r>
    <s v="CARRERA 16"/>
    <x v="26"/>
    <x v="1"/>
    <x v="76"/>
    <n v="0.7"/>
    <n v="0.7"/>
    <n v="0"/>
    <n v="0"/>
    <x v="1"/>
    <x v="1"/>
  </r>
  <r>
    <s v="CARRERA 16"/>
    <x v="26"/>
    <x v="1"/>
    <x v="48"/>
    <n v="2.5"/>
    <n v="2.5"/>
    <n v="0"/>
    <n v="0"/>
    <x v="1"/>
    <x v="1"/>
  </r>
  <r>
    <s v="PRINCIPAL"/>
    <x v="21"/>
    <x v="1"/>
    <x v="93"/>
    <n v="1"/>
    <n v="1"/>
    <n v="0"/>
    <n v="0"/>
    <x v="1"/>
    <x v="1"/>
  </r>
  <r>
    <s v="PRINCIPAL"/>
    <x v="21"/>
    <x v="1"/>
    <x v="85"/>
    <n v="1.5"/>
    <n v="1.5"/>
    <n v="0"/>
    <n v="0"/>
    <x v="1"/>
    <x v="1"/>
  </r>
  <r>
    <s v="PRINCIPAL"/>
    <x v="21"/>
    <x v="1"/>
    <x v="86"/>
    <n v="0.5"/>
    <n v="0.5"/>
    <n v="0"/>
    <n v="0"/>
    <x v="1"/>
    <x v="1"/>
  </r>
  <r>
    <s v="PRINCIPAL"/>
    <x v="21"/>
    <x v="1"/>
    <x v="78"/>
    <n v="0.6"/>
    <n v="0.6"/>
    <n v="0"/>
    <n v="0"/>
    <x v="1"/>
    <x v="1"/>
  </r>
  <r>
    <s v="PRINCIPAL"/>
    <x v="31"/>
    <x v="0"/>
    <x v="94"/>
    <n v="1.5"/>
    <n v="1.5"/>
    <n v="0"/>
    <n v="0"/>
    <x v="1"/>
    <x v="1"/>
  </r>
  <r>
    <s v="CARRERA 18"/>
    <x v="53"/>
    <x v="0"/>
    <x v="95"/>
    <n v="1"/>
    <n v="1"/>
    <n v="0"/>
    <n v="0"/>
    <x v="1"/>
    <x v="1"/>
  </r>
  <r>
    <s v="PRINCIPAL"/>
    <x v="10"/>
    <x v="1"/>
    <x v="96"/>
    <n v="1"/>
    <n v="1"/>
    <n v="0"/>
    <n v="0"/>
    <x v="1"/>
    <x v="1"/>
  </r>
  <r>
    <s v="PRINCIPAL"/>
    <x v="4"/>
    <x v="1"/>
    <x v="97"/>
    <n v="1"/>
    <n v="1"/>
    <n v="0"/>
    <n v="0"/>
    <x v="1"/>
    <x v="1"/>
  </r>
  <r>
    <s v="PRINCIPAL"/>
    <x v="4"/>
    <x v="1"/>
    <x v="98"/>
    <n v="2.1"/>
    <n v="2.1"/>
    <n v="0"/>
    <n v="0"/>
    <x v="1"/>
    <x v="1"/>
  </r>
  <r>
    <s v="PRINCIPAL"/>
    <x v="46"/>
    <x v="0"/>
    <x v="99"/>
    <n v="0.5"/>
    <n v="0.5"/>
    <n v="0"/>
    <n v="0"/>
    <x v="1"/>
    <x v="1"/>
  </r>
  <r>
    <s v="PRINCIPAL"/>
    <x v="46"/>
    <x v="0"/>
    <x v="80"/>
    <n v="1.5"/>
    <n v="1.5"/>
    <n v="0"/>
    <n v="0"/>
    <x v="1"/>
    <x v="1"/>
  </r>
  <r>
    <s v="CARRERA 16"/>
    <x v="25"/>
    <x v="0"/>
    <x v="100"/>
    <n v="0.5"/>
    <n v="0.5"/>
    <n v="0"/>
    <n v="0"/>
    <x v="1"/>
    <x v="1"/>
  </r>
  <r>
    <s v="CARRERA 16"/>
    <x v="25"/>
    <x v="0"/>
    <x v="101"/>
    <n v="1"/>
    <n v="1"/>
    <n v="0"/>
    <n v="0"/>
    <x v="1"/>
    <x v="1"/>
  </r>
  <r>
    <s v="PRINCIPAL"/>
    <x v="46"/>
    <x v="1"/>
    <x v="102"/>
    <n v="1"/>
    <n v="1"/>
    <n v="0"/>
    <n v="0"/>
    <x v="1"/>
    <x v="1"/>
  </r>
  <r>
    <s v="PRINCIPAL"/>
    <x v="7"/>
    <x v="0"/>
    <x v="103"/>
    <n v="1.5"/>
    <n v="1.5"/>
    <n v="0"/>
    <n v="0"/>
    <x v="1"/>
    <x v="1"/>
  </r>
  <r>
    <s v="PRINCIPAL"/>
    <x v="7"/>
    <x v="0"/>
    <x v="104"/>
    <n v="2.8"/>
    <n v="2.8"/>
    <n v="0"/>
    <n v="0"/>
    <x v="1"/>
    <x v="1"/>
  </r>
  <r>
    <s v="BOGOTA"/>
    <x v="44"/>
    <x v="1"/>
    <x v="105"/>
    <n v="1"/>
    <n v="1"/>
    <n v="0"/>
    <n v="0"/>
    <x v="1"/>
    <x v="1"/>
  </r>
  <r>
    <s v="PRINCIPAL"/>
    <x v="54"/>
    <x v="1"/>
    <x v="106"/>
    <n v="1"/>
    <n v="1"/>
    <n v="0"/>
    <n v="0"/>
    <x v="1"/>
    <x v="1"/>
  </r>
  <r>
    <s v="PRINCIPAL"/>
    <x v="54"/>
    <x v="1"/>
    <x v="52"/>
    <n v="1"/>
    <n v="1"/>
    <n v="0"/>
    <n v="0"/>
    <x v="1"/>
    <x v="1"/>
  </r>
  <r>
    <s v="PRINCIPAL"/>
    <x v="54"/>
    <x v="1"/>
    <x v="100"/>
    <n v="1"/>
    <n v="1"/>
    <n v="0"/>
    <n v="0"/>
    <x v="1"/>
    <x v="1"/>
  </r>
  <r>
    <s v="PRINCIPAL"/>
    <x v="54"/>
    <x v="1"/>
    <x v="107"/>
    <n v="4"/>
    <n v="4"/>
    <n v="0"/>
    <n v="0"/>
    <x v="1"/>
    <x v="1"/>
  </r>
  <r>
    <s v="PRINCIPAL"/>
    <x v="13"/>
    <x v="1"/>
    <x v="108"/>
    <n v="1"/>
    <n v="1"/>
    <n v="0"/>
    <n v="0"/>
    <x v="1"/>
    <x v="1"/>
  </r>
  <r>
    <s v="PRINCIPAL"/>
    <x v="13"/>
    <x v="1"/>
    <x v="109"/>
    <n v="3.5"/>
    <n v="3.5"/>
    <n v="0"/>
    <n v="0"/>
    <x v="1"/>
    <x v="1"/>
  </r>
  <r>
    <s v="PRINCIPAL"/>
    <x v="13"/>
    <x v="1"/>
    <x v="94"/>
    <n v="3.5"/>
    <n v="3.5"/>
    <n v="0"/>
    <n v="0"/>
    <x v="1"/>
    <x v="1"/>
  </r>
  <r>
    <s v="PRINCIPAL"/>
    <x v="36"/>
    <x v="0"/>
    <x v="95"/>
    <n v="4"/>
    <n v="4"/>
    <n v="0"/>
    <n v="0"/>
    <x v="1"/>
    <x v="1"/>
  </r>
  <r>
    <s v="PRINCIPAL"/>
    <x v="17"/>
    <x v="1"/>
    <x v="110"/>
    <n v="0.5"/>
    <n v="0.5"/>
    <n v="0"/>
    <n v="0"/>
    <x v="1"/>
    <x v="1"/>
  </r>
  <r>
    <s v="PRINCIPAL"/>
    <x v="13"/>
    <x v="1"/>
    <x v="97"/>
    <n v="1"/>
    <n v="1"/>
    <n v="0"/>
    <n v="0"/>
    <x v="1"/>
    <x v="1"/>
  </r>
  <r>
    <s v="PRINCIPAL"/>
    <x v="55"/>
    <x v="0"/>
    <x v="103"/>
    <n v="1.5"/>
    <n v="1.5"/>
    <n v="0"/>
    <n v="0"/>
    <x v="1"/>
    <x v="1"/>
  </r>
  <r>
    <s v="SAN GIL"/>
    <x v="56"/>
    <x v="0"/>
    <x v="103"/>
    <n v="0.5"/>
    <n v="0.5"/>
    <n v="0"/>
    <n v="0"/>
    <x v="1"/>
    <x v="1"/>
  </r>
  <r>
    <s v="PRINCIPAL"/>
    <x v="21"/>
    <x v="1"/>
    <x v="99"/>
    <n v="1"/>
    <n v="1"/>
    <n v="0"/>
    <n v="0"/>
    <x v="1"/>
    <x v="1"/>
  </r>
  <r>
    <s v="CARRERA 16"/>
    <x v="26"/>
    <x v="1"/>
    <x v="111"/>
    <n v="1"/>
    <n v="1"/>
    <n v="0"/>
    <n v="0"/>
    <x v="1"/>
    <x v="1"/>
  </r>
  <r>
    <s v="PRINCIPAL"/>
    <x v="21"/>
    <x v="1"/>
    <x v="112"/>
    <n v="1"/>
    <n v="1"/>
    <n v="0"/>
    <n v="0"/>
    <x v="1"/>
    <x v="1"/>
  </r>
  <r>
    <s v="PRINCIPAL"/>
    <x v="50"/>
    <x v="1"/>
    <x v="45"/>
    <n v="0.5"/>
    <n v="0.5"/>
    <n v="0"/>
    <n v="0"/>
    <x v="1"/>
    <x v="1"/>
  </r>
  <r>
    <s v="PRINCIPAL"/>
    <x v="21"/>
    <x v="1"/>
    <x v="93"/>
    <n v="0.9"/>
    <n v="0.9"/>
    <n v="0"/>
    <n v="0"/>
    <x v="1"/>
    <x v="1"/>
  </r>
  <r>
    <s v="AGUACHICA"/>
    <x v="57"/>
    <x v="1"/>
    <x v="113"/>
    <n v="1.5"/>
    <n v="1.5"/>
    <n v="0"/>
    <n v="0"/>
    <x v="1"/>
    <x v="1"/>
  </r>
  <r>
    <s v="CARRERA 18"/>
    <x v="53"/>
    <x v="0"/>
    <x v="107"/>
    <n v="1.5"/>
    <n v="1.5"/>
    <n v="0"/>
    <n v="0"/>
    <x v="1"/>
    <x v="1"/>
  </r>
  <r>
    <s v="PRINCIPAL"/>
    <x v="35"/>
    <x v="1"/>
    <x v="59"/>
    <n v="0.5"/>
    <n v="0"/>
    <n v="0.5"/>
    <n v="0"/>
    <x v="0"/>
    <x v="0"/>
  </r>
  <r>
    <s v="PRINCIPAL"/>
    <x v="58"/>
    <x v="1"/>
    <x v="113"/>
    <n v="1"/>
    <n v="1"/>
    <n v="0"/>
    <n v="0"/>
    <x v="1"/>
    <x v="1"/>
  </r>
  <r>
    <s v="PRINCIPAL"/>
    <x v="27"/>
    <x v="1"/>
    <x v="114"/>
    <n v="0.5"/>
    <n v="0.5"/>
    <n v="0"/>
    <n v="0"/>
    <x v="1"/>
    <x v="1"/>
  </r>
  <r>
    <s v="CARRERA 18"/>
    <x v="53"/>
    <x v="0"/>
    <x v="115"/>
    <n v="1"/>
    <n v="1"/>
    <n v="0"/>
    <n v="0"/>
    <x v="1"/>
    <x v="1"/>
  </r>
  <r>
    <s v="PRINCIPAL"/>
    <x v="59"/>
    <x v="0"/>
    <x v="115"/>
    <n v="2.5"/>
    <n v="2.5"/>
    <n v="0"/>
    <n v="0"/>
    <x v="1"/>
    <x v="1"/>
  </r>
  <r>
    <s v="PRINCIPAL"/>
    <x v="4"/>
    <x v="1"/>
    <x v="116"/>
    <n v="1"/>
    <n v="1"/>
    <n v="0"/>
    <n v="0"/>
    <x v="1"/>
    <x v="1"/>
  </r>
  <r>
    <s v="PRINCIPAL"/>
    <x v="5"/>
    <x v="1"/>
    <x v="117"/>
    <n v="0.5"/>
    <n v="0.5"/>
    <n v="0"/>
    <n v="0"/>
    <x v="1"/>
    <x v="1"/>
  </r>
  <r>
    <s v="PRINCIPAL"/>
    <x v="5"/>
    <x v="1"/>
    <x v="118"/>
    <n v="1"/>
    <n v="1"/>
    <n v="0"/>
    <n v="0"/>
    <x v="1"/>
    <x v="1"/>
  </r>
  <r>
    <s v="PRINCIPAL"/>
    <x v="46"/>
    <x v="0"/>
    <x v="119"/>
    <n v="0.5"/>
    <n v="0.5"/>
    <n v="0"/>
    <n v="0"/>
    <x v="1"/>
    <x v="1"/>
  </r>
  <r>
    <s v="PRINCIPAL"/>
    <x v="46"/>
    <x v="1"/>
    <x v="118"/>
    <n v="1.5"/>
    <n v="1.5"/>
    <n v="0"/>
    <n v="0"/>
    <x v="1"/>
    <x v="1"/>
  </r>
  <r>
    <s v="CARRERA 16"/>
    <x v="33"/>
    <x v="0"/>
    <x v="113"/>
    <n v="1"/>
    <n v="1"/>
    <n v="0"/>
    <n v="0"/>
    <x v="1"/>
    <x v="1"/>
  </r>
  <r>
    <s v="TODOMADERAS"/>
    <x v="45"/>
    <x v="1"/>
    <x v="117"/>
    <n v="2.5"/>
    <n v="2.5"/>
    <n v="0"/>
    <n v="0"/>
    <x v="1"/>
    <x v="1"/>
  </r>
  <r>
    <s v="CARRERA 16"/>
    <x v="33"/>
    <x v="0"/>
    <x v="120"/>
    <n v="1"/>
    <n v="1"/>
    <n v="0"/>
    <n v="0"/>
    <x v="1"/>
    <x v="1"/>
  </r>
  <r>
    <s v="PRINCIPAL"/>
    <x v="7"/>
    <x v="1"/>
    <x v="121"/>
    <n v="1"/>
    <n v="1"/>
    <n v="0"/>
    <n v="0"/>
    <x v="1"/>
    <x v="1"/>
  </r>
  <r>
    <s v="PRINCIPAL"/>
    <x v="7"/>
    <x v="0"/>
    <x v="74"/>
    <n v="1.5"/>
    <n v="1.5"/>
    <n v="0"/>
    <n v="0"/>
    <x v="1"/>
    <x v="1"/>
  </r>
  <r>
    <s v="PRINCIPAL"/>
    <x v="7"/>
    <x v="1"/>
    <x v="114"/>
    <n v="1.5"/>
    <n v="1.5"/>
    <n v="0"/>
    <n v="0"/>
    <x v="1"/>
    <x v="1"/>
  </r>
  <r>
    <s v="CALLE 23"/>
    <x v="37"/>
    <x v="0"/>
    <x v="114"/>
    <n v="1.5"/>
    <n v="1.5"/>
    <n v="0"/>
    <n v="0"/>
    <x v="1"/>
    <x v="1"/>
  </r>
  <r>
    <s v="PRINCIPAL"/>
    <x v="35"/>
    <x v="1"/>
    <x v="122"/>
    <n v="2"/>
    <n v="2"/>
    <n v="0"/>
    <n v="0"/>
    <x v="1"/>
    <x v="1"/>
  </r>
  <r>
    <s v="PRINCIPAL"/>
    <x v="60"/>
    <x v="1"/>
    <x v="117"/>
    <n v="1.5"/>
    <n v="1.5"/>
    <n v="0"/>
    <n v="0"/>
    <x v="1"/>
    <x v="1"/>
  </r>
  <r>
    <s v="CARRERA 16"/>
    <x v="26"/>
    <x v="1"/>
    <x v="88"/>
    <n v="0.5"/>
    <n v="0"/>
    <n v="0.5"/>
    <n v="0"/>
    <x v="0"/>
    <x v="0"/>
  </r>
  <r>
    <s v="PRINCIPAL"/>
    <x v="13"/>
    <x v="1"/>
    <x v="115"/>
    <n v="1.5"/>
    <n v="1.5"/>
    <n v="0"/>
    <n v="0"/>
    <x v="1"/>
    <x v="1"/>
  </r>
  <r>
    <s v="PRINCIPAL"/>
    <x v="13"/>
    <x v="1"/>
    <x v="122"/>
    <n v="3.5"/>
    <n v="3.5"/>
    <n v="0"/>
    <n v="0"/>
    <x v="1"/>
    <x v="1"/>
  </r>
  <r>
    <s v="CALLE 61"/>
    <x v="61"/>
    <x v="1"/>
    <x v="115"/>
    <n v="1"/>
    <n v="1"/>
    <n v="0"/>
    <n v="0"/>
    <x v="1"/>
    <x v="1"/>
  </r>
  <r>
    <s v="PRINCIPAL"/>
    <x v="62"/>
    <x v="1"/>
    <x v="1"/>
    <n v="0.3"/>
    <n v="0.3"/>
    <n v="0"/>
    <n v="0"/>
    <x v="1"/>
    <x v="1"/>
  </r>
  <r>
    <s v="PRINCIPAL"/>
    <x v="12"/>
    <x v="1"/>
    <x v="123"/>
    <n v="0.2"/>
    <n v="0"/>
    <n v="0.2"/>
    <n v="0"/>
    <x v="0"/>
    <x v="0"/>
  </r>
  <r>
    <s v="PRINCIPAL"/>
    <x v="19"/>
    <x v="0"/>
    <x v="124"/>
    <n v="0.5"/>
    <n v="0.5"/>
    <n v="0"/>
    <n v="0"/>
    <x v="1"/>
    <x v="1"/>
  </r>
  <r>
    <s v="PRINCIPAL"/>
    <x v="55"/>
    <x v="1"/>
    <x v="125"/>
    <n v="2"/>
    <n v="2"/>
    <n v="0"/>
    <n v="0"/>
    <x v="1"/>
    <x v="1"/>
  </r>
  <r>
    <s v="CARRERA 16"/>
    <x v="26"/>
    <x v="0"/>
    <x v="126"/>
    <n v="2"/>
    <n v="2"/>
    <n v="0"/>
    <n v="0"/>
    <x v="1"/>
    <x v="1"/>
  </r>
  <r>
    <s v="PRINCIPAL"/>
    <x v="21"/>
    <x v="0"/>
    <x v="127"/>
    <n v="1.3"/>
    <n v="1.3"/>
    <n v="0"/>
    <n v="0"/>
    <x v="1"/>
    <x v="1"/>
  </r>
  <r>
    <s v="PRINCIPAL"/>
    <x v="21"/>
    <x v="1"/>
    <x v="128"/>
    <n v="0.5"/>
    <n v="0.5"/>
    <n v="0"/>
    <n v="0"/>
    <x v="1"/>
    <x v="1"/>
  </r>
  <r>
    <s v="PRINCIPAL"/>
    <x v="21"/>
    <x v="0"/>
    <x v="124"/>
    <n v="1"/>
    <n v="1"/>
    <n v="0"/>
    <n v="0"/>
    <x v="1"/>
    <x v="1"/>
  </r>
  <r>
    <s v="PRINCIPAL"/>
    <x v="21"/>
    <x v="1"/>
    <x v="129"/>
    <n v="0.5"/>
    <n v="0.5"/>
    <n v="0"/>
    <n v="0"/>
    <x v="1"/>
    <x v="1"/>
  </r>
  <r>
    <s v="PRINCIPAL"/>
    <x v="31"/>
    <x v="0"/>
    <x v="130"/>
    <n v="1.5"/>
    <n v="1.5"/>
    <n v="0"/>
    <n v="0"/>
    <x v="1"/>
    <x v="1"/>
  </r>
  <r>
    <s v="PRINCIPAL"/>
    <x v="10"/>
    <x v="1"/>
    <x v="131"/>
    <n v="0.8"/>
    <n v="0.8"/>
    <n v="0"/>
    <n v="0"/>
    <x v="1"/>
    <x v="1"/>
  </r>
  <r>
    <s v="PRINCIPAL"/>
    <x v="46"/>
    <x v="0"/>
    <x v="115"/>
    <n v="1"/>
    <n v="1"/>
    <n v="0"/>
    <n v="0"/>
    <x v="1"/>
    <x v="1"/>
  </r>
  <r>
    <s v="PRINCIPAL"/>
    <x v="35"/>
    <x v="1"/>
    <x v="132"/>
    <n v="6"/>
    <n v="6"/>
    <n v="0"/>
    <n v="0"/>
    <x v="1"/>
    <x v="1"/>
  </r>
  <r>
    <s v="PRINCIPAL"/>
    <x v="60"/>
    <x v="1"/>
    <x v="133"/>
    <n v="1.5"/>
    <n v="1.5"/>
    <n v="0"/>
    <n v="0"/>
    <x v="1"/>
    <x v="1"/>
  </r>
  <r>
    <s v="PRINCIPAL"/>
    <x v="60"/>
    <x v="1"/>
    <x v="134"/>
    <n v="1.5"/>
    <n v="1.5"/>
    <n v="0"/>
    <n v="0"/>
    <x v="1"/>
    <x v="1"/>
  </r>
  <r>
    <s v="PRINCIPAL"/>
    <x v="13"/>
    <x v="1"/>
    <x v="126"/>
    <n v="3.5"/>
    <n v="3.5"/>
    <n v="0"/>
    <n v="0"/>
    <x v="1"/>
    <x v="1"/>
  </r>
  <r>
    <s v="TODOMADERAS"/>
    <x v="48"/>
    <x v="1"/>
    <x v="133"/>
    <n v="1"/>
    <n v="1"/>
    <n v="0"/>
    <n v="0"/>
    <x v="1"/>
    <x v="1"/>
  </r>
  <r>
    <s v="PRINCIPAL"/>
    <x v="55"/>
    <x v="1"/>
    <x v="135"/>
    <n v="2"/>
    <n v="2"/>
    <n v="0"/>
    <n v="0"/>
    <x v="1"/>
    <x v="1"/>
  </r>
  <r>
    <s v="CARRERA 16"/>
    <x v="63"/>
    <x v="0"/>
    <x v="133"/>
    <n v="1"/>
    <n v="1"/>
    <n v="0"/>
    <n v="0"/>
    <x v="1"/>
    <x v="1"/>
  </r>
  <r>
    <s v="BOGOTA"/>
    <x v="3"/>
    <x v="0"/>
    <x v="119"/>
    <n v="9.5"/>
    <n v="0"/>
    <n v="9.5"/>
    <n v="0"/>
    <x v="0"/>
    <x v="0"/>
  </r>
  <r>
    <s v="TOBERIN"/>
    <x v="1"/>
    <x v="1"/>
    <x v="34"/>
    <n v="9.5"/>
    <n v="0"/>
    <n v="9.5"/>
    <n v="0"/>
    <x v="0"/>
    <x v="0"/>
  </r>
  <r>
    <s v="CARRERA 18"/>
    <x v="64"/>
    <x v="1"/>
    <x v="136"/>
    <n v="1"/>
    <n v="1"/>
    <n v="0"/>
    <n v="0"/>
    <x v="1"/>
    <x v="1"/>
  </r>
  <r>
    <s v="PRINCIPAL"/>
    <x v="8"/>
    <x v="0"/>
    <x v="136"/>
    <n v="1.5"/>
    <n v="1.5"/>
    <n v="0"/>
    <n v="0"/>
    <x v="1"/>
    <x v="1"/>
  </r>
  <r>
    <s v="BOGOTA"/>
    <x v="44"/>
    <x v="0"/>
    <x v="137"/>
    <n v="2.75"/>
    <n v="3.5"/>
    <n v="0"/>
    <n v="0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B94F5F-A038-42CD-ABDD-B6023A0521DD}" name="TablaDinámica5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F36:G101" firstHeaderRow="1" firstDataRow="1" firstDataCol="1"/>
  <pivotFields count="12">
    <pivotField showAll="0"/>
    <pivotField axis="axisRow" showAll="0" sortType="descending">
      <items count="75">
        <item x="50"/>
        <item x="24"/>
        <item x="49"/>
        <item x="57"/>
        <item x="2"/>
        <item x="31"/>
        <item m="1" x="70"/>
        <item x="14"/>
        <item x="58"/>
        <item x="28"/>
        <item x="27"/>
        <item x="53"/>
        <item x="4"/>
        <item x="59"/>
        <item x="5"/>
        <item x="6"/>
        <item x="15"/>
        <item x="45"/>
        <item x="33"/>
        <item x="25"/>
        <item m="1" x="67"/>
        <item m="1" x="68"/>
        <item x="51"/>
        <item m="1" x="73"/>
        <item x="34"/>
        <item m="1" x="72"/>
        <item x="7"/>
        <item x="8"/>
        <item x="9"/>
        <item x="54"/>
        <item x="10"/>
        <item x="37"/>
        <item x="44"/>
        <item x="35"/>
        <item x="11"/>
        <item x="0"/>
        <item x="12"/>
        <item x="43"/>
        <item m="1" x="71"/>
        <item x="42"/>
        <item x="38"/>
        <item x="60"/>
        <item x="13"/>
        <item x="36"/>
        <item x="61"/>
        <item x="1"/>
        <item x="16"/>
        <item x="17"/>
        <item x="18"/>
        <item x="62"/>
        <item x="19"/>
        <item m="1" x="64"/>
        <item m="1" x="65"/>
        <item x="48"/>
        <item m="1" x="66"/>
        <item x="20"/>
        <item x="41"/>
        <item x="23"/>
        <item x="55"/>
        <item x="22"/>
        <item x="26"/>
        <item x="32"/>
        <item x="52"/>
        <item m="1" x="69"/>
        <item x="30"/>
        <item x="56"/>
        <item x="21"/>
        <item x="3"/>
        <item x="29"/>
        <item x="39"/>
        <item x="40"/>
        <item x="46"/>
        <item x="47"/>
        <item x="6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4" showAll="0">
      <items count="137">
        <item x="33"/>
        <item x="11"/>
        <item x="31"/>
        <item x="8"/>
        <item x="26"/>
        <item x="30"/>
        <item x="29"/>
        <item x="4"/>
        <item x="12"/>
        <item x="5"/>
        <item x="7"/>
        <item x="28"/>
        <item x="27"/>
        <item x="41"/>
        <item x="9"/>
        <item x="32"/>
        <item x="20"/>
        <item x="19"/>
        <item x="14"/>
        <item x="46"/>
        <item x="40"/>
        <item x="39"/>
        <item x="38"/>
        <item x="2"/>
        <item x="37"/>
        <item x="17"/>
        <item x="36"/>
        <item x="35"/>
        <item x="15"/>
        <item x="3"/>
        <item x="18"/>
        <item x="16"/>
        <item x="24"/>
        <item x="25"/>
        <item x="6"/>
        <item x="13"/>
        <item x="34"/>
        <item x="44"/>
        <item x="61"/>
        <item x="42"/>
        <item x="21"/>
        <item x="10"/>
        <item x="43"/>
        <item x="45"/>
        <item x="65"/>
        <item x="64"/>
        <item x="57"/>
        <item x="51"/>
        <item x="55"/>
        <item x="49"/>
        <item x="50"/>
        <item x="73"/>
        <item x="67"/>
        <item x="58"/>
        <item x="62"/>
        <item x="69"/>
        <item x="72"/>
        <item x="60"/>
        <item x="123"/>
        <item x="56"/>
        <item x="47"/>
        <item x="53"/>
        <item x="54"/>
        <item x="59"/>
        <item x="63"/>
        <item x="70"/>
        <item x="71"/>
        <item x="22"/>
        <item x="77"/>
        <item x="78"/>
        <item x="91"/>
        <item x="82"/>
        <item x="89"/>
        <item x="90"/>
        <item x="88"/>
        <item x="81"/>
        <item x="23"/>
        <item x="66"/>
        <item x="48"/>
        <item x="86"/>
        <item x="79"/>
        <item x="84"/>
        <item x="85"/>
        <item x="76"/>
        <item x="75"/>
        <item x="87"/>
        <item x="83"/>
        <item x="68"/>
        <item x="92"/>
        <item x="97"/>
        <item x="93"/>
        <item x="111"/>
        <item x="99"/>
        <item x="96"/>
        <item x="112"/>
        <item x="105"/>
        <item x="106"/>
        <item x="108"/>
        <item x="110"/>
        <item x="103"/>
        <item x="80"/>
        <item x="95"/>
        <item x="104"/>
        <item x="100"/>
        <item x="101"/>
        <item x="98"/>
        <item x="94"/>
        <item x="102"/>
        <item x="109"/>
        <item x="118"/>
        <item x="107"/>
        <item x="52"/>
        <item x="114"/>
        <item x="116"/>
        <item x="127"/>
        <item x="0"/>
        <item x="122"/>
        <item x="128"/>
        <item x="74"/>
        <item x="124"/>
        <item x="119"/>
        <item x="120"/>
        <item x="1"/>
        <item x="121"/>
        <item x="117"/>
        <item x="125"/>
        <item x="129"/>
        <item x="113"/>
        <item x="115"/>
        <item x="135"/>
        <item x="126"/>
        <item x="134"/>
        <item x="133"/>
        <item x="132"/>
        <item x="131"/>
        <item x="130"/>
        <item t="default"/>
      </items>
    </pivotField>
    <pivotField dataField="1" numFmtId="170" showAll="0"/>
    <pivotField showAll="0"/>
    <pivotField numFmtId="170" showAll="0"/>
    <pivotField showAll="0"/>
    <pivotField showAll="0"/>
    <pivotField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65">
    <i>
      <x v="42"/>
    </i>
    <i>
      <x v="50"/>
    </i>
    <i>
      <x v="45"/>
    </i>
    <i>
      <x v="59"/>
    </i>
    <i>
      <x v="66"/>
    </i>
    <i>
      <x v="26"/>
    </i>
    <i>
      <x v="34"/>
    </i>
    <i>
      <x v="35"/>
    </i>
    <i>
      <x v="53"/>
    </i>
    <i>
      <x v="55"/>
    </i>
    <i>
      <x v="68"/>
    </i>
    <i>
      <x v="71"/>
    </i>
    <i>
      <x v="7"/>
    </i>
    <i>
      <x v="60"/>
    </i>
    <i>
      <x v="33"/>
    </i>
    <i>
      <x v="47"/>
    </i>
    <i>
      <x v="16"/>
    </i>
    <i>
      <x v="61"/>
    </i>
    <i>
      <x v="14"/>
    </i>
    <i>
      <x v="29"/>
    </i>
    <i>
      <x v="57"/>
    </i>
    <i>
      <x v="46"/>
    </i>
    <i>
      <x v="10"/>
    </i>
    <i>
      <x v="43"/>
    </i>
    <i>
      <x v="39"/>
    </i>
    <i>
      <x v="58"/>
    </i>
    <i>
      <x v="31"/>
    </i>
    <i>
      <x v="12"/>
    </i>
    <i>
      <x v="72"/>
    </i>
    <i>
      <x v="48"/>
    </i>
    <i>
      <x v="27"/>
    </i>
    <i>
      <x v="5"/>
    </i>
    <i>
      <x v="41"/>
    </i>
    <i>
      <x v="64"/>
    </i>
    <i>
      <x v="17"/>
    </i>
    <i>
      <x v="30"/>
    </i>
    <i>
      <x v="69"/>
    </i>
    <i>
      <x v="18"/>
    </i>
    <i>
      <x v="4"/>
    </i>
    <i>
      <x v="11"/>
    </i>
    <i>
      <x v="70"/>
    </i>
    <i>
      <x v="37"/>
    </i>
    <i>
      <x v="19"/>
    </i>
    <i>
      <x v="13"/>
    </i>
    <i>
      <x v="32"/>
    </i>
    <i>
      <x v="28"/>
    </i>
    <i>
      <x v="36"/>
    </i>
    <i>
      <x v="24"/>
    </i>
    <i>
      <x v="15"/>
    </i>
    <i>
      <x v="3"/>
    </i>
    <i>
      <x v="67"/>
    </i>
    <i>
      <x/>
    </i>
    <i>
      <x v="2"/>
    </i>
    <i>
      <x v="56"/>
    </i>
    <i>
      <x v="9"/>
    </i>
    <i>
      <x v="62"/>
    </i>
    <i>
      <x v="73"/>
    </i>
    <i>
      <x v="44"/>
    </i>
    <i>
      <x v="40"/>
    </i>
    <i>
      <x v="8"/>
    </i>
    <i>
      <x v="22"/>
    </i>
    <i>
      <x v="1"/>
    </i>
    <i>
      <x v="65"/>
    </i>
    <i>
      <x v="49"/>
    </i>
    <i t="grand">
      <x/>
    </i>
  </rowItems>
  <colItems count="1">
    <i/>
  </colItems>
  <dataFields count="1">
    <dataField name="Suma de TIEMPO" fld="4" baseField="0" baseItem="0" numFmtId="17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94E159-3481-41AB-BF77-112EB2EA2BA8}" name="TablaDinámica1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0">
  <location ref="A3:E12" firstHeaderRow="0" firstDataRow="1" firstDataCol="1"/>
  <pivotFields count="12">
    <pivotField showAll="0"/>
    <pivotField showAll="0">
      <items count="72">
        <item x="50"/>
        <item x="24"/>
        <item x="49"/>
        <item x="57"/>
        <item x="2"/>
        <item x="31"/>
        <item x="3"/>
        <item x="14"/>
        <item x="58"/>
        <item x="28"/>
        <item x="27"/>
        <item x="53"/>
        <item x="4"/>
        <item x="59"/>
        <item x="5"/>
        <item x="6"/>
        <item x="15"/>
        <item x="45"/>
        <item x="33"/>
        <item x="25"/>
        <item m="1" x="68"/>
        <item x="46"/>
        <item x="47"/>
        <item m="1" x="69"/>
        <item x="51"/>
        <item x="34"/>
        <item x="7"/>
        <item x="8"/>
        <item x="9"/>
        <item x="54"/>
        <item x="10"/>
        <item x="37"/>
        <item x="44"/>
        <item x="35"/>
        <item x="11"/>
        <item x="0"/>
        <item x="12"/>
        <item x="43"/>
        <item x="42"/>
        <item x="38"/>
        <item x="60"/>
        <item x="13"/>
        <item x="36"/>
        <item x="61"/>
        <item x="1"/>
        <item x="16"/>
        <item x="17"/>
        <item x="18"/>
        <item x="62"/>
        <item x="19"/>
        <item m="1" x="65"/>
        <item m="1" x="66"/>
        <item x="29"/>
        <item x="39"/>
        <item x="48"/>
        <item m="1" x="67"/>
        <item x="40"/>
        <item x="20"/>
        <item x="41"/>
        <item x="23"/>
        <item x="55"/>
        <item x="22"/>
        <item x="64"/>
        <item x="26"/>
        <item x="32"/>
        <item x="52"/>
        <item m="1" x="70"/>
        <item x="63"/>
        <item x="30"/>
        <item x="56"/>
        <item x="21"/>
        <item t="default"/>
      </items>
    </pivotField>
    <pivotField showAll="0">
      <items count="4">
        <item x="2"/>
        <item x="1"/>
        <item x="0"/>
        <item t="default"/>
      </items>
    </pivotField>
    <pivotField numFmtId="14" showAll="0">
      <items count="139">
        <item x="33"/>
        <item x="11"/>
        <item x="31"/>
        <item x="8"/>
        <item x="26"/>
        <item x="30"/>
        <item x="29"/>
        <item x="4"/>
        <item x="12"/>
        <item x="5"/>
        <item x="7"/>
        <item x="28"/>
        <item x="27"/>
        <item x="41"/>
        <item x="9"/>
        <item x="32"/>
        <item x="20"/>
        <item x="19"/>
        <item x="14"/>
        <item x="46"/>
        <item x="40"/>
        <item x="39"/>
        <item x="38"/>
        <item x="2"/>
        <item x="37"/>
        <item x="17"/>
        <item x="36"/>
        <item x="35"/>
        <item x="15"/>
        <item x="3"/>
        <item x="18"/>
        <item x="16"/>
        <item x="24"/>
        <item x="25"/>
        <item x="6"/>
        <item x="13"/>
        <item x="34"/>
        <item x="44"/>
        <item x="61"/>
        <item x="42"/>
        <item x="21"/>
        <item x="10"/>
        <item x="43"/>
        <item x="45"/>
        <item x="65"/>
        <item x="64"/>
        <item x="57"/>
        <item x="51"/>
        <item x="55"/>
        <item x="49"/>
        <item x="50"/>
        <item x="73"/>
        <item x="67"/>
        <item x="58"/>
        <item x="62"/>
        <item x="69"/>
        <item x="72"/>
        <item x="60"/>
        <item x="123"/>
        <item x="56"/>
        <item x="47"/>
        <item x="53"/>
        <item x="54"/>
        <item x="59"/>
        <item x="63"/>
        <item x="70"/>
        <item x="71"/>
        <item x="22"/>
        <item x="77"/>
        <item x="78"/>
        <item x="91"/>
        <item x="82"/>
        <item x="89"/>
        <item x="90"/>
        <item x="88"/>
        <item x="81"/>
        <item x="23"/>
        <item x="66"/>
        <item x="48"/>
        <item x="86"/>
        <item x="79"/>
        <item x="84"/>
        <item x="85"/>
        <item x="76"/>
        <item x="75"/>
        <item x="87"/>
        <item x="83"/>
        <item x="68"/>
        <item x="92"/>
        <item x="97"/>
        <item x="93"/>
        <item x="111"/>
        <item x="99"/>
        <item x="96"/>
        <item x="112"/>
        <item x="105"/>
        <item x="106"/>
        <item x="108"/>
        <item x="110"/>
        <item x="103"/>
        <item x="80"/>
        <item x="95"/>
        <item x="104"/>
        <item x="100"/>
        <item x="101"/>
        <item x="98"/>
        <item x="94"/>
        <item x="102"/>
        <item x="109"/>
        <item x="118"/>
        <item x="107"/>
        <item x="52"/>
        <item x="114"/>
        <item x="116"/>
        <item x="127"/>
        <item x="0"/>
        <item x="122"/>
        <item x="128"/>
        <item x="74"/>
        <item x="124"/>
        <item x="119"/>
        <item x="120"/>
        <item x="1"/>
        <item x="121"/>
        <item x="117"/>
        <item x="125"/>
        <item x="129"/>
        <item x="113"/>
        <item x="115"/>
        <item x="135"/>
        <item x="126"/>
        <item x="134"/>
        <item x="133"/>
        <item x="132"/>
        <item x="131"/>
        <item x="130"/>
        <item x="136"/>
        <item x="137"/>
        <item t="default"/>
      </items>
    </pivotField>
    <pivotField dataField="1" numFmtId="170" showAll="0"/>
    <pivotField dataField="1" showAll="0"/>
    <pivotField dataField="1" numFmtId="170" showAll="0"/>
    <pivotField dataField="1" showAll="0"/>
    <pivotField showAll="0">
      <items count="5">
        <item x="2"/>
        <item x="1"/>
        <item x="0"/>
        <item m="1" x="3"/>
        <item t="default"/>
      </items>
    </pivotField>
    <pivotField showAll="0">
      <items count="3">
        <item x="0"/>
        <item x="1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 sd="0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</pivotFields>
  <rowFields count="1">
    <field x="11"/>
  </rowFields>
  <rowItems count="9"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TIEMPO" fld="4" baseField="0" baseItem="0" numFmtId="170"/>
    <dataField name="Suma de RECUPERADO" fld="5" baseField="0" baseItem="0"/>
    <dataField name="Suma de RECUPERADO - DEDUCIDO" fld="6" baseField="0" baseItem="0" numFmtId="170"/>
    <dataField name="Suma de NO RECUPERADO" fld="7" baseField="0" baseItem="0"/>
  </dataFields>
  <chartFormats count="4">
    <chartFormat chart="1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2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OTIVO_DEL_PERMISO" xr10:uid="{7F50F5CD-126A-466A-B4FD-55D1CAD8F180}" sourceName="MOTIVO DEL PERMISO">
  <pivotTables>
    <pivotTable tabId="10" name="TablaDinámica1"/>
  </pivotTables>
  <data>
    <tabular pivotCacheId="2072740167">
      <items count="3">
        <i x="2" s="1"/>
        <i x="1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46B6C496-EE85-41DD-B443-09E6740C883A}" sourceName="NOMBRE">
  <pivotTables>
    <pivotTable tabId="10" name="TablaDinámica1"/>
  </pivotTables>
  <data>
    <tabular pivotCacheId="2072740167">
      <items count="71">
        <i x="50" s="1"/>
        <i x="24" s="1"/>
        <i x="49" s="1"/>
        <i x="57" s="1"/>
        <i x="2" s="1"/>
        <i x="31" s="1"/>
        <i x="3" s="1"/>
        <i x="14" s="1"/>
        <i x="58" s="1"/>
        <i x="28" s="1"/>
        <i x="27" s="1"/>
        <i x="53" s="1"/>
        <i x="4" s="1"/>
        <i x="59" s="1"/>
        <i x="5" s="1"/>
        <i x="6" s="1"/>
        <i x="15" s="1"/>
        <i x="45" s="1"/>
        <i x="33" s="1"/>
        <i x="25" s="1"/>
        <i x="46" s="1"/>
        <i x="47" s="1"/>
        <i x="51" s="1"/>
        <i x="34" s="1"/>
        <i x="7" s="1"/>
        <i x="8" s="1"/>
        <i x="9" s="1"/>
        <i x="54" s="1"/>
        <i x="10" s="1"/>
        <i x="37" s="1"/>
        <i x="44" s="1"/>
        <i x="35" s="1"/>
        <i x="11" s="1"/>
        <i x="0" s="1"/>
        <i x="12" s="1"/>
        <i x="43" s="1"/>
        <i x="42" s="1"/>
        <i x="38" s="1"/>
        <i x="60" s="1"/>
        <i x="13" s="1"/>
        <i x="36" s="1"/>
        <i x="61" s="1"/>
        <i x="1" s="1"/>
        <i x="16" s="1"/>
        <i x="17" s="1"/>
        <i x="18" s="1"/>
        <i x="62" s="1"/>
        <i x="19" s="1"/>
        <i x="29" s="1"/>
        <i x="39" s="1"/>
        <i x="48" s="1"/>
        <i x="40" s="1"/>
        <i x="20" s="1"/>
        <i x="41" s="1"/>
        <i x="23" s="1"/>
        <i x="55" s="1"/>
        <i x="22" s="1"/>
        <i x="64" s="1"/>
        <i x="26" s="1"/>
        <i x="32" s="1"/>
        <i x="52" s="1"/>
        <i x="63" s="1"/>
        <i x="30" s="1"/>
        <i x="56" s="1"/>
        <i x="21" s="1"/>
        <i x="68" s="1" nd="1"/>
        <i x="69" s="1" nd="1"/>
        <i x="65" s="1" nd="1"/>
        <i x="66" s="1" nd="1"/>
        <i x="67" s="1" nd="1"/>
        <i x="70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DO" xr10:uid="{823FA7E6-30C2-4B83-A489-0E469BB6DA1A}" sourceName="ESTADO">
  <pivotTables>
    <pivotTable tabId="10" name="TablaDinámica1"/>
  </pivotTables>
  <data>
    <tabular pivotCacheId="2072740167">
      <items count="4">
        <i x="2" s="1"/>
        <i x="1" s="1"/>
        <i x="0" s="1"/>
        <i x="3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EDUCIDO" xr10:uid="{22A8DE42-8ADF-4CC9-BA24-44C81CB294F4}" sourceName="DEDUCIDO">
  <pivotTables>
    <pivotTable tabId="10" name="TablaDinámica1"/>
  </pivotTables>
  <data>
    <tabular pivotCacheId="2072740167">
      <items count="2">
        <i x="0" s="1"/>
        <i x="1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es__FECHA" xr10:uid="{91BF7828-5315-41B4-9E96-DB35A280F511}" sourceName="Meses (FECHA)">
  <pivotTables>
    <pivotTable tabId="10" name="TablaDinámica1"/>
  </pivotTables>
  <data>
    <tabular pivotCacheId="2072740167">
      <items count="14">
        <i x="4" s="1"/>
        <i x="5" s="1"/>
        <i x="6" s="1"/>
        <i x="7" s="1"/>
        <i x="8" s="1"/>
        <i x="9" s="1"/>
        <i x="10" s="1"/>
        <i x="11" s="1"/>
        <i x="1" s="1" nd="1"/>
        <i x="2" s="1" nd="1"/>
        <i x="3" s="1" nd="1"/>
        <i x="12" s="1" nd="1"/>
        <i x="0" s="1" nd="1"/>
        <i x="1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TIVO DEL PERMISO" xr10:uid="{2C29CFEA-0311-4E69-8054-3824520FE640}" cache="SegmentaciónDeDatos_MOTIVO_DEL_PERMISO" caption="MOTIVO DEL PERMISO" rowHeight="241300"/>
  <slicer name="NOMBRE" xr10:uid="{19B1223B-047A-4833-9439-EB050B868ECA}" cache="SegmentaciónDeDatos_NOMBRE" caption="NOMBRE" startItem="6" rowHeight="241300"/>
  <slicer name="ESTADO" xr10:uid="{63B14AC4-5F9D-4A13-8098-5DD2220BADEB}" cache="SegmentaciónDeDatos_ESTADO" caption="ESTADO" rowHeight="241300"/>
  <slicer name="DEDUCIDO" xr10:uid="{760530C8-192F-4099-8EC2-874EB4147C3B}" cache="SegmentaciónDeDatos_DEDUCIDO" caption="DEDUCIDO" rowHeight="241300"/>
  <slicer name="Meses (FECHA)" xr10:uid="{7393F016-A006-4CB9-BBE4-5C6248211C13}" cache="SegmentaciónDeDatos_Meses__FECHA" caption="Meses (FECHA)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AE12AF-BC8F-4E1C-8FF1-24581B7ED1E9}" name="Tabla4" displayName="Tabla4" ref="A1:C6" totalsRowCount="1" headerRowDxfId="182" headerRowBorderDxfId="181" tableBorderDxfId="180" totalsRowBorderDxfId="179">
  <autoFilter ref="A1:C5" xr:uid="{9EAE12AF-BC8F-4E1C-8FF1-24581B7ED1E9}"/>
  <tableColumns count="3">
    <tableColumn id="1" xr3:uid="{4CBD672F-B9C4-4E91-842B-AB0CDC583F1E}" name="TIPO DE CONTRATO" totalsRowLabel="Total" dataDxfId="178" totalsRowDxfId="177">
      <calculatedColumnFormula>LISTA!D1</calculatedColumnFormula>
    </tableColumn>
    <tableColumn id="2" xr3:uid="{07A2E216-D8F2-4B7E-BE2B-D68B82901971}" name="CANTIDAD FUNCIONARIOS" totalsRowFunction="sum" dataDxfId="176" totalsRowDxfId="175">
      <calculatedColumnFormula>COUNTIF('DATOS EMPLEADOS'!$P:$P,'CARACTERIZACIÓN DE PERSONAL'!A2)</calculatedColumnFormula>
    </tableColumn>
    <tableColumn id="3" xr3:uid="{A2B7C3F3-C1DC-45DD-A936-F4E3142E2967}" name="PORCENTAJE" totalsRowFunction="sum" dataDxfId="174" totalsRowDxfId="173" dataCellStyle="Porcentaje">
      <calculatedColumnFormula>B2/Tabla4[[#Totals],[CANTIDAD FUNCIONARIOS]]</calculatedColumnFormula>
    </tableColumn>
  </tableColumns>
  <tableStyleInfo name="TableStyleMedium2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624CB8F-6C2B-4FBE-841E-E31AD694C5E3}" name="Tabla5" displayName="Tabla5" ref="I1:K5" totalsRowCount="1" totalsRowDxfId="170" headerRowBorderDxfId="172" tableBorderDxfId="171" totalsRowBorderDxfId="169">
  <autoFilter ref="I1:K4" xr:uid="{2624CB8F-6C2B-4FBE-841E-E31AD694C5E3}"/>
  <tableColumns count="3">
    <tableColumn id="1" xr3:uid="{F9885BF5-8725-48A3-AD15-194D7966251B}" name="ÁREA" totalsRowLabel="Total" dataDxfId="168" totalsRowDxfId="167"/>
    <tableColumn id="2" xr3:uid="{E9E877D0-F6BF-4B39-9028-BD7C97E59E60}" name="CANTIDAD FUNCIONARIOS" totalsRowFunction="sum" dataDxfId="166" totalsRowDxfId="165"/>
    <tableColumn id="3" xr3:uid="{D3187F14-3034-4820-9105-786D13E08B64}" name="PORCENTAJE" totalsRowFunction="sum" dataDxfId="164" totalsRowDxfId="163">
      <calculatedColumnFormula>J2/Tabla5[[#Totals],[CANTIDAD FUNCIONARIOS]]</calculatedColumnFormula>
    </tableColumn>
  </tableColumns>
  <tableStyleInfo name="TableStyleMedium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AB9B90F-A356-489C-8B46-C98EF7619B9C}" name="Tabla6" displayName="Tabla6" ref="A27:C31" totalsRowCount="1" totalsRowDxfId="160" headerRowBorderDxfId="162" tableBorderDxfId="161" totalsRowBorderDxfId="159">
  <autoFilter ref="A27:C30" xr:uid="{2AB9B90F-A356-489C-8B46-C98EF7619B9C}"/>
  <tableColumns count="3">
    <tableColumn id="1" xr3:uid="{674BCC90-5610-4FE2-B21D-D7A80D6DB01D}" name="NIVEL DE INGRESOS" totalsRowLabel="Total" dataDxfId="158" totalsRowDxfId="157"/>
    <tableColumn id="2" xr3:uid="{8E27C96A-711C-4160-988C-EEB0C87D07F6}" name="CANTIDAD FUNCIONARIOS" totalsRowFunction="sum" dataDxfId="156" totalsRowDxfId="155"/>
    <tableColumn id="3" xr3:uid="{8AF2DE18-5251-4E7C-B991-1E7B8F9010E1}" name="PORCENTAJE" totalsRowFunction="sum" dataDxfId="154" totalsRowDxfId="153" dataCellStyle="Porcentaje">
      <calculatedColumnFormula>B28/Tabla6[[#Totals],[CANTIDAD FUNCIONARIOS]]</calculatedColumnFormula>
    </tableColumn>
  </tableColumns>
  <tableStyleInfo name="TableStyleMedium2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0E48984-E2D5-4432-9675-1D7F62C6DEE1}" name="Tabla7" displayName="Tabla7" ref="E27:G30" totalsRowCount="1" headerRowDxfId="152" totalsRowDxfId="149" headerRowBorderDxfId="151" tableBorderDxfId="150" totalsRowBorderDxfId="148">
  <autoFilter ref="E27:G29" xr:uid="{30E48984-E2D5-4432-9675-1D7F62C6DEE1}"/>
  <tableColumns count="3">
    <tableColumn id="1" xr3:uid="{32327C99-FBC9-4080-9F1B-725E72366B15}" name="GÉNERO" totalsRowLabel="Total" dataDxfId="147" totalsRowDxfId="146"/>
    <tableColumn id="2" xr3:uid="{3CD1AC23-6661-4FE8-9025-9F130D570947}" name="CANTIDAD FUNCIONARIOS" totalsRowFunction="sum" dataDxfId="145" totalsRowDxfId="144">
      <calculatedColumnFormula>COUNTIF('DATOS EMPLEADOS'!$I:$I,"M")</calculatedColumnFormula>
    </tableColumn>
    <tableColumn id="3" xr3:uid="{F77AB032-FF3C-425C-96C4-18EFD5B2DFB8}" name="PORCENTAJE" totalsRowFunction="sum" dataDxfId="143" totalsRowDxfId="142" dataCellStyle="Porcentaje">
      <calculatedColumnFormula>F28/Tabla7[[#Totals],[CANTIDAD FUNCIONARIOS]]</calculatedColumnFormula>
    </tableColumn>
  </tableColumns>
  <tableStyleInfo name="TableStyleMedium2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9F2D9F8-2614-4F26-820B-A922DDD4419F}" name="Tabla8" displayName="Tabla8" ref="I26:K32" totalsRowCount="1" headerRowDxfId="141" totalsRowDxfId="138" headerRowBorderDxfId="140" tableBorderDxfId="139" totalsRowBorderDxfId="137">
  <autoFilter ref="I26:K31" xr:uid="{59F2D9F8-2614-4F26-820B-A922DDD4419F}"/>
  <tableColumns count="3">
    <tableColumn id="1" xr3:uid="{7F195F46-7159-4EEA-BE20-ED5CC53F9046}" name="EDAD" totalsRowLabel="Total" dataDxfId="136" totalsRowDxfId="135"/>
    <tableColumn id="2" xr3:uid="{44ECF938-9A5A-41CF-900D-CE774254ED44}" name="CANTIDAD FUNCIONARIOS" totalsRowFunction="sum" dataDxfId="134" totalsRowDxfId="133"/>
    <tableColumn id="3" xr3:uid="{9D02B6F2-D8D8-4E57-9B31-256AA702FF35}" name="PORCENTAJE" totalsRowFunction="sum" dataDxfId="132" totalsRowDxfId="131" dataCellStyle="Porcentaje">
      <calculatedColumnFormula>J27/Tabla8[[#Totals],[CANTIDAD FUNCIONARIOS]]</calculatedColumnFormula>
    </tableColumn>
  </tableColumns>
  <tableStyleInfo name="TableStyleMedium2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65A2F8E-5FE0-4291-BA7E-D4ED9164C369}" name="Tabla9" displayName="Tabla9" ref="A48:C53" totalsRowCount="1" totalsRowDxfId="128" headerRowBorderDxfId="130" tableBorderDxfId="129" totalsRowBorderDxfId="127">
  <autoFilter ref="A48:C52" xr:uid="{465A2F8E-5FE0-4291-BA7E-D4ED9164C369}"/>
  <tableColumns count="3">
    <tableColumn id="1" xr3:uid="{BFC9953C-764C-494A-9EC0-BBDFEF1893DE}" name="MUNICIPIO DE RESIDENCIA" totalsRowLabel="Total" dataDxfId="126" totalsRowDxfId="125"/>
    <tableColumn id="2" xr3:uid="{3B066EA2-A1EE-4BEF-A8FB-E3C2F1ABC730}" name="CANTIDAD FUNCIONARIOS" totalsRowFunction="sum" dataDxfId="124" totalsRowDxfId="123"/>
    <tableColumn id="3" xr3:uid="{73A3AEE8-DBC4-4A07-A0FB-155EC0619994}" name="PORCENTAJE" totalsRowFunction="sum" dataDxfId="122" totalsRowDxfId="121" dataCellStyle="Porcentaje">
      <calculatedColumnFormula>B49/Tabla9[[#Totals],[CANTIDAD FUNCIONARIOS]]</calculatedColumnFormula>
    </tableColumn>
  </tableColumns>
  <tableStyleInfo name="TableStyleMedium2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C8E4422-55F1-4B28-8E78-5DC921A5BED2}" name="Tabla10" displayName="Tabla10" ref="E48:G54" totalsRowCount="1" totalsRowDxfId="118" headerRowBorderDxfId="120" tableBorderDxfId="119" totalsRowBorderDxfId="117">
  <autoFilter ref="E48:G53" xr:uid="{6C8E4422-55F1-4B28-8E78-5DC921A5BED2}"/>
  <tableColumns count="3">
    <tableColumn id="1" xr3:uid="{501BC007-9AB1-44B7-93D7-748F18F72CE4}" name="ESTRATO SOCIOECONÓMICO" totalsRowLabel="Total" dataDxfId="116" totalsRowDxfId="115"/>
    <tableColumn id="2" xr3:uid="{E16C9E73-C1E0-4C6D-A7BB-CDADED37F023}" name="CANTIDAD FUNCIONARIOS" totalsRowFunction="sum" dataDxfId="114" totalsRowDxfId="113"/>
    <tableColumn id="3" xr3:uid="{AC67C553-7AF5-49B3-BCB4-E1D932591F10}" name="PORCENTAJE" totalsRowFunction="sum" dataDxfId="112" totalsRowDxfId="111" dataCellStyle="Porcentaje">
      <calculatedColumnFormula>F49/Tabla10[[#Totals],[CANTIDAD FUNCIONARIOS]]</calculatedColumnFormula>
    </tableColumn>
  </tableColumns>
  <tableStyleInfo name="TableStyleMedium2" showFirstColumn="1" showLastColumn="1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C124924-53B2-404A-A5F3-DBED460B1BF2}" name="Tabla11" displayName="Tabla11" ref="I48:K55" totalsRowCount="1" totalsRowDxfId="108" headerRowBorderDxfId="110" tableBorderDxfId="109" totalsRowBorderDxfId="107">
  <autoFilter ref="I48:K54" xr:uid="{CC124924-53B2-404A-A5F3-DBED460B1BF2}"/>
  <tableColumns count="3">
    <tableColumn id="1" xr3:uid="{6D37286A-924E-4D07-9C1D-D3555EF7D06B}" name="NIVEL DE ESCOLARIDAD" totalsRowLabel="Total" dataDxfId="106" totalsRowDxfId="105"/>
    <tableColumn id="2" xr3:uid="{EDC33C7E-628D-4FEE-B0D8-818B20CCC761}" name="CANTIDAD FUNCIONARIOS" totalsRowFunction="sum" dataDxfId="104" totalsRowDxfId="103"/>
    <tableColumn id="3" xr3:uid="{ADB8434B-2009-48A6-BF85-CED54F91214B}" name="PORCENTAJE" totalsRowFunction="sum" dataDxfId="102" totalsRowDxfId="101" dataCellStyle="Porcentaje">
      <calculatedColumnFormula>J49/Tabla11[[#Totals],[CANTIDAD FUNCIONARIOS]]</calculatedColumnFormula>
    </tableColumn>
  </tableColumns>
  <tableStyleInfo name="TableStyleMedium2" showFirstColumn="1" showLastColumn="1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A6526E8-4D1E-4AE3-B4AF-56EA6B044859}" name="Tabla12" displayName="Tabla12" ref="A72:C75" totalsRowCount="1" totalsRowDxfId="98" headerRowBorderDxfId="100" tableBorderDxfId="99" totalsRowBorderDxfId="97">
  <autoFilter ref="A72:C74" xr:uid="{2A6526E8-4D1E-4AE3-B4AF-56EA6B044859}"/>
  <tableColumns count="3">
    <tableColumn id="1" xr3:uid="{0608F474-C5B8-4F96-A7E9-11FF25122073}" name="ESTADO CIVIL" totalsRowLabel="Total" dataDxfId="96" totalsRowDxfId="95"/>
    <tableColumn id="2" xr3:uid="{87937462-839C-4356-983E-52EB44D026E4}" name="CANTIDAD FUNCIONARIOS" totalsRowFunction="sum" dataDxfId="94" totalsRowDxfId="93"/>
    <tableColumn id="3" xr3:uid="{11030E94-3FCF-4241-8869-CCDBCF077D4F}" name="PORCENTAJE" totalsRowFunction="sum" dataDxfId="92" totalsRowDxfId="91" dataCellStyle="Porcentaje"/>
  </tableColumns>
  <tableStyleInfo name="TableStyleMedium2" showFirstColumn="1" showLastColumn="1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1E28083-AB8F-477B-826F-9F4D72FEF002}" name="Tabla13" displayName="Tabla13" ref="E73:G79" totalsRowCount="1" totalsRowDxfId="88" headerRowBorderDxfId="90" tableBorderDxfId="89" totalsRowBorderDxfId="87">
  <autoFilter ref="E73:G78" xr:uid="{41E28083-AB8F-477B-826F-9F4D72FEF002}"/>
  <tableColumns count="3">
    <tableColumn id="1" xr3:uid="{E59ACF5A-1D1D-436A-AAEF-B315DBA694DC}" name="COMPOSICIÓN FAMILIAR" totalsRowLabel="Total" dataDxfId="86" totalsRowDxfId="85"/>
    <tableColumn id="2" xr3:uid="{340F8ABC-3383-42CC-BAD0-11A0D6E385DF}" name="CANTIDAD FUNCIONARIOS" totalsRowFunction="sum" dataDxfId="84" totalsRowDxfId="83"/>
    <tableColumn id="3" xr3:uid="{48766330-965C-4215-9F34-E8E8FEA401F1}" name="PORCENTAJE" totalsRowFunction="sum" dataDxfId="82" totalsRowDxfId="81" dataCellStyle="Porcentaje">
      <calculatedColumnFormula>F74/Tabla13[[#Totals],[CANTIDAD FUNCIONARIOS]]</calculatedColumnFormula>
    </tableColumn>
  </tableColumns>
  <tableStyleInfo name="TableStyleMedium2" showFirstColumn="1" showLastColumn="1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20DADBB-4DD0-473C-B085-A17C118EE8B9}" name="Tabla16" displayName="Tabla16" ref="E1:G11" totalsRowCount="1" headerRowDxfId="80" headerRowBorderDxfId="79" tableBorderDxfId="78">
  <autoFilter ref="E1:G10" xr:uid="{120DADBB-4DD0-473C-B085-A17C118EE8B9}"/>
  <tableColumns count="3">
    <tableColumn id="1" xr3:uid="{A576AF05-78D9-466D-9804-51142C1E8E61}" name="AÑO DE INGRESO" totalsRowLabel="Total" dataDxfId="77" totalsRowDxfId="76"/>
    <tableColumn id="2" xr3:uid="{A1F29FB1-5FA7-4702-A7D4-E031A1190DAE}" name="NÚMERO DE FUNCIONARIOS" totalsRowFunction="sum" dataDxfId="75" totalsRowDxfId="74"/>
    <tableColumn id="3" xr3:uid="{96B0135E-69AD-4B2F-A9ED-5FC2A81C31B3}" name="PORCENTAJE ACUMULADO" dataDxfId="73" totalsRowDxfId="72" dataCellStyle="Porcentaje">
      <calculatedColumnFormula>G1+(F2/#REF!)</calculatedColumnFormula>
    </tableColumn>
  </tableColumns>
  <tableStyleInfo name="TableStyleMedium2" showFirstColumn="1" showLastColumn="1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96DB5A-3849-4BC1-9A52-DE64CA132701}" name="Form_Responses1" displayName="Form_Responses1" ref="A1:AX104" headerRowDxfId="71" dataDxfId="69" totalsRowDxfId="68" headerRowBorderDxfId="70">
  <autoFilter ref="A1:AX104" xr:uid="{00000000-000C-0000-FFFF-FFFF00000000}"/>
  <sortState xmlns:xlrd2="http://schemas.microsoft.com/office/spreadsheetml/2017/richdata2" ref="A2:AU104">
    <sortCondition ref="A1:A104"/>
  </sortState>
  <tableColumns count="50">
    <tableColumn id="2" xr3:uid="{CB477DC5-BF08-49A3-87A6-6D97F1450671}" name="Seleccione su nombre" dataDxfId="67"/>
    <tableColumn id="3" xr3:uid="{5E11402A-D1B7-44D0-887A-3291E7E645A7}" name="Fecha de nacimiento" dataDxfId="66"/>
    <tableColumn id="4" xr3:uid="{D07656F6-E851-4A4C-9079-8F9602C7E9D0}" name="Correo electrónico" dataDxfId="65"/>
    <tableColumn id="5" xr3:uid="{28728387-4065-48B5-ABD7-9B6C45E62792}" name="Número de teléfono personal" dataDxfId="64"/>
    <tableColumn id="6" xr3:uid="{8B8BCA3E-F0A8-4BDB-A453-2B85A213854A}" name="Nombre de la persona contacto en caso de emergencia" dataDxfId="63"/>
    <tableColumn id="7" xr3:uid="{0AD8EC1C-232B-40E0-8757-33D3D242887A}" name="Número de teléfono de persona contacto en caso de emergencia" dataDxfId="62"/>
    <tableColumn id="8" xr3:uid="{C4D59520-2504-4D36-85C4-358BB976CB37}" name="Dirección del domicilio de residencia" dataDxfId="61"/>
    <tableColumn id="9" xr3:uid="{2A526EFD-4A18-489F-9899-05BDF0350277}" name="Municipio de residencia" dataDxfId="60"/>
    <tableColumn id="10" xr3:uid="{09C721D1-0295-4159-874C-CF41CF78BCE1}" name="Estrato socioeconómico" dataDxfId="59"/>
    <tableColumn id="11" xr3:uid="{56A45E5F-34A0-4428-B50D-40ACB933903D}" name="Nivel de escolaridad más alto alcanzado" dataDxfId="58"/>
    <tableColumn id="12" xr3:uid="{5E5235E9-1E96-447A-B85A-D67D589CB664}" name="¿Está cursando actualmente alguna formación técnica, tecnológica o profesional?" dataDxfId="57"/>
    <tableColumn id="13" xr3:uid="{E8688990-B1C6-4D40-A3CF-9B33B783B20E}" name="Por favor especifique el nombre del programa" dataDxfId="56"/>
    <tableColumn id="14" xr3:uid="{80E7D22E-42EA-42F5-A30D-29A84547733C}" name="Estado civil" dataDxfId="55"/>
    <tableColumn id="15" xr3:uid="{5A795F54-80DA-4FB1-A6D5-15016C6806F4}" name="¿Cuál es el nombre completo de su pareja?  " dataDxfId="54"/>
    <tableColumn id="16" xr3:uid="{DBE852EC-F69D-49F4-B640-00AE7A6E6D49}" name="Por favor, ingrese la edad de su pareja " dataDxfId="53"/>
    <tableColumn id="17" xr3:uid="{2975D037-7FA9-4199-BF17-8A72A614BE0A}" name="Número de contacto de su pareja" dataDxfId="52"/>
    <tableColumn id="18" xr3:uid="{3BB032ED-8D74-4F72-AA17-98205842A466}" name="¿Cuántos hijos tiene?" dataDxfId="51"/>
    <tableColumn id="19" xr3:uid="{69A56890-9E98-4BF6-8AEE-57913EEAB84D}" name="¿Cuál es el nombre de su hijo/a?" dataDxfId="50"/>
    <tableColumn id="20" xr3:uid="{5294FE72-222F-4826-B626-79F51280C2DF}" name="¿Qué edad tiene su hijo/a?" dataDxfId="49"/>
    <tableColumn id="21" xr3:uid="{81F5C5BA-7B79-4B67-9F26-0CC2BE0D14CF}" name="¿Cuál es el nombre de su primer hijo/a?" dataDxfId="48"/>
    <tableColumn id="22" xr3:uid="{AF3C22BD-63C5-47C8-8E7E-2713E457218E}" name="¿Qué edad tiene su primer hijo/a?" dataDxfId="47"/>
    <tableColumn id="23" xr3:uid="{0DF831C0-44C7-48C3-A068-15906BE5CE6E}" name="¿Cuál es el nombre de su segundo hijo/a?" dataDxfId="46"/>
    <tableColumn id="24" xr3:uid="{BA8DED14-FFB2-47A0-8A6A-67D6C6311EA8}" name="¿Qué edad tiene su segundo hijo/a?" dataDxfId="45"/>
    <tableColumn id="25" xr3:uid="{A148A588-7EC6-49A6-A910-12AE11F7C39D}" name="¿Cuál es el nombre de su primer hijo/a?2" dataDxfId="44"/>
    <tableColumn id="26" xr3:uid="{CC3563D9-4034-48A9-8968-B456EED799D6}" name="¿Qué edad tiene su primer hijo/a?3" dataDxfId="43"/>
    <tableColumn id="27" xr3:uid="{66D7011C-2876-478C-8A5F-1FAA6BB32697}" name="¿Cuál es el nombre de su segundo hijo/a?4" dataDxfId="42"/>
    <tableColumn id="28" xr3:uid="{55A3A146-6021-4EC8-8D87-595E3ABA299E}" name="¿Qué edad tiene su segundo hijo/a?5" dataDxfId="41"/>
    <tableColumn id="29" xr3:uid="{152D0440-FFDC-4E2B-86AD-0E75D626B96E}" name="¿Cuál es el nombre de su tercer hijo/a?" dataDxfId="40"/>
    <tableColumn id="30" xr3:uid="{A2B11337-9C23-4B56-ACD7-B6BAD9AF06CD}" name="¿Qué edad tiene su tercer hijo/a?" dataDxfId="39"/>
    <tableColumn id="31" xr3:uid="{B9D36007-6D46-4FFC-AA77-7688591115FE}" name="¿Cuál es el nombre de su primer hijo/a?6" dataDxfId="38"/>
    <tableColumn id="32" xr3:uid="{A9E0EEB9-5109-4FBE-8CE5-F0E938271386}" name="¿Qué edad tiene su primer hijo/a?7" dataDxfId="37"/>
    <tableColumn id="33" xr3:uid="{07C421B9-127A-4B4F-BD68-899207849229}" name="¿Cuál es el nombre de su segundo hijo/a?8" dataDxfId="36"/>
    <tableColumn id="34" xr3:uid="{D6459950-8685-4ADE-90E3-E76AC84C366F}" name="¿Qué edad tiene su segundo hijo/a?9" dataDxfId="35"/>
    <tableColumn id="35" xr3:uid="{A23A2851-F2AF-4F4C-9EEF-EB29AA3E84DB}" name="¿Cuál es el nombre de su tercer hijo/a?10" dataDxfId="34"/>
    <tableColumn id="36" xr3:uid="{AF67F9F0-E183-4B1A-8B63-8CD20BCB64D2}" name="¿Qué edad tiene su tercer hijo/a?11" dataDxfId="33"/>
    <tableColumn id="37" xr3:uid="{42C83682-1F0B-4739-8C7E-8DC7BACA5291}" name="¿Cuál es el nombre de su cuarto hijo/a?" dataDxfId="32"/>
    <tableColumn id="38" xr3:uid="{9CCE11B3-3F58-4404-BD48-7D4FB413A5C5}" name="¿Qué edad tiene su cuarto hijo/a?" dataDxfId="31"/>
    <tableColumn id="48" xr3:uid="{AAA2DC09-11B7-43AF-9691-495B7311F598}" name="¿Desea afiliar a algún miembro de su núcleo familiar  (padres, pareja y/o hijos)  como beneficiario en su EPS?" dataDxfId="30"/>
    <tableColumn id="49" xr3:uid="{263E15F3-D492-40FC-8BE6-CC1C8FA01AD6}" name="¿A quién/es desea afiliar o no está seguro si es beneficiario de su EPS?" dataDxfId="29"/>
    <tableColumn id="50" xr3:uid="{0F99E082-2B6C-4D0F-9D25-1E90EEAFC849}" name="¿Desea afiliar como beneficiario a algún miembro de su núcleo familiar  (padres, pareja y/o hijos) a caja de compensación?" dataDxfId="28"/>
    <tableColumn id="51" xr3:uid="{B1D9AD4E-21B3-4DB1-90E1-A7FB6DB89D5C}" name="¿A quién/es desea afiliar o no está seguro si es beneficiario de caja de compensación?" dataDxfId="27"/>
    <tableColumn id="52" xr3:uid="{FF1B01F1-F42D-41D2-9428-769C5F8118DD}" name="Talla de camisa" dataDxfId="26"/>
    <tableColumn id="53" xr3:uid="{C7BC41BC-C70B-4805-A774-058AC18E0AEE}" name="Talla de pantalón" dataDxfId="25"/>
    <tableColumn id="54" xr3:uid="{0D0ADD5C-D3CD-4D4F-A660-8AAC14AA18DD}" name="Talla de botas" dataDxfId="24"/>
    <tableColumn id="55" xr3:uid="{DB75BD30-A15B-4DDC-9F1C-E7B63223A379}" name="Tipo de sangre" dataDxfId="23"/>
    <tableColumn id="56" xr3:uid="{CF684971-C6F8-413B-B637-6111838FD521}" name="¿Está actualmente en tratamiento médico?" dataDxfId="22"/>
    <tableColumn id="57" xr3:uid="{45571C4E-54E1-43B4-BF87-0758603600F8}" name="Por favor, proporcione el nombre del tratamiento" dataDxfId="21"/>
    <tableColumn id="41" xr3:uid="{2597F21F-84F4-4867-AC4A-D10926D39D57}" name="Estado" dataDxfId="20">
      <calculatedColumnFormula>VLOOKUP(Form_Responses1[[#This Row],[Seleccione su nombre]],'DATOS EMPLEADOS'!D:E,2,FALSE)</calculatedColumnFormula>
    </tableColumn>
    <tableColumn id="40" xr3:uid="{118CC649-980E-41E3-9F68-9C05329C2DAE}" name="Área" dataDxfId="19">
      <calculatedColumnFormula>VLOOKUP(Form_Responses1[[#This Row],[Seleccione su nombre]],'DATOS EMPLEADOS'!D:F,3,FALSE)</calculatedColumnFormula>
    </tableColumn>
    <tableColumn id="42" xr3:uid="{3DC10A72-A4CA-4240-8425-29E1DBDEF6C6}" name="Columna1" dataDxfId="18" totalsRowDxfId="17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es.linkedin.com/pulse/tasa-de-rotaci%C3%B3n-c%C3%B3mo-se-calcula-y-afecta-tu-empresa-bobadilla-ga" TargetMode="External"/><Relationship Id="rId1" Type="http://schemas.openxmlformats.org/officeDocument/2006/relationships/hyperlink" Target="https://omniawfm.com/blog/Como-calcular-el-indice-de-ausentismo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estevezyancarlos4@gmail.com" TargetMode="External"/><Relationship Id="rId13" Type="http://schemas.openxmlformats.org/officeDocument/2006/relationships/hyperlink" Target="mailto:yilesma16@hotmail.com" TargetMode="External"/><Relationship Id="rId18" Type="http://schemas.openxmlformats.org/officeDocument/2006/relationships/hyperlink" Target="mailto:sbolivarrueda@gmail.com" TargetMode="External"/><Relationship Id="rId26" Type="http://schemas.openxmlformats.org/officeDocument/2006/relationships/hyperlink" Target="mailto:higueraferley@gmail.com" TargetMode="External"/><Relationship Id="rId39" Type="http://schemas.openxmlformats.org/officeDocument/2006/relationships/hyperlink" Target="mailto:jhonyps10080@gmail.com" TargetMode="External"/><Relationship Id="rId3" Type="http://schemas.openxmlformats.org/officeDocument/2006/relationships/hyperlink" Target="mailto:jaimesnicolas980@gmail.com" TargetMode="External"/><Relationship Id="rId21" Type="http://schemas.openxmlformats.org/officeDocument/2006/relationships/hyperlink" Target="mailto:caipuert.15@hotmail.com" TargetMode="External"/><Relationship Id="rId34" Type="http://schemas.openxmlformats.org/officeDocument/2006/relationships/hyperlink" Target="mailto:ismael.jaimes89@gmail.com" TargetMode="External"/><Relationship Id="rId42" Type="http://schemas.openxmlformats.org/officeDocument/2006/relationships/hyperlink" Target="mailto:sergioalediaz92@gmail.com" TargetMode="External"/><Relationship Id="rId7" Type="http://schemas.openxmlformats.org/officeDocument/2006/relationships/hyperlink" Target="mailto:leidy.tovar9425@gmail.com" TargetMode="External"/><Relationship Id="rId12" Type="http://schemas.openxmlformats.org/officeDocument/2006/relationships/hyperlink" Target="mailto:carlosfelipebernalguerrero@hotmail.com" TargetMode="External"/><Relationship Id="rId17" Type="http://schemas.openxmlformats.org/officeDocument/2006/relationships/hyperlink" Target="mailto:al.tuma92@gmail.com" TargetMode="External"/><Relationship Id="rId25" Type="http://schemas.openxmlformats.org/officeDocument/2006/relationships/hyperlink" Target="mailto:ing.angierojas@gmail.com" TargetMode="External"/><Relationship Id="rId33" Type="http://schemas.openxmlformats.org/officeDocument/2006/relationships/hyperlink" Target="mailto:andresgonzalez2003@gmail.com" TargetMode="External"/><Relationship Id="rId38" Type="http://schemas.openxmlformats.org/officeDocument/2006/relationships/hyperlink" Target="mailto:gergonzal1a@gmail.com" TargetMode="External"/><Relationship Id="rId2" Type="http://schemas.openxmlformats.org/officeDocument/2006/relationships/hyperlink" Target="mailto:manueljtte2021@gmail.com" TargetMode="External"/><Relationship Id="rId16" Type="http://schemas.openxmlformats.org/officeDocument/2006/relationships/hyperlink" Target="mailto:morelochirinosmariafernanda@gmail.com" TargetMode="External"/><Relationship Id="rId20" Type="http://schemas.openxmlformats.org/officeDocument/2006/relationships/hyperlink" Target="mailto:ruthgisella6@gmail.com" TargetMode="External"/><Relationship Id="rId29" Type="http://schemas.openxmlformats.org/officeDocument/2006/relationships/hyperlink" Target="mailto:cc3771625@gmail.com" TargetMode="External"/><Relationship Id="rId41" Type="http://schemas.openxmlformats.org/officeDocument/2006/relationships/hyperlink" Target="mailto:alejandroreatiga0000@gmail.com" TargetMode="External"/><Relationship Id="rId1" Type="http://schemas.openxmlformats.org/officeDocument/2006/relationships/hyperlink" Target="mailto:salinasleandro567@gmail.com" TargetMode="External"/><Relationship Id="rId6" Type="http://schemas.openxmlformats.org/officeDocument/2006/relationships/hyperlink" Target="mailto:ramon-hpardo@hotmail.com" TargetMode="External"/><Relationship Id="rId11" Type="http://schemas.openxmlformats.org/officeDocument/2006/relationships/hyperlink" Target="mailto:marii.tovar96@gmail.com" TargetMode="External"/><Relationship Id="rId24" Type="http://schemas.openxmlformats.org/officeDocument/2006/relationships/hyperlink" Target="mailto:erwingarcia011230@gmail.com" TargetMode="External"/><Relationship Id="rId32" Type="http://schemas.openxmlformats.org/officeDocument/2006/relationships/hyperlink" Target="mailto:malagonfrancojoseeduardo@gmail.com" TargetMode="External"/><Relationship Id="rId37" Type="http://schemas.openxmlformats.org/officeDocument/2006/relationships/hyperlink" Target="mailto:fritz139127@gmail.com" TargetMode="External"/><Relationship Id="rId40" Type="http://schemas.openxmlformats.org/officeDocument/2006/relationships/hyperlink" Target="mailto:tellez-lo-mejor@hotmail.com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mailto:richardgiovanny0312@gmail.com" TargetMode="External"/><Relationship Id="rId15" Type="http://schemas.openxmlformats.org/officeDocument/2006/relationships/hyperlink" Target="mailto:jinneth.sosa@gmail.com" TargetMode="External"/><Relationship Id="rId23" Type="http://schemas.openxmlformats.org/officeDocument/2006/relationships/hyperlink" Target="mailto:jarlyn.0521@hotmail.com" TargetMode="External"/><Relationship Id="rId28" Type="http://schemas.openxmlformats.org/officeDocument/2006/relationships/hyperlink" Target="mailto:mariadelpilarlealj27@gmail.com" TargetMode="External"/><Relationship Id="rId36" Type="http://schemas.openxmlformats.org/officeDocument/2006/relationships/hyperlink" Target="mailto:amparitoolievano@gmail.com" TargetMode="External"/><Relationship Id="rId10" Type="http://schemas.openxmlformats.org/officeDocument/2006/relationships/hyperlink" Target="mailto:diavela2003@gmail.com" TargetMode="External"/><Relationship Id="rId19" Type="http://schemas.openxmlformats.org/officeDocument/2006/relationships/hyperlink" Target="mailto:saimsaksak2111@gmail.com" TargetMode="External"/><Relationship Id="rId31" Type="http://schemas.openxmlformats.org/officeDocument/2006/relationships/hyperlink" Target="mailto:smichelvalentina@gmail.com" TargetMode="External"/><Relationship Id="rId44" Type="http://schemas.openxmlformats.org/officeDocument/2006/relationships/hyperlink" Target="mailto:ibethgiovana.vanegas@gmail.com" TargetMode="External"/><Relationship Id="rId4" Type="http://schemas.openxmlformats.org/officeDocument/2006/relationships/hyperlink" Target="mailto:alexvillareal2017@gmail.com" TargetMode="External"/><Relationship Id="rId9" Type="http://schemas.openxmlformats.org/officeDocument/2006/relationships/hyperlink" Target="mailto:marlypaolabarajasramirez159@gmail.com" TargetMode="External"/><Relationship Id="rId14" Type="http://schemas.openxmlformats.org/officeDocument/2006/relationships/hyperlink" Target="mailto:alexro0218@gmail.com" TargetMode="External"/><Relationship Id="rId22" Type="http://schemas.openxmlformats.org/officeDocument/2006/relationships/hyperlink" Target="mailto:lauritamantilla315@gmail.com" TargetMode="External"/><Relationship Id="rId27" Type="http://schemas.openxmlformats.org/officeDocument/2006/relationships/hyperlink" Target="mailto:fd.6590536@gmail.com" TargetMode="External"/><Relationship Id="rId30" Type="http://schemas.openxmlformats.org/officeDocument/2006/relationships/hyperlink" Target="mailto:j7809640@gmail.com" TargetMode="External"/><Relationship Id="rId35" Type="http://schemas.openxmlformats.org/officeDocument/2006/relationships/hyperlink" Target="mailto:arenalesangiemarcela@gmail.com" TargetMode="External"/><Relationship Id="rId43" Type="http://schemas.openxmlformats.org/officeDocument/2006/relationships/hyperlink" Target="mailto:oscarmoca7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orlandomonsalvetorres.25@gmail.com" TargetMode="External"/><Relationship Id="rId2" Type="http://schemas.openxmlformats.org/officeDocument/2006/relationships/hyperlink" Target="mailto:sandovalreinel17@gmail.com" TargetMode="External"/><Relationship Id="rId1" Type="http://schemas.openxmlformats.org/officeDocument/2006/relationships/hyperlink" Target="mailto:elizabethsiza883@gmail.com" TargetMode="External"/><Relationship Id="rId5" Type="http://schemas.openxmlformats.org/officeDocument/2006/relationships/table" Target="../tables/table12.xml"/><Relationship Id="rId4" Type="http://schemas.openxmlformats.org/officeDocument/2006/relationships/hyperlink" Target="mailto:gutamari2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3477-6F7F-4614-9693-059522CCE16F}">
  <sheetPr codeName="Hoja5"/>
  <dimension ref="A1:AH42"/>
  <sheetViews>
    <sheetView showGridLines="0" topLeftCell="B1" workbookViewId="0">
      <selection activeCell="T18" sqref="T18"/>
    </sheetView>
  </sheetViews>
  <sheetFormatPr baseColWidth="10" defaultColWidth="10" defaultRowHeight="15" x14ac:dyDescent="0.25"/>
  <cols>
    <col min="1" max="1" width="2.85546875" style="69" customWidth="1"/>
    <col min="2" max="8" width="10" style="6"/>
    <col min="9" max="9" width="6.5703125" style="6" bestFit="1" customWidth="1"/>
    <col min="10" max="10" width="6" style="6" bestFit="1" customWidth="1"/>
    <col min="11" max="12" width="6.85546875" style="6" bestFit="1" customWidth="1"/>
    <col min="13" max="13" width="6.5703125" style="6" bestFit="1" customWidth="1"/>
    <col min="14" max="14" width="7" style="6" bestFit="1" customWidth="1"/>
    <col min="15" max="15" width="6.28515625" style="6" bestFit="1" customWidth="1"/>
    <col min="16" max="18" width="8.42578125" style="6" bestFit="1" customWidth="1"/>
    <col min="19" max="19" width="2.85546875" style="6" customWidth="1"/>
    <col min="20" max="25" width="10" style="6"/>
    <col min="26" max="26" width="2.85546875" style="6" customWidth="1"/>
    <col min="27" max="16384" width="10" style="6"/>
  </cols>
  <sheetData>
    <row r="1" spans="1:29" ht="15.75" thickBot="1" x14ac:dyDescent="0.3">
      <c r="A1" s="6"/>
    </row>
    <row r="2" spans="1:29" x14ac:dyDescent="0.25">
      <c r="A2" s="6"/>
      <c r="B2" s="246" t="s">
        <v>481</v>
      </c>
      <c r="C2" s="247"/>
      <c r="D2" s="247"/>
      <c r="E2" s="247"/>
      <c r="F2" s="247"/>
      <c r="G2" s="247"/>
      <c r="H2" s="247"/>
      <c r="I2" s="103">
        <v>45444</v>
      </c>
      <c r="J2" s="103">
        <v>45474</v>
      </c>
      <c r="K2" s="103">
        <v>45505</v>
      </c>
      <c r="L2" s="103">
        <v>45536</v>
      </c>
      <c r="M2" s="103">
        <v>45566</v>
      </c>
      <c r="N2" s="103">
        <v>45597</v>
      </c>
      <c r="O2" s="103">
        <v>45627</v>
      </c>
      <c r="P2" s="103">
        <v>45658</v>
      </c>
      <c r="Q2" s="103">
        <v>45689</v>
      </c>
      <c r="R2" s="104">
        <v>45717</v>
      </c>
    </row>
    <row r="3" spans="1:29" x14ac:dyDescent="0.25">
      <c r="A3" s="6"/>
      <c r="B3" s="274" t="s">
        <v>25387</v>
      </c>
      <c r="C3" s="275"/>
      <c r="D3" s="275"/>
      <c r="E3" s="275"/>
      <c r="F3" s="275"/>
      <c r="G3" s="275"/>
      <c r="H3" s="275"/>
      <c r="I3" s="50">
        <f>COUNTIF(Empleados_Manager_17.12.24!$BV:$BV,"&lt;=01/06/2024")-COUNTIF(Empleados_Manager_17.12.24!$BW:$BW,"&lt;01/06/2024")</f>
        <v>106</v>
      </c>
      <c r="J3" s="50">
        <f>COUNTIF(Empleados_Manager_17.12.24!$BV:$BV,"&lt;=01/07/2024")-COUNTIF(Empleados_Manager_17.12.24!$BW:$BW,"&lt;01/07/2024")</f>
        <v>106</v>
      </c>
      <c r="K3" s="50">
        <f>COUNTIF(Empleados_Manager_17.12.24!$BV:$BV,"&lt;=01/08/2024")-COUNTIF(Empleados_Manager_17.12.24!$BW:$BW,"&lt;01/08/2024")</f>
        <v>106</v>
      </c>
      <c r="L3" s="50">
        <f>COUNTIF(Empleados_Manager_17.12.24!$BV:$BV,"&lt;=01/09/2024")-COUNTIF(Empleados_Manager_17.12.24!$BW:$BW,"&lt;01/09/2024")</f>
        <v>107</v>
      </c>
      <c r="M3" s="50">
        <f>COUNTIF(Empleados_Manager_17.12.24!$BV:$BV,"&lt;=01/10/2024")-COUNTIF(Empleados_Manager_17.12.24!$BW:$BW,"&lt;01/10/2024")</f>
        <v>107</v>
      </c>
      <c r="N3" s="50">
        <v>114</v>
      </c>
      <c r="O3" s="50">
        <v>111</v>
      </c>
      <c r="P3" s="50">
        <v>106</v>
      </c>
      <c r="Q3" s="50">
        <v>111</v>
      </c>
      <c r="R3" s="107">
        <v>114</v>
      </c>
    </row>
    <row r="4" spans="1:29" x14ac:dyDescent="0.25">
      <c r="A4" s="6"/>
      <c r="B4" s="274" t="s">
        <v>25380</v>
      </c>
      <c r="C4" s="275"/>
      <c r="D4" s="275"/>
      <c r="E4" s="275"/>
      <c r="F4" s="275"/>
      <c r="G4" s="275"/>
      <c r="H4" s="275"/>
      <c r="I4" s="50">
        <v>23</v>
      </c>
      <c r="J4" s="50">
        <v>25</v>
      </c>
      <c r="K4" s="50">
        <v>25</v>
      </c>
      <c r="L4" s="50">
        <v>25</v>
      </c>
      <c r="M4" s="50">
        <v>26</v>
      </c>
      <c r="N4" s="50">
        <v>24</v>
      </c>
      <c r="O4" s="50">
        <v>25</v>
      </c>
      <c r="P4" s="50">
        <v>25</v>
      </c>
      <c r="Q4" s="50">
        <v>24</v>
      </c>
      <c r="R4" s="107">
        <v>25</v>
      </c>
    </row>
    <row r="5" spans="1:29" ht="15.75" thickBot="1" x14ac:dyDescent="0.3">
      <c r="A5" s="6"/>
      <c r="B5" s="272" t="s">
        <v>25377</v>
      </c>
      <c r="C5" s="273"/>
      <c r="D5" s="273"/>
      <c r="E5" s="273"/>
      <c r="F5" s="273"/>
      <c r="G5" s="273"/>
      <c r="H5" s="273"/>
      <c r="I5" s="114">
        <v>47</v>
      </c>
      <c r="J5" s="114">
        <v>46</v>
      </c>
      <c r="K5" s="114">
        <v>46</v>
      </c>
      <c r="L5" s="114">
        <v>46</v>
      </c>
      <c r="M5" s="114">
        <v>46</v>
      </c>
      <c r="N5" s="114">
        <v>46</v>
      </c>
      <c r="O5" s="114">
        <v>46</v>
      </c>
      <c r="P5" s="114">
        <v>46</v>
      </c>
      <c r="Q5" s="114">
        <v>46</v>
      </c>
      <c r="R5" s="115">
        <v>46</v>
      </c>
    </row>
    <row r="6" spans="1:29" customFormat="1" ht="15.75" thickBot="1" x14ac:dyDescent="0.3">
      <c r="B6" s="74"/>
      <c r="C6" s="74"/>
      <c r="D6" s="74"/>
      <c r="E6" s="74"/>
      <c r="F6" s="69"/>
      <c r="G6" s="69"/>
      <c r="H6" s="69"/>
    </row>
    <row r="7" spans="1:29" x14ac:dyDescent="0.25">
      <c r="A7" s="6"/>
      <c r="B7" s="251" t="s">
        <v>25385</v>
      </c>
      <c r="C7" s="252"/>
      <c r="D7" s="252"/>
      <c r="E7" s="252"/>
      <c r="F7" s="252"/>
      <c r="G7" s="252"/>
      <c r="H7" s="253"/>
      <c r="I7" s="110">
        <f>SUMIFS(PERMISOS!$E:$E,PERMISOS!$D:$D,"&gt;=01/06/2024",PERMISOS!$C:$C,"Cumplir cita médica u odontológica")-SUMIFS(PERMISOS!$E:$E,PERMISOS!$D:$D,"&gt;=01/07/2024",PERMISOS!$C:$C,"Cumplir cita médica u odontológica")</f>
        <v>55.75</v>
      </c>
      <c r="J7" s="110">
        <f>SUMIFS(PERMISOS!$E:$E,PERMISOS!$D:$D,"&gt;=01/07/2024",PERMISOS!$C:$C,"Cumplir cita médica u odontológica")-SUMIFS(PERMISOS!$E:$E,PERMISOS!$D:$D,"&gt;=01/08/2024",PERMISOS!$C:$C,"Cumplir cita médica u odontológica")</f>
        <v>24.033333333333303</v>
      </c>
      <c r="K7" s="110">
        <f>SUMIFS(PERMISOS!$E:$E,PERMISOS!$D:$D,"&gt;=01/08/2024",PERMISOS!$C:$C,"Cumplir cita médica u odontológica")-SUMIFS(PERMISOS!$E:$E,PERMISOS!$D:$D,"&gt;=01/09/2024",PERMISOS!$C:$C,"Cumplir cita médica u odontológica")</f>
        <v>26.166666666666657</v>
      </c>
      <c r="L7" s="110">
        <f>SUMIFS(PERMISOS!$E:$E,PERMISOS!$D:$D,"&gt;=01/09/2024",PERMISOS!$C:$C,"Cumplir cita médica u odontológica")-SUMIFS(PERMISOS!$E:$E,PERMISOS!$D:$D,"&gt;=01/10/2024",PERMISOS!$C:$C,"Cumplir cita médica u odontológica")</f>
        <v>21.01666666666668</v>
      </c>
      <c r="M7" s="110">
        <f>SUMIFS(PERMISOS!$E:$E,PERMISOS!$D:$D,"&gt;=01/10/2024",PERMISOS!$C:$C,"Cumplir cita médica u odontológica")-SUMIFS(PERMISOS!$E:$E,PERMISOS!$D:$D,"&gt;=01/11/2024",PERMISOS!$C:$C,"Cumplir cita médica u odontológica")</f>
        <v>30.800000000000011</v>
      </c>
      <c r="N7" s="110">
        <f>SUMIFS(PERMISOS!$E:$E,PERMISOS!$D:$D,"&gt;=01/11/2024",PERMISOS!$C:$C,"Cumplir cita médica u odontológica")-SUMIFS(PERMISOS!$E:$E,PERMISOS!$D:$D,"&gt;=01/12/2024",PERMISOS!$C:$C,"Cumplir cita médica u odontológica")</f>
        <v>31.300000000000011</v>
      </c>
      <c r="O7" s="110">
        <f>SUMIFS(PERMISOS!$E:$E,PERMISOS!$D:$D,"&gt;=01/12/2024",PERMISOS!$C:$C,"Cumplir cita médica u odontológica")-SUMIFS(PERMISOS!$E:$E,PERMISOS!$D:$D,"&gt;=01/01/2025",PERMISOS!$C:$C,"Cumplir cita médica u odontológica")</f>
        <v>61.666666666666643</v>
      </c>
      <c r="P7" s="111">
        <f>SUMIFS(PERMISOS!$E:$E,PERMISOS!$D:$D,"&gt;=01/01/2025",PERMISOS!$C:$C,"Cumplir cita médica u odontológica")-SUMIFS(PERMISOS!$E:$E,PERMISOS!$D:$D,"&gt;=01/02/2025",PERMISOS!$C:$C,"Cumplir cita médica u odontológica")</f>
        <v>27.250000000000007</v>
      </c>
      <c r="Q7" s="111">
        <f>SUMIFS(PERMISOS!$E:$E,PERMISOS!$D:$D,"&gt;=01/02/2025",PERMISOS!$C:$C,"Cumplir cita médica u odontológica")-SUMIFS(PERMISOS!$E:$E,PERMISOS!$D:$D,"&gt;=01/03/2025",PERMISOS!$C:$C,"Cumplir cita médica u odontológica")</f>
        <v>37.166666666666664</v>
      </c>
      <c r="R7" s="111">
        <f>SUMIFS(PERMISOS!$E:$E,PERMISOS!$D:$D,"&gt;=01/03/2025",PERMISOS!$C:$C,"Cumplir cita médica u odontológica")-SUMIFS(PERMISOS!$E:$E,PERMISOS!$D:$D,"&gt;=01/04/2025",PERMISOS!$C:$C,"Cumplir cita médica u odontológica")</f>
        <v>1.25</v>
      </c>
      <c r="AC7" s="41"/>
    </row>
    <row r="8" spans="1:29" x14ac:dyDescent="0.25">
      <c r="A8" s="6"/>
      <c r="B8" s="263" t="s">
        <v>25384</v>
      </c>
      <c r="C8" s="264"/>
      <c r="D8" s="264"/>
      <c r="E8" s="264"/>
      <c r="F8" s="264"/>
      <c r="G8" s="264"/>
      <c r="H8" s="265"/>
      <c r="I8" s="105">
        <f>SUMIFS(PERMISOS!$E:$E,PERMISOS!$D:$D,"&gt;=01/06/2024",PERMISOS!$C:$C,"Calamidad domestica comprobada")-SUMIFS(PERMISOS!$E:$E,PERMISOS!$D:$D,"&gt;=01/07/2024",PERMISOS!$C:$C,"Calamidad domestica comprobada")</f>
        <v>0</v>
      </c>
      <c r="J8" s="105">
        <f>SUMIFS(PERMISOS!$E:$E,PERMISOS!$D:$D,"&gt;=01/07/2024",PERMISOS!$C:$C,"Calamidad domestica comprobada")-SUMIFS(PERMISOS!$E:$E,PERMISOS!$D:$D,"&gt;=01/08/2024",PERMISOS!$C:$C,"Calamidad domestica comprobada")</f>
        <v>4</v>
      </c>
      <c r="K8" s="105">
        <f>SUMIFS(PERMISOS!$E:$E,PERMISOS!$D:$D,"&gt;=01/08/2024",PERMISOS!$C:$C,"Calamidad domestica comprobada")-SUMIFS(PERMISOS!$E:$E,PERMISOS!$D:$D,"&gt;=01/09/2024",PERMISOS!$C:$C,"Calamidad domestica comprobada")</f>
        <v>8.5</v>
      </c>
      <c r="L8" s="105">
        <f>SUMIFS(PERMISOS!$E:$E,PERMISOS!$D:$D,"&gt;=01/09/2024",PERMISOS!$C:$C,"Calamidad domestica comprobada")-SUMIFS(PERMISOS!$E:$E,PERMISOS!$D:$D,"&gt;=01/10/2024",PERMISOS!$C:$C,"Calamidad domestica comprobada")</f>
        <v>0</v>
      </c>
      <c r="M8" s="105">
        <f>SUMIFS(PERMISOS!$E:$E,PERMISOS!$D:$D,"&gt;=01/10/2024",PERMISOS!$C:$C,"Calamidad domestica comprobada")-SUMIFS(PERMISOS!$E:$E,PERMISOS!$D:$D,"&gt;=01/11/2024",PERMISOS!$C:$C,"Calamidad domestica comprobada")</f>
        <v>0</v>
      </c>
      <c r="N8" s="105">
        <f>SUMIFS(PERMISOS!$E:$E,PERMISOS!$D:$D,"&gt;=01/11/2024",PERMISOS!$C:$C,"Calamidad domestica comprobada")-SUMIFS(PERMISOS!$E:$E,PERMISOS!$D:$D,"&gt;=01/12/2024",PERMISOS!$C:$C,"Calamidad domestica comprobada")</f>
        <v>0</v>
      </c>
      <c r="O8" s="105">
        <f>SUMIFS(PERMISOS!$E:$E,PERMISOS!$D:$D,"&gt;=01/12/2024",PERMISOS!$C:$C,"Calamidad domestica comprobada")-SUMIFS(PERMISOS!$E:$E,PERMISOS!$D:$D,"&gt;=01/01/2025",PERMISOS!$C:$C,"Calamidad domestica comprobada")</f>
        <v>8.5</v>
      </c>
      <c r="P8" s="106">
        <f>SUMIFS(PERMISOS!$E:$E,PERMISOS!$D:$D,"&gt;=01/01/2025",PERMISOS!$C:$C,"Calamidad domestica comprobada")-SUMIFS(PERMISOS!$E:$E,PERMISOS!$D:$D,"&gt;=01/02/2025",PERMISOS!$C:$C,"Calamidad domestica comprobada")</f>
        <v>0</v>
      </c>
      <c r="Q8" s="106">
        <f>SUMIFS(PERMISOS!$E:$E,PERMISOS!$D:$D,"&gt;=01/02/2025",PERMISOS!$C:$C,"Calamidad domestica comprobada")-SUMIFS(PERMISOS!$E:$E,PERMISOS!$D:$D,"&gt;=01/03/2025",PERMISOS!$C:$C,"Calamidad domestica comprobada")</f>
        <v>0</v>
      </c>
      <c r="R8" s="106">
        <f>SUMIFS(PERMISOS!$E:$E,PERMISOS!$D:$D,"&gt;=01/03/2025",PERMISOS!$C:$C,"Calamidad domestica comprobada")-SUMIFS(PERMISOS!$E:$E,PERMISOS!$D:$D,"&gt;=01/04/2025",PERMISOS!$C:$C,"Calamidad domestica comprobada")</f>
        <v>0</v>
      </c>
    </row>
    <row r="9" spans="1:29" ht="15.75" thickBot="1" x14ac:dyDescent="0.3">
      <c r="A9" s="6"/>
      <c r="B9" s="269" t="s">
        <v>25382</v>
      </c>
      <c r="C9" s="270"/>
      <c r="D9" s="270"/>
      <c r="E9" s="270"/>
      <c r="F9" s="270"/>
      <c r="G9" s="270"/>
      <c r="H9" s="271"/>
      <c r="I9" s="108">
        <f>SUMIFS(PERMISOS!$E:$E,PERMISOS!$D:$D,"&gt;=01/06/2024",PERMISOS!$C:$C,"Diligencia personal")-SUMIFS(PERMISOS!$E:$E,PERMISOS!$D:$D,"&gt;=01/07/2024",PERMISOS!$C:$C,"Diligencia personal")</f>
        <v>11</v>
      </c>
      <c r="J9" s="108">
        <f>SUMIFS(PERMISOS!$E:$E,PERMISOS!$D:$D,"&gt;=01/07/2024",PERMISOS!$C:$C,"Diligencia personal")-SUMIFS(PERMISOS!$E:$E,PERMISOS!$D:$D,"&gt;=01/08/2024",PERMISOS!$C:$C,"Diligencia personal")</f>
        <v>23.999999999999972</v>
      </c>
      <c r="K9" s="108">
        <f>SUMIFS(PERMISOS!$E:$E,PERMISOS!$D:$D,"&gt;=01/08/2024",PERMISOS!$C:$C,"Diligencia personal")-SUMIFS(PERMISOS!$E:$E,PERMISOS!$D:$D,"&gt;=01/09/2024",PERMISOS!$C:$C,"Diligencia personal")</f>
        <v>53.000000000000028</v>
      </c>
      <c r="L9" s="108">
        <f>SUMIFS(PERMISOS!$E:$E,PERMISOS!$D:$D,"&gt;=01/09/2024",PERMISOS!$C:$C,"Diligencia personal")-SUMIFS(PERMISOS!$E:$E,PERMISOS!$D:$D,"&gt;=01/10/2024",PERMISOS!$C:$C,"Diligencia personal")</f>
        <v>16.25</v>
      </c>
      <c r="M9" s="108">
        <f>SUMIFS(PERMISOS!$E:$E,PERMISOS!$D:$D,"&gt;=01/10/2024",PERMISOS!$C:$C,"Diligencia personal")-SUMIFS(PERMISOS!$E:$E,PERMISOS!$D:$D,"&gt;=01/11/2024",PERMISOS!$C:$C,"Diligencia personal")</f>
        <v>55.300000000000011</v>
      </c>
      <c r="N9" s="108">
        <f>SUMIFS(PERMISOS!$E:$E,PERMISOS!$D:$D,"&gt;=01/11/2024",PERMISOS!$C:$C,"Diligencia personal")-SUMIFS(PERMISOS!$E:$E,PERMISOS!$D:$D,"&gt;=01/12/2024",PERMISOS!$C:$C,"Diligencia personal")</f>
        <v>48.833333333333329</v>
      </c>
      <c r="O9" s="108">
        <f>SUMIFS(PERMISOS!$E:$E,PERMISOS!$D:$D,"&gt;=01/12/2024",PERMISOS!$C:$C,"Diligencia personal")-SUMIFS(PERMISOS!$E:$E,PERMISOS!$D:$D,"&gt;=01/01/2025",PERMISOS!$C:$C,"Diligencia personal")</f>
        <v>35.249999999999979</v>
      </c>
      <c r="P9" s="109">
        <f>SUMIFS(PERMISOS!$E:$E,PERMISOS!$D:$D,"&gt;=01/01/2025",PERMISOS!$C:$C,"Diligencia personal")-SUMIFS(PERMISOS!$E:$E,PERMISOS!$D:$D,"&gt;=01/02/2025",PERMISOS!$C:$C,"Diligencia personal")</f>
        <v>15.916666666666675</v>
      </c>
      <c r="Q9" s="109">
        <f>SUMIFS(PERMISOS!$E:$E,PERMISOS!$D:$D,"&gt;=01/02/2025",PERMISOS!$C:$C,"Diligencia personal")-SUMIFS(PERMISOS!$E:$E,PERMISOS!$D:$D,"&gt;=01/03/2025",PERMISOS!$C:$C,"Diligencia personal")</f>
        <v>22.583333333333332</v>
      </c>
      <c r="R9" s="109">
        <f>SUMIFS(PERMISOS!$E:$E,PERMISOS!$D:$D,"&gt;=01/03/2025",PERMISOS!$C:$C,"Diligencia personal")-SUMIFS(PERMISOS!$E:$E,PERMISOS!$D:$D,"&gt;=01/04/2025",PERMISOS!$C:$C,"Diligencia personal")</f>
        <v>5.75</v>
      </c>
    </row>
    <row r="10" spans="1:29" ht="15.75" thickBot="1" x14ac:dyDescent="0.3">
      <c r="A10" s="6"/>
      <c r="B10" s="276" t="s">
        <v>25383</v>
      </c>
      <c r="C10" s="277"/>
      <c r="D10" s="277"/>
      <c r="E10" s="277"/>
      <c r="F10" s="277"/>
      <c r="G10" s="277"/>
      <c r="H10" s="278"/>
      <c r="I10" s="112">
        <f>SUMIF(PERMISOS!$D:$D,"&gt;=01/06/2024",PERMISOS!$E:$E)-SUMIF(PERMISOS!$D:$D,"&gt;=01/07/2024",PERMISOS!$E:$E)</f>
        <v>66.750000000000114</v>
      </c>
      <c r="J10" s="112">
        <f>SUMIF(PERMISOS!$D:$D,"&gt;=01/07/2024",PERMISOS!$E:$E)-SUMIF(PERMISOS!$D:$D,"&gt;=01/08/2024",PERMISOS!$E:$E)</f>
        <v>52.033333333333417</v>
      </c>
      <c r="K10" s="112">
        <f>SUMIF(PERMISOS!$D:$D,"&gt;=01/08/2024",PERMISOS!$E:$E)-SUMIF(PERMISOS!$D:$D,"&gt;=01/09/2024",PERMISOS!$E:$E)</f>
        <v>87.666666666666686</v>
      </c>
      <c r="L10" s="112">
        <f>SUMIF(PERMISOS!$D:$D,"&gt;=01/09/2024",PERMISOS!$E:$E)-SUMIF(PERMISOS!$D:$D,"&gt;=01/10/2024",PERMISOS!$E:$E)</f>
        <v>37.266666666666765</v>
      </c>
      <c r="M10" s="112">
        <f>SUMIF(PERMISOS!$D:$D,"&gt;=01/10/2024",PERMISOS!$E:$E)-SUMIF(PERMISOS!$D:$D,"&gt;=01/11/2024",PERMISOS!$E:$E)</f>
        <v>86.099999999999909</v>
      </c>
      <c r="N10" s="112">
        <f>SUMIF(PERMISOS!$D:$D,"&gt;=01/11/2024",PERMISOS!$E:$E)-SUMIF(PERMISOS!$D:$D,"&gt;=01/12/2024",PERMISOS!$E:$E)</f>
        <v>80.133333333333297</v>
      </c>
      <c r="O10" s="112">
        <f>SUMIF(PERMISOS!$D:$D,"&gt;=01/12/2024",PERMISOS!$E:$E)-SUMIF(PERMISOS!$D:$D,"&gt;=01/01/2025",PERMISOS!$E:$E)</f>
        <v>105.41666666666667</v>
      </c>
      <c r="P10" s="113">
        <f>SUMIF(PERMISOS!$D:$D,"&gt;=01/01/2025",PERMISOS!$E:$E)-SUMIF(PERMISOS!$D:$D,"&gt;=01/02/2025",PERMISOS!$E:$E)</f>
        <v>43.166666666666671</v>
      </c>
      <c r="Q10" s="113">
        <f>SUMIF(PERMISOS!$D:$D,"&gt;=01/02/2025",PERMISOS!$E:$E)-SUMIF(PERMISOS!$D:$D,"&gt;=01/03/2025",PERMISOS!$E:$E)</f>
        <v>59.75</v>
      </c>
      <c r="R10" s="113">
        <f>SUMIF(PERMISOS!$D:$D,"&gt;=01/03/2025",PERMISOS!$E:$E)-SUMIF(PERMISOS!$D:$D,"&gt;=01/04/2025",PERMISOS!$E:$E)</f>
        <v>7</v>
      </c>
    </row>
    <row r="11" spans="1:29" customFormat="1" ht="15.75" thickBot="1" x14ac:dyDescent="0.3">
      <c r="B11" s="74"/>
      <c r="C11" s="74"/>
      <c r="D11" s="74"/>
      <c r="E11" s="74"/>
      <c r="F11" s="69"/>
      <c r="G11" s="69"/>
      <c r="H11" s="69"/>
    </row>
    <row r="12" spans="1:29" ht="15.75" thickBot="1" x14ac:dyDescent="0.3">
      <c r="A12" s="6"/>
      <c r="B12" s="266" t="s">
        <v>25379</v>
      </c>
      <c r="C12" s="267"/>
      <c r="D12" s="267"/>
      <c r="E12" s="267"/>
      <c r="F12" s="267"/>
      <c r="G12" s="267"/>
      <c r="H12" s="279"/>
      <c r="I12" s="119">
        <f>(SUMIF(INCAPACIDADES!$D:$D,"&gt;=01/06/2024",INCAPACIDADES!$E:$E)-SUMIF(INCAPACIDADES!$D:$D,"&gt;=01/07/2024",INCAPACIDADES!$E:$E))*(I5/6)</f>
        <v>250.66666666666666</v>
      </c>
      <c r="J12" s="119">
        <f>(SUMIF(INCAPACIDADES!$D:$D,"&gt;=01/07/2024",INCAPACIDADES!$E:$E)-SUMIF(INCAPACIDADES!$D:$D,"&gt;=01/08/2024",INCAPACIDADES!$E:$E))*(J5/6)</f>
        <v>521.33333333333337</v>
      </c>
      <c r="K12" s="119">
        <f>(SUMIF(INCAPACIDADES!$D:$D,"&gt;=01/08/2024",INCAPACIDADES!$E:$E)-SUMIF(INCAPACIDADES!$D:$D,"&gt;=01/09/2024",INCAPACIDADES!$E:$E))*(K5/6)</f>
        <v>444.66666666666669</v>
      </c>
      <c r="L12" s="119">
        <f>(SUMIF(INCAPACIDADES!$D:$D,"&gt;=01/09/2024",INCAPACIDADES!$E:$E)-SUMIF(INCAPACIDADES!$D:$D,"&gt;=01/10/2024",INCAPACIDADES!$E:$E))*(L5/6)</f>
        <v>1073.3333333333335</v>
      </c>
      <c r="M12" s="119">
        <f>(SUMIF(INCAPACIDADES!$D:$D,"&gt;=01/10/2024",INCAPACIDADES!$E:$E)-SUMIF(INCAPACIDADES!$D:$D,"&gt;=01/11/2024",INCAPACIDADES!$E:$E))*(M5/6)</f>
        <v>1364.6666666666667</v>
      </c>
      <c r="N12" s="119">
        <f>(SUMIF(INCAPACIDADES!$D:$D,"&gt;=01/11/2024",INCAPACIDADES!$E:$E)-SUMIF(INCAPACIDADES!$D:$D,"&gt;=01/12/2024",INCAPACIDADES!$E:$E))*(N5/6)</f>
        <v>1081</v>
      </c>
      <c r="O12" s="119">
        <f>(SUMIF(INCAPACIDADES!$D:$D,"&gt;=01/12/2024",INCAPACIDADES!$E:$E)-SUMIF(INCAPACIDADES!$D:$D,"&gt;=01/01/2025",INCAPACIDADES!$E:$E))*(O5/6)</f>
        <v>1203.6666666666667</v>
      </c>
      <c r="P12" s="120">
        <f>(SUMIF(INCAPACIDADES!$D:$D,"&gt;=01/01/2025",INCAPACIDADES!$E:$E)-SUMIF(INCAPACIDADES!$D:$D,"&gt;=01/02/2025",INCAPACIDADES!$E:$E))*(P5/6)</f>
        <v>2001</v>
      </c>
      <c r="Q12" s="120">
        <f>(SUMIF(INCAPACIDADES!$D:$D,"&gt;=01/02/2025",INCAPACIDADES!$E:$E)-SUMIF(INCAPACIDADES!$D:$D,"&gt;=01/03/2025",INCAPACIDADES!$E:$E))*(Q5/6)</f>
        <v>0</v>
      </c>
      <c r="R12" s="120">
        <f>(SUMIF(INCAPACIDADES!$D:$D,"&gt;=01/03/2025",INCAPACIDADES!$E:$E)-SUMIF(INCAPACIDADES!$D:$D,"&gt;=01/04/2025",INCAPACIDADES!$E:$E))*(R5/6)</f>
        <v>0</v>
      </c>
    </row>
    <row r="13" spans="1:29" customFormat="1" ht="15.75" thickBot="1" x14ac:dyDescent="0.3">
      <c r="B13" s="74"/>
      <c r="C13" s="74"/>
      <c r="D13" s="74"/>
      <c r="E13" s="74"/>
      <c r="F13" s="69"/>
      <c r="G13" s="69"/>
      <c r="H13" s="69"/>
    </row>
    <row r="14" spans="1:29" x14ac:dyDescent="0.25">
      <c r="A14" s="6"/>
      <c r="B14" s="251" t="s">
        <v>25378</v>
      </c>
      <c r="C14" s="252"/>
      <c r="D14" s="252"/>
      <c r="E14" s="252"/>
      <c r="F14" s="252"/>
      <c r="G14" s="252"/>
      <c r="H14" s="253"/>
      <c r="I14" s="124">
        <v>0.03</v>
      </c>
      <c r="J14" s="124">
        <v>0.03</v>
      </c>
      <c r="K14" s="124">
        <v>0.03</v>
      </c>
      <c r="L14" s="124">
        <v>0.03</v>
      </c>
      <c r="M14" s="124">
        <v>0.03</v>
      </c>
      <c r="N14" s="124">
        <v>0.03</v>
      </c>
      <c r="O14" s="124">
        <v>0.03</v>
      </c>
      <c r="P14" s="125">
        <v>0.03</v>
      </c>
      <c r="Q14" s="125">
        <v>0.03</v>
      </c>
      <c r="R14" s="125">
        <v>0.03</v>
      </c>
    </row>
    <row r="15" spans="1:29" ht="15.75" thickBot="1" x14ac:dyDescent="0.3">
      <c r="A15" s="6"/>
      <c r="B15" s="269" t="s">
        <v>25386</v>
      </c>
      <c r="C15" s="270"/>
      <c r="D15" s="270"/>
      <c r="E15" s="270"/>
      <c r="F15" s="270"/>
      <c r="G15" s="270"/>
      <c r="H15" s="271"/>
      <c r="I15" s="118">
        <v>0.06</v>
      </c>
      <c r="J15" s="118">
        <v>0.06</v>
      </c>
      <c r="K15" s="118">
        <v>0.06</v>
      </c>
      <c r="L15" s="118">
        <v>0.06</v>
      </c>
      <c r="M15" s="118">
        <v>0.06</v>
      </c>
      <c r="N15" s="118">
        <v>0.06</v>
      </c>
      <c r="O15" s="118">
        <v>0.06</v>
      </c>
      <c r="P15" s="95">
        <v>0.06</v>
      </c>
      <c r="Q15" s="95">
        <v>0.06</v>
      </c>
      <c r="R15" s="95">
        <v>0.06</v>
      </c>
    </row>
    <row r="16" spans="1:29" customFormat="1" ht="15.75" thickBot="1" x14ac:dyDescent="0.3">
      <c r="B16" s="74"/>
      <c r="C16" s="74"/>
      <c r="D16" s="74"/>
      <c r="E16" s="74"/>
      <c r="F16" s="69"/>
      <c r="G16" s="69"/>
      <c r="H16" s="69"/>
    </row>
    <row r="17" spans="1:34" ht="15.75" thickBot="1" x14ac:dyDescent="0.3">
      <c r="A17" s="6"/>
      <c r="B17" s="260" t="s">
        <v>480</v>
      </c>
      <c r="C17" s="261"/>
      <c r="D17" s="261"/>
      <c r="E17" s="261"/>
      <c r="F17" s="261"/>
      <c r="G17" s="261"/>
      <c r="H17" s="262"/>
      <c r="I17" s="116">
        <f>(I10+I12)/(I3*I4*(I5/6))</f>
        <v>1.6620704099977315E-2</v>
      </c>
      <c r="J17" s="116">
        <f t="shared" ref="J17:P17" si="0">(J10+J12)/(J3*J4*(J5/6))</f>
        <v>2.8221493027071373E-2</v>
      </c>
      <c r="K17" s="116">
        <f t="shared" si="0"/>
        <v>2.6201804757998361E-2</v>
      </c>
      <c r="L17" s="116">
        <f t="shared" si="0"/>
        <v>5.4153596099146703E-2</v>
      </c>
      <c r="M17" s="116">
        <f t="shared" si="0"/>
        <v>6.8019566780233173E-2</v>
      </c>
      <c r="N17" s="116">
        <f t="shared" si="0"/>
        <v>5.5355326722603605E-2</v>
      </c>
      <c r="O17" s="116">
        <f t="shared" si="0"/>
        <v>6.1531531531531541E-2</v>
      </c>
      <c r="P17" s="117">
        <f t="shared" si="0"/>
        <v>0.10061525840853158</v>
      </c>
      <c r="Q17" s="117">
        <f t="shared" ref="Q17:R17" si="1">(Q10+Q12)/(Q3*Q4*(Q5/6))</f>
        <v>2.9254798276537406E-3</v>
      </c>
      <c r="R17" s="117">
        <f t="shared" si="1"/>
        <v>3.2036613272311211E-4</v>
      </c>
    </row>
    <row r="18" spans="1:34" ht="15.75" thickBot="1" x14ac:dyDescent="0.3">
      <c r="K18" s="123"/>
    </row>
    <row r="19" spans="1:34" ht="15.75" thickBot="1" x14ac:dyDescent="0.3">
      <c r="A19" s="102"/>
      <c r="B19" s="266" t="s">
        <v>25381</v>
      </c>
      <c r="C19" s="267"/>
      <c r="D19" s="267"/>
      <c r="E19" s="267"/>
      <c r="F19" s="267"/>
      <c r="G19" s="267"/>
      <c r="H19" s="268"/>
      <c r="I19"/>
      <c r="J19"/>
      <c r="K19"/>
    </row>
    <row r="20" spans="1:34" ht="15.75" thickBot="1" x14ac:dyDescent="0.3"/>
    <row r="21" spans="1:34" x14ac:dyDescent="0.25">
      <c r="A21" s="6"/>
      <c r="B21" s="248" t="s">
        <v>481</v>
      </c>
      <c r="C21" s="249"/>
      <c r="D21" s="249"/>
      <c r="E21" s="249"/>
      <c r="F21" s="249"/>
      <c r="G21" s="249"/>
      <c r="H21" s="250"/>
      <c r="I21" s="103">
        <v>45444</v>
      </c>
      <c r="J21" s="103">
        <v>45474</v>
      </c>
      <c r="K21" s="103">
        <v>45505</v>
      </c>
      <c r="L21" s="103">
        <v>45536</v>
      </c>
      <c r="M21" s="103">
        <v>45566</v>
      </c>
      <c r="N21" s="103">
        <v>45597</v>
      </c>
      <c r="O21" s="103">
        <v>45627</v>
      </c>
      <c r="P21" s="103">
        <v>45658</v>
      </c>
      <c r="Q21" s="103">
        <v>45689</v>
      </c>
      <c r="R21" s="104">
        <v>45717</v>
      </c>
    </row>
    <row r="22" spans="1:34" x14ac:dyDescent="0.25">
      <c r="A22" s="6"/>
      <c r="B22" s="263" t="s">
        <v>25387</v>
      </c>
      <c r="C22" s="264"/>
      <c r="D22" s="264"/>
      <c r="E22" s="264"/>
      <c r="F22" s="264"/>
      <c r="G22" s="264"/>
      <c r="H22" s="265"/>
      <c r="I22" s="50">
        <f>COUNTIF(Empleados_Manager_17.12.24!$BV:$BV,"&lt;=01/06/2024")-COUNTIF(Empleados_Manager_17.12.24!$BW:$BW,"&lt;01/06/2024")</f>
        <v>106</v>
      </c>
      <c r="J22" s="50">
        <f>COUNTIF(Empleados_Manager_17.12.24!$BV:$BV,"&lt;=01/07/2024")-COUNTIF(Empleados_Manager_17.12.24!$BW:$BW,"&lt;01/07/2024")</f>
        <v>106</v>
      </c>
      <c r="K22" s="50">
        <f>COUNTIF(Empleados_Manager_17.12.24!$BV:$BV,"&lt;=01/08/2024")-COUNTIF(Empleados_Manager_17.12.24!$BW:$BW,"&lt;01/08/2024")</f>
        <v>106</v>
      </c>
      <c r="L22" s="50">
        <f>COUNTIF(Empleados_Manager_17.12.24!$BV:$BV,"&lt;=01/09/2024")-COUNTIF(Empleados_Manager_17.12.24!$BW:$BW,"&lt;01/09/2024")</f>
        <v>107</v>
      </c>
      <c r="M22" s="50">
        <f>COUNTIF(Empleados_Manager_17.12.24!$BV:$BV,"&lt;=01/10/2024")-COUNTIF(Empleados_Manager_17.12.24!$BW:$BW,"&lt;01/10/2024")</f>
        <v>107</v>
      </c>
      <c r="N22" s="50">
        <f>COUNTIF(Empleados_Manager_17.12.24!$BV:$BV,"&lt;=01/11/2024")-COUNTIF(Empleados_Manager_17.12.24!$BW:$BW,"&lt;01/11/2024")</f>
        <v>111</v>
      </c>
      <c r="O22" s="50">
        <f>COUNTIF(Empleados_Manager_17.12.24!$BV:$BV,"&lt;=01/12/2024")-COUNTIF(Empleados_Manager_17.12.24!$BW:$BW,"&lt;01/12/2024")</f>
        <v>111</v>
      </c>
      <c r="P22" s="50">
        <f>COUNTIF(Empleados_Manager_17.12.24!$BV:$BV,"&lt;=01/01/2025")-COUNTIF(Empleados_Manager_17.12.24!$BW:$BW,"&lt;01/01/2025")</f>
        <v>105</v>
      </c>
      <c r="Q22" s="50">
        <f>COUNTIF(Empleados_Manager_17.12.24!$BV:$BV,"&lt;=01/02/2025")-COUNTIF(Empleados_Manager_17.12.24!$BW:$BW,"&lt;01/02/2025")</f>
        <v>109</v>
      </c>
      <c r="R22" s="107">
        <f>COUNTIF(Empleados_Manager_17.12.24!$BV:$BV,"&lt;=01/03/2025")-COUNTIF(Empleados_Manager_17.12.24!$BW:$BW,"&lt;01/03/2025")</f>
        <v>111</v>
      </c>
    </row>
    <row r="23" spans="1:34" ht="15.75" thickBot="1" x14ac:dyDescent="0.3">
      <c r="A23" s="6"/>
      <c r="B23" s="254" t="s">
        <v>26872</v>
      </c>
      <c r="C23" s="255"/>
      <c r="D23" s="255"/>
      <c r="E23" s="255"/>
      <c r="F23" s="255"/>
      <c r="G23" s="255"/>
      <c r="H23" s="256"/>
      <c r="I23" s="114">
        <f>COUNTIF(Empleados_Manager_17.12.24!$BW:$BW,"&gt;=01/06/2024")-COUNTIF(Empleados_Manager_17.12.24!$BW:$BW,"&gt;=01/07/2024")</f>
        <v>6</v>
      </c>
      <c r="J23" s="114">
        <f>COUNTIF(Empleados_Manager_17.12.24!$BW:$BW,"&gt;=01/07/2024")-COUNTIF(Empleados_Manager_17.12.24!$BW:$BW,"&gt;=01/08/2024")</f>
        <v>2</v>
      </c>
      <c r="K23" s="114">
        <f>COUNTIF(Empleados_Manager_17.12.24!$BW:$BW,"&gt;=01/08/2024")-COUNTIF(Empleados_Manager_17.12.24!$BW:$BW,"&gt;=01/09/2024")</f>
        <v>4</v>
      </c>
      <c r="L23" s="114">
        <f>COUNTIF(Empleados_Manager_17.12.24!$BW:$BW,"&gt;=01/09/2024")-COUNTIF(Empleados_Manager_17.12.24!$BW:$BW,"&gt;=01/10/2024")</f>
        <v>3</v>
      </c>
      <c r="M23" s="114">
        <f>COUNTIF(Empleados_Manager_17.12.24!$BW:$BW,"&gt;=01/10/2024")-COUNTIF(Empleados_Manager_17.12.24!$BW:$BW,"&gt;=01/11/2024")</f>
        <v>1</v>
      </c>
      <c r="N23" s="114">
        <f>COUNTIF(Empleados_Manager_17.12.24!$BW:$BW,"&gt;=01/11/2024")-COUNTIF(Empleados_Manager_17.12.24!$BW:$BW,"&gt;=01/12/2024")</f>
        <v>5</v>
      </c>
      <c r="O23" s="114">
        <f>COUNTIF(Empleados_Manager_17.12.24!$BW:$BW,"&gt;=01/12/2024")-COUNTIF(Empleados_Manager_17.12.24!$BW:$BW,"&gt;=01/01/2025")</f>
        <v>8</v>
      </c>
      <c r="P23" s="114">
        <f>COUNTIF(Empleados_Manager_17.12.24!$BW:$BW,"&gt;=01/01/2025")-COUNTIF(Empleados_Manager_17.12.24!$BW:$BW,"&gt;=01/02/2025")</f>
        <v>9</v>
      </c>
      <c r="Q23" s="114">
        <f>COUNTIF(Empleados_Manager_17.12.24!$BW:$BW,"&gt;=01/02/2025")-COUNTIF(Empleados_Manager_17.12.24!$BW:$BW,"&gt;=01/03/2025")</f>
        <v>2</v>
      </c>
      <c r="R23" s="115">
        <f>COUNTIF(Empleados_Manager_17.12.24!$BW:$BW,"&gt;=01/03/2025")-COUNTIF(Empleados_Manager_17.12.24!$BW:$BW,"&gt;=01/04/2025")</f>
        <v>1</v>
      </c>
    </row>
    <row r="24" spans="1:34" customFormat="1" ht="15.75" thickBot="1" x14ac:dyDescent="0.3">
      <c r="B24" s="74"/>
      <c r="C24" s="74"/>
      <c r="D24" s="74"/>
      <c r="E24" s="74"/>
      <c r="F24" s="69"/>
      <c r="G24" s="69"/>
      <c r="H24" s="69"/>
      <c r="Z24" s="6"/>
      <c r="AA24" s="6"/>
      <c r="AB24" s="6"/>
      <c r="AC24" s="6"/>
      <c r="AE24" s="6"/>
      <c r="AF24" s="6"/>
      <c r="AG24" s="6"/>
      <c r="AH24" s="6"/>
    </row>
    <row r="25" spans="1:34" ht="15.75" thickBot="1" x14ac:dyDescent="0.3">
      <c r="A25" s="6"/>
      <c r="B25" s="257" t="s">
        <v>26877</v>
      </c>
      <c r="C25" s="258"/>
      <c r="D25" s="258"/>
      <c r="E25" s="258"/>
      <c r="F25" s="258"/>
      <c r="G25" s="258"/>
      <c r="H25" s="259"/>
      <c r="I25" s="121">
        <v>0.05</v>
      </c>
      <c r="J25" s="121">
        <v>0.05</v>
      </c>
      <c r="K25" s="121">
        <v>0.05</v>
      </c>
      <c r="L25" s="121">
        <v>0.05</v>
      </c>
      <c r="M25" s="121">
        <v>0.05</v>
      </c>
      <c r="N25" s="121">
        <v>0.05</v>
      </c>
      <c r="O25" s="121">
        <v>0.05</v>
      </c>
      <c r="P25" s="122">
        <v>0.05</v>
      </c>
      <c r="Q25" s="122">
        <v>0.05</v>
      </c>
      <c r="R25" s="122">
        <v>0.05</v>
      </c>
    </row>
    <row r="26" spans="1:34" ht="15.75" thickBot="1" x14ac:dyDescent="0.3">
      <c r="B26" s="74"/>
      <c r="C26" s="74"/>
      <c r="D26" s="74"/>
      <c r="E26" s="74"/>
      <c r="F26" s="69"/>
      <c r="G26" s="69"/>
      <c r="H26" s="69"/>
      <c r="I26"/>
      <c r="J26"/>
      <c r="K26"/>
      <c r="L26"/>
      <c r="M26"/>
      <c r="N26"/>
      <c r="O26"/>
      <c r="P26"/>
      <c r="Q26"/>
      <c r="R26"/>
    </row>
    <row r="27" spans="1:34" ht="15.75" thickBot="1" x14ac:dyDescent="0.3">
      <c r="A27" s="102"/>
      <c r="B27" s="260" t="s">
        <v>26871</v>
      </c>
      <c r="C27" s="261"/>
      <c r="D27" s="261"/>
      <c r="E27" s="261"/>
      <c r="F27" s="261"/>
      <c r="G27" s="261"/>
      <c r="H27" s="262"/>
      <c r="I27" s="116">
        <f>I23/I22</f>
        <v>5.6603773584905662E-2</v>
      </c>
      <c r="J27" s="116">
        <f t="shared" ref="J27:P27" si="2">J23/J22</f>
        <v>1.8867924528301886E-2</v>
      </c>
      <c r="K27" s="116">
        <f t="shared" si="2"/>
        <v>3.7735849056603772E-2</v>
      </c>
      <c r="L27" s="116">
        <f t="shared" si="2"/>
        <v>2.8037383177570093E-2</v>
      </c>
      <c r="M27" s="116">
        <f t="shared" si="2"/>
        <v>9.3457943925233638E-3</v>
      </c>
      <c r="N27" s="116">
        <f t="shared" si="2"/>
        <v>4.5045045045045043E-2</v>
      </c>
      <c r="O27" s="116">
        <f t="shared" si="2"/>
        <v>7.2072072072072071E-2</v>
      </c>
      <c r="P27" s="117">
        <f t="shared" si="2"/>
        <v>8.5714285714285715E-2</v>
      </c>
      <c r="Q27" s="117">
        <f t="shared" ref="Q27:R27" si="3">Q23/Q22</f>
        <v>1.834862385321101E-2</v>
      </c>
      <c r="R27" s="117">
        <f t="shared" si="3"/>
        <v>9.0090090090090089E-3</v>
      </c>
      <c r="AE27"/>
      <c r="AF27"/>
      <c r="AG27"/>
      <c r="AH27"/>
    </row>
    <row r="28" spans="1:34" ht="15.75" thickBot="1" x14ac:dyDescent="0.3">
      <c r="K28" s="123"/>
    </row>
    <row r="29" spans="1:34" x14ac:dyDescent="0.25">
      <c r="B29" s="248" t="s">
        <v>481</v>
      </c>
      <c r="C29" s="249"/>
      <c r="D29" s="249"/>
      <c r="E29" s="249"/>
      <c r="F29" s="249"/>
      <c r="G29" s="249"/>
      <c r="H29" s="250"/>
      <c r="I29" s="103">
        <v>45444</v>
      </c>
      <c r="J29" s="103">
        <v>45474</v>
      </c>
      <c r="K29" s="103">
        <v>45505</v>
      </c>
      <c r="L29" s="103">
        <v>45536</v>
      </c>
      <c r="M29" s="103">
        <v>45566</v>
      </c>
      <c r="N29" s="103">
        <v>45597</v>
      </c>
      <c r="O29" s="103">
        <v>45627</v>
      </c>
      <c r="P29" s="103">
        <v>45658</v>
      </c>
      <c r="Q29" s="103">
        <v>45689</v>
      </c>
      <c r="R29" s="104">
        <v>45717</v>
      </c>
    </row>
    <row r="30" spans="1:34" x14ac:dyDescent="0.25">
      <c r="B30" s="263" t="s">
        <v>26873</v>
      </c>
      <c r="C30" s="264"/>
      <c r="D30" s="264"/>
      <c r="E30" s="264"/>
      <c r="F30" s="264"/>
      <c r="G30" s="264"/>
      <c r="H30" s="265"/>
      <c r="I30" s="50">
        <f>COUNTIFS(Empleados_Manager_17.12.24!$BV:$BV,"&lt;=01/06/2024",Empleados_Manager_17.12.24!$BS:$BS,"BODEGA")-COUNTIFS(Empleados_Manager_17.12.24!$BW:$BW,"&lt;01/06/2024",Empleados_Manager_17.12.24!$BS:$BS,"BODEGA")</f>
        <v>51</v>
      </c>
      <c r="J30" s="50">
        <f>COUNTIFS(Empleados_Manager_17.12.24!$BV:$BV,"&lt;=01/07/2024",Empleados_Manager_17.12.24!$BS:$BS,"BODEGA")-COUNTIFS(Empleados_Manager_17.12.24!$BW:$BW,"&lt;01/07/2024",Empleados_Manager_17.12.24!$BS:$BS,"BODEGA")</f>
        <v>51</v>
      </c>
      <c r="K30" s="50">
        <f>COUNTIFS(Empleados_Manager_17.12.24!$BV:$BV,"&lt;=01/08/2024",Empleados_Manager_17.12.24!$BS:$BS,"BODEGA")-COUNTIFS(Empleados_Manager_17.12.24!$BW:$BW,"&lt;01/08/2024",Empleados_Manager_17.12.24!$BS:$BS,"BODEGA")</f>
        <v>51</v>
      </c>
      <c r="L30" s="50">
        <f>COUNTIFS(Empleados_Manager_17.12.24!$BV:$BV,"&lt;=01/09/2024",Empleados_Manager_17.12.24!$BS:$BS,"BODEGA")-COUNTIFS(Empleados_Manager_17.12.24!$BW:$BW,"&lt;01/09/2024",Empleados_Manager_17.12.24!$BS:$BS,"BODEGA")</f>
        <v>51</v>
      </c>
      <c r="M30" s="50">
        <f>COUNTIFS(Empleados_Manager_17.12.24!$BV:$BV,"&lt;=01/10/2024",Empleados_Manager_17.12.24!$BS:$BS,"BODEGA")-COUNTIFS(Empleados_Manager_17.12.24!$BW:$BW,"&lt;01/10/2024",Empleados_Manager_17.12.24!$BS:$BS,"BODEGA")</f>
        <v>51</v>
      </c>
      <c r="N30" s="50">
        <f>COUNTIFS(Empleados_Manager_17.12.24!$BV:$BV,"&lt;=01/11/2024",Empleados_Manager_17.12.24!$BS:$BS,"BODEGA")-COUNTIFS(Empleados_Manager_17.12.24!$BW:$BW,"&lt;01/11/2024",Empleados_Manager_17.12.24!$BS:$BS,"BODEGA")</f>
        <v>51</v>
      </c>
      <c r="O30" s="50">
        <f>COUNTIFS(Empleados_Manager_17.12.24!$BV:$BV,"&lt;=01/12/2024",Empleados_Manager_17.12.24!$BS:$BS,"BODEGA")-COUNTIFS(Empleados_Manager_17.12.24!$BW:$BW,"&lt;01/12/2024",Empleados_Manager_17.12.24!$BS:$BS,"BODEGA")</f>
        <v>51</v>
      </c>
      <c r="P30" s="50">
        <f>COUNTIFS(Empleados_Manager_17.12.24!$BV:$BV,"&lt;=01/01/2025",Empleados_Manager_17.12.24!$BS:$BS,"BODEGA")-COUNTIFS(Empleados_Manager_17.12.24!$BW:$BW,"&lt;01/01/2025",Empleados_Manager_17.12.24!$BS:$BS,"BODEGA")</f>
        <v>49</v>
      </c>
      <c r="Q30" s="50">
        <f>COUNTIFS(Empleados_Manager_17.12.24!$BV:$BV,"&lt;=01/02/2025",Empleados_Manager_17.12.24!$BS:$BS,"BODEGA")-COUNTIFS(Empleados_Manager_17.12.24!$BW:$BW,"&lt;01/02/2025",Empleados_Manager_17.12.24!$BS:$BS,"BODEGA")</f>
        <v>53</v>
      </c>
      <c r="R30" s="107">
        <f>COUNTIFS(Empleados_Manager_17.12.24!$BV:$BV,"&lt;=01/03/2025",Empleados_Manager_17.12.24!$BS:$BS,"BODEGA")-COUNTIFS(Empleados_Manager_17.12.24!$BW:$BW,"&lt;01/03/2025",Empleados_Manager_17.12.24!$BS:$BS,"BODEGA")</f>
        <v>51</v>
      </c>
    </row>
    <row r="31" spans="1:34" ht="15.75" thickBot="1" x14ac:dyDescent="0.3">
      <c r="B31" s="269" t="s">
        <v>26874</v>
      </c>
      <c r="C31" s="270"/>
      <c r="D31" s="270"/>
      <c r="E31" s="270"/>
      <c r="F31" s="270"/>
      <c r="G31" s="270"/>
      <c r="H31" s="271"/>
      <c r="I31" s="114">
        <f>COUNTIFS(Empleados_Manager_17.12.24!$BW:$BW,"&gt;=01/06/2024",Empleados_Manager_17.12.24!$BS:$BS,"BODEGA")-COUNTIFS(Empleados_Manager_17.12.24!$BW:$BW,"&gt;=01/07/2024",Empleados_Manager_17.12.24!$BS:$BS,"BODEGA")</f>
        <v>2</v>
      </c>
      <c r="J31" s="114">
        <f>COUNTIFS(Empleados_Manager_17.12.24!$BW:$BW,"&gt;=01/07/2024",Empleados_Manager_17.12.24!$BS:$BS,"BODEGA")-COUNTIFS(Empleados_Manager_17.12.24!$BW:$BW,"&gt;=01/08/2024",Empleados_Manager_17.12.24!$BS:$BS,"BODEGA")</f>
        <v>1</v>
      </c>
      <c r="K31" s="114">
        <f>COUNTIFS(Empleados_Manager_17.12.24!$BW:$BW,"&gt;=01/08/2024",Empleados_Manager_17.12.24!$BS:$BS,"BODEGA")-COUNTIFS(Empleados_Manager_17.12.24!$BW:$BW,"&gt;=01/09/2024",Empleados_Manager_17.12.24!$BS:$BS,"BODEGA")</f>
        <v>2</v>
      </c>
      <c r="L31" s="114">
        <f>COUNTIFS(Empleados_Manager_17.12.24!$BW:$BW,"&gt;=01/09/2024",Empleados_Manager_17.12.24!$BS:$BS,"BODEGA")-COUNTIFS(Empleados_Manager_17.12.24!$BW:$BW,"&gt;=01/10/2024",Empleados_Manager_17.12.24!$BS:$BS,"BODEGA")</f>
        <v>2</v>
      </c>
      <c r="M31" s="114">
        <f>COUNTIFS(Empleados_Manager_17.12.24!$BW:$BW,"&gt;=01/10/2024",Empleados_Manager_17.12.24!$BS:$BS,"BODEGA")-COUNTIFS(Empleados_Manager_17.12.24!$BW:$BW,"&gt;=01/11/2024",Empleados_Manager_17.12.24!$BS:$BS,"BODEGA")</f>
        <v>1</v>
      </c>
      <c r="N31" s="114">
        <f>COUNTIFS(Empleados_Manager_17.12.24!$BW:$BW,"&gt;=01/11/2024",Empleados_Manager_17.12.24!$BS:$BS,"BODEGA")-COUNTIFS(Empleados_Manager_17.12.24!$BW:$BW,"&gt;=01/12/2024",Empleados_Manager_17.12.24!$BS:$BS,"BODEGA")</f>
        <v>3</v>
      </c>
      <c r="O31" s="114">
        <f>COUNTIFS(Empleados_Manager_17.12.24!$BW:$BW,"&gt;=01/12/2024",Empleados_Manager_17.12.24!$BS:$BS,"BODEGA")-COUNTIFS(Empleados_Manager_17.12.24!$BW:$BW,"&gt;=01/01/2025",Empleados_Manager_17.12.24!$BS:$BS,"BODEGA")</f>
        <v>3</v>
      </c>
      <c r="P31" s="114">
        <f>COUNTIFS(Empleados_Manager_17.12.24!$BW:$BW,"&gt;=01/01/2025",Empleados_Manager_17.12.24!$BS:$BS,"BODEGA")-COUNTIFS(Empleados_Manager_17.12.24!$BW:$BW,"&gt;=01/02/2025",Empleados_Manager_17.12.24!$BS:$BS,"BODEGA")</f>
        <v>4</v>
      </c>
      <c r="Q31" s="114">
        <f>COUNTIFS(Empleados_Manager_17.12.24!$BW:$BW,"&gt;=01/02/2025",Empleados_Manager_17.12.24!$BS:$BS,"BODEGA")-COUNTIFS(Empleados_Manager_17.12.24!$BW:$BW,"&gt;=01/03/2025",Empleados_Manager_17.12.24!$BS:$BS,"BODEGA")</f>
        <v>2</v>
      </c>
      <c r="R31" s="115">
        <f>COUNTIFS(Empleados_Manager_17.12.24!$BW:$BW,"&gt;=01/03/2025",Empleados_Manager_17.12.24!$BS:$BS,"BODEGA")-COUNTIFS(Empleados_Manager_17.12.24!$BW:$BW,"&gt;=01/04/2025",Empleados_Manager_17.12.24!$BS:$BS,"BODEGA")</f>
        <v>0</v>
      </c>
    </row>
    <row r="32" spans="1:34" ht="15.75" thickBot="1" x14ac:dyDescent="0.3">
      <c r="B32" s="74"/>
      <c r="C32" s="74"/>
      <c r="D32" s="74"/>
      <c r="E32" s="74"/>
      <c r="F32" s="69"/>
      <c r="G32" s="69"/>
      <c r="H32" s="69"/>
      <c r="I32"/>
      <c r="J32"/>
      <c r="K32"/>
      <c r="L32"/>
      <c r="M32"/>
      <c r="N32"/>
      <c r="O32"/>
      <c r="P32"/>
      <c r="Q32"/>
      <c r="R32"/>
    </row>
    <row r="33" spans="2:18" ht="15.75" thickBot="1" x14ac:dyDescent="0.3">
      <c r="B33" s="260" t="s">
        <v>26875</v>
      </c>
      <c r="C33" s="261"/>
      <c r="D33" s="261"/>
      <c r="E33" s="261"/>
      <c r="F33" s="261"/>
      <c r="G33" s="261"/>
      <c r="H33" s="262"/>
      <c r="I33" s="116">
        <f>I31/I30</f>
        <v>3.9215686274509803E-2</v>
      </c>
      <c r="J33" s="116">
        <f t="shared" ref="J33:P33" si="4">J31/J30</f>
        <v>1.9607843137254902E-2</v>
      </c>
      <c r="K33" s="116">
        <f t="shared" si="4"/>
        <v>3.9215686274509803E-2</v>
      </c>
      <c r="L33" s="116">
        <f t="shared" si="4"/>
        <v>3.9215686274509803E-2</v>
      </c>
      <c r="M33" s="116">
        <f t="shared" si="4"/>
        <v>1.9607843137254902E-2</v>
      </c>
      <c r="N33" s="116">
        <f t="shared" si="4"/>
        <v>5.8823529411764705E-2</v>
      </c>
      <c r="O33" s="116">
        <f t="shared" si="4"/>
        <v>5.8823529411764705E-2</v>
      </c>
      <c r="P33" s="117">
        <f t="shared" si="4"/>
        <v>8.1632653061224483E-2</v>
      </c>
      <c r="Q33" s="117">
        <f t="shared" ref="Q33:R33" si="5">Q31/Q30</f>
        <v>3.7735849056603772E-2</v>
      </c>
      <c r="R33" s="117">
        <f t="shared" si="5"/>
        <v>0</v>
      </c>
    </row>
    <row r="34" spans="2:18" ht="15.75" thickBot="1" x14ac:dyDescent="0.3"/>
    <row r="35" spans="2:18" x14ac:dyDescent="0.25">
      <c r="B35" s="248" t="s">
        <v>481</v>
      </c>
      <c r="C35" s="249"/>
      <c r="D35" s="249"/>
      <c r="E35" s="249"/>
      <c r="F35" s="249"/>
      <c r="G35" s="249"/>
      <c r="H35" s="250"/>
      <c r="I35" s="103">
        <v>45444</v>
      </c>
      <c r="J35" s="103">
        <v>45474</v>
      </c>
      <c r="K35" s="103">
        <v>45505</v>
      </c>
      <c r="L35" s="103">
        <v>45536</v>
      </c>
      <c r="M35" s="103">
        <v>45566</v>
      </c>
      <c r="N35" s="103">
        <v>45597</v>
      </c>
      <c r="O35" s="103">
        <v>45627</v>
      </c>
      <c r="P35" s="103">
        <v>45658</v>
      </c>
      <c r="Q35" s="103">
        <v>45689</v>
      </c>
      <c r="R35" s="104">
        <v>45717</v>
      </c>
    </row>
    <row r="36" spans="2:18" x14ac:dyDescent="0.25">
      <c r="B36" s="263" t="s">
        <v>26878</v>
      </c>
      <c r="C36" s="264"/>
      <c r="D36" s="264"/>
      <c r="E36" s="264"/>
      <c r="F36" s="264"/>
      <c r="G36" s="264"/>
      <c r="H36" s="265"/>
      <c r="I36" s="50">
        <f>COUNTIFS(Empleados_Manager_17.12.24!$BV:$BV,"&lt;=01/06/2024",Empleados_Manager_17.12.24!$BS:$BS,"ADMINISTRACION")-COUNTIFS(Empleados_Manager_17.12.24!$BW:$BW,"&lt;01/06/2024",Empleados_Manager_17.12.24!$BS:$BS,"ADMINISTRACION")</f>
        <v>55</v>
      </c>
      <c r="J36" s="50">
        <f>COUNTIFS(Empleados_Manager_17.12.24!$BV:$BV,"&lt;=01/07/2024",Empleados_Manager_17.12.24!$BS:$BS,"ADMINISTRACION")-COUNTIFS(Empleados_Manager_17.12.24!$BW:$BW,"&lt;01/07/2024",Empleados_Manager_17.12.24!$BS:$BS,"ADMINISTRACION")</f>
        <v>55</v>
      </c>
      <c r="K36" s="50">
        <f>COUNTIFS(Empleados_Manager_17.12.24!$BV:$BV,"&lt;=01/08/2024",Empleados_Manager_17.12.24!$BS:$BS,"ADMINISTRACION")-COUNTIFS(Empleados_Manager_17.12.24!$BW:$BW,"&lt;01/08/2024",Empleados_Manager_17.12.24!$BS:$BS,"ADMINISTRACION")</f>
        <v>55</v>
      </c>
      <c r="L36" s="50">
        <f>COUNTIFS(Empleados_Manager_17.12.24!$BV:$BV,"&lt;=01/09/2024",Empleados_Manager_17.12.24!$BS:$BS,"ADMINISTRACION")-COUNTIFS(Empleados_Manager_17.12.24!$BW:$BW,"&lt;01/09/2024",Empleados_Manager_17.12.24!$BS:$BS,"ADMINISTRACION")</f>
        <v>56</v>
      </c>
      <c r="M36" s="50">
        <f>COUNTIFS(Empleados_Manager_17.12.24!$BV:$BV,"&lt;=01/10/2024",Empleados_Manager_17.12.24!$BS:$BS,"ADMINISTRACION")-COUNTIFS(Empleados_Manager_17.12.24!$BW:$BW,"&lt;01/10/2024",Empleados_Manager_17.12.24!$BS:$BS,"ADMINISTRACION")</f>
        <v>56</v>
      </c>
      <c r="N36" s="50">
        <f>COUNTIFS(Empleados_Manager_17.12.24!$BV:$BV,"&lt;=01/11/2024",Empleados_Manager_17.12.24!$BS:$BS,"ADMINISTRACION")-COUNTIFS(Empleados_Manager_17.12.24!$BW:$BW,"&lt;01/11/2024",Empleados_Manager_17.12.24!$BS:$BS,"ADMINISTRACION")</f>
        <v>60</v>
      </c>
      <c r="O36" s="50">
        <f>COUNTIFS(Empleados_Manager_17.12.24!$BV:$BV,"&lt;=01/12/2024",Empleados_Manager_17.12.24!$BS:$BS,"ADMINISTRACION")-COUNTIFS(Empleados_Manager_17.12.24!$BW:$BW,"&lt;01/12/2024",Empleados_Manager_17.12.24!$BS:$BS,"ADMINISTRACION")</f>
        <v>60</v>
      </c>
      <c r="P36" s="50">
        <f>COUNTIFS(Empleados_Manager_17.12.24!$BV:$BV,"&lt;=01/01/2025",Empleados_Manager_17.12.24!$BS:$BS,"ADMINISTRACION")-COUNTIFS(Empleados_Manager_17.12.24!$BW:$BW,"&lt;01/01/2025",Empleados_Manager_17.12.24!$BS:$BS,"ADMINISTRACION")</f>
        <v>56</v>
      </c>
      <c r="Q36" s="50">
        <f>COUNTIFS(Empleados_Manager_17.12.24!$BV:$BV,"&lt;=01/02/2025",Empleados_Manager_17.12.24!$BS:$BS,"ADMINISTRACION")-COUNTIFS(Empleados_Manager_17.12.24!$BW:$BW,"&lt;01/02/2025",Empleados_Manager_17.12.24!$BS:$BS,"ADMINISTRACION")</f>
        <v>56</v>
      </c>
      <c r="R36" s="107">
        <f>COUNTIFS(Empleados_Manager_17.12.24!$BV:$BV,"&lt;=01/03/2025",Empleados_Manager_17.12.24!$BS:$BS,"ADMINISTRACION")-COUNTIFS(Empleados_Manager_17.12.24!$BW:$BW,"&lt;01/03/2025",Empleados_Manager_17.12.24!$BS:$BS,"ADMINISTRACION")</f>
        <v>59</v>
      </c>
    </row>
    <row r="37" spans="2:18" ht="15.75" thickBot="1" x14ac:dyDescent="0.3">
      <c r="B37" s="269" t="s">
        <v>26879</v>
      </c>
      <c r="C37" s="270"/>
      <c r="D37" s="270"/>
      <c r="E37" s="270"/>
      <c r="F37" s="270"/>
      <c r="G37" s="270"/>
      <c r="H37" s="271"/>
      <c r="I37" s="114">
        <f>COUNTIFS(Empleados_Manager_17.12.24!$BW:$BW,"&gt;=01/06/2024",Empleados_Manager_17.12.24!$BS:$BS,"ADMINISTRACION")-COUNTIFS(Empleados_Manager_17.12.24!$BW:$BW,"&gt;=01/07/2024",Empleados_Manager_17.12.24!$BS:$BS,"ADMINISTRACION")</f>
        <v>4</v>
      </c>
      <c r="J37" s="114">
        <f>COUNTIFS(Empleados_Manager_17.12.24!$BW:$BW,"&gt;=01/07/2024",Empleados_Manager_17.12.24!$BS:$BS,"ADMINISTRACION")-COUNTIFS(Empleados_Manager_17.12.24!$BW:$BW,"&gt;=01/08/2024",Empleados_Manager_17.12.24!$BS:$BS,"ADMINISTRACION")</f>
        <v>1</v>
      </c>
      <c r="K37" s="114">
        <f>COUNTIFS(Empleados_Manager_17.12.24!$BW:$BW,"&gt;=01/08/2024",Empleados_Manager_17.12.24!$BS:$BS,"ADMINISTRACION")-COUNTIFS(Empleados_Manager_17.12.24!$BW:$BW,"&gt;=01/09/2024",Empleados_Manager_17.12.24!$BS:$BS,"ADMINISTRACION")</f>
        <v>2</v>
      </c>
      <c r="L37" s="114">
        <f>COUNTIFS(Empleados_Manager_17.12.24!$BW:$BW,"&gt;=01/09/2024",Empleados_Manager_17.12.24!$BS:$BS,"ADMINISTRACION")-COUNTIFS(Empleados_Manager_17.12.24!$BW:$BW,"&gt;=01/10/2024",Empleados_Manager_17.12.24!$BS:$BS,"ADMINISTRACION")</f>
        <v>1</v>
      </c>
      <c r="M37" s="114">
        <f>COUNTIFS(Empleados_Manager_17.12.24!$BW:$BW,"&gt;=01/10/2024",Empleados_Manager_17.12.24!$BS:$BS,"ADMINISTRACION")-COUNTIFS(Empleados_Manager_17.12.24!$BW:$BW,"&gt;=01/11/2024",Empleados_Manager_17.12.24!$BS:$BS,"ADMINISTRACION")</f>
        <v>0</v>
      </c>
      <c r="N37" s="114">
        <f>COUNTIFS(Empleados_Manager_17.12.24!$BW:$BW,"&gt;=01/11/2024",Empleados_Manager_17.12.24!$BS:$BS,"ADMINISTRACION")-COUNTIFS(Empleados_Manager_17.12.24!$BW:$BW,"&gt;=01/12/2024",Empleados_Manager_17.12.24!$BS:$BS,"ADMINISTRACION")</f>
        <v>2</v>
      </c>
      <c r="O37" s="114">
        <f>COUNTIFS(Empleados_Manager_17.12.24!$BW:$BW,"&gt;=01/12/2024",Empleados_Manager_17.12.24!$BS:$BS,"ADMINISTRACION")-COUNTIFS(Empleados_Manager_17.12.24!$BW:$BW,"&gt;=01/01/2025",Empleados_Manager_17.12.24!$BS:$BS,"ADMINISTRACION")</f>
        <v>5</v>
      </c>
      <c r="P37" s="114">
        <f>COUNTIFS(Empleados_Manager_17.12.24!$BW:$BW,"&gt;=01/01/2025",Empleados_Manager_17.12.24!$BS:$BS,"ADMINISTRACION")-COUNTIFS(Empleados_Manager_17.12.24!$BW:$BW,"&gt;=01/02/2025",Empleados_Manager_17.12.24!$BS:$BS,"ADMINISTRACION")</f>
        <v>5</v>
      </c>
      <c r="Q37" s="114">
        <f>COUNTIFS(Empleados_Manager_17.12.24!$BW:$BW,"&gt;=01/02/2025",Empleados_Manager_17.12.24!$BS:$BS,"ADMINISTRACION")-COUNTIFS(Empleados_Manager_17.12.24!$BW:$BW,"&gt;=01/03/2025",Empleados_Manager_17.12.24!$BS:$BS,"ADMINISTRACION")</f>
        <v>0</v>
      </c>
      <c r="R37" s="115">
        <f>COUNTIFS(Empleados_Manager_17.12.24!$BW:$BW,"&gt;=01/03/2025",Empleados_Manager_17.12.24!$BS:$BS,"ADMINISTRACION")-COUNTIFS(Empleados_Manager_17.12.24!$BW:$BW,"&gt;=01/04/2025",Empleados_Manager_17.12.24!$BS:$BS,"ADMINISTRACION")</f>
        <v>0</v>
      </c>
    </row>
    <row r="38" spans="2:18" ht="15.75" thickBot="1" x14ac:dyDescent="0.3">
      <c r="B38" s="74"/>
      <c r="C38" s="74"/>
      <c r="D38" s="74"/>
      <c r="E38" s="74"/>
      <c r="F38" s="69"/>
      <c r="G38" s="69"/>
      <c r="H38" s="69"/>
      <c r="I38"/>
      <c r="J38"/>
      <c r="K38"/>
      <c r="L38"/>
      <c r="M38"/>
      <c r="N38"/>
      <c r="O38"/>
      <c r="P38"/>
      <c r="Q38"/>
      <c r="R38"/>
    </row>
    <row r="39" spans="2:18" ht="15.75" thickBot="1" x14ac:dyDescent="0.3">
      <c r="B39" s="260" t="s">
        <v>26880</v>
      </c>
      <c r="C39" s="261"/>
      <c r="D39" s="261"/>
      <c r="E39" s="261"/>
      <c r="F39" s="261"/>
      <c r="G39" s="261"/>
      <c r="H39" s="262"/>
      <c r="I39" s="116">
        <f>I37/I36</f>
        <v>7.2727272727272724E-2</v>
      </c>
      <c r="J39" s="116">
        <f t="shared" ref="J39:P39" si="6">J37/J36</f>
        <v>1.8181818181818181E-2</v>
      </c>
      <c r="K39" s="116">
        <f t="shared" si="6"/>
        <v>3.6363636363636362E-2</v>
      </c>
      <c r="L39" s="116">
        <f t="shared" si="6"/>
        <v>1.7857142857142856E-2</v>
      </c>
      <c r="M39" s="116">
        <f t="shared" si="6"/>
        <v>0</v>
      </c>
      <c r="N39" s="116">
        <f t="shared" si="6"/>
        <v>3.3333333333333333E-2</v>
      </c>
      <c r="O39" s="116">
        <f t="shared" si="6"/>
        <v>8.3333333333333329E-2</v>
      </c>
      <c r="P39" s="117">
        <f t="shared" si="6"/>
        <v>8.9285714285714288E-2</v>
      </c>
      <c r="Q39" s="117">
        <f t="shared" ref="Q39:R39" si="7">Q37/Q36</f>
        <v>0</v>
      </c>
      <c r="R39" s="117">
        <f t="shared" si="7"/>
        <v>0</v>
      </c>
    </row>
    <row r="40" spans="2:18" customFormat="1" ht="15.75" thickBot="1" x14ac:dyDescent="0.3"/>
    <row r="41" spans="2:18" ht="15.75" thickBot="1" x14ac:dyDescent="0.3">
      <c r="B41" s="266" t="s">
        <v>26876</v>
      </c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8"/>
      <c r="N41"/>
      <c r="O41"/>
      <c r="P41"/>
      <c r="Q41"/>
      <c r="R41"/>
    </row>
    <row r="42" spans="2:18" x14ac:dyDescent="0.25">
      <c r="M42" s="128"/>
    </row>
  </sheetData>
  <mergeCells count="27">
    <mergeCell ref="B41:M41"/>
    <mergeCell ref="B39:H39"/>
    <mergeCell ref="B37:H37"/>
    <mergeCell ref="B8:H8"/>
    <mergeCell ref="B9:H9"/>
    <mergeCell ref="B10:H10"/>
    <mergeCell ref="B12:H12"/>
    <mergeCell ref="B14:H14"/>
    <mergeCell ref="B30:H30"/>
    <mergeCell ref="B31:H31"/>
    <mergeCell ref="B33:H33"/>
    <mergeCell ref="B36:H36"/>
    <mergeCell ref="B2:H2"/>
    <mergeCell ref="B21:H21"/>
    <mergeCell ref="B29:H29"/>
    <mergeCell ref="B35:H35"/>
    <mergeCell ref="B7:H7"/>
    <mergeCell ref="B23:H23"/>
    <mergeCell ref="B25:H25"/>
    <mergeCell ref="B27:H27"/>
    <mergeCell ref="B22:H22"/>
    <mergeCell ref="B17:H17"/>
    <mergeCell ref="B19:H19"/>
    <mergeCell ref="B15:H15"/>
    <mergeCell ref="B5:H5"/>
    <mergeCell ref="B4:H4"/>
    <mergeCell ref="B3:H3"/>
  </mergeCells>
  <phoneticPr fontId="7" type="noConversion"/>
  <conditionalFormatting sqref="I17:R17">
    <cfRule type="cellIs" dxfId="16" priority="11" operator="greaterThan">
      <formula>0.06</formula>
    </cfRule>
    <cfRule type="cellIs" dxfId="15" priority="12" operator="greaterThan">
      <formula>0.03</formula>
    </cfRule>
    <cfRule type="cellIs" dxfId="14" priority="13" operator="greaterThan">
      <formula>0</formula>
    </cfRule>
  </conditionalFormatting>
  <conditionalFormatting sqref="I27:R27">
    <cfRule type="cellIs" dxfId="13" priority="8" operator="greaterThan">
      <formula>0.05</formula>
    </cfRule>
    <cfRule type="cellIs" dxfId="12" priority="10" operator="greaterThan">
      <formula>0</formula>
    </cfRule>
  </conditionalFormatting>
  <conditionalFormatting sqref="I33:R33">
    <cfRule type="cellIs" dxfId="11" priority="5" operator="greaterThan">
      <formula>0.05</formula>
    </cfRule>
    <cfRule type="cellIs" dxfId="10" priority="7" operator="greaterThan">
      <formula>0</formula>
    </cfRule>
  </conditionalFormatting>
  <conditionalFormatting sqref="I39:R39">
    <cfRule type="cellIs" dxfId="9" priority="1" operator="greaterThan">
      <formula>0.05</formula>
    </cfRule>
    <cfRule type="cellIs" dxfId="8" priority="2" operator="greaterThan">
      <formula>0</formula>
    </cfRule>
  </conditionalFormatting>
  <hyperlinks>
    <hyperlink ref="B19" r:id="rId1" xr:uid="{944B464C-3703-4A2F-AA80-084A8FC9A127}"/>
    <hyperlink ref="B41" r:id="rId2" xr:uid="{9CA82E5A-DCFB-409D-ADB1-D2295E84D921}"/>
    <hyperlink ref="B10:H10" location="PERMISOS!A1" display="TOTAL PERMISOS [h]" xr:uid="{81211F6C-933F-4C4B-B334-AEA97E901014}"/>
    <hyperlink ref="B12:H12" location="INCAPACIDADES!A1" display="INCAPACIDADES [h]" xr:uid="{6C58FB2B-7E0C-4492-9B84-D825F5A64F04}"/>
    <hyperlink ref="B23:H23" location="Empleados_Manager_17.12.24!A1" display="COLABORADORES DESVINCULADOS" xr:uid="{FAB5F870-3C35-46DF-BB78-EE88DF309DC7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03782-79D5-475B-8343-EB04EDC79467}">
  <sheetPr codeName="Hoja3">
    <tabColor theme="1" tint="0.499984740745262"/>
    <pageSetUpPr fitToPage="1"/>
  </sheetPr>
  <dimension ref="A1:J819"/>
  <sheetViews>
    <sheetView zoomScaleNormal="100" workbookViewId="0">
      <pane ySplit="1" topLeftCell="A380" activePane="bottomLeft" state="frozen"/>
      <selection pane="bottomLeft" activeCell="A398" sqref="A398"/>
    </sheetView>
  </sheetViews>
  <sheetFormatPr baseColWidth="10" defaultRowHeight="15" x14ac:dyDescent="0.25"/>
  <cols>
    <col min="1" max="1" width="14.85546875" style="70" bestFit="1" customWidth="1"/>
    <col min="2" max="2" width="41.5703125" style="70" bestFit="1" customWidth="1"/>
    <col min="3" max="3" width="32.5703125" style="70" bestFit="1" customWidth="1"/>
    <col min="4" max="4" width="23.85546875" style="85" bestFit="1" customWidth="1"/>
    <col min="5" max="5" width="12.5703125" style="71" bestFit="1" customWidth="1"/>
    <col min="6" max="6" width="17.5703125" style="71" bestFit="1" customWidth="1"/>
    <col min="7" max="7" width="28.85546875" style="71" bestFit="1" customWidth="1"/>
    <col min="8" max="8" width="21" style="71" bestFit="1" customWidth="1"/>
    <col min="9" max="9" width="24" style="71" bestFit="1" customWidth="1"/>
    <col min="10" max="10" width="25" style="69" bestFit="1" customWidth="1"/>
    <col min="11" max="16384" width="11.42578125" style="69"/>
  </cols>
  <sheetData>
    <row r="1" spans="1:9" s="54" customFormat="1" x14ac:dyDescent="0.25">
      <c r="A1" s="55" t="s">
        <v>351</v>
      </c>
      <c r="B1" s="55" t="s">
        <v>0</v>
      </c>
      <c r="C1" s="55" t="s">
        <v>389</v>
      </c>
      <c r="D1" s="84" t="s">
        <v>390</v>
      </c>
      <c r="E1" s="55" t="s">
        <v>391</v>
      </c>
      <c r="F1" s="55" t="s">
        <v>392</v>
      </c>
      <c r="G1" s="55" t="s">
        <v>393</v>
      </c>
      <c r="H1" s="55" t="s">
        <v>410</v>
      </c>
      <c r="I1" s="55" t="s">
        <v>341</v>
      </c>
    </row>
    <row r="2" spans="1:9" x14ac:dyDescent="0.25">
      <c r="A2" s="70" t="str">
        <f>IF(B2="","",VLOOKUP(B2,LISTA!A:B,2,FALSE))</f>
        <v>PRINCIPAL</v>
      </c>
      <c r="B2" s="70" t="s">
        <v>120</v>
      </c>
      <c r="C2" s="70" t="s">
        <v>387</v>
      </c>
      <c r="D2" s="85">
        <v>45408</v>
      </c>
      <c r="E2" s="71">
        <v>1</v>
      </c>
      <c r="F2" s="71">
        <v>1</v>
      </c>
      <c r="G2" s="71">
        <v>0</v>
      </c>
      <c r="H2" s="71">
        <v>0</v>
      </c>
      <c r="I2" s="71" t="str">
        <f t="shared" ref="I2:I65" si="0">IF(F2&lt;&gt;0,$F$1,IF(G2&lt;&gt;0,$G$1,IF(H2&lt;&gt;0,$H$1,"")))</f>
        <v>RECUPERADO</v>
      </c>
    </row>
    <row r="3" spans="1:9" x14ac:dyDescent="0.25">
      <c r="A3" s="70" t="str">
        <f>IF(B3="","",VLOOKUP(B3,LISTA!A:B,2,FALSE))</f>
        <v>PRINCIPAL</v>
      </c>
      <c r="B3" s="70" t="s">
        <v>281</v>
      </c>
      <c r="C3" s="70" t="s">
        <v>387</v>
      </c>
      <c r="D3" s="85">
        <v>45411</v>
      </c>
      <c r="E3" s="71">
        <v>1</v>
      </c>
      <c r="F3" s="71">
        <v>1</v>
      </c>
      <c r="G3" s="71">
        <v>0</v>
      </c>
      <c r="H3" s="71">
        <v>0</v>
      </c>
      <c r="I3" s="71" t="str">
        <f t="shared" si="0"/>
        <v>RECUPERADO</v>
      </c>
    </row>
    <row r="4" spans="1:9" x14ac:dyDescent="0.25">
      <c r="A4" s="70" t="str">
        <f>IF(B4="","",VLOOKUP(B4,LISTA!A:B,2,FALSE))</f>
        <v>PRINCIPAL</v>
      </c>
      <c r="B4" s="70" t="s">
        <v>108</v>
      </c>
      <c r="C4" s="70" t="s">
        <v>387</v>
      </c>
      <c r="D4" s="85">
        <v>45412</v>
      </c>
      <c r="E4" s="71">
        <v>5</v>
      </c>
      <c r="F4" s="71">
        <v>0</v>
      </c>
      <c r="G4" s="71">
        <v>5</v>
      </c>
      <c r="H4" s="71">
        <v>0</v>
      </c>
      <c r="I4" s="71" t="str">
        <f t="shared" si="0"/>
        <v>DEDUCIDO</v>
      </c>
    </row>
    <row r="5" spans="1:9" x14ac:dyDescent="0.25">
      <c r="A5" s="70" t="str">
        <f>IF(B5="","",VLOOKUP(B5,LISTA!A:B,2,FALSE))</f>
        <v>PRINCIPAL</v>
      </c>
      <c r="B5" s="70" t="s">
        <v>215</v>
      </c>
      <c r="C5" s="70" t="s">
        <v>386</v>
      </c>
      <c r="D5" s="85">
        <v>45412</v>
      </c>
      <c r="E5" s="71">
        <v>2.5</v>
      </c>
      <c r="F5" s="71">
        <v>2.5</v>
      </c>
      <c r="G5" s="71">
        <v>0</v>
      </c>
      <c r="H5" s="71">
        <v>0</v>
      </c>
      <c r="I5" s="71" t="str">
        <f t="shared" si="0"/>
        <v>RECUPERADO</v>
      </c>
    </row>
    <row r="6" spans="1:9" x14ac:dyDescent="0.25">
      <c r="A6" s="70" t="str">
        <f>IF(B6="","",VLOOKUP(B6,LISTA!A:B,2,FALSE))</f>
        <v>PRINCIPAL</v>
      </c>
      <c r="B6" s="70" t="s">
        <v>396</v>
      </c>
      <c r="C6" s="70" t="s">
        <v>386</v>
      </c>
      <c r="D6" s="85">
        <v>45414</v>
      </c>
      <c r="E6" s="71">
        <v>1</v>
      </c>
      <c r="F6" s="71">
        <v>1</v>
      </c>
      <c r="G6" s="71">
        <v>0</v>
      </c>
      <c r="H6" s="71">
        <v>0</v>
      </c>
      <c r="I6" s="71" t="str">
        <f t="shared" si="0"/>
        <v>RECUPERADO</v>
      </c>
    </row>
    <row r="7" spans="1:9" x14ac:dyDescent="0.25">
      <c r="A7" s="70" t="str">
        <f>IF(B7="","",VLOOKUP(B7,LISTA!A:B,2,FALSE))</f>
        <v>PRINCIPAL</v>
      </c>
      <c r="B7" s="70" t="s">
        <v>215</v>
      </c>
      <c r="C7" s="70" t="s">
        <v>386</v>
      </c>
      <c r="D7" s="85">
        <v>45415</v>
      </c>
      <c r="E7" s="71">
        <f>1+0.666666666666667</f>
        <v>1.666666666666667</v>
      </c>
      <c r="F7" s="71">
        <f>ROUND(1+(0.666666666666667),1)</f>
        <v>1.7</v>
      </c>
      <c r="G7" s="71">
        <v>0</v>
      </c>
      <c r="H7" s="71">
        <v>0</v>
      </c>
      <c r="I7" s="71" t="str">
        <f t="shared" si="0"/>
        <v>RECUPERADO</v>
      </c>
    </row>
    <row r="8" spans="1:9" x14ac:dyDescent="0.25">
      <c r="A8" s="70" t="str">
        <f>IF(B8="","",VLOOKUP(B8,LISTA!A:B,2,FALSE))</f>
        <v>PRINCIPAL</v>
      </c>
      <c r="B8" s="70" t="s">
        <v>120</v>
      </c>
      <c r="C8" s="70" t="s">
        <v>387</v>
      </c>
      <c r="D8" s="85">
        <v>45415</v>
      </c>
      <c r="E8" s="71">
        <v>2</v>
      </c>
      <c r="F8" s="71">
        <v>2</v>
      </c>
      <c r="G8" s="71">
        <v>0</v>
      </c>
      <c r="H8" s="71">
        <v>0</v>
      </c>
      <c r="I8" s="71" t="str">
        <f t="shared" si="0"/>
        <v>RECUPERADO</v>
      </c>
    </row>
    <row r="9" spans="1:9" x14ac:dyDescent="0.25">
      <c r="A9" s="70" t="str">
        <f>IF(B9="","",VLOOKUP(B9,LISTA!A:B,2,FALSE))</f>
        <v>PRINCIPAL</v>
      </c>
      <c r="B9" s="70" t="s">
        <v>131</v>
      </c>
      <c r="C9" s="70" t="s">
        <v>386</v>
      </c>
      <c r="D9" s="85">
        <v>45415</v>
      </c>
      <c r="E9" s="71">
        <v>1</v>
      </c>
      <c r="F9" s="71">
        <v>1</v>
      </c>
      <c r="G9" s="71">
        <v>0</v>
      </c>
      <c r="H9" s="71">
        <v>0</v>
      </c>
      <c r="I9" s="71" t="str">
        <f t="shared" si="0"/>
        <v>RECUPERADO</v>
      </c>
    </row>
    <row r="10" spans="1:9" x14ac:dyDescent="0.25">
      <c r="A10" s="70" t="str">
        <f>IF(B10="","",VLOOKUP(B10,LISTA!A:B,2,FALSE))</f>
        <v>PRINCIPAL</v>
      </c>
      <c r="B10" s="70" t="s">
        <v>215</v>
      </c>
      <c r="C10" s="70" t="s">
        <v>386</v>
      </c>
      <c r="D10" s="85">
        <v>45418</v>
      </c>
      <c r="E10" s="71">
        <f>1+0.666666666666667</f>
        <v>1.666666666666667</v>
      </c>
      <c r="F10" s="71">
        <f>ROUND(1+0.666666666666667,1)</f>
        <v>1.7</v>
      </c>
      <c r="G10" s="71">
        <v>0</v>
      </c>
      <c r="H10" s="71">
        <v>0</v>
      </c>
      <c r="I10" s="71" t="str">
        <f t="shared" si="0"/>
        <v>RECUPERADO</v>
      </c>
    </row>
    <row r="11" spans="1:9" x14ac:dyDescent="0.25">
      <c r="A11" s="70" t="str">
        <f>IF(B11="","",VLOOKUP(B11,LISTA!A:B,2,FALSE))</f>
        <v>PRINCIPAL</v>
      </c>
      <c r="B11" s="70" t="s">
        <v>215</v>
      </c>
      <c r="C11" s="70" t="s">
        <v>386</v>
      </c>
      <c r="D11" s="85">
        <v>45419</v>
      </c>
      <c r="E11" s="71">
        <f>1+0.666666666666667</f>
        <v>1.666666666666667</v>
      </c>
      <c r="F11" s="71">
        <f>ROUND(1+0.666666666666667,1)</f>
        <v>1.7</v>
      </c>
      <c r="G11" s="71">
        <v>0</v>
      </c>
      <c r="H11" s="71">
        <v>0</v>
      </c>
      <c r="I11" s="71" t="str">
        <f t="shared" si="0"/>
        <v>RECUPERADO</v>
      </c>
    </row>
    <row r="12" spans="1:9" x14ac:dyDescent="0.25">
      <c r="A12" s="70" t="str">
        <f>IF(B12="","",VLOOKUP(B12,LISTA!A:B,2,FALSE))</f>
        <v>BOGOTA</v>
      </c>
      <c r="B12" s="70" t="s">
        <v>395</v>
      </c>
      <c r="C12" s="70" t="s">
        <v>386</v>
      </c>
      <c r="D12" s="85">
        <v>45420</v>
      </c>
      <c r="E12" s="71">
        <v>1.5</v>
      </c>
      <c r="F12" s="71">
        <v>0</v>
      </c>
      <c r="G12" s="71">
        <v>0</v>
      </c>
      <c r="H12" s="71">
        <v>1.5</v>
      </c>
      <c r="I12" s="71" t="str">
        <f t="shared" si="0"/>
        <v>NO RECUPERADO</v>
      </c>
    </row>
    <row r="13" spans="1:9" x14ac:dyDescent="0.25">
      <c r="A13" s="70" t="str">
        <f>IF(B13="","",VLOOKUP(B13,LISTA!A:B,2,FALSE))</f>
        <v>PRINCIPAL</v>
      </c>
      <c r="B13" s="70" t="s">
        <v>215</v>
      </c>
      <c r="C13" s="70" t="s">
        <v>386</v>
      </c>
      <c r="D13" s="85">
        <v>45420</v>
      </c>
      <c r="E13" s="71">
        <v>1.5</v>
      </c>
      <c r="F13" s="71">
        <v>1.5</v>
      </c>
      <c r="G13" s="71">
        <v>0</v>
      </c>
      <c r="H13" s="71">
        <v>0</v>
      </c>
      <c r="I13" s="71" t="str">
        <f t="shared" si="0"/>
        <v>RECUPERADO</v>
      </c>
    </row>
    <row r="14" spans="1:9" x14ac:dyDescent="0.25">
      <c r="A14" s="70" t="str">
        <f>IF(B14="","",VLOOKUP(B14,LISTA!A:B,2,FALSE))</f>
        <v>PRINCIPAL</v>
      </c>
      <c r="B14" s="70" t="s">
        <v>281</v>
      </c>
      <c r="C14" s="70" t="s">
        <v>387</v>
      </c>
      <c r="D14" s="85">
        <v>45421</v>
      </c>
      <c r="E14" s="71">
        <v>2.5</v>
      </c>
      <c r="F14" s="71">
        <v>2.5</v>
      </c>
      <c r="G14" s="71">
        <v>0</v>
      </c>
      <c r="H14" s="71">
        <v>0</v>
      </c>
      <c r="I14" s="71" t="str">
        <f t="shared" si="0"/>
        <v>RECUPERADO</v>
      </c>
    </row>
    <row r="15" spans="1:9" x14ac:dyDescent="0.25">
      <c r="A15" s="70" t="str">
        <f>IF(B15="","",VLOOKUP(B15,LISTA!A:B,2,FALSE))</f>
        <v>PRINCIPAL</v>
      </c>
      <c r="B15" s="70" t="s">
        <v>105</v>
      </c>
      <c r="C15" s="70" t="s">
        <v>386</v>
      </c>
      <c r="D15" s="85">
        <v>45421</v>
      </c>
      <c r="E15" s="71">
        <v>1.5</v>
      </c>
      <c r="F15" s="71">
        <v>1.5</v>
      </c>
      <c r="G15" s="71">
        <v>0</v>
      </c>
      <c r="H15" s="71">
        <v>0</v>
      </c>
      <c r="I15" s="71" t="str">
        <f t="shared" si="0"/>
        <v>RECUPERADO</v>
      </c>
    </row>
    <row r="16" spans="1:9" x14ac:dyDescent="0.25">
      <c r="A16" s="70" t="str">
        <f>IF(B16="","",VLOOKUP(B16,LISTA!A:B,2,FALSE))</f>
        <v>PRINCIPAL</v>
      </c>
      <c r="B16" s="70" t="s">
        <v>225</v>
      </c>
      <c r="C16" s="70" t="s">
        <v>387</v>
      </c>
      <c r="D16" s="85">
        <v>45421</v>
      </c>
      <c r="E16" s="71">
        <v>1</v>
      </c>
      <c r="F16" s="71">
        <v>1</v>
      </c>
      <c r="G16" s="71">
        <v>0</v>
      </c>
      <c r="H16" s="71">
        <v>0</v>
      </c>
      <c r="I16" s="71" t="str">
        <f t="shared" si="0"/>
        <v>RECUPERADO</v>
      </c>
    </row>
    <row r="17" spans="1:10" x14ac:dyDescent="0.25">
      <c r="A17" s="70" t="str">
        <f>IF(B17="","",VLOOKUP(B17,LISTA!A:B,2,FALSE))</f>
        <v>PRINCIPAL</v>
      </c>
      <c r="B17" s="70" t="s">
        <v>215</v>
      </c>
      <c r="C17" s="70" t="s">
        <v>386</v>
      </c>
      <c r="D17" s="85">
        <v>45421</v>
      </c>
      <c r="E17" s="71">
        <v>1.5</v>
      </c>
      <c r="F17" s="71">
        <v>1.5</v>
      </c>
      <c r="G17" s="71">
        <v>0</v>
      </c>
      <c r="H17" s="71">
        <v>0</v>
      </c>
      <c r="I17" s="71" t="str">
        <f t="shared" si="0"/>
        <v>RECUPERADO</v>
      </c>
    </row>
    <row r="18" spans="1:10" x14ac:dyDescent="0.25">
      <c r="A18" s="70" t="str">
        <f>IF(B18="","",VLOOKUP(B18,LISTA!A:B,2,FALSE))</f>
        <v>PRINCIPAL</v>
      </c>
      <c r="B18" s="70" t="s">
        <v>52</v>
      </c>
      <c r="C18" s="70" t="s">
        <v>386</v>
      </c>
      <c r="D18" s="85">
        <v>45422</v>
      </c>
      <c r="E18" s="71">
        <v>1</v>
      </c>
      <c r="F18" s="71">
        <v>1</v>
      </c>
      <c r="G18" s="71">
        <v>0</v>
      </c>
      <c r="H18" s="71">
        <v>0</v>
      </c>
      <c r="I18" s="71" t="str">
        <f t="shared" si="0"/>
        <v>RECUPERADO</v>
      </c>
    </row>
    <row r="19" spans="1:10" x14ac:dyDescent="0.25">
      <c r="A19" s="70" t="str">
        <f>IF(B19="","",VLOOKUP(B19,LISTA!A:B,2,FALSE))</f>
        <v>TOBERIN</v>
      </c>
      <c r="B19" s="76" t="s">
        <v>229</v>
      </c>
      <c r="C19" s="70" t="s">
        <v>387</v>
      </c>
      <c r="D19" s="85">
        <v>45422</v>
      </c>
      <c r="E19" s="71">
        <v>9.5</v>
      </c>
      <c r="F19" s="71">
        <v>0</v>
      </c>
      <c r="G19" s="71">
        <v>9.5</v>
      </c>
      <c r="H19" s="71">
        <v>0</v>
      </c>
      <c r="I19" s="71" t="str">
        <f t="shared" si="0"/>
        <v>DEDUCIDO</v>
      </c>
      <c r="J19" s="69" t="s">
        <v>414</v>
      </c>
    </row>
    <row r="20" spans="1:10" x14ac:dyDescent="0.25">
      <c r="A20" s="70" t="str">
        <f>IF(B20="","",VLOOKUP(B20,LISTA!A:B,2,FALSE))</f>
        <v>PRINCIPAL</v>
      </c>
      <c r="B20" s="70" t="s">
        <v>225</v>
      </c>
      <c r="C20" s="70" t="s">
        <v>387</v>
      </c>
      <c r="D20" s="85">
        <v>45422</v>
      </c>
      <c r="E20" s="71">
        <v>2</v>
      </c>
      <c r="F20" s="71">
        <v>2</v>
      </c>
      <c r="G20" s="71">
        <v>0</v>
      </c>
      <c r="H20" s="71">
        <v>0</v>
      </c>
      <c r="I20" s="71" t="str">
        <f t="shared" si="0"/>
        <v>RECUPERADO</v>
      </c>
    </row>
    <row r="21" spans="1:10" x14ac:dyDescent="0.25">
      <c r="A21" s="70" t="str">
        <f>IF(B21="","",VLOOKUP(B21,LISTA!A:B,2,FALSE))</f>
        <v>PRINCIPAL</v>
      </c>
      <c r="B21" s="70" t="s">
        <v>215</v>
      </c>
      <c r="C21" s="70" t="s">
        <v>386</v>
      </c>
      <c r="D21" s="85">
        <v>45422</v>
      </c>
      <c r="E21" s="71">
        <v>1.5</v>
      </c>
      <c r="F21" s="71">
        <v>1.5</v>
      </c>
      <c r="G21" s="71">
        <v>0</v>
      </c>
      <c r="H21" s="71">
        <v>0</v>
      </c>
      <c r="I21" s="71" t="str">
        <f t="shared" si="0"/>
        <v>RECUPERADO</v>
      </c>
    </row>
    <row r="22" spans="1:10" x14ac:dyDescent="0.25">
      <c r="A22" s="70" t="str">
        <f>IF(B22="","",VLOOKUP(B22,LISTA!A:B,2,FALSE))</f>
        <v>PRINCIPAL</v>
      </c>
      <c r="B22" s="70" t="s">
        <v>120</v>
      </c>
      <c r="C22" s="70" t="s">
        <v>387</v>
      </c>
      <c r="D22" s="85">
        <v>45422</v>
      </c>
      <c r="E22" s="71">
        <v>1.5</v>
      </c>
      <c r="F22" s="71">
        <v>1.5</v>
      </c>
      <c r="G22" s="71">
        <v>0</v>
      </c>
      <c r="H22" s="71">
        <v>0</v>
      </c>
      <c r="I22" s="71" t="str">
        <f t="shared" si="0"/>
        <v>RECUPERADO</v>
      </c>
    </row>
    <row r="23" spans="1:10" x14ac:dyDescent="0.25">
      <c r="A23" s="70" t="str">
        <f>IF(B23="","",VLOOKUP(B23,LISTA!A:B,2,FALSE))</f>
        <v>PRINCIPAL</v>
      </c>
      <c r="B23" s="70" t="s">
        <v>303</v>
      </c>
      <c r="C23" s="70" t="s">
        <v>388</v>
      </c>
      <c r="D23" s="85">
        <v>45426</v>
      </c>
      <c r="E23" s="71">
        <v>1.5</v>
      </c>
      <c r="F23" s="71">
        <v>1.5</v>
      </c>
      <c r="G23" s="71">
        <v>0</v>
      </c>
      <c r="H23" s="71">
        <v>0</v>
      </c>
      <c r="I23" s="71" t="str">
        <f t="shared" si="0"/>
        <v>RECUPERADO</v>
      </c>
    </row>
    <row r="24" spans="1:10" x14ac:dyDescent="0.25">
      <c r="A24" s="70" t="str">
        <f>IF(B24="","",VLOOKUP(B24,LISTA!A:B,2,FALSE))</f>
        <v>PRINCIPAL</v>
      </c>
      <c r="B24" s="70" t="s">
        <v>215</v>
      </c>
      <c r="C24" s="70" t="s">
        <v>386</v>
      </c>
      <c r="D24" s="85">
        <v>45426</v>
      </c>
      <c r="E24" s="71">
        <v>1.5</v>
      </c>
      <c r="F24" s="71">
        <v>1.5</v>
      </c>
      <c r="G24" s="71">
        <v>0</v>
      </c>
      <c r="H24" s="71">
        <v>0</v>
      </c>
      <c r="I24" s="71" t="str">
        <f t="shared" si="0"/>
        <v>RECUPERADO</v>
      </c>
    </row>
    <row r="25" spans="1:10" x14ac:dyDescent="0.25">
      <c r="A25" s="70" t="str">
        <f>IF(B25="","",VLOOKUP(B25,LISTA!A:B,2,FALSE))</f>
        <v>PRINCIPAL</v>
      </c>
      <c r="B25" s="70" t="s">
        <v>215</v>
      </c>
      <c r="C25" s="70" t="s">
        <v>386</v>
      </c>
      <c r="D25" s="85">
        <v>45427</v>
      </c>
      <c r="E25" s="71">
        <v>1.5</v>
      </c>
      <c r="F25" s="71">
        <v>1.5</v>
      </c>
      <c r="G25" s="71">
        <v>0</v>
      </c>
      <c r="H25" s="71">
        <v>0</v>
      </c>
      <c r="I25" s="71" t="str">
        <f t="shared" si="0"/>
        <v>RECUPERADO</v>
      </c>
    </row>
    <row r="26" spans="1:10" x14ac:dyDescent="0.25">
      <c r="A26" s="70" t="str">
        <f>IF(B26="","",VLOOKUP(B26,LISTA!A:B,2,FALSE))</f>
        <v>PRINCIPAL</v>
      </c>
      <c r="B26" s="70" t="s">
        <v>215</v>
      </c>
      <c r="C26" s="70" t="s">
        <v>386</v>
      </c>
      <c r="D26" s="85">
        <v>45428</v>
      </c>
      <c r="E26" s="71">
        <v>1.5</v>
      </c>
      <c r="F26" s="71">
        <v>1.5</v>
      </c>
      <c r="G26" s="71">
        <v>0</v>
      </c>
      <c r="H26" s="71">
        <v>0</v>
      </c>
      <c r="I26" s="71" t="str">
        <f t="shared" si="0"/>
        <v>RECUPERADO</v>
      </c>
    </row>
    <row r="27" spans="1:10" x14ac:dyDescent="0.25">
      <c r="A27" s="70" t="str">
        <f>IF(B27="","",VLOOKUP(B27,LISTA!A:B,2,FALSE))</f>
        <v>PRINCIPAL</v>
      </c>
      <c r="B27" s="70" t="s">
        <v>141</v>
      </c>
      <c r="C27" s="70" t="s">
        <v>386</v>
      </c>
      <c r="D27" s="85">
        <v>45428</v>
      </c>
      <c r="E27" s="71">
        <v>0.5</v>
      </c>
      <c r="F27" s="71">
        <v>0.5</v>
      </c>
      <c r="G27" s="71">
        <v>0</v>
      </c>
      <c r="H27" s="71">
        <v>0</v>
      </c>
      <c r="I27" s="71" t="str">
        <f t="shared" si="0"/>
        <v>RECUPERADO</v>
      </c>
    </row>
    <row r="28" spans="1:10" x14ac:dyDescent="0.25">
      <c r="A28" s="70" t="str">
        <f>IF(B28="","",VLOOKUP(B28,LISTA!A:B,2,FALSE))</f>
        <v>PRINCIPAL</v>
      </c>
      <c r="B28" s="70" t="s">
        <v>215</v>
      </c>
      <c r="C28" s="70" t="s">
        <v>386</v>
      </c>
      <c r="D28" s="85">
        <v>45429</v>
      </c>
      <c r="E28" s="71">
        <v>1.5</v>
      </c>
      <c r="F28" s="71">
        <v>1.5</v>
      </c>
      <c r="G28" s="71">
        <v>0</v>
      </c>
      <c r="H28" s="71">
        <v>0</v>
      </c>
      <c r="I28" s="71" t="str">
        <f t="shared" si="0"/>
        <v>RECUPERADO</v>
      </c>
    </row>
    <row r="29" spans="1:10" x14ac:dyDescent="0.25">
      <c r="A29" s="70" t="str">
        <f>IF(B29="","",VLOOKUP(B29,LISTA!A:B,2,FALSE))</f>
        <v>PRINCIPAL</v>
      </c>
      <c r="B29" s="70" t="s">
        <v>396</v>
      </c>
      <c r="C29" s="70" t="s">
        <v>386</v>
      </c>
      <c r="D29" s="85">
        <v>45432</v>
      </c>
      <c r="E29" s="71">
        <v>3</v>
      </c>
      <c r="F29" s="71">
        <v>3</v>
      </c>
      <c r="G29" s="71">
        <v>0</v>
      </c>
      <c r="H29" s="71">
        <v>0</v>
      </c>
      <c r="I29" s="71" t="str">
        <f t="shared" si="0"/>
        <v>RECUPERADO</v>
      </c>
    </row>
    <row r="30" spans="1:10" x14ac:dyDescent="0.25">
      <c r="A30" s="70" t="str">
        <f>IF(B30="","",VLOOKUP(B30,LISTA!A:B,2,FALSE))</f>
        <v>PRINCIPAL</v>
      </c>
      <c r="B30" s="70" t="s">
        <v>105</v>
      </c>
      <c r="C30" s="70" t="s">
        <v>386</v>
      </c>
      <c r="D30" s="85">
        <v>45432</v>
      </c>
      <c r="E30" s="71">
        <v>5</v>
      </c>
      <c r="F30" s="71">
        <v>5</v>
      </c>
      <c r="G30" s="71">
        <v>0</v>
      </c>
      <c r="H30" s="71">
        <v>0</v>
      </c>
      <c r="I30" s="71" t="str">
        <f t="shared" si="0"/>
        <v>RECUPERADO</v>
      </c>
    </row>
    <row r="31" spans="1:10" x14ac:dyDescent="0.25">
      <c r="A31" s="70" t="str">
        <f>IF(B31="","",VLOOKUP(B31,LISTA!A:B,2,FALSE))</f>
        <v>PRINCIPAL</v>
      </c>
      <c r="B31" s="70" t="s">
        <v>215</v>
      </c>
      <c r="C31" s="70" t="s">
        <v>386</v>
      </c>
      <c r="D31" s="85">
        <v>45432</v>
      </c>
      <c r="E31" s="71">
        <v>1.5</v>
      </c>
      <c r="F31" s="71">
        <v>1.5</v>
      </c>
      <c r="G31" s="71">
        <v>0</v>
      </c>
      <c r="H31" s="71">
        <v>0</v>
      </c>
      <c r="I31" s="71" t="str">
        <f t="shared" si="0"/>
        <v>RECUPERADO</v>
      </c>
    </row>
    <row r="32" spans="1:10" x14ac:dyDescent="0.25">
      <c r="A32" s="70" t="str">
        <f>IF(B32="","",VLOOKUP(B32,LISTA!A:B,2,FALSE))</f>
        <v>PRINCIPAL</v>
      </c>
      <c r="B32" s="70" t="s">
        <v>215</v>
      </c>
      <c r="C32" s="70" t="s">
        <v>386</v>
      </c>
      <c r="D32" s="85">
        <v>45433</v>
      </c>
      <c r="E32" s="71">
        <v>1.5</v>
      </c>
      <c r="F32" s="71">
        <v>1.5</v>
      </c>
      <c r="G32" s="71">
        <v>0</v>
      </c>
      <c r="H32" s="71">
        <v>0</v>
      </c>
      <c r="I32" s="71" t="str">
        <f t="shared" si="0"/>
        <v>RECUPERADO</v>
      </c>
    </row>
    <row r="33" spans="1:9" x14ac:dyDescent="0.25">
      <c r="A33" s="70" t="str">
        <f>IF(B33="","",VLOOKUP(B33,LISTA!A:B,2,FALSE))</f>
        <v>PRINCIPAL</v>
      </c>
      <c r="B33" s="70" t="s">
        <v>141</v>
      </c>
      <c r="C33" s="70" t="s">
        <v>386</v>
      </c>
      <c r="D33" s="85">
        <v>45433</v>
      </c>
      <c r="E33" s="71">
        <v>1</v>
      </c>
      <c r="F33" s="71">
        <v>1</v>
      </c>
      <c r="G33" s="71">
        <v>0</v>
      </c>
      <c r="H33" s="71">
        <v>0</v>
      </c>
      <c r="I33" s="71" t="str">
        <f t="shared" si="0"/>
        <v>RECUPERADO</v>
      </c>
    </row>
    <row r="34" spans="1:9" x14ac:dyDescent="0.25">
      <c r="A34" s="70" t="str">
        <f>IF(B34="","",VLOOKUP(B34,LISTA!A:B,2,FALSE))</f>
        <v>PRINCIPAL</v>
      </c>
      <c r="B34" s="70" t="s">
        <v>105</v>
      </c>
      <c r="C34" s="70" t="s">
        <v>386</v>
      </c>
      <c r="D34" s="85">
        <v>45434</v>
      </c>
      <c r="E34" s="71">
        <v>0.5</v>
      </c>
      <c r="F34" s="71">
        <v>0.5</v>
      </c>
      <c r="G34" s="71">
        <v>0</v>
      </c>
      <c r="H34" s="71">
        <v>0</v>
      </c>
      <c r="I34" s="71" t="str">
        <f t="shared" si="0"/>
        <v>RECUPERADO</v>
      </c>
    </row>
    <row r="35" spans="1:9" x14ac:dyDescent="0.25">
      <c r="A35" s="70" t="str">
        <f>IF(B35="","",VLOOKUP(B35,LISTA!A:B,2,FALSE))</f>
        <v>PRINCIPAL</v>
      </c>
      <c r="B35" s="70" t="s">
        <v>108</v>
      </c>
      <c r="C35" s="70" t="s">
        <v>386</v>
      </c>
      <c r="D35" s="85">
        <v>45434</v>
      </c>
      <c r="E35" s="71">
        <v>1.5</v>
      </c>
      <c r="F35" s="71">
        <v>1.5</v>
      </c>
      <c r="G35" s="71">
        <v>0</v>
      </c>
      <c r="H35" s="71">
        <v>0</v>
      </c>
      <c r="I35" s="71" t="str">
        <f t="shared" si="0"/>
        <v>RECUPERADO</v>
      </c>
    </row>
    <row r="36" spans="1:9" x14ac:dyDescent="0.25">
      <c r="A36" s="70" t="str">
        <f>IF(B36="","",VLOOKUP(B36,LISTA!A:B,2,FALSE))</f>
        <v>PRINCIPAL</v>
      </c>
      <c r="B36" s="70" t="s">
        <v>215</v>
      </c>
      <c r="C36" s="70" t="s">
        <v>386</v>
      </c>
      <c r="D36" s="85">
        <v>45434</v>
      </c>
      <c r="E36" s="71">
        <v>1.5</v>
      </c>
      <c r="F36" s="71">
        <v>1.5</v>
      </c>
      <c r="G36" s="71">
        <v>0</v>
      </c>
      <c r="H36" s="71">
        <v>0</v>
      </c>
      <c r="I36" s="71" t="str">
        <f t="shared" si="0"/>
        <v>RECUPERADO</v>
      </c>
    </row>
    <row r="37" spans="1:9" x14ac:dyDescent="0.25">
      <c r="A37" s="70" t="str">
        <f>IF(B37="","",VLOOKUP(B37,LISTA!A:B,2,FALSE))</f>
        <v>PRINCIPAL</v>
      </c>
      <c r="B37" s="70" t="s">
        <v>131</v>
      </c>
      <c r="C37" s="70" t="s">
        <v>386</v>
      </c>
      <c r="D37" s="85">
        <v>45434</v>
      </c>
      <c r="E37" s="71">
        <v>1</v>
      </c>
      <c r="F37" s="71">
        <v>1</v>
      </c>
      <c r="G37" s="71">
        <v>0</v>
      </c>
      <c r="H37" s="71">
        <v>0</v>
      </c>
      <c r="I37" s="71" t="str">
        <f t="shared" si="0"/>
        <v>RECUPERADO</v>
      </c>
    </row>
    <row r="38" spans="1:9" x14ac:dyDescent="0.25">
      <c r="A38" s="70" t="str">
        <f>IF(B38="","",VLOOKUP(B38,LISTA!A:B,2,FALSE))</f>
        <v>PRINCIPAL</v>
      </c>
      <c r="B38" s="70" t="s">
        <v>105</v>
      </c>
      <c r="C38" s="70" t="s">
        <v>386</v>
      </c>
      <c r="D38" s="85">
        <v>45435</v>
      </c>
      <c r="E38" s="71">
        <v>1.5</v>
      </c>
      <c r="F38" s="71">
        <v>1.5</v>
      </c>
      <c r="G38" s="71">
        <v>0</v>
      </c>
      <c r="H38" s="71">
        <v>0</v>
      </c>
      <c r="I38" s="71" t="str">
        <f t="shared" si="0"/>
        <v>RECUPERADO</v>
      </c>
    </row>
    <row r="39" spans="1:9" x14ac:dyDescent="0.25">
      <c r="A39" s="70" t="str">
        <f>IF(B39="","",VLOOKUP(B39,LISTA!A:B,2,FALSE))</f>
        <v>PRINCIPAL</v>
      </c>
      <c r="B39" s="70" t="s">
        <v>215</v>
      </c>
      <c r="C39" s="70" t="s">
        <v>386</v>
      </c>
      <c r="D39" s="85">
        <v>45435</v>
      </c>
      <c r="E39" s="71">
        <v>1.5</v>
      </c>
      <c r="F39" s="71">
        <v>1.5</v>
      </c>
      <c r="G39" s="71">
        <v>0</v>
      </c>
      <c r="H39" s="71">
        <v>0</v>
      </c>
      <c r="I39" s="71" t="str">
        <f t="shared" si="0"/>
        <v>RECUPERADO</v>
      </c>
    </row>
    <row r="40" spans="1:9" x14ac:dyDescent="0.25">
      <c r="A40" s="70" t="str">
        <f>IF(B40="","",VLOOKUP(B40,LISTA!A:B,2,FALSE))</f>
        <v>CALLE 23</v>
      </c>
      <c r="B40" s="70" t="s">
        <v>279</v>
      </c>
      <c r="C40" s="70" t="s">
        <v>387</v>
      </c>
      <c r="D40" s="85">
        <v>45436</v>
      </c>
      <c r="E40" s="71">
        <v>2.5</v>
      </c>
      <c r="F40" s="71">
        <v>2.5</v>
      </c>
      <c r="G40" s="71">
        <v>0</v>
      </c>
      <c r="H40" s="71">
        <v>0</v>
      </c>
      <c r="I40" s="71" t="str">
        <f t="shared" si="0"/>
        <v>RECUPERADO</v>
      </c>
    </row>
    <row r="41" spans="1:9" x14ac:dyDescent="0.25">
      <c r="A41" s="70" t="str">
        <f>IF(B41="","",VLOOKUP(B41,LISTA!A:B,2,FALSE))</f>
        <v>PRINCIPAL</v>
      </c>
      <c r="B41" s="70" t="s">
        <v>215</v>
      </c>
      <c r="C41" s="70" t="s">
        <v>386</v>
      </c>
      <c r="D41" s="85">
        <v>45436</v>
      </c>
      <c r="E41" s="71">
        <v>1.5</v>
      </c>
      <c r="F41" s="71">
        <v>1.5</v>
      </c>
      <c r="G41" s="71">
        <v>0</v>
      </c>
      <c r="H41" s="71">
        <v>0</v>
      </c>
      <c r="I41" s="71" t="str">
        <f t="shared" si="0"/>
        <v>RECUPERADO</v>
      </c>
    </row>
    <row r="42" spans="1:9" x14ac:dyDescent="0.25">
      <c r="A42" s="70" t="str">
        <f>IF(B42="","",VLOOKUP(B42,LISTA!A:B,2,FALSE))</f>
        <v>PRINCIPAL</v>
      </c>
      <c r="B42" s="70" t="s">
        <v>120</v>
      </c>
      <c r="C42" s="70" t="s">
        <v>387</v>
      </c>
      <c r="D42" s="85">
        <v>45436</v>
      </c>
      <c r="E42" s="71">
        <v>1.5</v>
      </c>
      <c r="F42" s="71">
        <v>1.5</v>
      </c>
      <c r="G42" s="71">
        <v>0</v>
      </c>
      <c r="H42" s="71">
        <v>0</v>
      </c>
      <c r="I42" s="71" t="str">
        <f t="shared" si="0"/>
        <v>RECUPERADO</v>
      </c>
    </row>
    <row r="43" spans="1:9" x14ac:dyDescent="0.25">
      <c r="A43" s="70" t="str">
        <f>IF(B43="","",VLOOKUP(B43,LISTA!A:B,2,FALSE))</f>
        <v>PRINCIPAL</v>
      </c>
      <c r="B43" s="70" t="s">
        <v>148</v>
      </c>
      <c r="C43" s="70" t="s">
        <v>386</v>
      </c>
      <c r="D43" s="85">
        <v>45437</v>
      </c>
      <c r="E43" s="71">
        <v>1</v>
      </c>
      <c r="F43" s="71">
        <v>1</v>
      </c>
      <c r="G43" s="71">
        <v>0</v>
      </c>
      <c r="H43" s="71">
        <v>0</v>
      </c>
      <c r="I43" s="71" t="str">
        <f t="shared" si="0"/>
        <v>RECUPERADO</v>
      </c>
    </row>
    <row r="44" spans="1:9" x14ac:dyDescent="0.25">
      <c r="A44" s="70" t="str">
        <f>IF(B44="","",VLOOKUP(B44,LISTA!A:B,2,FALSE))</f>
        <v>PRINCIPAL</v>
      </c>
      <c r="B44" s="70" t="s">
        <v>215</v>
      </c>
      <c r="C44" s="70" t="s">
        <v>386</v>
      </c>
      <c r="D44" s="85">
        <v>45439</v>
      </c>
      <c r="E44" s="71">
        <v>1.5</v>
      </c>
      <c r="F44" s="71">
        <v>1.5</v>
      </c>
      <c r="G44" s="71">
        <v>0</v>
      </c>
      <c r="H44" s="71">
        <v>0</v>
      </c>
      <c r="I44" s="71" t="str">
        <f t="shared" si="0"/>
        <v>RECUPERADO</v>
      </c>
    </row>
    <row r="45" spans="1:9" x14ac:dyDescent="0.25">
      <c r="A45" s="70" t="str">
        <f>IF(B45="","",VLOOKUP(B45,LISTA!A:B,2,FALSE))</f>
        <v>PRINCIPAL</v>
      </c>
      <c r="B45" s="70" t="s">
        <v>131</v>
      </c>
      <c r="C45" s="70" t="s">
        <v>386</v>
      </c>
      <c r="D45" s="85">
        <v>45439</v>
      </c>
      <c r="E45" s="71">
        <v>1.5</v>
      </c>
      <c r="F45" s="71">
        <v>1.5</v>
      </c>
      <c r="G45" s="71">
        <v>0</v>
      </c>
      <c r="H45" s="71">
        <v>0</v>
      </c>
      <c r="I45" s="71" t="str">
        <f t="shared" si="0"/>
        <v>RECUPERADO</v>
      </c>
    </row>
    <row r="46" spans="1:9" x14ac:dyDescent="0.25">
      <c r="A46" s="70" t="str">
        <f>IF(B46="","",VLOOKUP(B46,LISTA!A:B,2,FALSE))</f>
        <v>PRINCIPAL</v>
      </c>
      <c r="B46" s="70" t="s">
        <v>215</v>
      </c>
      <c r="C46" s="70" t="s">
        <v>386</v>
      </c>
      <c r="D46" s="85">
        <v>45440</v>
      </c>
      <c r="E46" s="71">
        <v>1.5</v>
      </c>
      <c r="F46" s="71">
        <v>1.5</v>
      </c>
      <c r="G46" s="71">
        <v>0</v>
      </c>
      <c r="H46" s="71">
        <v>0</v>
      </c>
      <c r="I46" s="71" t="str">
        <f t="shared" si="0"/>
        <v>RECUPERADO</v>
      </c>
    </row>
    <row r="47" spans="1:9" x14ac:dyDescent="0.25">
      <c r="A47" s="70" t="str">
        <f>IF(B47="","",VLOOKUP(B47,LISTA!A:B,2,FALSE))</f>
        <v>PRINCIPAL</v>
      </c>
      <c r="B47" s="70" t="s">
        <v>215</v>
      </c>
      <c r="C47" s="70" t="s">
        <v>386</v>
      </c>
      <c r="D47" s="85">
        <v>45441</v>
      </c>
      <c r="E47" s="71">
        <v>1.5</v>
      </c>
      <c r="F47" s="71">
        <v>1.5</v>
      </c>
      <c r="G47" s="71">
        <v>0</v>
      </c>
      <c r="H47" s="71">
        <v>0</v>
      </c>
      <c r="I47" s="71" t="str">
        <f t="shared" si="0"/>
        <v>RECUPERADO</v>
      </c>
    </row>
    <row r="48" spans="1:9" x14ac:dyDescent="0.25">
      <c r="A48" s="70" t="str">
        <f>IF(B48="","",VLOOKUP(B48,LISTA!A:B,2,FALSE))</f>
        <v>TUNJA</v>
      </c>
      <c r="B48" s="70" t="s">
        <v>328</v>
      </c>
      <c r="C48" s="70" t="s">
        <v>386</v>
      </c>
      <c r="D48" s="85">
        <v>45442</v>
      </c>
      <c r="E48" s="71">
        <v>1.5</v>
      </c>
      <c r="F48" s="71">
        <v>1.5</v>
      </c>
      <c r="G48" s="71">
        <v>0</v>
      </c>
      <c r="H48" s="71">
        <v>0</v>
      </c>
      <c r="I48" s="71" t="str">
        <f t="shared" si="0"/>
        <v>RECUPERADO</v>
      </c>
    </row>
    <row r="49" spans="1:9" x14ac:dyDescent="0.25">
      <c r="A49" s="70" t="str">
        <f>IF(B49="","",VLOOKUP(B49,LISTA!A:B,2,FALSE))</f>
        <v>PRINCIPAL</v>
      </c>
      <c r="B49" s="70" t="s">
        <v>105</v>
      </c>
      <c r="C49" s="70" t="s">
        <v>386</v>
      </c>
      <c r="D49" s="85">
        <v>45442</v>
      </c>
      <c r="E49" s="71">
        <v>2</v>
      </c>
      <c r="F49" s="71">
        <v>2</v>
      </c>
      <c r="G49" s="71">
        <v>0</v>
      </c>
      <c r="H49" s="71">
        <v>0</v>
      </c>
      <c r="I49" s="71" t="str">
        <f t="shared" si="0"/>
        <v>RECUPERADO</v>
      </c>
    </row>
    <row r="50" spans="1:9" x14ac:dyDescent="0.25">
      <c r="A50" s="70" t="str">
        <f>IF(B50="","",VLOOKUP(B50,LISTA!A:B,2,FALSE))</f>
        <v>PRINCIPAL</v>
      </c>
      <c r="B50" s="70" t="s">
        <v>215</v>
      </c>
      <c r="C50" s="70" t="s">
        <v>386</v>
      </c>
      <c r="D50" s="85">
        <v>45442</v>
      </c>
      <c r="E50" s="71">
        <v>1.5</v>
      </c>
      <c r="F50" s="71">
        <v>1.5</v>
      </c>
      <c r="G50" s="71">
        <v>0</v>
      </c>
      <c r="H50" s="71">
        <v>0</v>
      </c>
      <c r="I50" s="71" t="str">
        <f t="shared" si="0"/>
        <v>RECUPERADO</v>
      </c>
    </row>
    <row r="51" spans="1:9" x14ac:dyDescent="0.25">
      <c r="A51" s="70" t="str">
        <f>IF(B51="","",VLOOKUP(B51,LISTA!A:B,2,FALSE))</f>
        <v>PRINCIPAL</v>
      </c>
      <c r="B51" s="70" t="s">
        <v>215</v>
      </c>
      <c r="C51" s="70" t="s">
        <v>386</v>
      </c>
      <c r="D51" s="85">
        <v>45443</v>
      </c>
      <c r="E51" s="71">
        <v>1.5</v>
      </c>
      <c r="F51" s="71">
        <v>1.5</v>
      </c>
      <c r="G51" s="71">
        <v>0</v>
      </c>
      <c r="H51" s="71">
        <v>0</v>
      </c>
      <c r="I51" s="71" t="str">
        <f t="shared" si="0"/>
        <v>RECUPERADO</v>
      </c>
    </row>
    <row r="52" spans="1:9" x14ac:dyDescent="0.25">
      <c r="A52" s="70" t="str">
        <f>IF(B52="","",VLOOKUP(B52,LISTA!A:B,2,FALSE))</f>
        <v>PRINCIPAL</v>
      </c>
      <c r="B52" s="70" t="s">
        <v>105</v>
      </c>
      <c r="C52" s="70" t="s">
        <v>386</v>
      </c>
      <c r="D52" s="85">
        <v>45444</v>
      </c>
      <c r="E52" s="71">
        <v>1.5</v>
      </c>
      <c r="F52" s="71">
        <v>1.5</v>
      </c>
      <c r="G52" s="71">
        <v>0</v>
      </c>
      <c r="H52" s="71">
        <v>0</v>
      </c>
      <c r="I52" s="71" t="str">
        <f t="shared" si="0"/>
        <v>RECUPERADO</v>
      </c>
    </row>
    <row r="53" spans="1:9" x14ac:dyDescent="0.25">
      <c r="A53" s="70" t="str">
        <f>IF(B53="","",VLOOKUP(B53,LISTA!A:B,2,FALSE))</f>
        <v>PRINCIPAL</v>
      </c>
      <c r="B53" s="70" t="s">
        <v>215</v>
      </c>
      <c r="C53" s="70" t="s">
        <v>386</v>
      </c>
      <c r="D53" s="85">
        <v>45445</v>
      </c>
      <c r="E53" s="71">
        <v>1.5</v>
      </c>
      <c r="F53" s="71">
        <v>1.5</v>
      </c>
      <c r="G53" s="71">
        <v>0</v>
      </c>
      <c r="H53" s="71">
        <v>0</v>
      </c>
      <c r="I53" s="71" t="str">
        <f t="shared" si="0"/>
        <v>RECUPERADO</v>
      </c>
    </row>
    <row r="54" spans="1:9" x14ac:dyDescent="0.25">
      <c r="A54" s="70" t="str">
        <f>IF(B54="","",VLOOKUP(B54,LISTA!A:B,2,FALSE))</f>
        <v>PRINCIPAL</v>
      </c>
      <c r="B54" s="70" t="s">
        <v>215</v>
      </c>
      <c r="C54" s="70" t="s">
        <v>386</v>
      </c>
      <c r="D54" s="85">
        <v>45447</v>
      </c>
      <c r="E54" s="71">
        <v>1.5</v>
      </c>
      <c r="F54" s="71">
        <v>1.5</v>
      </c>
      <c r="G54" s="71">
        <v>0</v>
      </c>
      <c r="H54" s="71">
        <v>0</v>
      </c>
      <c r="I54" s="71" t="str">
        <f t="shared" si="0"/>
        <v>RECUPERADO</v>
      </c>
    </row>
    <row r="55" spans="1:9" x14ac:dyDescent="0.25">
      <c r="A55" s="70" t="str">
        <f>IF(B55="","",VLOOKUP(B55,LISTA!A:B,2,FALSE))</f>
        <v>PRINCIPAL</v>
      </c>
      <c r="B55" s="70" t="s">
        <v>131</v>
      </c>
      <c r="C55" s="70" t="s">
        <v>386</v>
      </c>
      <c r="D55" s="85">
        <v>45447</v>
      </c>
      <c r="E55" s="71">
        <v>5</v>
      </c>
      <c r="F55" s="71">
        <v>5</v>
      </c>
      <c r="G55" s="71">
        <v>0</v>
      </c>
      <c r="H55" s="71">
        <v>0</v>
      </c>
      <c r="I55" s="71" t="str">
        <f t="shared" si="0"/>
        <v>RECUPERADO</v>
      </c>
    </row>
    <row r="56" spans="1:9" x14ac:dyDescent="0.25">
      <c r="A56" s="70" t="str">
        <f>IF(B56="","",VLOOKUP(B56,LISTA!A:B,2,FALSE))</f>
        <v>CARRERA 16</v>
      </c>
      <c r="B56" s="70" t="s">
        <v>175</v>
      </c>
      <c r="C56" s="70" t="s">
        <v>386</v>
      </c>
      <c r="D56" s="85">
        <v>45447</v>
      </c>
      <c r="E56" s="71">
        <f>0.666666666666667</f>
        <v>0.66666666666666696</v>
      </c>
      <c r="F56" s="71">
        <f>+ROUND(0.666666666666667,1)</f>
        <v>0.7</v>
      </c>
      <c r="G56" s="71">
        <v>0</v>
      </c>
      <c r="H56" s="71">
        <v>0</v>
      </c>
      <c r="I56" s="71" t="str">
        <f t="shared" si="0"/>
        <v>RECUPERADO</v>
      </c>
    </row>
    <row r="57" spans="1:9" x14ac:dyDescent="0.25">
      <c r="A57" s="70" t="str">
        <f>IF(B57="","",VLOOKUP(B57,LISTA!A:B,2,FALSE))</f>
        <v>PRINCIPAL</v>
      </c>
      <c r="B57" s="70" t="s">
        <v>272</v>
      </c>
      <c r="C57" s="70" t="s">
        <v>386</v>
      </c>
      <c r="D57" s="85">
        <v>45448</v>
      </c>
      <c r="E57" s="71">
        <v>0.5</v>
      </c>
      <c r="F57" s="71">
        <v>0.5</v>
      </c>
      <c r="G57" s="71">
        <v>0</v>
      </c>
      <c r="H57" s="71">
        <v>0</v>
      </c>
      <c r="I57" s="71" t="str">
        <f t="shared" si="0"/>
        <v>RECUPERADO</v>
      </c>
    </row>
    <row r="58" spans="1:9" x14ac:dyDescent="0.25">
      <c r="A58" s="70" t="str">
        <f>IF(B58="","",VLOOKUP(B58,LISTA!A:B,2,FALSE))</f>
        <v>PRINCIPAL</v>
      </c>
      <c r="B58" s="70" t="s">
        <v>195</v>
      </c>
      <c r="C58" s="70" t="s">
        <v>386</v>
      </c>
      <c r="D58" s="85">
        <v>45448</v>
      </c>
      <c r="E58" s="71">
        <v>2.5</v>
      </c>
      <c r="F58" s="71">
        <v>0</v>
      </c>
      <c r="G58" s="71">
        <v>2.5</v>
      </c>
      <c r="H58" s="71">
        <v>0</v>
      </c>
      <c r="I58" s="71" t="str">
        <f t="shared" si="0"/>
        <v>DEDUCIDO</v>
      </c>
    </row>
    <row r="59" spans="1:9" x14ac:dyDescent="0.25">
      <c r="A59" s="70" t="str">
        <f>IF(B59="","",VLOOKUP(B59,LISTA!A:B,2,FALSE))</f>
        <v>TODOMADERAS</v>
      </c>
      <c r="B59" s="70" t="s">
        <v>35</v>
      </c>
      <c r="C59" s="70" t="s">
        <v>387</v>
      </c>
      <c r="D59" s="85">
        <v>45450</v>
      </c>
      <c r="E59" s="71">
        <v>0.5</v>
      </c>
      <c r="F59" s="71">
        <v>0.5</v>
      </c>
      <c r="G59" s="71">
        <v>0</v>
      </c>
      <c r="H59" s="71">
        <v>0</v>
      </c>
      <c r="I59" s="71" t="str">
        <f t="shared" si="0"/>
        <v>RECUPERADO</v>
      </c>
    </row>
    <row r="60" spans="1:9" x14ac:dyDescent="0.25">
      <c r="A60" s="70" t="str">
        <f>IF(B60="","",VLOOKUP(B60,LISTA!A:B,2,FALSE))</f>
        <v>TUNJA</v>
      </c>
      <c r="B60" s="70" t="s">
        <v>328</v>
      </c>
      <c r="C60" s="70" t="s">
        <v>386</v>
      </c>
      <c r="D60" s="85">
        <v>45450</v>
      </c>
      <c r="E60" s="71">
        <v>2</v>
      </c>
      <c r="F60" s="71">
        <v>2</v>
      </c>
      <c r="G60" s="71">
        <v>0</v>
      </c>
      <c r="H60" s="71">
        <v>0</v>
      </c>
      <c r="I60" s="71" t="str">
        <f t="shared" si="0"/>
        <v>RECUPERADO</v>
      </c>
    </row>
    <row r="61" spans="1:9" x14ac:dyDescent="0.25">
      <c r="A61" s="70" t="str">
        <f>IF(B61="","",VLOOKUP(B61,LISTA!A:B,2,FALSE))</f>
        <v>PRINCIPAL</v>
      </c>
      <c r="B61" s="70" t="s">
        <v>105</v>
      </c>
      <c r="C61" s="70" t="s">
        <v>386</v>
      </c>
      <c r="D61" s="85">
        <v>45450</v>
      </c>
      <c r="E61" s="71">
        <f>1+(50/60)</f>
        <v>1.8333333333333335</v>
      </c>
      <c r="F61" s="71">
        <f>ROUND(1+(50/60),1)</f>
        <v>1.8</v>
      </c>
      <c r="G61" s="71">
        <v>0</v>
      </c>
      <c r="H61" s="71">
        <v>0</v>
      </c>
      <c r="I61" s="71" t="str">
        <f t="shared" si="0"/>
        <v>RECUPERADO</v>
      </c>
    </row>
    <row r="62" spans="1:9" x14ac:dyDescent="0.25">
      <c r="A62" s="70" t="str">
        <f>IF(B62="","",VLOOKUP(B62,LISTA!A:B,2,FALSE))</f>
        <v>PRINCIPAL</v>
      </c>
      <c r="B62" s="70" t="s">
        <v>131</v>
      </c>
      <c r="C62" s="70" t="s">
        <v>386</v>
      </c>
      <c r="D62" s="85">
        <v>45450</v>
      </c>
      <c r="E62" s="71">
        <v>1.5</v>
      </c>
      <c r="F62" s="71">
        <v>1.5</v>
      </c>
      <c r="G62" s="71">
        <v>0</v>
      </c>
      <c r="H62" s="71">
        <v>0</v>
      </c>
      <c r="I62" s="71" t="str">
        <f t="shared" si="0"/>
        <v>RECUPERADO</v>
      </c>
    </row>
    <row r="63" spans="1:9" x14ac:dyDescent="0.25">
      <c r="A63" s="70" t="str">
        <f>IF(B63="","",VLOOKUP(B63,LISTA!A:B,2,FALSE))</f>
        <v>PRINCIPAL</v>
      </c>
      <c r="B63" s="70" t="s">
        <v>105</v>
      </c>
      <c r="C63" s="70" t="s">
        <v>386</v>
      </c>
      <c r="D63" s="85">
        <v>45451</v>
      </c>
      <c r="E63" s="71">
        <v>1.5</v>
      </c>
      <c r="F63" s="71">
        <v>1.5</v>
      </c>
      <c r="G63" s="71">
        <v>0</v>
      </c>
      <c r="H63" s="71">
        <v>0</v>
      </c>
      <c r="I63" s="71" t="str">
        <f t="shared" si="0"/>
        <v>RECUPERADO</v>
      </c>
    </row>
    <row r="64" spans="1:9" x14ac:dyDescent="0.25">
      <c r="A64" s="70" t="str">
        <f>IF(B64="","",VLOOKUP(B64,LISTA!A:B,2,FALSE))</f>
        <v>CARRERA 16</v>
      </c>
      <c r="B64" s="70" t="s">
        <v>31</v>
      </c>
      <c r="C64" s="70" t="s">
        <v>387</v>
      </c>
      <c r="D64" s="85">
        <v>45453</v>
      </c>
      <c r="E64" s="71">
        <v>4.5</v>
      </c>
      <c r="F64" s="71">
        <v>4.5</v>
      </c>
      <c r="G64" s="71">
        <v>0</v>
      </c>
      <c r="H64" s="71">
        <v>0</v>
      </c>
      <c r="I64" s="71" t="str">
        <f t="shared" si="0"/>
        <v>RECUPERADO</v>
      </c>
    </row>
    <row r="65" spans="1:9" x14ac:dyDescent="0.25">
      <c r="A65" s="70" t="str">
        <f>IF(B65="","",VLOOKUP(B65,LISTA!A:B,2,FALSE))</f>
        <v>PRINCIPAL</v>
      </c>
      <c r="B65" s="70" t="s">
        <v>223</v>
      </c>
      <c r="C65" s="70" t="s">
        <v>386</v>
      </c>
      <c r="D65" s="85">
        <v>45454</v>
      </c>
      <c r="E65" s="71">
        <v>1</v>
      </c>
      <c r="F65" s="71">
        <v>1</v>
      </c>
      <c r="G65" s="71">
        <v>0</v>
      </c>
      <c r="H65" s="71">
        <v>0</v>
      </c>
      <c r="I65" s="71" t="str">
        <f t="shared" si="0"/>
        <v>RECUPERADO</v>
      </c>
    </row>
    <row r="66" spans="1:9" x14ac:dyDescent="0.25">
      <c r="A66" s="70" t="str">
        <f>IF(B66="","",VLOOKUP(B66,LISTA!A:B,2,FALSE))</f>
        <v>PRINCIPAL</v>
      </c>
      <c r="B66" s="70" t="s">
        <v>223</v>
      </c>
      <c r="C66" s="70" t="s">
        <v>386</v>
      </c>
      <c r="D66" s="85">
        <v>45455</v>
      </c>
      <c r="E66" s="71">
        <v>1</v>
      </c>
      <c r="F66" s="71">
        <v>1</v>
      </c>
      <c r="G66" s="71">
        <v>0</v>
      </c>
      <c r="H66" s="71">
        <v>0</v>
      </c>
      <c r="I66" s="71" t="str">
        <f t="shared" ref="I66:I129" si="1">IF(F66&lt;&gt;0,$F$1,IF(G66&lt;&gt;0,$G$1,IF(H66&lt;&gt;0,$H$1,"")))</f>
        <v>RECUPERADO</v>
      </c>
    </row>
    <row r="67" spans="1:9" x14ac:dyDescent="0.25">
      <c r="A67" s="70" t="str">
        <f>IF(B67="","",VLOOKUP(B67,LISTA!A:B,2,FALSE))</f>
        <v>PRINCIPAL</v>
      </c>
      <c r="B67" s="70" t="s">
        <v>58</v>
      </c>
      <c r="C67" s="70" t="s">
        <v>386</v>
      </c>
      <c r="D67" s="85">
        <v>45456</v>
      </c>
      <c r="E67" s="71">
        <v>2</v>
      </c>
      <c r="F67" s="71">
        <v>0</v>
      </c>
      <c r="G67" s="71">
        <v>2</v>
      </c>
      <c r="H67" s="71">
        <v>0</v>
      </c>
      <c r="I67" s="71" t="str">
        <f t="shared" si="1"/>
        <v>DEDUCIDO</v>
      </c>
    </row>
    <row r="68" spans="1:9" x14ac:dyDescent="0.25">
      <c r="A68" s="70" t="str">
        <f>IF(B68="","",VLOOKUP(B68,LISTA!A:B,2,FALSE))</f>
        <v>PRINCIPAL</v>
      </c>
      <c r="B68" s="70" t="s">
        <v>23</v>
      </c>
      <c r="C68" s="70" t="s">
        <v>386</v>
      </c>
      <c r="D68" s="85">
        <v>45456</v>
      </c>
      <c r="E68" s="71">
        <v>2</v>
      </c>
      <c r="F68" s="71">
        <v>0</v>
      </c>
      <c r="G68" s="71">
        <v>0</v>
      </c>
      <c r="H68" s="71">
        <v>2</v>
      </c>
      <c r="I68" s="71" t="str">
        <f t="shared" si="1"/>
        <v>NO RECUPERADO</v>
      </c>
    </row>
    <row r="69" spans="1:9" x14ac:dyDescent="0.25">
      <c r="A69" s="70" t="str">
        <f>IF(B69="","",VLOOKUP(B69,LISTA!A:B,2,FALSE))</f>
        <v>PRINCIPAL</v>
      </c>
      <c r="B69" s="70" t="s">
        <v>223</v>
      </c>
      <c r="C69" s="70" t="s">
        <v>386</v>
      </c>
      <c r="D69" s="85">
        <v>45456</v>
      </c>
      <c r="E69" s="71">
        <v>1</v>
      </c>
      <c r="F69" s="71">
        <v>1</v>
      </c>
      <c r="G69" s="71">
        <v>0</v>
      </c>
      <c r="H69" s="71">
        <v>0</v>
      </c>
      <c r="I69" s="71" t="str">
        <f t="shared" si="1"/>
        <v>RECUPERADO</v>
      </c>
    </row>
    <row r="70" spans="1:9" x14ac:dyDescent="0.25">
      <c r="A70" s="70" t="str">
        <f>IF(B70="","",VLOOKUP(B70,LISTA!A:B,2,FALSE))</f>
        <v>PRINCIPAL</v>
      </c>
      <c r="B70" s="70" t="s">
        <v>34</v>
      </c>
      <c r="C70" s="70" t="s">
        <v>386</v>
      </c>
      <c r="D70" s="85">
        <v>45457</v>
      </c>
      <c r="E70" s="71">
        <v>1</v>
      </c>
      <c r="F70" s="71">
        <v>1</v>
      </c>
      <c r="G70" s="71">
        <v>0</v>
      </c>
      <c r="H70" s="71">
        <v>0</v>
      </c>
      <c r="I70" s="71" t="str">
        <f t="shared" si="1"/>
        <v>RECUPERADO</v>
      </c>
    </row>
    <row r="71" spans="1:9" x14ac:dyDescent="0.25">
      <c r="A71" s="70" t="str">
        <f>IF(B71="","",VLOOKUP(B71,LISTA!A:B,2,FALSE))</f>
        <v>PRINCIPAL</v>
      </c>
      <c r="B71" s="70" t="s">
        <v>281</v>
      </c>
      <c r="C71" s="70" t="s">
        <v>387</v>
      </c>
      <c r="D71" s="85">
        <v>45457</v>
      </c>
      <c r="E71" s="71">
        <v>1</v>
      </c>
      <c r="F71" s="71">
        <v>1</v>
      </c>
      <c r="G71" s="71">
        <v>0</v>
      </c>
      <c r="H71" s="71">
        <v>0</v>
      </c>
      <c r="I71" s="71" t="str">
        <f t="shared" si="1"/>
        <v>RECUPERADO</v>
      </c>
    </row>
    <row r="72" spans="1:9" x14ac:dyDescent="0.25">
      <c r="A72" s="70" t="str">
        <f>IF(B72="","",VLOOKUP(B72,LISTA!A:B,2,FALSE))</f>
        <v>PRINCIPAL</v>
      </c>
      <c r="B72" s="70" t="s">
        <v>223</v>
      </c>
      <c r="C72" s="70" t="s">
        <v>386</v>
      </c>
      <c r="D72" s="85">
        <v>45457</v>
      </c>
      <c r="E72" s="71">
        <v>1</v>
      </c>
      <c r="F72" s="71">
        <v>1</v>
      </c>
      <c r="G72" s="71">
        <v>0</v>
      </c>
      <c r="H72" s="71">
        <v>0</v>
      </c>
      <c r="I72" s="71" t="str">
        <f t="shared" si="1"/>
        <v>RECUPERADO</v>
      </c>
    </row>
    <row r="73" spans="1:9" x14ac:dyDescent="0.25">
      <c r="A73" s="70" t="str">
        <f>IF(B73="","",VLOOKUP(B73,LISTA!A:B,2,FALSE))</f>
        <v>CARRERA 16</v>
      </c>
      <c r="B73" s="70" t="s">
        <v>175</v>
      </c>
      <c r="C73" s="70" t="s">
        <v>387</v>
      </c>
      <c r="D73" s="85">
        <v>45457</v>
      </c>
      <c r="E73" s="71">
        <v>1.5</v>
      </c>
      <c r="F73" s="71">
        <v>1.5</v>
      </c>
      <c r="G73" s="71">
        <v>0</v>
      </c>
      <c r="H73" s="71">
        <v>0</v>
      </c>
      <c r="I73" s="71" t="str">
        <f t="shared" si="1"/>
        <v>RECUPERADO</v>
      </c>
    </row>
    <row r="74" spans="1:9" x14ac:dyDescent="0.25">
      <c r="A74" s="70" t="str">
        <f>IF(B74="","",VLOOKUP(B74,LISTA!A:B,2,FALSE))</f>
        <v>TOBERIN</v>
      </c>
      <c r="B74" s="70" t="s">
        <v>229</v>
      </c>
      <c r="C74" s="70" t="s">
        <v>386</v>
      </c>
      <c r="D74" s="85">
        <v>45460</v>
      </c>
      <c r="E74" s="71">
        <v>9.5</v>
      </c>
      <c r="F74" s="71">
        <v>0</v>
      </c>
      <c r="G74" s="71">
        <v>9.5</v>
      </c>
      <c r="H74" s="71">
        <v>0</v>
      </c>
      <c r="I74" s="71" t="str">
        <f t="shared" si="1"/>
        <v>DEDUCIDO</v>
      </c>
    </row>
    <row r="75" spans="1:9" x14ac:dyDescent="0.25">
      <c r="A75" s="70" t="str">
        <f>IF(B75="","",VLOOKUP(B75,LISTA!A:B,2,FALSE))</f>
        <v>PRINCIPAL</v>
      </c>
      <c r="B75" s="70" t="s">
        <v>223</v>
      </c>
      <c r="C75" s="70" t="s">
        <v>386</v>
      </c>
      <c r="D75" s="85">
        <v>45460</v>
      </c>
      <c r="E75" s="71">
        <v>1</v>
      </c>
      <c r="F75" s="71">
        <v>1</v>
      </c>
      <c r="G75" s="71">
        <v>0</v>
      </c>
      <c r="H75" s="71">
        <v>0</v>
      </c>
      <c r="I75" s="71" t="str">
        <f t="shared" si="1"/>
        <v>RECUPERADO</v>
      </c>
    </row>
    <row r="76" spans="1:9" x14ac:dyDescent="0.25">
      <c r="A76" s="70" t="str">
        <f>IF(B76="","",VLOOKUP(B76,LISTA!A:B,2,FALSE))</f>
        <v>PRINCIPAL</v>
      </c>
      <c r="B76" s="70" t="s">
        <v>131</v>
      </c>
      <c r="C76" s="70" t="s">
        <v>386</v>
      </c>
      <c r="D76" s="85">
        <v>45460</v>
      </c>
      <c r="E76" s="71">
        <v>1</v>
      </c>
      <c r="F76" s="71">
        <v>1</v>
      </c>
      <c r="G76" s="71">
        <v>0</v>
      </c>
      <c r="H76" s="71">
        <v>0</v>
      </c>
      <c r="I76" s="71" t="str">
        <f t="shared" si="1"/>
        <v>RECUPERADO</v>
      </c>
    </row>
    <row r="77" spans="1:9" x14ac:dyDescent="0.25">
      <c r="A77" s="70" t="str">
        <f>IF(B77="","",VLOOKUP(B77,LISTA!A:B,2,FALSE))</f>
        <v>PRINCIPAL</v>
      </c>
      <c r="B77" s="70" t="s">
        <v>141</v>
      </c>
      <c r="C77" s="70" t="s">
        <v>386</v>
      </c>
      <c r="D77" s="85">
        <v>45461</v>
      </c>
      <c r="E77" s="71">
        <v>0.5</v>
      </c>
      <c r="F77" s="71">
        <v>0.5</v>
      </c>
      <c r="G77" s="71">
        <v>0</v>
      </c>
      <c r="H77" s="71">
        <v>0</v>
      </c>
      <c r="I77" s="71" t="str">
        <f t="shared" si="1"/>
        <v>RECUPERADO</v>
      </c>
    </row>
    <row r="78" spans="1:9" x14ac:dyDescent="0.25">
      <c r="A78" s="70" t="str">
        <f>IF(B78="","",VLOOKUP(B78,LISTA!A:B,2,FALSE))</f>
        <v>PRINCIPAL</v>
      </c>
      <c r="B78" s="70" t="s">
        <v>105</v>
      </c>
      <c r="C78" s="70" t="s">
        <v>386</v>
      </c>
      <c r="D78" s="85">
        <v>45462</v>
      </c>
      <c r="E78" s="71">
        <f>0.75</f>
        <v>0.75</v>
      </c>
      <c r="F78" s="71">
        <f>ROUND(0.75,1)</f>
        <v>0.8</v>
      </c>
      <c r="G78" s="71">
        <v>0</v>
      </c>
      <c r="H78" s="71">
        <v>0</v>
      </c>
      <c r="I78" s="71" t="str">
        <f t="shared" si="1"/>
        <v>RECUPERADO</v>
      </c>
    </row>
    <row r="79" spans="1:9" x14ac:dyDescent="0.25">
      <c r="A79" s="70" t="str">
        <f>IF(B79="","",VLOOKUP(B79,LISTA!A:B,2,FALSE))</f>
        <v>CARRERA 16</v>
      </c>
      <c r="B79" s="57" t="s">
        <v>65</v>
      </c>
      <c r="C79" s="70" t="s">
        <v>386</v>
      </c>
      <c r="D79" s="85">
        <v>45463</v>
      </c>
      <c r="E79" s="71">
        <v>1</v>
      </c>
      <c r="F79" s="71">
        <v>1</v>
      </c>
      <c r="G79" s="71">
        <v>0</v>
      </c>
      <c r="H79" s="71">
        <v>0</v>
      </c>
      <c r="I79" s="71" t="str">
        <f t="shared" si="1"/>
        <v>RECUPERADO</v>
      </c>
    </row>
    <row r="80" spans="1:9" x14ac:dyDescent="0.25">
      <c r="A80" s="70" t="str">
        <f>IF(B80="","",VLOOKUP(B80,LISTA!A:B,2,FALSE))</f>
        <v>TOBERIN</v>
      </c>
      <c r="B80" s="70" t="s">
        <v>397</v>
      </c>
      <c r="C80" s="70" t="s">
        <v>387</v>
      </c>
      <c r="D80" s="85">
        <v>45463</v>
      </c>
      <c r="E80" s="71">
        <v>2</v>
      </c>
      <c r="F80" s="71">
        <v>0</v>
      </c>
      <c r="G80" s="71">
        <v>0</v>
      </c>
      <c r="H80" s="71">
        <v>2</v>
      </c>
      <c r="I80" s="71" t="str">
        <f t="shared" si="1"/>
        <v>NO RECUPERADO</v>
      </c>
    </row>
    <row r="81" spans="1:9" x14ac:dyDescent="0.25">
      <c r="A81" s="70" t="str">
        <f>IF(B81="","",VLOOKUP(B81,LISTA!A:B,2,FALSE))</f>
        <v>PRINCIPAL</v>
      </c>
      <c r="B81" s="70" t="s">
        <v>195</v>
      </c>
      <c r="C81" s="70" t="s">
        <v>386</v>
      </c>
      <c r="D81" s="85">
        <v>45463</v>
      </c>
      <c r="E81" s="71">
        <v>1.5</v>
      </c>
      <c r="F81" s="71">
        <v>0</v>
      </c>
      <c r="G81" s="71">
        <v>1.5</v>
      </c>
      <c r="H81" s="71">
        <v>0</v>
      </c>
      <c r="I81" s="71" t="str">
        <f t="shared" si="1"/>
        <v>DEDUCIDO</v>
      </c>
    </row>
    <row r="82" spans="1:9" x14ac:dyDescent="0.25">
      <c r="A82" s="70" t="str">
        <f>IF(B82="","",VLOOKUP(B82,LISTA!A:B,2,FALSE))</f>
        <v>PRINCIPAL</v>
      </c>
      <c r="B82" s="70" t="s">
        <v>131</v>
      </c>
      <c r="C82" s="70" t="s">
        <v>386</v>
      </c>
      <c r="D82" s="85">
        <v>45463</v>
      </c>
      <c r="E82" s="71">
        <v>2</v>
      </c>
      <c r="F82" s="71">
        <v>2</v>
      </c>
      <c r="G82" s="71">
        <v>0</v>
      </c>
      <c r="H82" s="71">
        <v>0</v>
      </c>
      <c r="I82" s="71" t="str">
        <f t="shared" si="1"/>
        <v>RECUPERADO</v>
      </c>
    </row>
    <row r="83" spans="1:9" x14ac:dyDescent="0.25">
      <c r="A83" s="70" t="str">
        <f>IF(B83="","",VLOOKUP(B83,LISTA!A:B,2,FALSE))</f>
        <v>PRINCIPAL</v>
      </c>
      <c r="B83" s="70" t="s">
        <v>105</v>
      </c>
      <c r="C83" s="70" t="s">
        <v>386</v>
      </c>
      <c r="D83" s="85">
        <v>45464</v>
      </c>
      <c r="E83" s="71">
        <v>1</v>
      </c>
      <c r="F83" s="71">
        <v>1</v>
      </c>
      <c r="G83" s="71">
        <v>0</v>
      </c>
      <c r="H83" s="71">
        <v>0</v>
      </c>
      <c r="I83" s="71" t="str">
        <f t="shared" si="1"/>
        <v>RECUPERADO</v>
      </c>
    </row>
    <row r="84" spans="1:9" x14ac:dyDescent="0.25">
      <c r="A84" s="70" t="str">
        <f>IF(B84="","",VLOOKUP(B84,LISTA!A:B,2,FALSE))</f>
        <v>PRINCIPAL</v>
      </c>
      <c r="B84" s="70" t="s">
        <v>396</v>
      </c>
      <c r="C84" s="70" t="s">
        <v>386</v>
      </c>
      <c r="D84" s="85">
        <v>45467</v>
      </c>
      <c r="E84" s="71">
        <v>1</v>
      </c>
      <c r="F84" s="71">
        <v>1</v>
      </c>
      <c r="G84" s="71">
        <v>0</v>
      </c>
      <c r="H84" s="71">
        <v>0</v>
      </c>
      <c r="I84" s="71" t="str">
        <f t="shared" si="1"/>
        <v>RECUPERADO</v>
      </c>
    </row>
    <row r="85" spans="1:9" x14ac:dyDescent="0.25">
      <c r="A85" s="70" t="str">
        <f>IF(B85="","",VLOOKUP(B85,LISTA!A:B,2,FALSE))</f>
        <v>PRINCIPAL</v>
      </c>
      <c r="B85" s="70" t="s">
        <v>281</v>
      </c>
      <c r="C85" s="70" t="s">
        <v>387</v>
      </c>
      <c r="D85" s="85">
        <v>45467</v>
      </c>
      <c r="E85" s="71">
        <v>0.5</v>
      </c>
      <c r="F85" s="71">
        <v>0</v>
      </c>
      <c r="G85" s="71">
        <v>0.5</v>
      </c>
      <c r="H85" s="71">
        <v>0</v>
      </c>
      <c r="I85" s="71" t="str">
        <f t="shared" si="1"/>
        <v>DEDUCIDO</v>
      </c>
    </row>
    <row r="86" spans="1:9" x14ac:dyDescent="0.25">
      <c r="A86" s="70" t="str">
        <f>IF(B86="","",VLOOKUP(B86,LISTA!A:B,2,FALSE))</f>
        <v>PRINCIPAL</v>
      </c>
      <c r="B86" s="70" t="s">
        <v>148</v>
      </c>
      <c r="C86" s="70" t="s">
        <v>386</v>
      </c>
      <c r="D86" s="85">
        <v>45469</v>
      </c>
      <c r="E86" s="71">
        <v>1.5</v>
      </c>
      <c r="F86" s="71">
        <v>1.5</v>
      </c>
      <c r="G86" s="71">
        <v>0</v>
      </c>
      <c r="H86" s="71">
        <v>0</v>
      </c>
      <c r="I86" s="71" t="str">
        <f t="shared" si="1"/>
        <v>RECUPERADO</v>
      </c>
    </row>
    <row r="87" spans="1:9" x14ac:dyDescent="0.25">
      <c r="A87" s="70" t="str">
        <f>IF(B87="","",VLOOKUP(B87,LISTA!A:B,2,FALSE))</f>
        <v>PRINCIPAL</v>
      </c>
      <c r="B87" s="70" t="s">
        <v>131</v>
      </c>
      <c r="C87" s="70" t="s">
        <v>386</v>
      </c>
      <c r="D87" s="85">
        <v>45469</v>
      </c>
      <c r="E87" s="71">
        <v>1</v>
      </c>
      <c r="F87" s="71">
        <v>1</v>
      </c>
      <c r="G87" s="71">
        <v>0</v>
      </c>
      <c r="H87" s="71">
        <v>0</v>
      </c>
      <c r="I87" s="71" t="str">
        <f t="shared" si="1"/>
        <v>RECUPERADO</v>
      </c>
    </row>
    <row r="88" spans="1:9" x14ac:dyDescent="0.25">
      <c r="A88" s="70" t="str">
        <f>IF(B88="","",VLOOKUP(B88,LISTA!A:B,2,FALSE))</f>
        <v>PRINCIPAL</v>
      </c>
      <c r="B88" s="70" t="s">
        <v>141</v>
      </c>
      <c r="C88" s="70" t="s">
        <v>386</v>
      </c>
      <c r="D88" s="85">
        <v>45469</v>
      </c>
      <c r="E88" s="71">
        <v>2</v>
      </c>
      <c r="F88" s="71">
        <v>2</v>
      </c>
      <c r="G88" s="71">
        <v>0</v>
      </c>
      <c r="H88" s="71">
        <v>0</v>
      </c>
      <c r="I88" s="71" t="str">
        <f t="shared" si="1"/>
        <v>RECUPERADO</v>
      </c>
    </row>
    <row r="89" spans="1:9" x14ac:dyDescent="0.25">
      <c r="A89" s="70" t="str">
        <f>IF(B89="","",VLOOKUP(B89,LISTA!A:B,2,FALSE))</f>
        <v>PRINCIPAL</v>
      </c>
      <c r="B89" s="70" t="s">
        <v>34</v>
      </c>
      <c r="C89" s="70" t="s">
        <v>386</v>
      </c>
      <c r="D89" s="85">
        <v>45471</v>
      </c>
      <c r="E89" s="71">
        <v>0.5</v>
      </c>
      <c r="F89" s="71">
        <v>0.5</v>
      </c>
      <c r="G89" s="71">
        <v>0</v>
      </c>
      <c r="H89" s="71">
        <v>0</v>
      </c>
      <c r="I89" s="71" t="str">
        <f t="shared" si="1"/>
        <v>RECUPERADO</v>
      </c>
    </row>
    <row r="90" spans="1:9" x14ac:dyDescent="0.25">
      <c r="A90" s="70" t="str">
        <f>IF(B90="","",VLOOKUP(B90,LISTA!A:B,2,FALSE))</f>
        <v>CALLE 61</v>
      </c>
      <c r="B90" s="70" t="s">
        <v>102</v>
      </c>
      <c r="C90" s="70" t="s">
        <v>387</v>
      </c>
      <c r="D90" s="85">
        <v>45471</v>
      </c>
      <c r="E90" s="71">
        <v>1</v>
      </c>
      <c r="F90" s="71">
        <v>1</v>
      </c>
      <c r="G90" s="71">
        <v>0</v>
      </c>
      <c r="H90" s="71">
        <v>0</v>
      </c>
      <c r="I90" s="71" t="str">
        <f t="shared" si="1"/>
        <v>RECUPERADO</v>
      </c>
    </row>
    <row r="91" spans="1:9" x14ac:dyDescent="0.25">
      <c r="A91" s="70" t="str">
        <f>IF(B91="","",VLOOKUP(B91,LISTA!A:B,2,FALSE))</f>
        <v>PRINCIPAL</v>
      </c>
      <c r="B91" s="70" t="s">
        <v>195</v>
      </c>
      <c r="C91" s="70" t="s">
        <v>386</v>
      </c>
      <c r="D91" s="85">
        <v>45471</v>
      </c>
      <c r="E91" s="71">
        <v>1.5</v>
      </c>
      <c r="F91" s="71">
        <v>1.5</v>
      </c>
      <c r="G91" s="71">
        <v>0</v>
      </c>
      <c r="H91" s="71">
        <v>0</v>
      </c>
      <c r="I91" s="71" t="str">
        <f t="shared" si="1"/>
        <v>RECUPERADO</v>
      </c>
    </row>
    <row r="92" spans="1:9" x14ac:dyDescent="0.25">
      <c r="A92" s="70" t="str">
        <f>IF(B92="","",VLOOKUP(B92,LISTA!A:B,2,FALSE))</f>
        <v>PRINCIPAL</v>
      </c>
      <c r="B92" s="70" t="s">
        <v>105</v>
      </c>
      <c r="C92" s="70" t="s">
        <v>386</v>
      </c>
      <c r="D92" s="85">
        <v>45472</v>
      </c>
      <c r="E92" s="71">
        <v>1</v>
      </c>
      <c r="F92" s="71">
        <v>1</v>
      </c>
      <c r="G92" s="71">
        <v>0</v>
      </c>
      <c r="H92" s="71">
        <v>0</v>
      </c>
      <c r="I92" s="71" t="str">
        <f t="shared" si="1"/>
        <v>RECUPERADO</v>
      </c>
    </row>
    <row r="93" spans="1:9" x14ac:dyDescent="0.25">
      <c r="A93" s="70" t="str">
        <f>IF(B93="","",VLOOKUP(B93,LISTA!A:B,2,FALSE))</f>
        <v>PRINCIPAL</v>
      </c>
      <c r="B93" s="70" t="s">
        <v>105</v>
      </c>
      <c r="C93" s="70" t="s">
        <v>386</v>
      </c>
      <c r="D93" s="85">
        <v>45475</v>
      </c>
      <c r="E93" s="71">
        <v>1.5</v>
      </c>
      <c r="F93" s="71">
        <v>1.5</v>
      </c>
      <c r="G93" s="71">
        <v>0</v>
      </c>
      <c r="H93" s="71">
        <v>0</v>
      </c>
      <c r="I93" s="71" t="str">
        <f t="shared" si="1"/>
        <v>RECUPERADO</v>
      </c>
    </row>
    <row r="94" spans="1:9" x14ac:dyDescent="0.25">
      <c r="A94" s="70" t="str">
        <f>IF(B94="","",VLOOKUP(B94,LISTA!A:B,2,FALSE))</f>
        <v>PRINCIPAL</v>
      </c>
      <c r="B94" s="70" t="s">
        <v>272</v>
      </c>
      <c r="C94" s="70" t="s">
        <v>386</v>
      </c>
      <c r="D94" s="85">
        <v>45476</v>
      </c>
      <c r="E94" s="71">
        <f>0.833333333333333</f>
        <v>0.83333333333333304</v>
      </c>
      <c r="F94" s="71">
        <f>+ROUND(0.833333333333333,1)</f>
        <v>0.8</v>
      </c>
      <c r="G94" s="71">
        <v>0</v>
      </c>
      <c r="H94" s="71">
        <v>0</v>
      </c>
      <c r="I94" s="71" t="str">
        <f t="shared" si="1"/>
        <v>RECUPERADO</v>
      </c>
    </row>
    <row r="95" spans="1:9" x14ac:dyDescent="0.25">
      <c r="A95" s="70" t="str">
        <f>IF(B95="","",VLOOKUP(B95,LISTA!A:B,2,FALSE))</f>
        <v>PRINCIPAL</v>
      </c>
      <c r="B95" s="70" t="s">
        <v>488</v>
      </c>
      <c r="C95" s="70" t="s">
        <v>388</v>
      </c>
      <c r="D95" s="85">
        <v>45476</v>
      </c>
      <c r="E95" s="71">
        <v>3</v>
      </c>
      <c r="F95" s="71">
        <v>3</v>
      </c>
      <c r="G95" s="71">
        <v>0</v>
      </c>
      <c r="H95" s="71">
        <v>0</v>
      </c>
      <c r="I95" s="71" t="str">
        <f t="shared" si="1"/>
        <v>RECUPERADO</v>
      </c>
    </row>
    <row r="96" spans="1:9" x14ac:dyDescent="0.25">
      <c r="A96" s="70" t="str">
        <f>IF(B96="","",VLOOKUP(B96,LISTA!A:B,2,FALSE))</f>
        <v>PRINCIPAL</v>
      </c>
      <c r="B96" s="70" t="s">
        <v>148</v>
      </c>
      <c r="C96" s="70" t="s">
        <v>387</v>
      </c>
      <c r="D96" s="85">
        <v>45477</v>
      </c>
      <c r="E96" s="71">
        <v>1.5</v>
      </c>
      <c r="F96" s="71">
        <v>1.5</v>
      </c>
      <c r="G96" s="71">
        <v>0</v>
      </c>
      <c r="H96" s="71">
        <v>0</v>
      </c>
      <c r="I96" s="71" t="str">
        <f t="shared" si="1"/>
        <v>RECUPERADO</v>
      </c>
    </row>
    <row r="97" spans="1:9" x14ac:dyDescent="0.25">
      <c r="A97" s="70" t="str">
        <f>IF(B97="","",VLOOKUP(B97,LISTA!A:B,2,FALSE))</f>
        <v>PRINCIPAL</v>
      </c>
      <c r="B97" s="70" t="s">
        <v>398</v>
      </c>
      <c r="C97" s="70" t="s">
        <v>386</v>
      </c>
      <c r="D97" s="85">
        <v>45477</v>
      </c>
      <c r="E97" s="71">
        <v>1</v>
      </c>
      <c r="F97" s="71">
        <v>1</v>
      </c>
      <c r="G97" s="71">
        <v>0</v>
      </c>
      <c r="H97" s="71">
        <v>0</v>
      </c>
      <c r="I97" s="71" t="str">
        <f t="shared" si="1"/>
        <v>RECUPERADO</v>
      </c>
    </row>
    <row r="98" spans="1:9" x14ac:dyDescent="0.25">
      <c r="A98" s="70" t="str">
        <f>IF(B98="","",VLOOKUP(B98,LISTA!A:B,2,FALSE))</f>
        <v>PRINCIPAL</v>
      </c>
      <c r="B98" s="70" t="s">
        <v>58</v>
      </c>
      <c r="C98" s="70" t="s">
        <v>386</v>
      </c>
      <c r="D98" s="85">
        <v>45478</v>
      </c>
      <c r="E98" s="71">
        <v>1</v>
      </c>
      <c r="F98" s="71">
        <v>1</v>
      </c>
      <c r="G98" s="71">
        <v>0</v>
      </c>
      <c r="H98" s="71">
        <v>0</v>
      </c>
      <c r="I98" s="71" t="str">
        <f t="shared" si="1"/>
        <v>RECUPERADO</v>
      </c>
    </row>
    <row r="99" spans="1:9" x14ac:dyDescent="0.25">
      <c r="A99" s="70" t="str">
        <f>IF(B99="","",VLOOKUP(B99,LISTA!A:B,2,FALSE))</f>
        <v>CARRERA 16</v>
      </c>
      <c r="B99" s="70" t="s">
        <v>31</v>
      </c>
      <c r="C99" s="70" t="s">
        <v>387</v>
      </c>
      <c r="D99" s="85">
        <v>45478</v>
      </c>
      <c r="E99" s="71">
        <v>1.5</v>
      </c>
      <c r="F99" s="71">
        <v>1.5</v>
      </c>
      <c r="G99" s="71">
        <v>0</v>
      </c>
      <c r="H99" s="71">
        <v>0</v>
      </c>
      <c r="I99" s="71" t="str">
        <f t="shared" si="1"/>
        <v>RECUPERADO</v>
      </c>
    </row>
    <row r="100" spans="1:9" x14ac:dyDescent="0.25">
      <c r="A100" s="70" t="str">
        <f>IF(B100="","",VLOOKUP(B100,LISTA!A:B,2,FALSE))</f>
        <v>CARRERA 16</v>
      </c>
      <c r="B100" s="70" t="s">
        <v>31</v>
      </c>
      <c r="C100" s="70" t="s">
        <v>387</v>
      </c>
      <c r="D100" s="85">
        <v>45478</v>
      </c>
      <c r="E100" s="71">
        <v>1.5</v>
      </c>
      <c r="F100" s="71">
        <v>1.5</v>
      </c>
      <c r="G100" s="71">
        <v>0</v>
      </c>
      <c r="H100" s="71">
        <v>0</v>
      </c>
      <c r="I100" s="71" t="str">
        <f t="shared" si="1"/>
        <v>RECUPERADO</v>
      </c>
    </row>
    <row r="101" spans="1:9" x14ac:dyDescent="0.25">
      <c r="A101" s="70" t="str">
        <f>IF(B101="","",VLOOKUP(B101,LISTA!A:B,2,FALSE))</f>
        <v>TOBERIN</v>
      </c>
      <c r="B101" s="70" t="s">
        <v>139</v>
      </c>
      <c r="C101" s="70" t="s">
        <v>387</v>
      </c>
      <c r="D101" s="85">
        <v>45479</v>
      </c>
      <c r="E101" s="71">
        <v>4.5</v>
      </c>
      <c r="F101" s="71">
        <v>0</v>
      </c>
      <c r="G101" s="71">
        <v>4.5</v>
      </c>
      <c r="H101" s="71">
        <v>0</v>
      </c>
      <c r="I101" s="71" t="str">
        <f t="shared" si="1"/>
        <v>DEDUCIDO</v>
      </c>
    </row>
    <row r="102" spans="1:9" x14ac:dyDescent="0.25">
      <c r="A102" s="70" t="str">
        <f>IF(B102="","",VLOOKUP(B102,LISTA!A:B,2,FALSE))</f>
        <v>PRINCIPAL</v>
      </c>
      <c r="B102" s="70" t="s">
        <v>326</v>
      </c>
      <c r="C102" s="70" t="s">
        <v>387</v>
      </c>
      <c r="D102" s="85">
        <v>45481</v>
      </c>
      <c r="E102" s="71">
        <v>1.5</v>
      </c>
      <c r="F102" s="71">
        <v>1.5</v>
      </c>
      <c r="G102" s="71">
        <v>0</v>
      </c>
      <c r="H102" s="71">
        <v>0</v>
      </c>
      <c r="I102" s="71" t="str">
        <f t="shared" si="1"/>
        <v>RECUPERADO</v>
      </c>
    </row>
    <row r="103" spans="1:9" x14ac:dyDescent="0.25">
      <c r="A103" s="70" t="str">
        <f>IF(B103="","",VLOOKUP(B103,LISTA!A:B,2,FALSE))</f>
        <v>PRINCIPAL</v>
      </c>
      <c r="B103" s="70" t="s">
        <v>195</v>
      </c>
      <c r="C103" s="70" t="s">
        <v>388</v>
      </c>
      <c r="D103" s="85">
        <v>45482</v>
      </c>
      <c r="E103" s="71">
        <v>1</v>
      </c>
      <c r="F103" s="71">
        <v>0</v>
      </c>
      <c r="G103" s="71">
        <v>1</v>
      </c>
      <c r="H103" s="71">
        <v>0</v>
      </c>
      <c r="I103" s="71" t="str">
        <f t="shared" si="1"/>
        <v>DEDUCIDO</v>
      </c>
    </row>
    <row r="104" spans="1:9" x14ac:dyDescent="0.25">
      <c r="A104" s="70" t="str">
        <f>IF(B104="","",VLOOKUP(B104,LISTA!A:B,2,FALSE))</f>
        <v>PRINCIPAL</v>
      </c>
      <c r="B104" s="70" t="s">
        <v>141</v>
      </c>
      <c r="C104" s="70" t="s">
        <v>386</v>
      </c>
      <c r="D104" s="85">
        <v>45482</v>
      </c>
      <c r="E104" s="71">
        <v>1</v>
      </c>
      <c r="F104" s="71">
        <v>1</v>
      </c>
      <c r="G104" s="71">
        <v>0</v>
      </c>
      <c r="H104" s="71">
        <v>0</v>
      </c>
      <c r="I104" s="71" t="str">
        <f t="shared" si="1"/>
        <v>RECUPERADO</v>
      </c>
    </row>
    <row r="105" spans="1:9" x14ac:dyDescent="0.25">
      <c r="A105" s="70" t="str">
        <f>IF(B105="","",VLOOKUP(B105,LISTA!A:B,2,FALSE))</f>
        <v>BOGOTA</v>
      </c>
      <c r="B105" s="70" t="s">
        <v>85</v>
      </c>
      <c r="C105" s="70" t="s">
        <v>387</v>
      </c>
      <c r="D105" s="85">
        <v>45483</v>
      </c>
      <c r="E105" s="71">
        <v>1.5</v>
      </c>
      <c r="F105" s="71">
        <v>1.5</v>
      </c>
      <c r="G105" s="71">
        <v>0</v>
      </c>
      <c r="H105" s="71">
        <v>0</v>
      </c>
      <c r="I105" s="71" t="str">
        <f t="shared" si="1"/>
        <v>RECUPERADO</v>
      </c>
    </row>
    <row r="106" spans="1:9" x14ac:dyDescent="0.25">
      <c r="A106" s="70" t="str">
        <f>IF(B106="","",VLOOKUP(B106,LISTA!A:B,2,FALSE))</f>
        <v>PRINCIPAL</v>
      </c>
      <c r="B106" s="70" t="s">
        <v>398</v>
      </c>
      <c r="C106" s="70" t="s">
        <v>386</v>
      </c>
      <c r="D106" s="85">
        <v>45483</v>
      </c>
      <c r="E106" s="71">
        <v>0.5</v>
      </c>
      <c r="F106" s="71">
        <v>0.5</v>
      </c>
      <c r="G106" s="71">
        <v>0</v>
      </c>
      <c r="H106" s="71">
        <v>0</v>
      </c>
      <c r="I106" s="71" t="str">
        <f t="shared" si="1"/>
        <v>RECUPERADO</v>
      </c>
    </row>
    <row r="107" spans="1:9" x14ac:dyDescent="0.25">
      <c r="A107" s="70" t="str">
        <f>IF(B107="","",VLOOKUP(B107,LISTA!A:B,2,FALSE))</f>
        <v>PRINCIPAL</v>
      </c>
      <c r="B107" s="70" t="s">
        <v>394</v>
      </c>
      <c r="C107" s="70" t="s">
        <v>387</v>
      </c>
      <c r="D107" s="85">
        <v>45484</v>
      </c>
      <c r="E107" s="71">
        <v>1</v>
      </c>
      <c r="F107" s="71">
        <v>1</v>
      </c>
      <c r="G107" s="71">
        <v>0</v>
      </c>
      <c r="H107" s="71">
        <v>0</v>
      </c>
      <c r="I107" s="71" t="str">
        <f t="shared" si="1"/>
        <v>RECUPERADO</v>
      </c>
    </row>
    <row r="108" spans="1:9" x14ac:dyDescent="0.25">
      <c r="A108" s="70" t="str">
        <f>IF(B108="","",VLOOKUP(B108,LISTA!A:B,2,FALSE))</f>
        <v>PRINCIPAL</v>
      </c>
      <c r="B108" s="70" t="s">
        <v>105</v>
      </c>
      <c r="C108" s="70" t="s">
        <v>386</v>
      </c>
      <c r="D108" s="85">
        <v>45484</v>
      </c>
      <c r="E108" s="71">
        <f>0.25</f>
        <v>0.25</v>
      </c>
      <c r="F108" s="71">
        <f>+ROUND(0.25,1)</f>
        <v>0.3</v>
      </c>
      <c r="G108" s="71">
        <v>0</v>
      </c>
      <c r="H108" s="71">
        <v>0</v>
      </c>
      <c r="I108" s="71" t="str">
        <f t="shared" si="1"/>
        <v>RECUPERADO</v>
      </c>
    </row>
    <row r="109" spans="1:9" x14ac:dyDescent="0.25">
      <c r="A109" s="70" t="str">
        <f>IF(B109="","",VLOOKUP(B109,LISTA!A:B,2,FALSE))</f>
        <v>CALLE 23</v>
      </c>
      <c r="B109" s="70" t="s">
        <v>267</v>
      </c>
      <c r="C109" s="70" t="s">
        <v>387</v>
      </c>
      <c r="D109" s="85">
        <v>45486</v>
      </c>
      <c r="E109" s="71">
        <v>4</v>
      </c>
      <c r="F109" s="71">
        <v>0</v>
      </c>
      <c r="G109" s="71">
        <v>4</v>
      </c>
      <c r="H109" s="71">
        <v>0</v>
      </c>
      <c r="I109" s="71" t="str">
        <f t="shared" si="1"/>
        <v>DEDUCIDO</v>
      </c>
    </row>
    <row r="110" spans="1:9" x14ac:dyDescent="0.25">
      <c r="A110" s="70" t="str">
        <f>IF(B110="","",VLOOKUP(B110,LISTA!A:B,2,FALSE))</f>
        <v>PRINCIPAL</v>
      </c>
      <c r="B110" s="70" t="s">
        <v>131</v>
      </c>
      <c r="C110" s="70" t="s">
        <v>386</v>
      </c>
      <c r="D110" s="85">
        <v>45489</v>
      </c>
      <c r="E110" s="71">
        <v>1.5</v>
      </c>
      <c r="F110" s="71">
        <v>1.5</v>
      </c>
      <c r="G110" s="71">
        <v>0</v>
      </c>
      <c r="H110" s="71">
        <v>0</v>
      </c>
      <c r="I110" s="71" t="str">
        <f t="shared" si="1"/>
        <v>RECUPERADO</v>
      </c>
    </row>
    <row r="111" spans="1:9" x14ac:dyDescent="0.25">
      <c r="A111" s="70" t="str">
        <f>IF(B111="","",VLOOKUP(B111,LISTA!A:B,2,FALSE))</f>
        <v>PRINCIPAL</v>
      </c>
      <c r="B111" s="70" t="s">
        <v>141</v>
      </c>
      <c r="C111" s="70" t="s">
        <v>386</v>
      </c>
      <c r="D111" s="85">
        <v>45491</v>
      </c>
      <c r="E111" s="71">
        <v>0.5</v>
      </c>
      <c r="F111" s="71">
        <v>0.5</v>
      </c>
      <c r="G111" s="71">
        <v>0</v>
      </c>
      <c r="H111" s="71">
        <v>0</v>
      </c>
      <c r="I111" s="71" t="str">
        <f t="shared" si="1"/>
        <v>RECUPERADO</v>
      </c>
    </row>
    <row r="112" spans="1:9" x14ac:dyDescent="0.25">
      <c r="A112" s="70" t="str">
        <f>IF(B112="","",VLOOKUP(B112,LISTA!A:B,2,FALSE))</f>
        <v>PRINCIPAL</v>
      </c>
      <c r="B112" s="70" t="s">
        <v>106</v>
      </c>
      <c r="C112" s="70" t="s">
        <v>387</v>
      </c>
      <c r="D112" s="85">
        <v>45492</v>
      </c>
      <c r="E112" s="71">
        <v>2</v>
      </c>
      <c r="F112" s="71">
        <v>2</v>
      </c>
      <c r="G112" s="71">
        <v>0</v>
      </c>
      <c r="H112" s="71">
        <v>0</v>
      </c>
      <c r="I112" s="71" t="str">
        <f t="shared" si="1"/>
        <v>RECUPERADO</v>
      </c>
    </row>
    <row r="113" spans="1:9" x14ac:dyDescent="0.25">
      <c r="A113" s="70" t="str">
        <f>IF(B113="","",VLOOKUP(B113,LISTA!A:B,2,FALSE))</f>
        <v>PRINCIPAL</v>
      </c>
      <c r="B113" s="70" t="s">
        <v>23</v>
      </c>
      <c r="C113" s="70" t="s">
        <v>386</v>
      </c>
      <c r="D113" s="85">
        <v>45495</v>
      </c>
      <c r="E113" s="71">
        <f>+ROUND(0.166666666666667,1)</f>
        <v>0.2</v>
      </c>
      <c r="F113" s="71">
        <v>0</v>
      </c>
      <c r="G113" s="71">
        <f>+ROUND(0.166666666666667,1)</f>
        <v>0.2</v>
      </c>
      <c r="H113" s="71">
        <v>0</v>
      </c>
      <c r="I113" s="71" t="str">
        <f t="shared" si="1"/>
        <v>DEDUCIDO</v>
      </c>
    </row>
    <row r="114" spans="1:9" x14ac:dyDescent="0.25">
      <c r="A114" s="70" t="str">
        <f>IF(B114="","",VLOOKUP(B114,LISTA!A:B,2,FALSE))</f>
        <v>CARRERA 16</v>
      </c>
      <c r="B114" s="57" t="s">
        <v>297</v>
      </c>
      <c r="C114" s="70" t="s">
        <v>386</v>
      </c>
      <c r="D114" s="85">
        <v>45496</v>
      </c>
      <c r="E114" s="71">
        <v>2</v>
      </c>
      <c r="F114" s="71">
        <v>0</v>
      </c>
      <c r="G114" s="71">
        <v>2</v>
      </c>
      <c r="H114" s="71">
        <v>0</v>
      </c>
      <c r="I114" s="71" t="str">
        <f t="shared" si="1"/>
        <v>DEDUCIDO</v>
      </c>
    </row>
    <row r="115" spans="1:9" x14ac:dyDescent="0.25">
      <c r="A115" s="70" t="str">
        <f>IF(B115="","",VLOOKUP(B115,LISTA!A:B,2,FALSE))</f>
        <v>PRINCIPAL</v>
      </c>
      <c r="B115" s="57" t="s">
        <v>396</v>
      </c>
      <c r="C115" s="70" t="s">
        <v>386</v>
      </c>
      <c r="D115" s="85">
        <v>45496</v>
      </c>
      <c r="E115" s="71">
        <v>1.5</v>
      </c>
      <c r="F115" s="71">
        <v>1.5</v>
      </c>
      <c r="G115" s="71">
        <v>0</v>
      </c>
      <c r="H115" s="71">
        <v>0</v>
      </c>
      <c r="I115" s="71" t="str">
        <f t="shared" si="1"/>
        <v>RECUPERADO</v>
      </c>
    </row>
    <row r="116" spans="1:9" x14ac:dyDescent="0.25">
      <c r="A116" s="70" t="str">
        <f>IF(B116="","",VLOOKUP(B116,LISTA!A:B,2,FALSE))</f>
        <v>PRINCIPAL</v>
      </c>
      <c r="B116" s="70" t="s">
        <v>258</v>
      </c>
      <c r="C116" s="70" t="s">
        <v>387</v>
      </c>
      <c r="D116" s="85">
        <v>45496</v>
      </c>
      <c r="E116" s="71">
        <v>0.5</v>
      </c>
      <c r="F116" s="71">
        <v>0.5</v>
      </c>
      <c r="G116" s="71">
        <v>0</v>
      </c>
      <c r="H116" s="71">
        <v>0</v>
      </c>
      <c r="I116" s="71" t="str">
        <f t="shared" si="1"/>
        <v>RECUPERADO</v>
      </c>
    </row>
    <row r="117" spans="1:9" x14ac:dyDescent="0.25">
      <c r="A117" s="70" t="str">
        <f>IF(B117="","",VLOOKUP(B117,LISTA!A:B,2,FALSE))</f>
        <v>CARRERA 16</v>
      </c>
      <c r="B117" s="70" t="s">
        <v>31</v>
      </c>
      <c r="C117" s="70" t="s">
        <v>386</v>
      </c>
      <c r="D117" s="85">
        <v>45496</v>
      </c>
      <c r="E117" s="71">
        <v>1</v>
      </c>
      <c r="F117" s="71">
        <v>1</v>
      </c>
      <c r="G117" s="71">
        <v>0</v>
      </c>
      <c r="H117" s="71">
        <v>0</v>
      </c>
      <c r="I117" s="71" t="str">
        <f t="shared" si="1"/>
        <v>RECUPERADO</v>
      </c>
    </row>
    <row r="118" spans="1:9" x14ac:dyDescent="0.25">
      <c r="A118" s="70" t="str">
        <f>IF(B118="","",VLOOKUP(B118,LISTA!A:B,2,FALSE))</f>
        <v>TUNJA</v>
      </c>
      <c r="B118" s="70" t="s">
        <v>44</v>
      </c>
      <c r="C118" s="70" t="s">
        <v>386</v>
      </c>
      <c r="D118" s="85">
        <v>45497</v>
      </c>
      <c r="E118" s="71">
        <v>1.5</v>
      </c>
      <c r="F118" s="71">
        <v>0</v>
      </c>
      <c r="G118" s="71">
        <v>0</v>
      </c>
      <c r="H118" s="71">
        <v>1.5</v>
      </c>
      <c r="I118" s="71" t="str">
        <f t="shared" si="1"/>
        <v>NO RECUPERADO</v>
      </c>
    </row>
    <row r="119" spans="1:9" x14ac:dyDescent="0.25">
      <c r="A119" s="70" t="str">
        <f>IF(B119="","",VLOOKUP(B119,LISTA!A:B,2,FALSE))</f>
        <v>PRINCIPAL</v>
      </c>
      <c r="B119" s="70" t="s">
        <v>148</v>
      </c>
      <c r="C119" s="70" t="s">
        <v>386</v>
      </c>
      <c r="D119" s="85">
        <v>45497</v>
      </c>
      <c r="E119" s="71">
        <f>0.75</f>
        <v>0.75</v>
      </c>
      <c r="F119" s="71">
        <f>+ROUND(0.75,1)</f>
        <v>0.8</v>
      </c>
      <c r="G119" s="71">
        <v>0</v>
      </c>
      <c r="H119" s="71">
        <v>0</v>
      </c>
      <c r="I119" s="71" t="str">
        <f t="shared" si="1"/>
        <v>RECUPERADO</v>
      </c>
    </row>
    <row r="120" spans="1:9" x14ac:dyDescent="0.25">
      <c r="A120" s="70" t="str">
        <f>IF(B120="","",VLOOKUP(B120,LISTA!A:B,2,FALSE))</f>
        <v>PRINCIPAL</v>
      </c>
      <c r="B120" s="70" t="s">
        <v>58</v>
      </c>
      <c r="C120" s="70" t="s">
        <v>386</v>
      </c>
      <c r="D120" s="85">
        <v>45498</v>
      </c>
      <c r="E120" s="71">
        <v>1</v>
      </c>
      <c r="F120" s="71">
        <v>0</v>
      </c>
      <c r="G120" s="71">
        <v>1</v>
      </c>
      <c r="H120" s="71">
        <v>0</v>
      </c>
      <c r="I120" s="71" t="str">
        <f t="shared" si="1"/>
        <v>DEDUCIDO</v>
      </c>
    </row>
    <row r="121" spans="1:9" x14ac:dyDescent="0.25">
      <c r="A121" s="70" t="str">
        <f>IF(B121="","",VLOOKUP(B121,LISTA!A:B,2,FALSE))</f>
        <v>PRINCIPAL</v>
      </c>
      <c r="B121" s="70" t="s">
        <v>58</v>
      </c>
      <c r="C121" s="70" t="s">
        <v>386</v>
      </c>
      <c r="D121" s="85">
        <v>45499</v>
      </c>
      <c r="E121" s="71">
        <v>1</v>
      </c>
      <c r="F121" s="71">
        <v>0</v>
      </c>
      <c r="G121" s="71">
        <v>1</v>
      </c>
      <c r="H121" s="71">
        <v>0</v>
      </c>
      <c r="I121" s="71" t="str">
        <f t="shared" si="1"/>
        <v>DEDUCIDO</v>
      </c>
    </row>
    <row r="122" spans="1:9" x14ac:dyDescent="0.25">
      <c r="A122" s="70" t="str">
        <f>IF(B122="","",VLOOKUP(B122,LISTA!A:B,2,FALSE))</f>
        <v>PRINCIPAL</v>
      </c>
      <c r="B122" s="70" t="s">
        <v>258</v>
      </c>
      <c r="C122" s="70" t="s">
        <v>386</v>
      </c>
      <c r="D122" s="85">
        <v>45500</v>
      </c>
      <c r="E122" s="71">
        <v>0.5</v>
      </c>
      <c r="F122" s="71">
        <v>0</v>
      </c>
      <c r="G122" s="71">
        <v>0.5</v>
      </c>
      <c r="H122" s="71">
        <v>0</v>
      </c>
      <c r="I122" s="71" t="str">
        <f t="shared" si="1"/>
        <v>DEDUCIDO</v>
      </c>
    </row>
    <row r="123" spans="1:9" x14ac:dyDescent="0.25">
      <c r="A123" s="70" t="str">
        <f>IF(B123="","",VLOOKUP(B123,LISTA!A:B,2,FALSE))</f>
        <v>PRINCIPAL</v>
      </c>
      <c r="B123" s="70" t="s">
        <v>105</v>
      </c>
      <c r="C123" s="70" t="s">
        <v>386</v>
      </c>
      <c r="D123" s="85">
        <v>45500</v>
      </c>
      <c r="E123" s="71">
        <v>1.5</v>
      </c>
      <c r="F123" s="71">
        <v>1.5</v>
      </c>
      <c r="G123" s="71">
        <v>0</v>
      </c>
      <c r="H123" s="71">
        <v>0</v>
      </c>
      <c r="I123" s="71" t="str">
        <f t="shared" si="1"/>
        <v>RECUPERADO</v>
      </c>
    </row>
    <row r="124" spans="1:9" x14ac:dyDescent="0.25">
      <c r="A124" s="70" t="str">
        <f>IF(B124="","",VLOOKUP(B124,LISTA!A:B,2,FALSE))</f>
        <v>PRINCIPAL</v>
      </c>
      <c r="B124" s="70" t="s">
        <v>225</v>
      </c>
      <c r="C124" s="70" t="s">
        <v>387</v>
      </c>
      <c r="D124" s="85">
        <v>45500</v>
      </c>
      <c r="E124" s="71">
        <v>4.5</v>
      </c>
      <c r="F124" s="71">
        <v>0</v>
      </c>
      <c r="G124" s="71">
        <v>4.5</v>
      </c>
      <c r="H124" s="71">
        <v>0</v>
      </c>
      <c r="I124" s="71" t="str">
        <f t="shared" si="1"/>
        <v>DEDUCIDO</v>
      </c>
    </row>
    <row r="125" spans="1:9" x14ac:dyDescent="0.25">
      <c r="A125" s="70" t="str">
        <f>IF(B125="","",VLOOKUP(B125,LISTA!A:B,2,FALSE))</f>
        <v>PRINCIPAL</v>
      </c>
      <c r="B125" s="70" t="s">
        <v>105</v>
      </c>
      <c r="C125" s="70" t="s">
        <v>386</v>
      </c>
      <c r="D125" s="85">
        <v>45502</v>
      </c>
      <c r="E125" s="71">
        <v>1</v>
      </c>
      <c r="F125" s="71">
        <v>1</v>
      </c>
      <c r="G125" s="71">
        <v>0</v>
      </c>
      <c r="H125" s="71">
        <v>0</v>
      </c>
      <c r="I125" s="71" t="str">
        <f t="shared" si="1"/>
        <v>RECUPERADO</v>
      </c>
    </row>
    <row r="126" spans="1:9" x14ac:dyDescent="0.25">
      <c r="A126" s="70" t="str">
        <f>IF(B126="","",VLOOKUP(B126,LISTA!A:B,2,FALSE))</f>
        <v>PRINCIPAL</v>
      </c>
      <c r="B126" s="70" t="s">
        <v>131</v>
      </c>
      <c r="C126" s="70" t="s">
        <v>386</v>
      </c>
      <c r="D126" s="85">
        <v>45502</v>
      </c>
      <c r="E126" s="71">
        <v>1.5</v>
      </c>
      <c r="F126" s="71">
        <v>1.5</v>
      </c>
      <c r="G126" s="71">
        <v>0</v>
      </c>
      <c r="H126" s="71">
        <v>0</v>
      </c>
      <c r="I126" s="71" t="str">
        <f t="shared" si="1"/>
        <v>RECUPERADO</v>
      </c>
    </row>
    <row r="127" spans="1:9" x14ac:dyDescent="0.25">
      <c r="A127" s="70" t="str">
        <f>IF(B127="","",VLOOKUP(B127,LISTA!A:B,2,FALSE))</f>
        <v>PRINCIPAL</v>
      </c>
      <c r="B127" s="70" t="s">
        <v>131</v>
      </c>
      <c r="C127" s="70" t="s">
        <v>386</v>
      </c>
      <c r="D127" s="85">
        <v>45503</v>
      </c>
      <c r="E127" s="71">
        <v>1</v>
      </c>
      <c r="F127" s="71">
        <v>1</v>
      </c>
      <c r="G127" s="71">
        <v>0</v>
      </c>
      <c r="H127" s="71">
        <v>0</v>
      </c>
      <c r="I127" s="71" t="str">
        <f t="shared" si="1"/>
        <v>RECUPERADO</v>
      </c>
    </row>
    <row r="128" spans="1:9" x14ac:dyDescent="0.25">
      <c r="A128" s="70" t="str">
        <f>IF(B128="","",VLOOKUP(B128,LISTA!A:B,2,FALSE))</f>
        <v>PRINCIPAL</v>
      </c>
      <c r="B128" s="70" t="s">
        <v>141</v>
      </c>
      <c r="C128" s="70" t="s">
        <v>386</v>
      </c>
      <c r="D128" s="85">
        <v>45504</v>
      </c>
      <c r="E128" s="71">
        <v>1.5</v>
      </c>
      <c r="F128" s="71">
        <v>1.5</v>
      </c>
      <c r="G128" s="71">
        <v>0</v>
      </c>
      <c r="H128" s="71">
        <v>0</v>
      </c>
      <c r="I128" s="71" t="str">
        <f t="shared" si="1"/>
        <v>RECUPERADO</v>
      </c>
    </row>
    <row r="129" spans="1:9" x14ac:dyDescent="0.25">
      <c r="A129" s="70" t="str">
        <f>IF(B129="","",VLOOKUP(B129,LISTA!A:B,2,FALSE))</f>
        <v>AGUACHICA</v>
      </c>
      <c r="B129" s="57" t="s">
        <v>323</v>
      </c>
      <c r="C129" s="70" t="s">
        <v>387</v>
      </c>
      <c r="D129" s="85">
        <v>45506</v>
      </c>
      <c r="E129" s="71">
        <v>8.5</v>
      </c>
      <c r="F129" s="71">
        <v>0</v>
      </c>
      <c r="G129" s="71">
        <v>8.5</v>
      </c>
      <c r="H129" s="71">
        <v>0</v>
      </c>
      <c r="I129" s="71" t="str">
        <f t="shared" si="1"/>
        <v>DEDUCIDO</v>
      </c>
    </row>
    <row r="130" spans="1:9" x14ac:dyDescent="0.25">
      <c r="A130" s="70" t="str">
        <f>IF(B130="","",VLOOKUP(B130,LISTA!A:B,2,FALSE))</f>
        <v>PRINCIPAL</v>
      </c>
      <c r="B130" s="70" t="s">
        <v>68</v>
      </c>
      <c r="C130" s="70" t="s">
        <v>387</v>
      </c>
      <c r="D130" s="85">
        <v>45507</v>
      </c>
      <c r="E130" s="71">
        <v>2.5</v>
      </c>
      <c r="F130" s="71">
        <v>2.5</v>
      </c>
      <c r="G130" s="71">
        <v>0</v>
      </c>
      <c r="H130" s="71">
        <v>0</v>
      </c>
      <c r="I130" s="71" t="str">
        <f t="shared" ref="I130:I193" si="2">IF(F130&lt;&gt;0,$F$1,IF(G130&lt;&gt;0,$G$1,IF(H130&lt;&gt;0,$H$1,"")))</f>
        <v>RECUPERADO</v>
      </c>
    </row>
    <row r="131" spans="1:9" x14ac:dyDescent="0.25">
      <c r="A131" s="70" t="str">
        <f>IF(B131="","",VLOOKUP(B131,LISTA!A:B,2,FALSE))</f>
        <v>CARRERA 16</v>
      </c>
      <c r="B131" s="70" t="s">
        <v>31</v>
      </c>
      <c r="C131" s="70" t="s">
        <v>387</v>
      </c>
      <c r="D131" s="85">
        <v>45507</v>
      </c>
      <c r="E131" s="71">
        <v>4</v>
      </c>
      <c r="F131" s="71">
        <v>4</v>
      </c>
      <c r="G131" s="71">
        <v>0</v>
      </c>
      <c r="H131" s="71">
        <v>0</v>
      </c>
      <c r="I131" s="71" t="str">
        <f t="shared" si="2"/>
        <v>RECUPERADO</v>
      </c>
    </row>
    <row r="132" spans="1:9" x14ac:dyDescent="0.25">
      <c r="A132" s="70" t="str">
        <f>IF(B132="","",VLOOKUP(B132,LISTA!A:B,2,FALSE))</f>
        <v>PRINCIPAL</v>
      </c>
      <c r="B132" s="70" t="s">
        <v>100</v>
      </c>
      <c r="C132" s="70" t="s">
        <v>387</v>
      </c>
      <c r="D132" s="85">
        <v>45507</v>
      </c>
      <c r="E132" s="71">
        <v>2</v>
      </c>
      <c r="F132" s="71">
        <v>2</v>
      </c>
      <c r="G132" s="71">
        <v>0</v>
      </c>
      <c r="H132" s="71">
        <v>0</v>
      </c>
      <c r="I132" s="71" t="str">
        <f t="shared" si="2"/>
        <v>RECUPERADO</v>
      </c>
    </row>
    <row r="133" spans="1:9" x14ac:dyDescent="0.25">
      <c r="A133" s="70" t="str">
        <f>IF(B133="","",VLOOKUP(B133,LISTA!A:B,2,FALSE))</f>
        <v>PRINCIPAL</v>
      </c>
      <c r="B133" s="70" t="s">
        <v>68</v>
      </c>
      <c r="C133" s="70" t="s">
        <v>387</v>
      </c>
      <c r="D133" s="85">
        <v>45509</v>
      </c>
      <c r="E133" s="71">
        <v>2.5</v>
      </c>
      <c r="F133" s="71">
        <v>2.5</v>
      </c>
      <c r="G133" s="71">
        <v>0</v>
      </c>
      <c r="H133" s="71">
        <v>0</v>
      </c>
      <c r="I133" s="71" t="str">
        <f t="shared" si="2"/>
        <v>RECUPERADO</v>
      </c>
    </row>
    <row r="134" spans="1:9" x14ac:dyDescent="0.25">
      <c r="A134" s="70" t="str">
        <f>IF(B134="","",VLOOKUP(B134,LISTA!A:B,2,FALSE))</f>
        <v>PRINCIPAL</v>
      </c>
      <c r="B134" s="70" t="s">
        <v>272</v>
      </c>
      <c r="C134" s="70" t="s">
        <v>386</v>
      </c>
      <c r="D134" s="85">
        <v>45509</v>
      </c>
      <c r="E134" s="71">
        <v>1</v>
      </c>
      <c r="F134" s="71">
        <v>1</v>
      </c>
      <c r="G134" s="71">
        <v>0</v>
      </c>
      <c r="H134" s="71">
        <v>0</v>
      </c>
      <c r="I134" s="71" t="str">
        <f t="shared" si="2"/>
        <v>RECUPERADO</v>
      </c>
    </row>
    <row r="135" spans="1:9" x14ac:dyDescent="0.25">
      <c r="A135" s="70" t="str">
        <f>IF(B135="","",VLOOKUP(B135,LISTA!A:B,2,FALSE))</f>
        <v>PRINCIPAL</v>
      </c>
      <c r="B135" s="70" t="s">
        <v>114</v>
      </c>
      <c r="C135" s="70" t="s">
        <v>387</v>
      </c>
      <c r="D135" s="85">
        <v>45509</v>
      </c>
      <c r="E135" s="71">
        <v>1</v>
      </c>
      <c r="F135" s="71">
        <v>1</v>
      </c>
      <c r="G135" s="71">
        <v>0</v>
      </c>
      <c r="H135" s="71">
        <v>0</v>
      </c>
      <c r="I135" s="71" t="str">
        <f t="shared" si="2"/>
        <v>RECUPERADO</v>
      </c>
    </row>
    <row r="136" spans="1:9" x14ac:dyDescent="0.25">
      <c r="A136" s="70" t="str">
        <f>IF(B136="","",VLOOKUP(B136,LISTA!A:B,2,FALSE))</f>
        <v>PRINCIPAL</v>
      </c>
      <c r="B136" s="70" t="s">
        <v>141</v>
      </c>
      <c r="C136" s="70" t="s">
        <v>386</v>
      </c>
      <c r="D136" s="85">
        <v>45509</v>
      </c>
      <c r="E136" s="71">
        <f>0.583333333333333</f>
        <v>0.58333333333333304</v>
      </c>
      <c r="F136" s="71">
        <f>+ROUND(0.583333333333333,1)</f>
        <v>0.6</v>
      </c>
      <c r="G136" s="71">
        <v>0</v>
      </c>
      <c r="H136" s="71">
        <v>0</v>
      </c>
      <c r="I136" s="71" t="str">
        <f t="shared" si="2"/>
        <v>RECUPERADO</v>
      </c>
    </row>
    <row r="137" spans="1:9" x14ac:dyDescent="0.25">
      <c r="A137" s="70" t="str">
        <f>IF(B137="","",VLOOKUP(B137,LISTA!A:B,2,FALSE))</f>
        <v>CARRERA 18</v>
      </c>
      <c r="B137" s="70" t="s">
        <v>136</v>
      </c>
      <c r="C137" s="70" t="s">
        <v>386</v>
      </c>
      <c r="D137" s="85">
        <v>45510</v>
      </c>
      <c r="E137" s="71">
        <f>1+0.25</f>
        <v>1.25</v>
      </c>
      <c r="F137" s="71">
        <f>ROUND(1+0.25,1)</f>
        <v>1.3</v>
      </c>
      <c r="G137" s="71">
        <v>0</v>
      </c>
      <c r="H137" s="71">
        <v>0</v>
      </c>
      <c r="I137" s="71" t="str">
        <f t="shared" si="2"/>
        <v>RECUPERADO</v>
      </c>
    </row>
    <row r="138" spans="1:9" x14ac:dyDescent="0.25">
      <c r="A138" s="70" t="str">
        <f>IF(B138="","",VLOOKUP(B138,LISTA!A:B,2,FALSE))</f>
        <v>TUNJA</v>
      </c>
      <c r="B138" s="70" t="s">
        <v>71</v>
      </c>
      <c r="C138" s="70" t="s">
        <v>387</v>
      </c>
      <c r="D138" s="85">
        <v>45512</v>
      </c>
      <c r="E138" s="71">
        <v>1</v>
      </c>
      <c r="F138" s="71">
        <v>1</v>
      </c>
      <c r="G138" s="71">
        <v>0</v>
      </c>
      <c r="H138" s="71">
        <v>0</v>
      </c>
      <c r="I138" s="71" t="str">
        <f t="shared" si="2"/>
        <v>RECUPERADO</v>
      </c>
    </row>
    <row r="139" spans="1:9" x14ac:dyDescent="0.25">
      <c r="A139" s="70" t="str">
        <f>IF(B139="","",VLOOKUP(B139,LISTA!A:B,2,FALSE))</f>
        <v>PRINCIPAL</v>
      </c>
      <c r="B139" s="70" t="s">
        <v>394</v>
      </c>
      <c r="C139" s="70" t="s">
        <v>387</v>
      </c>
      <c r="D139" s="85">
        <v>45512</v>
      </c>
      <c r="E139" s="71">
        <v>1</v>
      </c>
      <c r="F139" s="71">
        <v>1</v>
      </c>
      <c r="G139" s="71">
        <v>0</v>
      </c>
      <c r="H139" s="71">
        <v>0</v>
      </c>
      <c r="I139" s="71" t="str">
        <f t="shared" si="2"/>
        <v>RECUPERADO</v>
      </c>
    </row>
    <row r="140" spans="1:9" x14ac:dyDescent="0.25">
      <c r="A140" s="70" t="str">
        <f>IF(B140="","",VLOOKUP(B140,LISTA!A:B,2,FALSE))</f>
        <v>TODOMADERAS</v>
      </c>
      <c r="B140" s="70" t="s">
        <v>206</v>
      </c>
      <c r="C140" s="70" t="s">
        <v>386</v>
      </c>
      <c r="D140" s="85">
        <v>45513</v>
      </c>
      <c r="E140" s="71">
        <v>1.5</v>
      </c>
      <c r="F140" s="71">
        <v>1.5</v>
      </c>
      <c r="G140" s="71">
        <v>0</v>
      </c>
      <c r="H140" s="71">
        <v>0</v>
      </c>
      <c r="I140" s="71" t="str">
        <f t="shared" si="2"/>
        <v>RECUPERADO</v>
      </c>
    </row>
    <row r="141" spans="1:9" x14ac:dyDescent="0.25">
      <c r="A141" s="70" t="str">
        <f>IF(B141="","",VLOOKUP(B141,LISTA!A:B,2,FALSE))</f>
        <v>PRINCIPAL</v>
      </c>
      <c r="B141" s="70" t="s">
        <v>131</v>
      </c>
      <c r="C141" s="70" t="s">
        <v>386</v>
      </c>
      <c r="D141" s="85">
        <v>45517</v>
      </c>
      <c r="E141" s="71">
        <v>0.5</v>
      </c>
      <c r="F141" s="71">
        <v>0.5</v>
      </c>
      <c r="G141" s="71">
        <v>0</v>
      </c>
      <c r="H141" s="71">
        <v>0</v>
      </c>
      <c r="I141" s="71" t="str">
        <f t="shared" si="2"/>
        <v>RECUPERADO</v>
      </c>
    </row>
    <row r="142" spans="1:9" x14ac:dyDescent="0.25">
      <c r="A142" s="70" t="str">
        <f>IF(B142="","",VLOOKUP(B142,LISTA!A:B,2,FALSE))</f>
        <v>CARRERA 18</v>
      </c>
      <c r="B142" s="70" t="s">
        <v>331</v>
      </c>
      <c r="C142" s="70" t="s">
        <v>386</v>
      </c>
      <c r="D142" s="85">
        <v>45518</v>
      </c>
      <c r="E142" s="71">
        <v>1.5</v>
      </c>
      <c r="F142" s="71">
        <v>1.5</v>
      </c>
      <c r="G142" s="71">
        <v>0</v>
      </c>
      <c r="H142" s="71">
        <v>0</v>
      </c>
      <c r="I142" s="71" t="str">
        <f t="shared" si="2"/>
        <v>RECUPERADO</v>
      </c>
    </row>
    <row r="143" spans="1:9" x14ac:dyDescent="0.25">
      <c r="A143" s="70" t="str">
        <f>IF(B143="","",VLOOKUP(B143,LISTA!A:B,2,FALSE))</f>
        <v>CARRERA 16</v>
      </c>
      <c r="B143" s="70" t="s">
        <v>175</v>
      </c>
      <c r="C143" s="70" t="s">
        <v>386</v>
      </c>
      <c r="D143" s="85">
        <v>45518</v>
      </c>
      <c r="E143" s="71">
        <v>0.5</v>
      </c>
      <c r="F143" s="71">
        <v>0</v>
      </c>
      <c r="G143" s="71">
        <v>0.5</v>
      </c>
      <c r="H143" s="71">
        <v>0</v>
      </c>
      <c r="I143" s="71" t="str">
        <f t="shared" si="2"/>
        <v>DEDUCIDO</v>
      </c>
    </row>
    <row r="144" spans="1:9" x14ac:dyDescent="0.25">
      <c r="A144" s="70" t="str">
        <f>IF(B144="","",VLOOKUP(B144,LISTA!A:B,2,FALSE))</f>
        <v>PRINCIPAL</v>
      </c>
      <c r="B144" s="70" t="s">
        <v>491</v>
      </c>
      <c r="C144" s="70" t="s">
        <v>387</v>
      </c>
      <c r="D144" s="85">
        <v>45519</v>
      </c>
      <c r="E144" s="71">
        <v>2</v>
      </c>
      <c r="F144" s="71">
        <v>2</v>
      </c>
      <c r="G144" s="71">
        <v>0</v>
      </c>
      <c r="H144" s="71">
        <v>0</v>
      </c>
      <c r="I144" s="71" t="str">
        <f t="shared" si="2"/>
        <v>RECUPERADO</v>
      </c>
    </row>
    <row r="145" spans="1:9" x14ac:dyDescent="0.25">
      <c r="A145" s="70" t="str">
        <f>IF(B145="","",VLOOKUP(B145,LISTA!A:B,2,FALSE))</f>
        <v>PRINCIPAL</v>
      </c>
      <c r="B145" s="70" t="s">
        <v>131</v>
      </c>
      <c r="C145" s="70" t="s">
        <v>386</v>
      </c>
      <c r="D145" s="85">
        <v>45519</v>
      </c>
      <c r="E145" s="71">
        <v>1</v>
      </c>
      <c r="F145" s="71">
        <v>1</v>
      </c>
      <c r="G145" s="71">
        <v>0</v>
      </c>
      <c r="H145" s="71">
        <v>0</v>
      </c>
      <c r="I145" s="71" t="str">
        <f t="shared" si="2"/>
        <v>RECUPERADO</v>
      </c>
    </row>
    <row r="146" spans="1:9" x14ac:dyDescent="0.25">
      <c r="A146" s="70" t="str">
        <f>IF(B146="","",VLOOKUP(B146,LISTA!A:B,2,FALSE))</f>
        <v>PRINCIPAL</v>
      </c>
      <c r="B146" s="70" t="s">
        <v>301</v>
      </c>
      <c r="C146" s="70" t="s">
        <v>387</v>
      </c>
      <c r="D146" s="85">
        <v>45520</v>
      </c>
      <c r="E146" s="71">
        <v>8.5</v>
      </c>
      <c r="F146" s="71">
        <v>0</v>
      </c>
      <c r="G146" s="71">
        <v>8.5</v>
      </c>
      <c r="H146" s="71">
        <v>0</v>
      </c>
      <c r="I146" s="71" t="str">
        <f t="shared" si="2"/>
        <v>DEDUCIDO</v>
      </c>
    </row>
    <row r="147" spans="1:9" x14ac:dyDescent="0.25">
      <c r="A147" s="70" t="str">
        <f>IF(B147="","",VLOOKUP(B147,LISTA!A:B,2,FALSE))</f>
        <v>CARRERA 16</v>
      </c>
      <c r="B147" s="70" t="s">
        <v>31</v>
      </c>
      <c r="C147" s="70" t="s">
        <v>387</v>
      </c>
      <c r="D147" s="85">
        <v>45520</v>
      </c>
      <c r="E147" s="71">
        <v>2</v>
      </c>
      <c r="F147" s="71">
        <v>2</v>
      </c>
      <c r="G147" s="71">
        <v>0</v>
      </c>
      <c r="H147" s="71">
        <v>0</v>
      </c>
      <c r="I147" s="71" t="str">
        <f t="shared" si="2"/>
        <v>RECUPERADO</v>
      </c>
    </row>
    <row r="148" spans="1:9" x14ac:dyDescent="0.25">
      <c r="A148" s="70" t="str">
        <f>IF(B148="","",VLOOKUP(B148,LISTA!A:B,2,FALSE))</f>
        <v>PRINCIPAL</v>
      </c>
      <c r="B148" s="70" t="s">
        <v>489</v>
      </c>
      <c r="C148" s="70" t="s">
        <v>387</v>
      </c>
      <c r="D148" s="85">
        <v>45521</v>
      </c>
      <c r="E148" s="71">
        <v>4</v>
      </c>
      <c r="F148" s="71">
        <v>0</v>
      </c>
      <c r="G148" s="71">
        <v>4</v>
      </c>
      <c r="H148" s="71">
        <v>0</v>
      </c>
      <c r="I148" s="71" t="str">
        <f t="shared" si="2"/>
        <v>DEDUCIDO</v>
      </c>
    </row>
    <row r="149" spans="1:9" x14ac:dyDescent="0.25">
      <c r="A149" s="70" t="str">
        <f>IF(B149="","",VLOOKUP(B149,LISTA!A:B,2,FALSE))</f>
        <v>PRINCIPAL</v>
      </c>
      <c r="B149" s="70" t="s">
        <v>114</v>
      </c>
      <c r="C149" s="70" t="s">
        <v>387</v>
      </c>
      <c r="D149" s="85">
        <v>45524</v>
      </c>
      <c r="E149" s="71">
        <v>8.5</v>
      </c>
      <c r="F149" s="71">
        <v>0</v>
      </c>
      <c r="G149" s="71">
        <v>8.5</v>
      </c>
      <c r="H149" s="71">
        <v>0</v>
      </c>
      <c r="I149" s="71" t="str">
        <f t="shared" si="2"/>
        <v>DEDUCIDO</v>
      </c>
    </row>
    <row r="150" spans="1:9" x14ac:dyDescent="0.25">
      <c r="A150" s="70" t="str">
        <f>IF(B150="","",VLOOKUP(B150,LISTA!A:B,2,FALSE))</f>
        <v>TODOMADERAS</v>
      </c>
      <c r="B150" s="70" t="s">
        <v>206</v>
      </c>
      <c r="C150" s="70" t="s">
        <v>388</v>
      </c>
      <c r="D150" s="85">
        <v>45524</v>
      </c>
      <c r="E150" s="71">
        <v>8.5</v>
      </c>
      <c r="F150" s="71">
        <v>8.5</v>
      </c>
      <c r="G150" s="71">
        <v>0</v>
      </c>
      <c r="H150" s="71">
        <v>0</v>
      </c>
      <c r="I150" s="71" t="str">
        <f t="shared" si="2"/>
        <v>RECUPERADO</v>
      </c>
    </row>
    <row r="151" spans="1:9" x14ac:dyDescent="0.25">
      <c r="A151" s="70" t="str">
        <f>IF(B151="","",VLOOKUP(B151,LISTA!A:B,2,FALSE))</f>
        <v>CARRERA 16</v>
      </c>
      <c r="B151" s="70" t="s">
        <v>175</v>
      </c>
      <c r="C151" s="70" t="s">
        <v>386</v>
      </c>
      <c r="D151" s="85">
        <v>45524</v>
      </c>
      <c r="E151" s="71">
        <v>2.5</v>
      </c>
      <c r="F151" s="71">
        <v>2.5</v>
      </c>
      <c r="G151" s="71">
        <v>0</v>
      </c>
      <c r="H151" s="71">
        <v>0</v>
      </c>
      <c r="I151" s="71" t="str">
        <f t="shared" si="2"/>
        <v>RECUPERADO</v>
      </c>
    </row>
    <row r="152" spans="1:9" x14ac:dyDescent="0.25">
      <c r="A152" s="70" t="str">
        <f>IF(B152="","",VLOOKUP(B152,LISTA!A:B,2,FALSE))</f>
        <v>PRINCIPAL</v>
      </c>
      <c r="B152" s="70" t="s">
        <v>225</v>
      </c>
      <c r="C152" s="70" t="s">
        <v>386</v>
      </c>
      <c r="D152" s="85">
        <v>45525</v>
      </c>
      <c r="E152" s="71">
        <v>0.5</v>
      </c>
      <c r="F152" s="71">
        <v>0.5</v>
      </c>
      <c r="G152" s="71">
        <v>0</v>
      </c>
      <c r="H152" s="71">
        <v>0</v>
      </c>
      <c r="I152" s="71" t="str">
        <f t="shared" si="2"/>
        <v>RECUPERADO</v>
      </c>
    </row>
    <row r="153" spans="1:9" x14ac:dyDescent="0.25">
      <c r="A153" s="70" t="str">
        <f>IF(B153="","",VLOOKUP(B153,LISTA!A:B,2,FALSE))</f>
        <v>PRINCIPAL</v>
      </c>
      <c r="B153" s="70" t="s">
        <v>141</v>
      </c>
      <c r="C153" s="70" t="s">
        <v>386</v>
      </c>
      <c r="D153" s="85">
        <v>45525</v>
      </c>
      <c r="E153" s="71">
        <v>0.5</v>
      </c>
      <c r="F153" s="71">
        <v>0.5</v>
      </c>
      <c r="G153" s="71">
        <v>0</v>
      </c>
      <c r="H153" s="71">
        <v>0</v>
      </c>
      <c r="I153" s="71" t="str">
        <f t="shared" si="2"/>
        <v>RECUPERADO</v>
      </c>
    </row>
    <row r="154" spans="1:9" x14ac:dyDescent="0.25">
      <c r="A154" s="70" t="str">
        <f>IF(B154="","",VLOOKUP(B154,LISTA!A:B,2,FALSE))</f>
        <v>PRINCIPAL</v>
      </c>
      <c r="B154" s="70" t="s">
        <v>58</v>
      </c>
      <c r="C154" s="70" t="s">
        <v>386</v>
      </c>
      <c r="D154" s="85">
        <v>45527</v>
      </c>
      <c r="E154" s="71">
        <v>1</v>
      </c>
      <c r="F154" s="71">
        <v>1</v>
      </c>
      <c r="G154" s="71">
        <v>0</v>
      </c>
      <c r="H154" s="71">
        <v>0</v>
      </c>
      <c r="I154" s="71" t="str">
        <f t="shared" si="2"/>
        <v>RECUPERADO</v>
      </c>
    </row>
    <row r="155" spans="1:9" x14ac:dyDescent="0.25">
      <c r="A155" s="70" t="str">
        <f>IF(B155="","",VLOOKUP(B155,LISTA!A:B,2,FALSE))</f>
        <v>PRINCIPAL</v>
      </c>
      <c r="B155" s="70" t="s">
        <v>491</v>
      </c>
      <c r="C155" s="70" t="s">
        <v>387</v>
      </c>
      <c r="D155" s="85">
        <v>45527</v>
      </c>
      <c r="E155" s="71">
        <v>1.5</v>
      </c>
      <c r="F155" s="71">
        <v>1.5</v>
      </c>
      <c r="G155" s="71">
        <v>0</v>
      </c>
      <c r="H155" s="71">
        <v>0</v>
      </c>
      <c r="I155" s="71" t="str">
        <f t="shared" si="2"/>
        <v>RECUPERADO</v>
      </c>
    </row>
    <row r="156" spans="1:9" x14ac:dyDescent="0.25">
      <c r="A156" s="70" t="str">
        <f>IF(B156="","",VLOOKUP(B156,LISTA!A:B,2,FALSE))</f>
        <v>PRINCIPAL</v>
      </c>
      <c r="B156" s="70" t="s">
        <v>105</v>
      </c>
      <c r="C156" s="70" t="s">
        <v>386</v>
      </c>
      <c r="D156" s="85">
        <v>45528</v>
      </c>
      <c r="E156" s="71">
        <v>1</v>
      </c>
      <c r="F156" s="71">
        <v>1</v>
      </c>
      <c r="G156" s="71">
        <v>0</v>
      </c>
      <c r="H156" s="71">
        <v>0</v>
      </c>
      <c r="I156" s="71" t="str">
        <f t="shared" si="2"/>
        <v>RECUPERADO</v>
      </c>
    </row>
    <row r="157" spans="1:9" x14ac:dyDescent="0.25">
      <c r="A157" s="70" t="str">
        <f>IF(B157="","",VLOOKUP(B157,LISTA!A:B,2,FALSE))</f>
        <v>PRINCIPAL</v>
      </c>
      <c r="B157" s="70" t="s">
        <v>105</v>
      </c>
      <c r="C157" s="70" t="s">
        <v>386</v>
      </c>
      <c r="D157" s="85">
        <v>45530</v>
      </c>
      <c r="E157" s="71">
        <f>1+1+0.666666666666667</f>
        <v>2.666666666666667</v>
      </c>
      <c r="F157" s="71">
        <f>ROUND(1+1+0.666666666666667,1)</f>
        <v>2.7</v>
      </c>
      <c r="G157" s="71">
        <v>0</v>
      </c>
      <c r="H157" s="71">
        <v>0</v>
      </c>
      <c r="I157" s="71" t="str">
        <f t="shared" si="2"/>
        <v>RECUPERADO</v>
      </c>
    </row>
    <row r="158" spans="1:9" x14ac:dyDescent="0.25">
      <c r="A158" s="70" t="str">
        <f>IF(B158="","",VLOOKUP(B158,LISTA!A:B,2,FALSE))</f>
        <v>PRINCIPAL</v>
      </c>
      <c r="B158" s="70" t="s">
        <v>141</v>
      </c>
      <c r="C158" s="70" t="s">
        <v>386</v>
      </c>
      <c r="D158" s="85">
        <v>45530</v>
      </c>
      <c r="E158" s="71">
        <v>1.5</v>
      </c>
      <c r="F158" s="71">
        <v>1.5</v>
      </c>
      <c r="G158" s="71">
        <v>0</v>
      </c>
      <c r="H158" s="71">
        <v>0</v>
      </c>
      <c r="I158" s="71" t="str">
        <f t="shared" si="2"/>
        <v>RECUPERADO</v>
      </c>
    </row>
    <row r="159" spans="1:9" x14ac:dyDescent="0.25">
      <c r="A159" s="70" t="str">
        <f>IF(B159="","",VLOOKUP(B159,LISTA!A:B,2,FALSE))</f>
        <v>AGUACHICA</v>
      </c>
      <c r="B159" s="70" t="s">
        <v>323</v>
      </c>
      <c r="C159" s="70" t="s">
        <v>386</v>
      </c>
      <c r="D159" s="85">
        <v>45531</v>
      </c>
      <c r="E159" s="71">
        <v>1</v>
      </c>
      <c r="F159" s="71">
        <v>1</v>
      </c>
      <c r="G159" s="71">
        <v>0</v>
      </c>
      <c r="H159" s="71">
        <v>0</v>
      </c>
      <c r="I159" s="71" t="str">
        <f t="shared" si="2"/>
        <v>RECUPERADO</v>
      </c>
    </row>
    <row r="160" spans="1:9" x14ac:dyDescent="0.25">
      <c r="A160" s="70" t="str">
        <f>IF(B160="","",VLOOKUP(B160,LISTA!A:B,2,FALSE))</f>
        <v>CARRERA 16</v>
      </c>
      <c r="B160" s="70" t="s">
        <v>175</v>
      </c>
      <c r="C160" s="70" t="s">
        <v>386</v>
      </c>
      <c r="D160" s="85">
        <v>45531</v>
      </c>
      <c r="E160" s="71">
        <f>0.666666666666667</f>
        <v>0.66666666666666696</v>
      </c>
      <c r="F160" s="71">
        <f>ROUND(0.666666666666667,1)</f>
        <v>0.7</v>
      </c>
      <c r="G160" s="71">
        <v>0</v>
      </c>
      <c r="H160" s="71">
        <v>0</v>
      </c>
      <c r="I160" s="71" t="str">
        <f t="shared" si="2"/>
        <v>RECUPERADO</v>
      </c>
    </row>
    <row r="161" spans="1:9" x14ac:dyDescent="0.25">
      <c r="A161" s="70" t="str">
        <f>IF(B161="","",VLOOKUP(B161,LISTA!A:B,2,FALSE))</f>
        <v>PRINCIPAL</v>
      </c>
      <c r="B161" s="70" t="s">
        <v>148</v>
      </c>
      <c r="C161" s="70" t="s">
        <v>386</v>
      </c>
      <c r="D161" s="85">
        <v>45532</v>
      </c>
      <c r="E161" s="71">
        <v>1</v>
      </c>
      <c r="F161" s="71">
        <v>1</v>
      </c>
      <c r="G161" s="71">
        <v>0</v>
      </c>
      <c r="H161" s="71">
        <v>0</v>
      </c>
      <c r="I161" s="71" t="str">
        <f t="shared" si="2"/>
        <v>RECUPERADO</v>
      </c>
    </row>
    <row r="162" spans="1:9" x14ac:dyDescent="0.25">
      <c r="A162" s="70" t="str">
        <f>IF(B162="","",VLOOKUP(B162,LISTA!A:B,2,FALSE))</f>
        <v>TODOMADERAS</v>
      </c>
      <c r="B162" s="70" t="s">
        <v>299</v>
      </c>
      <c r="C162" s="70" t="s">
        <v>386</v>
      </c>
      <c r="D162" s="85">
        <v>45532</v>
      </c>
      <c r="E162" s="71">
        <v>1</v>
      </c>
      <c r="F162" s="71">
        <v>1</v>
      </c>
      <c r="G162" s="71">
        <v>0</v>
      </c>
      <c r="H162" s="71">
        <v>0</v>
      </c>
      <c r="I162" s="71" t="str">
        <f t="shared" si="2"/>
        <v>RECUPERADO</v>
      </c>
    </row>
    <row r="163" spans="1:9" x14ac:dyDescent="0.25">
      <c r="A163" s="70" t="str">
        <f>IF(B163="","",VLOOKUP(B163,LISTA!A:B,2,FALSE))</f>
        <v>PRINCIPAL</v>
      </c>
      <c r="B163" s="70" t="s">
        <v>215</v>
      </c>
      <c r="C163" s="70" t="s">
        <v>386</v>
      </c>
      <c r="D163" s="85">
        <v>45533</v>
      </c>
      <c r="E163" s="71">
        <f>1+0.666666666666667</f>
        <v>1.666666666666667</v>
      </c>
      <c r="F163" s="71">
        <f>ROUND(1+0.666666666666667,1)</f>
        <v>1.7</v>
      </c>
      <c r="G163" s="71">
        <v>0</v>
      </c>
      <c r="H163" s="71">
        <v>0</v>
      </c>
      <c r="I163" s="71" t="str">
        <f t="shared" si="2"/>
        <v>RECUPERADO</v>
      </c>
    </row>
    <row r="164" spans="1:9" x14ac:dyDescent="0.25">
      <c r="A164" s="70" t="str">
        <f>IF(B164="","",VLOOKUP(B164,LISTA!A:B,2,FALSE))</f>
        <v>CARRERA 16</v>
      </c>
      <c r="B164" s="70" t="s">
        <v>175</v>
      </c>
      <c r="C164" s="70" t="s">
        <v>386</v>
      </c>
      <c r="D164" s="85">
        <v>45533</v>
      </c>
      <c r="E164" s="71">
        <v>0.5</v>
      </c>
      <c r="F164" s="71">
        <v>0.5</v>
      </c>
      <c r="G164" s="71">
        <v>0</v>
      </c>
      <c r="H164" s="71">
        <v>0</v>
      </c>
      <c r="I164" s="71" t="str">
        <f t="shared" si="2"/>
        <v>RECUPERADO</v>
      </c>
    </row>
    <row r="165" spans="1:9" x14ac:dyDescent="0.25">
      <c r="A165" s="70" t="str">
        <f>IF(B165="","",VLOOKUP(B165,LISTA!A:B,2,FALSE))</f>
        <v>PRINCIPAL</v>
      </c>
      <c r="B165" s="70" t="s">
        <v>105</v>
      </c>
      <c r="C165" s="70" t="s">
        <v>386</v>
      </c>
      <c r="D165" s="85">
        <v>45534</v>
      </c>
      <c r="E165" s="71">
        <f>2+0.833333333333333</f>
        <v>2.833333333333333</v>
      </c>
      <c r="F165" s="71">
        <f>ROUND(2+0.833333333333333,1)</f>
        <v>2.8</v>
      </c>
      <c r="G165" s="71">
        <v>0</v>
      </c>
      <c r="H165" s="71">
        <v>0</v>
      </c>
      <c r="I165" s="71" t="str">
        <f t="shared" si="2"/>
        <v>RECUPERADO</v>
      </c>
    </row>
    <row r="166" spans="1:9" x14ac:dyDescent="0.25">
      <c r="A166" s="70" t="str">
        <f>IF(B166="","",VLOOKUP(B166,LISTA!A:B,2,FALSE))</f>
        <v>PRINCIPAL</v>
      </c>
      <c r="B166" s="70" t="s">
        <v>120</v>
      </c>
      <c r="C166" s="70" t="s">
        <v>387</v>
      </c>
      <c r="D166" s="85">
        <v>45535</v>
      </c>
      <c r="E166" s="71">
        <v>4</v>
      </c>
      <c r="F166" s="71">
        <v>0</v>
      </c>
      <c r="G166" s="71">
        <v>4</v>
      </c>
      <c r="H166" s="71">
        <v>0</v>
      </c>
      <c r="I166" s="71" t="str">
        <f t="shared" si="2"/>
        <v>DEDUCIDO</v>
      </c>
    </row>
    <row r="167" spans="1:9" x14ac:dyDescent="0.25">
      <c r="A167" s="70" t="str">
        <f>IF(B167="","",VLOOKUP(B167,LISTA!A:B,2,FALSE))</f>
        <v>TOBERIN</v>
      </c>
      <c r="B167" s="70" t="s">
        <v>397</v>
      </c>
      <c r="C167" s="70" t="s">
        <v>386</v>
      </c>
      <c r="D167" s="85">
        <v>45537</v>
      </c>
      <c r="E167" s="71">
        <v>1</v>
      </c>
      <c r="F167" s="71">
        <v>0</v>
      </c>
      <c r="G167" s="71">
        <v>0</v>
      </c>
      <c r="H167" s="71">
        <v>1</v>
      </c>
      <c r="I167" s="71" t="str">
        <f t="shared" si="2"/>
        <v>NO RECUPERADO</v>
      </c>
    </row>
    <row r="168" spans="1:9" x14ac:dyDescent="0.25">
      <c r="A168" s="70" t="str">
        <f>IF(B168="","",VLOOKUP(B168,LISTA!A:B,2,FALSE))</f>
        <v>PRINCIPAL</v>
      </c>
      <c r="B168" s="70" t="s">
        <v>52</v>
      </c>
      <c r="C168" s="70" t="s">
        <v>386</v>
      </c>
      <c r="D168" s="85">
        <v>45539</v>
      </c>
      <c r="E168" s="71">
        <v>1</v>
      </c>
      <c r="F168" s="71">
        <v>1</v>
      </c>
      <c r="G168" s="71">
        <v>0</v>
      </c>
      <c r="H168" s="71">
        <v>0</v>
      </c>
      <c r="I168" s="71" t="str">
        <f t="shared" si="2"/>
        <v>RECUPERADO</v>
      </c>
    </row>
    <row r="169" spans="1:9" x14ac:dyDescent="0.25">
      <c r="A169" s="70" t="str">
        <f>IF(B169="","",VLOOKUP(B169,LISTA!A:B,2,FALSE))</f>
        <v>PRINCIPAL</v>
      </c>
      <c r="B169" s="70" t="s">
        <v>105</v>
      </c>
      <c r="C169" s="70" t="s">
        <v>386</v>
      </c>
      <c r="D169" s="85">
        <v>45539</v>
      </c>
      <c r="E169" s="71">
        <v>1</v>
      </c>
      <c r="F169" s="71">
        <v>1</v>
      </c>
      <c r="G169" s="71">
        <v>0</v>
      </c>
      <c r="H169" s="71">
        <v>0</v>
      </c>
      <c r="I169" s="71" t="str">
        <f t="shared" si="2"/>
        <v>RECUPERADO</v>
      </c>
    </row>
    <row r="170" spans="1:9" x14ac:dyDescent="0.25">
      <c r="A170" s="70" t="str">
        <f>IF(B170="","",VLOOKUP(B170,LISTA!A:B,2,FALSE))</f>
        <v>PRINCIPAL</v>
      </c>
      <c r="B170" s="70" t="s">
        <v>141</v>
      </c>
      <c r="C170" s="70" t="s">
        <v>386</v>
      </c>
      <c r="D170" s="85">
        <v>45540</v>
      </c>
      <c r="E170" s="71">
        <v>1</v>
      </c>
      <c r="F170" s="71">
        <v>1</v>
      </c>
      <c r="G170" s="71">
        <v>0</v>
      </c>
      <c r="H170" s="71">
        <v>0</v>
      </c>
      <c r="I170" s="71" t="str">
        <f t="shared" si="2"/>
        <v>RECUPERADO</v>
      </c>
    </row>
    <row r="171" spans="1:9" x14ac:dyDescent="0.25">
      <c r="A171" s="70" t="str">
        <f>IF(B171="","",VLOOKUP(B171,LISTA!A:B,2,FALSE))</f>
        <v>PRINCIPAL</v>
      </c>
      <c r="B171" s="70" t="s">
        <v>141</v>
      </c>
      <c r="C171" s="70" t="s">
        <v>386</v>
      </c>
      <c r="D171" s="85">
        <v>45540</v>
      </c>
      <c r="E171" s="71">
        <f>ROUND(0.916666666666667,1)</f>
        <v>0.9</v>
      </c>
      <c r="F171" s="71">
        <f>ROUND(0.916666666666667,1)</f>
        <v>0.9</v>
      </c>
      <c r="G171" s="71">
        <v>0</v>
      </c>
      <c r="H171" s="71">
        <v>0</v>
      </c>
      <c r="I171" s="71" t="str">
        <f t="shared" si="2"/>
        <v>RECUPERADO</v>
      </c>
    </row>
    <row r="172" spans="1:9" x14ac:dyDescent="0.25">
      <c r="A172" s="70" t="str">
        <f>IF(B172="","",VLOOKUP(B172,LISTA!A:B,2,FALSE))</f>
        <v>CARRERA 16</v>
      </c>
      <c r="B172" s="70" t="s">
        <v>175</v>
      </c>
      <c r="C172" s="70" t="s">
        <v>386</v>
      </c>
      <c r="D172" s="85">
        <v>45544</v>
      </c>
      <c r="E172" s="71">
        <v>1</v>
      </c>
      <c r="F172" s="71">
        <v>1</v>
      </c>
      <c r="G172" s="71">
        <v>0</v>
      </c>
      <c r="H172" s="71">
        <v>0</v>
      </c>
      <c r="I172" s="71" t="str">
        <f t="shared" si="2"/>
        <v>RECUPERADO</v>
      </c>
    </row>
    <row r="173" spans="1:9" x14ac:dyDescent="0.25">
      <c r="A173" s="70" t="str">
        <f>IF(B173="","",VLOOKUP(B173,LISTA!A:B,2,FALSE))</f>
        <v>PRINCIPAL</v>
      </c>
      <c r="B173" s="70" t="s">
        <v>491</v>
      </c>
      <c r="C173" s="70" t="s">
        <v>387</v>
      </c>
      <c r="D173" s="85">
        <v>45545</v>
      </c>
      <c r="E173" s="71">
        <v>0.5</v>
      </c>
      <c r="F173" s="71">
        <v>0.5</v>
      </c>
      <c r="G173" s="71">
        <v>0</v>
      </c>
      <c r="H173" s="71">
        <v>0</v>
      </c>
      <c r="I173" s="71" t="str">
        <f t="shared" si="2"/>
        <v>RECUPERADO</v>
      </c>
    </row>
    <row r="174" spans="1:9" x14ac:dyDescent="0.25">
      <c r="A174" s="70" t="str">
        <f>IF(B174="","",VLOOKUP(B174,LISTA!A:B,2,FALSE))</f>
        <v>PRINCIPAL</v>
      </c>
      <c r="B174" s="70" t="s">
        <v>141</v>
      </c>
      <c r="C174" s="70" t="s">
        <v>386</v>
      </c>
      <c r="D174" s="85">
        <v>45545</v>
      </c>
      <c r="E174" s="71">
        <v>1</v>
      </c>
      <c r="F174" s="71">
        <v>1</v>
      </c>
      <c r="G174" s="71">
        <v>0</v>
      </c>
      <c r="H174" s="71">
        <v>0</v>
      </c>
      <c r="I174" s="71" t="str">
        <f t="shared" si="2"/>
        <v>RECUPERADO</v>
      </c>
    </row>
    <row r="175" spans="1:9" x14ac:dyDescent="0.25">
      <c r="A175" s="70" t="str">
        <f>IF(B175="","",VLOOKUP(B175,LISTA!A:B,2,FALSE))</f>
        <v>PRINCIPAL</v>
      </c>
      <c r="B175" s="70" t="s">
        <v>272</v>
      </c>
      <c r="C175" s="70" t="s">
        <v>386</v>
      </c>
      <c r="D175" s="85">
        <v>45546</v>
      </c>
      <c r="E175" s="71">
        <v>1</v>
      </c>
      <c r="F175" s="71">
        <v>1</v>
      </c>
      <c r="G175" s="71">
        <v>0</v>
      </c>
      <c r="H175" s="71">
        <v>0</v>
      </c>
      <c r="I175" s="71" t="str">
        <f t="shared" si="2"/>
        <v>RECUPERADO</v>
      </c>
    </row>
    <row r="176" spans="1:9" x14ac:dyDescent="0.25">
      <c r="A176" s="70" t="str">
        <f>IF(B176="","",VLOOKUP(B176,LISTA!A:B,2,FALSE))</f>
        <v>PRINCIPAL</v>
      </c>
      <c r="B176" s="70" t="s">
        <v>141</v>
      </c>
      <c r="C176" s="70" t="s">
        <v>386</v>
      </c>
      <c r="D176" s="85">
        <v>45547</v>
      </c>
      <c r="E176" s="71">
        <v>1</v>
      </c>
      <c r="F176" s="71">
        <v>1</v>
      </c>
      <c r="G176" s="71">
        <v>0</v>
      </c>
      <c r="H176" s="71">
        <v>0</v>
      </c>
      <c r="I176" s="71" t="str">
        <f t="shared" si="2"/>
        <v>RECUPERADO</v>
      </c>
    </row>
    <row r="177" spans="1:9" x14ac:dyDescent="0.25">
      <c r="A177" s="70" t="str">
        <f>IF(B177="","",VLOOKUP(B177,LISTA!A:B,2,FALSE))</f>
        <v>BOGOTA</v>
      </c>
      <c r="B177" s="70" t="s">
        <v>85</v>
      </c>
      <c r="C177" s="70" t="s">
        <v>386</v>
      </c>
      <c r="D177" s="85">
        <v>45548</v>
      </c>
      <c r="E177" s="71">
        <v>1</v>
      </c>
      <c r="F177" s="71">
        <v>1</v>
      </c>
      <c r="G177" s="71">
        <v>0</v>
      </c>
      <c r="H177" s="71">
        <v>0</v>
      </c>
      <c r="I177" s="71" t="str">
        <f t="shared" si="2"/>
        <v>RECUPERADO</v>
      </c>
    </row>
    <row r="178" spans="1:9" x14ac:dyDescent="0.25">
      <c r="A178" s="70" t="str">
        <f>IF(B178="","",VLOOKUP(B178,LISTA!A:B,2,FALSE))</f>
        <v>PRINCIPAL</v>
      </c>
      <c r="B178" s="70" t="s">
        <v>80</v>
      </c>
      <c r="C178" s="70" t="s">
        <v>386</v>
      </c>
      <c r="D178" s="85">
        <v>45549</v>
      </c>
      <c r="E178" s="71">
        <v>1</v>
      </c>
      <c r="F178" s="71">
        <v>1</v>
      </c>
      <c r="G178" s="71">
        <v>0</v>
      </c>
      <c r="H178" s="71">
        <v>0</v>
      </c>
      <c r="I178" s="71" t="str">
        <f t="shared" si="2"/>
        <v>RECUPERADO</v>
      </c>
    </row>
    <row r="179" spans="1:9" x14ac:dyDescent="0.25">
      <c r="A179" s="70" t="str">
        <f>IF(B179="","",VLOOKUP(B179,LISTA!A:B,2,FALSE))</f>
        <v>PRINCIPAL</v>
      </c>
      <c r="B179" s="70" t="s">
        <v>105</v>
      </c>
      <c r="C179" s="70" t="s">
        <v>386</v>
      </c>
      <c r="D179" s="85">
        <v>45551</v>
      </c>
      <c r="E179" s="71">
        <v>1</v>
      </c>
      <c r="F179" s="71">
        <v>1</v>
      </c>
      <c r="G179" s="71">
        <v>0</v>
      </c>
      <c r="H179" s="71">
        <v>0</v>
      </c>
      <c r="I179" s="71" t="str">
        <f t="shared" si="2"/>
        <v>RECUPERADO</v>
      </c>
    </row>
    <row r="180" spans="1:9" x14ac:dyDescent="0.25">
      <c r="A180" s="70" t="str">
        <f>IF(B180="","",VLOOKUP(B180,LISTA!A:B,2,FALSE))</f>
        <v>PRINCIPAL</v>
      </c>
      <c r="B180" s="70" t="s">
        <v>225</v>
      </c>
      <c r="C180" s="70" t="s">
        <v>386</v>
      </c>
      <c r="D180" s="85">
        <v>45552</v>
      </c>
      <c r="E180" s="71">
        <v>0.5</v>
      </c>
      <c r="F180" s="71">
        <v>0.5</v>
      </c>
      <c r="G180" s="71">
        <v>0</v>
      </c>
      <c r="H180" s="71">
        <v>0</v>
      </c>
      <c r="I180" s="71" t="str">
        <f t="shared" si="2"/>
        <v>RECUPERADO</v>
      </c>
    </row>
    <row r="181" spans="1:9" x14ac:dyDescent="0.25">
      <c r="A181" s="70" t="str">
        <f>IF(B181="","",VLOOKUP(B181,LISTA!A:B,2,FALSE))</f>
        <v>PRINCIPAL</v>
      </c>
      <c r="B181" s="70" t="s">
        <v>396</v>
      </c>
      <c r="C181" s="70" t="s">
        <v>387</v>
      </c>
      <c r="D181" s="85">
        <v>45553</v>
      </c>
      <c r="E181" s="71">
        <v>1.5</v>
      </c>
      <c r="F181" s="71">
        <v>1.5</v>
      </c>
      <c r="G181" s="71">
        <v>0</v>
      </c>
      <c r="H181" s="71">
        <v>0</v>
      </c>
      <c r="I181" s="71" t="str">
        <f t="shared" si="2"/>
        <v>RECUPERADO</v>
      </c>
    </row>
    <row r="182" spans="1:9" x14ac:dyDescent="0.25">
      <c r="A182" s="70" t="str">
        <f>IF(B182="","",VLOOKUP(B182,LISTA!A:B,2,FALSE))</f>
        <v>PRINCIPAL</v>
      </c>
      <c r="B182" s="70" t="s">
        <v>128</v>
      </c>
      <c r="C182" s="70" t="s">
        <v>387</v>
      </c>
      <c r="D182" s="85">
        <v>45553</v>
      </c>
      <c r="E182" s="71">
        <v>1.5</v>
      </c>
      <c r="F182" s="71">
        <v>1.5</v>
      </c>
      <c r="G182" s="71">
        <v>0</v>
      </c>
      <c r="H182" s="71">
        <v>0</v>
      </c>
      <c r="I182" s="71" t="str">
        <f t="shared" si="2"/>
        <v>RECUPERADO</v>
      </c>
    </row>
    <row r="183" spans="1:9" x14ac:dyDescent="0.25">
      <c r="A183" s="70" t="str">
        <f>IF(B183="","",VLOOKUP(B183,LISTA!A:B,2,FALSE))</f>
        <v>SAN GIL</v>
      </c>
      <c r="B183" s="70" t="s">
        <v>140</v>
      </c>
      <c r="C183" s="70" t="s">
        <v>387</v>
      </c>
      <c r="D183" s="85">
        <v>45553</v>
      </c>
      <c r="E183" s="71">
        <v>0.5</v>
      </c>
      <c r="F183" s="71">
        <v>0.5</v>
      </c>
      <c r="G183" s="71">
        <v>0</v>
      </c>
      <c r="H183" s="71">
        <v>0</v>
      </c>
      <c r="I183" s="71" t="str">
        <f t="shared" si="2"/>
        <v>RECUPERADO</v>
      </c>
    </row>
    <row r="184" spans="1:9" x14ac:dyDescent="0.25">
      <c r="A184" s="70" t="str">
        <f>IF(B184="","",VLOOKUP(B184,LISTA!A:B,2,FALSE))</f>
        <v>TODOMADERAS</v>
      </c>
      <c r="B184" s="70" t="s">
        <v>299</v>
      </c>
      <c r="C184" s="70" t="s">
        <v>386</v>
      </c>
      <c r="D184" s="85">
        <v>45554</v>
      </c>
      <c r="E184" s="71">
        <v>1</v>
      </c>
      <c r="F184" s="71">
        <v>1</v>
      </c>
      <c r="G184" s="71">
        <v>0</v>
      </c>
      <c r="H184" s="71">
        <v>0</v>
      </c>
      <c r="I184" s="71" t="str">
        <f t="shared" si="2"/>
        <v>RECUPERADO</v>
      </c>
    </row>
    <row r="185" spans="1:9" x14ac:dyDescent="0.25">
      <c r="A185" s="70" t="str">
        <f>IF(B185="","",VLOOKUP(B185,LISTA!A:B,2,FALSE))</f>
        <v>PRINCIPAL</v>
      </c>
      <c r="B185" s="70" t="s">
        <v>491</v>
      </c>
      <c r="C185" s="70" t="s">
        <v>387</v>
      </c>
      <c r="D185" s="85">
        <v>45554</v>
      </c>
      <c r="E185" s="71">
        <v>1.5</v>
      </c>
      <c r="F185" s="71">
        <v>1.5</v>
      </c>
      <c r="G185" s="71">
        <v>0</v>
      </c>
      <c r="H185" s="71">
        <v>0</v>
      </c>
      <c r="I185" s="71" t="str">
        <f t="shared" si="2"/>
        <v>RECUPERADO</v>
      </c>
    </row>
    <row r="186" spans="1:9" x14ac:dyDescent="0.25">
      <c r="A186" s="70" t="str">
        <f>IF(B186="","",VLOOKUP(B186,LISTA!A:B,2,FALSE))</f>
        <v>CARRERA 18</v>
      </c>
      <c r="B186" s="70" t="s">
        <v>317</v>
      </c>
      <c r="C186" s="70" t="s">
        <v>387</v>
      </c>
      <c r="D186" s="85">
        <v>45555</v>
      </c>
      <c r="E186" s="71">
        <v>1</v>
      </c>
      <c r="F186" s="71">
        <v>1</v>
      </c>
      <c r="G186" s="71">
        <v>0</v>
      </c>
      <c r="H186" s="71">
        <v>0</v>
      </c>
      <c r="I186" s="71" t="str">
        <f t="shared" si="2"/>
        <v>RECUPERADO</v>
      </c>
    </row>
    <row r="187" spans="1:9" x14ac:dyDescent="0.25">
      <c r="A187" s="70" t="str">
        <f>IF(B187="","",VLOOKUP(B187,LISTA!A:B,2,FALSE))</f>
        <v>PRINCIPAL</v>
      </c>
      <c r="B187" s="70" t="s">
        <v>106</v>
      </c>
      <c r="C187" s="70" t="s">
        <v>387</v>
      </c>
      <c r="D187" s="85">
        <v>45555</v>
      </c>
      <c r="E187" s="71">
        <v>4</v>
      </c>
      <c r="F187" s="71">
        <v>4</v>
      </c>
      <c r="G187" s="71">
        <v>0</v>
      </c>
      <c r="H187" s="71">
        <v>0</v>
      </c>
      <c r="I187" s="71" t="str">
        <f t="shared" si="2"/>
        <v>RECUPERADO</v>
      </c>
    </row>
    <row r="188" spans="1:9" x14ac:dyDescent="0.25">
      <c r="A188" s="70" t="str">
        <f>IF(B188="","",VLOOKUP(B188,LISTA!A:B,2,FALSE))</f>
        <v>PRINCIPAL</v>
      </c>
      <c r="B188" s="70" t="s">
        <v>396</v>
      </c>
      <c r="C188" s="70" t="s">
        <v>387</v>
      </c>
      <c r="D188" s="85">
        <v>45557</v>
      </c>
      <c r="E188" s="71">
        <f>2+0.75</f>
        <v>2.75</v>
      </c>
      <c r="F188" s="71">
        <f>ROUND(2+0.75,1)</f>
        <v>2.8</v>
      </c>
      <c r="G188" s="71">
        <v>0</v>
      </c>
      <c r="H188" s="71">
        <v>0</v>
      </c>
      <c r="I188" s="71" t="str">
        <f t="shared" si="2"/>
        <v>RECUPERADO</v>
      </c>
    </row>
    <row r="189" spans="1:9" x14ac:dyDescent="0.25">
      <c r="A189" s="70" t="str">
        <f>IF(B189="","",VLOOKUP(B189,LISTA!A:B,2,FALSE))</f>
        <v>CARRERA 16</v>
      </c>
      <c r="B189" s="70" t="s">
        <v>65</v>
      </c>
      <c r="C189" s="70" t="s">
        <v>387</v>
      </c>
      <c r="D189" s="85">
        <v>45558</v>
      </c>
      <c r="E189" s="71">
        <v>0.5</v>
      </c>
      <c r="F189" s="71">
        <v>0.5</v>
      </c>
      <c r="G189" s="71">
        <v>0</v>
      </c>
      <c r="H189" s="71">
        <v>0</v>
      </c>
      <c r="I189" s="71" t="str">
        <f t="shared" si="2"/>
        <v>RECUPERADO</v>
      </c>
    </row>
    <row r="190" spans="1:9" x14ac:dyDescent="0.25">
      <c r="A190" s="70" t="str">
        <f>IF(B190="","",VLOOKUP(B190,LISTA!A:B,2,FALSE))</f>
        <v>PRINCIPAL</v>
      </c>
      <c r="B190" s="70" t="s">
        <v>80</v>
      </c>
      <c r="C190" s="70" t="s">
        <v>386</v>
      </c>
      <c r="D190" s="85">
        <v>45558</v>
      </c>
      <c r="E190" s="71">
        <v>1</v>
      </c>
      <c r="F190" s="71">
        <v>1</v>
      </c>
      <c r="G190" s="71">
        <v>0</v>
      </c>
      <c r="H190" s="71">
        <v>0</v>
      </c>
      <c r="I190" s="71" t="str">
        <f t="shared" si="2"/>
        <v>RECUPERADO</v>
      </c>
    </row>
    <row r="191" spans="1:9" x14ac:dyDescent="0.25">
      <c r="A191" s="70" t="str">
        <f>IF(B191="","",VLOOKUP(B191,LISTA!A:B,2,FALSE))</f>
        <v>CARRERA 16</v>
      </c>
      <c r="B191" s="70" t="s">
        <v>65</v>
      </c>
      <c r="C191" s="70" t="s">
        <v>387</v>
      </c>
      <c r="D191" s="85">
        <v>45560</v>
      </c>
      <c r="E191" s="71">
        <v>1</v>
      </c>
      <c r="F191" s="71">
        <v>1</v>
      </c>
      <c r="G191" s="71">
        <v>0</v>
      </c>
      <c r="H191" s="71">
        <v>0</v>
      </c>
      <c r="I191" s="71" t="str">
        <f t="shared" si="2"/>
        <v>RECUPERADO</v>
      </c>
    </row>
    <row r="192" spans="1:9" x14ac:dyDescent="0.25">
      <c r="A192" s="70" t="str">
        <f>IF(B192="","",VLOOKUP(B192,LISTA!A:B,2,FALSE))</f>
        <v>PRINCIPAL</v>
      </c>
      <c r="B192" s="70" t="s">
        <v>52</v>
      </c>
      <c r="C192" s="70" t="s">
        <v>386</v>
      </c>
      <c r="D192" s="85">
        <v>45561</v>
      </c>
      <c r="E192" s="71">
        <f>2+0.116666666666667</f>
        <v>2.1166666666666671</v>
      </c>
      <c r="F192" s="71">
        <f>ROUND(2+0.116666666666667,1)</f>
        <v>2.1</v>
      </c>
      <c r="G192" s="71">
        <v>0</v>
      </c>
      <c r="H192" s="71">
        <v>0</v>
      </c>
      <c r="I192" s="71" t="str">
        <f t="shared" si="2"/>
        <v>RECUPERADO</v>
      </c>
    </row>
    <row r="193" spans="1:9" x14ac:dyDescent="0.25">
      <c r="A193" s="70" t="str">
        <f>IF(B193="","",VLOOKUP(B193,LISTA!A:B,2,FALSE))</f>
        <v>PRINCIPAL</v>
      </c>
      <c r="B193" s="70" t="s">
        <v>326</v>
      </c>
      <c r="C193" s="70" t="s">
        <v>387</v>
      </c>
      <c r="D193" s="85">
        <v>45562</v>
      </c>
      <c r="E193" s="71">
        <v>1.5</v>
      </c>
      <c r="F193" s="71">
        <v>1.5</v>
      </c>
      <c r="G193" s="71">
        <v>0</v>
      </c>
      <c r="H193" s="71">
        <v>0</v>
      </c>
      <c r="I193" s="71" t="str">
        <f t="shared" si="2"/>
        <v>RECUPERADO</v>
      </c>
    </row>
    <row r="194" spans="1:9" x14ac:dyDescent="0.25">
      <c r="A194" s="70" t="str">
        <f>IF(B194="","",VLOOKUP(B194,LISTA!A:B,2,FALSE))</f>
        <v>PRINCIPAL</v>
      </c>
      <c r="B194" s="70" t="s">
        <v>105</v>
      </c>
      <c r="C194" s="70" t="s">
        <v>386</v>
      </c>
      <c r="D194" s="85">
        <v>45562</v>
      </c>
      <c r="E194" s="71">
        <v>3.5</v>
      </c>
      <c r="F194" s="71">
        <v>3.5</v>
      </c>
      <c r="G194" s="71">
        <v>0</v>
      </c>
      <c r="H194" s="71">
        <v>0</v>
      </c>
      <c r="I194" s="71" t="str">
        <f t="shared" ref="I194:I257" si="3">IF(F194&lt;&gt;0,$F$1,IF(G194&lt;&gt;0,$G$1,IF(H194&lt;&gt;0,$H$1,"")))</f>
        <v>RECUPERADO</v>
      </c>
    </row>
    <row r="195" spans="1:9" x14ac:dyDescent="0.25">
      <c r="A195" s="70" t="str">
        <f>IF(B195="","",VLOOKUP(B195,LISTA!A:B,2,FALSE))</f>
        <v>PRINCIPAL</v>
      </c>
      <c r="B195" s="70" t="s">
        <v>491</v>
      </c>
      <c r="C195" s="70" t="s">
        <v>386</v>
      </c>
      <c r="D195" s="85">
        <v>45563</v>
      </c>
      <c r="E195" s="71">
        <v>1</v>
      </c>
      <c r="F195" s="71">
        <v>1</v>
      </c>
      <c r="G195" s="71">
        <v>0</v>
      </c>
      <c r="H195" s="71">
        <v>0</v>
      </c>
      <c r="I195" s="71" t="str">
        <f t="shared" si="3"/>
        <v>RECUPERADO</v>
      </c>
    </row>
    <row r="196" spans="1:9" x14ac:dyDescent="0.25">
      <c r="A196" s="70" t="str">
        <f>IF(B196="","",VLOOKUP(B196,LISTA!A:B,2,FALSE))</f>
        <v>PRINCIPAL</v>
      </c>
      <c r="B196" s="70" t="s">
        <v>105</v>
      </c>
      <c r="C196" s="70" t="s">
        <v>386</v>
      </c>
      <c r="D196" s="85">
        <v>45566</v>
      </c>
      <c r="E196" s="71">
        <v>3.5</v>
      </c>
      <c r="F196" s="71">
        <v>3.5</v>
      </c>
      <c r="G196" s="71">
        <v>0</v>
      </c>
      <c r="H196" s="71">
        <v>0</v>
      </c>
      <c r="I196" s="71" t="str">
        <f t="shared" si="3"/>
        <v>RECUPERADO</v>
      </c>
    </row>
    <row r="197" spans="1:9" x14ac:dyDescent="0.25">
      <c r="A197" s="70" t="str">
        <f>IF(B197="","",VLOOKUP(B197,LISTA!A:B,2,FALSE))</f>
        <v>PRINCIPAL</v>
      </c>
      <c r="B197" s="70" t="s">
        <v>58</v>
      </c>
      <c r="C197" s="70" t="s">
        <v>386</v>
      </c>
      <c r="D197" s="85">
        <v>45568</v>
      </c>
      <c r="E197" s="71">
        <v>1</v>
      </c>
      <c r="F197" s="71">
        <v>1</v>
      </c>
      <c r="G197" s="71">
        <v>0</v>
      </c>
      <c r="H197" s="71">
        <v>0</v>
      </c>
      <c r="I197" s="71" t="str">
        <f t="shared" si="3"/>
        <v>RECUPERADO</v>
      </c>
    </row>
    <row r="198" spans="1:9" x14ac:dyDescent="0.25">
      <c r="A198" s="70" t="str">
        <f>IF(B198="","",VLOOKUP(B198,LISTA!A:B,2,FALSE))</f>
        <v>PRINCIPAL</v>
      </c>
      <c r="B198" s="70" t="s">
        <v>491</v>
      </c>
      <c r="C198" s="70" t="s">
        <v>386</v>
      </c>
      <c r="D198" s="85">
        <v>45568</v>
      </c>
      <c r="E198" s="71">
        <v>1.5</v>
      </c>
      <c r="F198" s="71">
        <v>1.5</v>
      </c>
      <c r="G198" s="71">
        <v>0</v>
      </c>
      <c r="H198" s="71">
        <v>0</v>
      </c>
      <c r="I198" s="71" t="str">
        <f t="shared" si="3"/>
        <v>RECUPERADO</v>
      </c>
    </row>
    <row r="199" spans="1:9" x14ac:dyDescent="0.25">
      <c r="A199" s="70" t="str">
        <f>IF(B199="","",VLOOKUP(B199,LISTA!A:B,2,FALSE))</f>
        <v>CARRERA 18</v>
      </c>
      <c r="B199" s="70" t="s">
        <v>317</v>
      </c>
      <c r="C199" s="70" t="s">
        <v>387</v>
      </c>
      <c r="D199" s="85">
        <v>45569</v>
      </c>
      <c r="E199" s="71">
        <v>1.5</v>
      </c>
      <c r="F199" s="71">
        <v>1.5</v>
      </c>
      <c r="G199" s="71">
        <v>0</v>
      </c>
      <c r="H199" s="71">
        <v>0</v>
      </c>
      <c r="I199" s="71" t="str">
        <f t="shared" si="3"/>
        <v>RECUPERADO</v>
      </c>
    </row>
    <row r="200" spans="1:9" x14ac:dyDescent="0.25">
      <c r="A200" s="70" t="str">
        <f>IF(B200="","",VLOOKUP(B200,LISTA!A:B,2,FALSE))</f>
        <v>PRINCIPAL</v>
      </c>
      <c r="B200" s="70" t="s">
        <v>80</v>
      </c>
      <c r="C200" s="70" t="s">
        <v>386</v>
      </c>
      <c r="D200" s="85">
        <v>45569</v>
      </c>
      <c r="E200" s="71">
        <v>4</v>
      </c>
      <c r="F200" s="71">
        <v>4</v>
      </c>
      <c r="G200" s="71">
        <v>0</v>
      </c>
      <c r="H200" s="71">
        <v>0</v>
      </c>
      <c r="I200" s="71" t="str">
        <f t="shared" si="3"/>
        <v>RECUPERADO</v>
      </c>
    </row>
    <row r="201" spans="1:9" x14ac:dyDescent="0.25">
      <c r="A201" s="70" t="str">
        <f>IF(B201="","",VLOOKUP(B201,LISTA!A:B,2,FALSE))</f>
        <v>PRINCIPAL</v>
      </c>
      <c r="B201" s="70" t="s">
        <v>80</v>
      </c>
      <c r="C201" s="70" t="s">
        <v>386</v>
      </c>
      <c r="D201" s="85">
        <v>45573</v>
      </c>
      <c r="E201" s="71">
        <v>1</v>
      </c>
      <c r="F201" s="71">
        <v>1</v>
      </c>
      <c r="G201" s="71">
        <v>0</v>
      </c>
      <c r="H201" s="71">
        <v>0</v>
      </c>
      <c r="I201" s="71" t="str">
        <f t="shared" si="3"/>
        <v>RECUPERADO</v>
      </c>
    </row>
    <row r="202" spans="1:9" x14ac:dyDescent="0.25">
      <c r="A202" s="70" t="str">
        <f>IF(B202="","",VLOOKUP(B202,LISTA!A:B,2,FALSE))</f>
        <v>TUNJA</v>
      </c>
      <c r="B202" s="70" t="s">
        <v>170</v>
      </c>
      <c r="C202" s="70" t="s">
        <v>387</v>
      </c>
      <c r="D202" s="85">
        <v>45573</v>
      </c>
      <c r="E202" s="71">
        <v>8.5</v>
      </c>
      <c r="F202" s="71">
        <v>0</v>
      </c>
      <c r="G202" s="71">
        <v>8.5</v>
      </c>
      <c r="H202" s="71">
        <v>0</v>
      </c>
      <c r="I202" s="71" t="str">
        <f t="shared" si="3"/>
        <v>DEDUCIDO</v>
      </c>
    </row>
    <row r="203" spans="1:9" x14ac:dyDescent="0.25">
      <c r="A203" s="70" t="str">
        <f>IF(B203="","",VLOOKUP(B203,LISTA!A:B,2,FALSE))</f>
        <v>PRINCIPAL</v>
      </c>
      <c r="B203" s="70" t="s">
        <v>148</v>
      </c>
      <c r="C203" s="70" t="s">
        <v>386</v>
      </c>
      <c r="D203" s="85">
        <v>45574</v>
      </c>
      <c r="E203" s="71">
        <v>0.5</v>
      </c>
      <c r="F203" s="71">
        <v>0.5</v>
      </c>
      <c r="G203" s="71">
        <v>0</v>
      </c>
      <c r="H203" s="71">
        <v>0</v>
      </c>
      <c r="I203" s="71" t="str">
        <f t="shared" si="3"/>
        <v>RECUPERADO</v>
      </c>
    </row>
    <row r="204" spans="1:9" x14ac:dyDescent="0.25">
      <c r="A204" s="70" t="str">
        <f>IF(B204="","",VLOOKUP(B204,LISTA!A:B,2,FALSE))</f>
        <v>PRINCIPAL</v>
      </c>
      <c r="B204" s="70" t="s">
        <v>396</v>
      </c>
      <c r="C204" s="70" t="s">
        <v>386</v>
      </c>
      <c r="D204" s="85">
        <v>45574</v>
      </c>
      <c r="E204" s="71">
        <v>1.5</v>
      </c>
      <c r="F204" s="71">
        <v>1.5</v>
      </c>
      <c r="G204" s="71">
        <v>0</v>
      </c>
      <c r="H204" s="71">
        <v>0</v>
      </c>
      <c r="I204" s="71" t="str">
        <f t="shared" si="3"/>
        <v>RECUPERADO</v>
      </c>
    </row>
    <row r="205" spans="1:9" x14ac:dyDescent="0.25">
      <c r="A205" s="70" t="str">
        <f>IF(B205="","",VLOOKUP(B205,LISTA!A:B,2,FALSE))</f>
        <v>CALLE 23</v>
      </c>
      <c r="B205" s="70" t="s">
        <v>267</v>
      </c>
      <c r="C205" s="70" t="s">
        <v>387</v>
      </c>
      <c r="D205" s="85">
        <v>45574</v>
      </c>
      <c r="E205" s="71">
        <v>1.5</v>
      </c>
      <c r="F205" s="71">
        <v>1.5</v>
      </c>
      <c r="G205" s="71">
        <v>0</v>
      </c>
      <c r="H205" s="71">
        <v>0</v>
      </c>
      <c r="I205" s="71" t="str">
        <f t="shared" si="3"/>
        <v>RECUPERADO</v>
      </c>
    </row>
    <row r="206" spans="1:9" x14ac:dyDescent="0.25">
      <c r="A206" s="70" t="str">
        <f>IF(B206="","",VLOOKUP(B206,LISTA!A:B,2,FALSE))</f>
        <v>PRINCIPAL</v>
      </c>
      <c r="B206" s="70" t="s">
        <v>52</v>
      </c>
      <c r="C206" s="70" t="s">
        <v>386</v>
      </c>
      <c r="D206" s="85">
        <v>45575</v>
      </c>
      <c r="E206" s="71">
        <v>1</v>
      </c>
      <c r="F206" s="71">
        <v>1</v>
      </c>
      <c r="G206" s="71">
        <v>0</v>
      </c>
      <c r="H206" s="71">
        <v>0</v>
      </c>
      <c r="I206" s="71" t="str">
        <f t="shared" si="3"/>
        <v>RECUPERADO</v>
      </c>
    </row>
    <row r="207" spans="1:9" x14ac:dyDescent="0.25">
      <c r="A207" s="70" t="str">
        <f>IF(B207="","",VLOOKUP(B207,LISTA!A:B,2,FALSE))</f>
        <v>PRINCIPAL</v>
      </c>
      <c r="B207" s="70" t="s">
        <v>141</v>
      </c>
      <c r="C207" s="70" t="s">
        <v>387</v>
      </c>
      <c r="D207" s="85">
        <v>45576</v>
      </c>
      <c r="E207" s="71">
        <f>ROUND(1+0.25,1)</f>
        <v>1.3</v>
      </c>
      <c r="F207" s="71">
        <f>ROUND(1+0.25,1)</f>
        <v>1.3</v>
      </c>
      <c r="G207" s="71">
        <v>0</v>
      </c>
      <c r="H207" s="71">
        <v>0</v>
      </c>
      <c r="I207" s="71" t="str">
        <f t="shared" si="3"/>
        <v>RECUPERADO</v>
      </c>
    </row>
    <row r="208" spans="1:9" x14ac:dyDescent="0.25">
      <c r="A208" s="70" t="str">
        <f>IF(B208="","",VLOOKUP(B208,LISTA!A:B,2,FALSE))</f>
        <v>TUNJA</v>
      </c>
      <c r="B208" s="70" t="s">
        <v>252</v>
      </c>
      <c r="C208" s="70" t="s">
        <v>387</v>
      </c>
      <c r="D208" s="85">
        <v>45577</v>
      </c>
      <c r="E208" s="71">
        <f>8.5+4</f>
        <v>12.5</v>
      </c>
      <c r="F208" s="71">
        <v>0</v>
      </c>
      <c r="G208" s="71">
        <f>8.5+4</f>
        <v>12.5</v>
      </c>
      <c r="H208" s="71">
        <v>0</v>
      </c>
      <c r="I208" s="71" t="str">
        <f t="shared" si="3"/>
        <v>DEDUCIDO</v>
      </c>
    </row>
    <row r="209" spans="1:9" x14ac:dyDescent="0.25">
      <c r="A209" s="70" t="str">
        <f>IF(B209="","",VLOOKUP(B209,LISTA!A:B,2,FALSE))</f>
        <v>PRINCIPAL</v>
      </c>
      <c r="B209" s="70" t="s">
        <v>258</v>
      </c>
      <c r="C209" s="70" t="s">
        <v>386</v>
      </c>
      <c r="D209" s="85">
        <v>45580</v>
      </c>
      <c r="E209" s="71">
        <v>2</v>
      </c>
      <c r="F209" s="71">
        <v>2</v>
      </c>
      <c r="G209" s="71">
        <v>0</v>
      </c>
      <c r="H209" s="71">
        <v>0</v>
      </c>
      <c r="I209" s="71" t="str">
        <f t="shared" si="3"/>
        <v>RECUPERADO</v>
      </c>
    </row>
    <row r="210" spans="1:9" x14ac:dyDescent="0.25">
      <c r="A210" s="70" t="str">
        <f>IF(B210="","",VLOOKUP(B210,LISTA!A:B,2,FALSE))</f>
        <v>PRINCIPAL</v>
      </c>
      <c r="B210" s="70" t="s">
        <v>105</v>
      </c>
      <c r="C210" s="70" t="s">
        <v>386</v>
      </c>
      <c r="D210" s="85">
        <v>45580</v>
      </c>
      <c r="E210" s="71">
        <v>3.5</v>
      </c>
      <c r="F210" s="71">
        <v>3.5</v>
      </c>
      <c r="G210" s="71">
        <v>0</v>
      </c>
      <c r="H210" s="71">
        <v>0</v>
      </c>
      <c r="I210" s="71" t="str">
        <f t="shared" si="3"/>
        <v>RECUPERADO</v>
      </c>
    </row>
    <row r="211" spans="1:9" x14ac:dyDescent="0.25">
      <c r="A211" s="70" t="str">
        <f>IF(B211="","",VLOOKUP(B211,LISTA!A:B,2,FALSE))</f>
        <v>PRINCIPAL</v>
      </c>
      <c r="B211" s="70" t="s">
        <v>141</v>
      </c>
      <c r="C211" s="70" t="s">
        <v>386</v>
      </c>
      <c r="D211" s="85">
        <v>45581</v>
      </c>
      <c r="E211" s="71">
        <v>0.5</v>
      </c>
      <c r="F211" s="71">
        <v>0.5</v>
      </c>
      <c r="G211" s="71">
        <v>0</v>
      </c>
      <c r="H211" s="71">
        <v>0</v>
      </c>
      <c r="I211" s="71" t="str">
        <f t="shared" si="3"/>
        <v>RECUPERADO</v>
      </c>
    </row>
    <row r="212" spans="1:9" x14ac:dyDescent="0.25">
      <c r="A212" s="70" t="str">
        <f>IF(B212="","",VLOOKUP(B212,LISTA!A:B,2,FALSE))</f>
        <v>PRINCIPAL</v>
      </c>
      <c r="B212" s="70" t="s">
        <v>396</v>
      </c>
      <c r="C212" s="70" t="s">
        <v>387</v>
      </c>
      <c r="D212" s="85">
        <v>45582</v>
      </c>
      <c r="E212" s="71">
        <v>1.5</v>
      </c>
      <c r="F212" s="71">
        <v>1.5</v>
      </c>
      <c r="G212" s="71">
        <v>0</v>
      </c>
      <c r="H212" s="71">
        <v>0</v>
      </c>
      <c r="I212" s="71" t="str">
        <f t="shared" si="3"/>
        <v>RECUPERADO</v>
      </c>
    </row>
    <row r="213" spans="1:9" x14ac:dyDescent="0.25">
      <c r="A213" s="70" t="str">
        <f>IF(B213="","",VLOOKUP(B213,LISTA!A:B,2,FALSE))</f>
        <v>PRINCIPAL</v>
      </c>
      <c r="B213" s="70" t="s">
        <v>100</v>
      </c>
      <c r="C213" s="70" t="s">
        <v>387</v>
      </c>
      <c r="D213" s="85">
        <v>45582</v>
      </c>
      <c r="E213" s="71">
        <v>4</v>
      </c>
      <c r="F213" s="71">
        <v>0</v>
      </c>
      <c r="G213" s="71">
        <v>4</v>
      </c>
      <c r="H213" s="71">
        <v>0</v>
      </c>
      <c r="I213" s="71" t="str">
        <f t="shared" si="3"/>
        <v>DEDUCIDO</v>
      </c>
    </row>
    <row r="214" spans="1:9" x14ac:dyDescent="0.25">
      <c r="A214" s="70" t="str">
        <f>IF(B214="","",VLOOKUP(B214,LISTA!A:B,2,FALSE))</f>
        <v>PRINCIPAL</v>
      </c>
      <c r="B214" s="70" t="s">
        <v>215</v>
      </c>
      <c r="C214" s="70" t="s">
        <v>387</v>
      </c>
      <c r="D214" s="85">
        <v>45583</v>
      </c>
      <c r="E214" s="71">
        <v>0.5</v>
      </c>
      <c r="F214" s="71">
        <v>0.5</v>
      </c>
      <c r="G214" s="71">
        <v>0</v>
      </c>
      <c r="H214" s="71">
        <v>0</v>
      </c>
      <c r="I214" s="71" t="str">
        <f t="shared" si="3"/>
        <v>RECUPERADO</v>
      </c>
    </row>
    <row r="215" spans="1:9" x14ac:dyDescent="0.25">
      <c r="A215" s="70" t="str">
        <f>IF(B215="","",VLOOKUP(B215,LISTA!A:B,2,FALSE))</f>
        <v>PRINCIPAL</v>
      </c>
      <c r="B215" s="70" t="s">
        <v>141</v>
      </c>
      <c r="C215" s="70" t="s">
        <v>387</v>
      </c>
      <c r="D215" s="85">
        <v>45583</v>
      </c>
      <c r="E215" s="71">
        <v>1</v>
      </c>
      <c r="F215" s="71">
        <v>1</v>
      </c>
      <c r="G215" s="71">
        <v>0</v>
      </c>
      <c r="H215" s="71">
        <v>0</v>
      </c>
      <c r="I215" s="71" t="str">
        <f t="shared" si="3"/>
        <v>RECUPERADO</v>
      </c>
    </row>
    <row r="216" spans="1:9" x14ac:dyDescent="0.25">
      <c r="A216" s="70" t="str">
        <f>IF(B216="","",VLOOKUP(B216,LISTA!A:B,2,FALSE))</f>
        <v>BOGOTA</v>
      </c>
      <c r="B216" s="70" t="s">
        <v>395</v>
      </c>
      <c r="C216" s="70" t="s">
        <v>387</v>
      </c>
      <c r="D216" s="85">
        <v>45584</v>
      </c>
      <c r="E216" s="71">
        <v>9.5</v>
      </c>
      <c r="F216" s="71">
        <v>0</v>
      </c>
      <c r="G216" s="71">
        <v>9.5</v>
      </c>
      <c r="H216" s="71">
        <v>0</v>
      </c>
      <c r="I216" s="71" t="str">
        <f t="shared" si="3"/>
        <v>DEDUCIDO</v>
      </c>
    </row>
    <row r="217" spans="1:9" x14ac:dyDescent="0.25">
      <c r="A217" s="70" t="str">
        <f>IF(B217="","",VLOOKUP(B217,LISTA!A:B,2,FALSE))</f>
        <v>PRINCIPAL</v>
      </c>
      <c r="B217" s="70" t="s">
        <v>491</v>
      </c>
      <c r="C217" s="70" t="s">
        <v>387</v>
      </c>
      <c r="D217" s="85">
        <v>45584</v>
      </c>
      <c r="E217" s="71">
        <v>0.5</v>
      </c>
      <c r="F217" s="71">
        <v>0.5</v>
      </c>
      <c r="G217" s="71">
        <v>0</v>
      </c>
      <c r="H217" s="71">
        <v>0</v>
      </c>
      <c r="I217" s="71" t="str">
        <f t="shared" si="3"/>
        <v>RECUPERADO</v>
      </c>
    </row>
    <row r="218" spans="1:9" x14ac:dyDescent="0.25">
      <c r="A218" s="70" t="str">
        <f>IF(B218="","",VLOOKUP(B218,LISTA!A:B,2,FALSE))</f>
        <v>CARRERA 16</v>
      </c>
      <c r="B218" s="70" t="s">
        <v>297</v>
      </c>
      <c r="C218" s="70" t="s">
        <v>387</v>
      </c>
      <c r="D218" s="85">
        <v>45587</v>
      </c>
      <c r="E218" s="71">
        <v>1</v>
      </c>
      <c r="F218" s="71">
        <v>1</v>
      </c>
      <c r="G218" s="71">
        <v>0</v>
      </c>
      <c r="H218" s="71">
        <v>0</v>
      </c>
      <c r="I218" s="71" t="str">
        <f t="shared" si="3"/>
        <v>RECUPERADO</v>
      </c>
    </row>
    <row r="219" spans="1:9" x14ac:dyDescent="0.25">
      <c r="A219" s="70" t="str">
        <f>IF(B219="","",VLOOKUP(B219,LISTA!A:B,2,FALSE))</f>
        <v>TOBERIN</v>
      </c>
      <c r="B219" s="70" t="s">
        <v>229</v>
      </c>
      <c r="C219" s="70" t="s">
        <v>387</v>
      </c>
      <c r="D219" s="85">
        <v>45588</v>
      </c>
      <c r="E219" s="71">
        <v>11</v>
      </c>
      <c r="F219" s="71">
        <v>0</v>
      </c>
      <c r="G219" s="71">
        <v>11</v>
      </c>
      <c r="H219" s="71">
        <v>0</v>
      </c>
      <c r="I219" s="71" t="str">
        <f t="shared" si="3"/>
        <v>DEDUCIDO</v>
      </c>
    </row>
    <row r="220" spans="1:9" x14ac:dyDescent="0.25">
      <c r="A220" s="70" t="str">
        <f>IF(B220="","",VLOOKUP(B220,LISTA!A:B,2,FALSE))</f>
        <v>PRINCIPAL</v>
      </c>
      <c r="B220" s="70" t="s">
        <v>111</v>
      </c>
      <c r="C220" s="70" t="s">
        <v>386</v>
      </c>
      <c r="D220" s="85">
        <v>45588</v>
      </c>
      <c r="E220" s="71">
        <f>ROUND(0.25,1)</f>
        <v>0.3</v>
      </c>
      <c r="F220" s="71">
        <f>ROUND(0.25,1)</f>
        <v>0.3</v>
      </c>
      <c r="G220" s="71">
        <v>0</v>
      </c>
      <c r="H220" s="71">
        <v>0</v>
      </c>
      <c r="I220" s="71" t="str">
        <f t="shared" si="3"/>
        <v>RECUPERADO</v>
      </c>
    </row>
    <row r="221" spans="1:9" x14ac:dyDescent="0.25">
      <c r="A221" s="70" t="str">
        <f>IF(B221="","",VLOOKUP(B221,LISTA!A:B,2,FALSE))</f>
        <v>PRINCIPAL</v>
      </c>
      <c r="B221" s="70" t="s">
        <v>396</v>
      </c>
      <c r="C221" s="70" t="s">
        <v>386</v>
      </c>
      <c r="D221" s="85">
        <v>45589</v>
      </c>
      <c r="E221" s="71">
        <v>1</v>
      </c>
      <c r="F221" s="71">
        <v>1</v>
      </c>
      <c r="G221" s="71">
        <v>0</v>
      </c>
      <c r="H221" s="71">
        <v>0</v>
      </c>
      <c r="I221" s="71" t="str">
        <f t="shared" si="3"/>
        <v>RECUPERADO</v>
      </c>
    </row>
    <row r="222" spans="1:9" x14ac:dyDescent="0.25">
      <c r="A222" s="70" t="str">
        <f>IF(B222="","",VLOOKUP(B222,LISTA!A:B,2,FALSE))</f>
        <v>PRINCIPAL</v>
      </c>
      <c r="B222" s="70" t="s">
        <v>58</v>
      </c>
      <c r="C222" s="70" t="s">
        <v>386</v>
      </c>
      <c r="D222" s="85">
        <v>45593</v>
      </c>
      <c r="E222" s="71">
        <v>0.5</v>
      </c>
      <c r="F222" s="71">
        <v>0.5</v>
      </c>
      <c r="G222" s="71">
        <v>0</v>
      </c>
      <c r="H222" s="71">
        <v>0</v>
      </c>
      <c r="I222" s="71" t="str">
        <f t="shared" si="3"/>
        <v>RECUPERADO</v>
      </c>
    </row>
    <row r="223" spans="1:9" x14ac:dyDescent="0.25">
      <c r="A223" s="70" t="str">
        <f>IF(B223="","",VLOOKUP(B223,LISTA!A:B,2,FALSE))</f>
        <v>TODOMADERAS</v>
      </c>
      <c r="B223" s="70" t="s">
        <v>299</v>
      </c>
      <c r="C223" s="70" t="s">
        <v>386</v>
      </c>
      <c r="D223" s="85">
        <v>45593</v>
      </c>
      <c r="E223" s="71">
        <v>2.5</v>
      </c>
      <c r="F223" s="71">
        <v>2.5</v>
      </c>
      <c r="G223" s="71">
        <v>0</v>
      </c>
      <c r="H223" s="71">
        <v>0</v>
      </c>
      <c r="I223" s="71" t="str">
        <f t="shared" si="3"/>
        <v>RECUPERADO</v>
      </c>
    </row>
    <row r="224" spans="1:9" x14ac:dyDescent="0.25">
      <c r="A224" s="70" t="str">
        <f>IF(B224="","",VLOOKUP(B224,LISTA!A:B,2,FALSE))</f>
        <v>PRINCIPAL</v>
      </c>
      <c r="B224" s="70" t="s">
        <v>103</v>
      </c>
      <c r="C224" s="70" t="s">
        <v>386</v>
      </c>
      <c r="D224" s="85">
        <v>45593</v>
      </c>
      <c r="E224" s="71">
        <v>1.5</v>
      </c>
      <c r="F224" s="71">
        <v>1.5</v>
      </c>
      <c r="G224" s="71">
        <v>0</v>
      </c>
      <c r="H224" s="71">
        <v>0</v>
      </c>
      <c r="I224" s="71" t="str">
        <f t="shared" si="3"/>
        <v>RECUPERADO</v>
      </c>
    </row>
    <row r="225" spans="1:9" x14ac:dyDescent="0.25">
      <c r="A225" s="70" t="str">
        <f>IF(B225="","",VLOOKUP(B225,LISTA!A:B,2,FALSE))</f>
        <v>PRINCIPAL</v>
      </c>
      <c r="B225" s="70" t="s">
        <v>128</v>
      </c>
      <c r="C225" s="70" t="s">
        <v>386</v>
      </c>
      <c r="D225" s="85">
        <v>45594</v>
      </c>
      <c r="E225" s="71">
        <v>2</v>
      </c>
      <c r="F225" s="71">
        <v>2</v>
      </c>
      <c r="G225" s="71">
        <v>0</v>
      </c>
      <c r="H225" s="71">
        <v>0</v>
      </c>
      <c r="I225" s="71" t="str">
        <f t="shared" si="3"/>
        <v>RECUPERADO</v>
      </c>
    </row>
    <row r="226" spans="1:9" x14ac:dyDescent="0.25">
      <c r="A226" s="70" t="str">
        <f>IF(B226="","",VLOOKUP(B226,LISTA!A:B,2,FALSE))</f>
        <v>PRINCIPAL</v>
      </c>
      <c r="B226" s="70" t="s">
        <v>141</v>
      </c>
      <c r="C226" s="70" t="s">
        <v>386</v>
      </c>
      <c r="D226" s="85">
        <v>45595</v>
      </c>
      <c r="E226" s="71">
        <v>0.5</v>
      </c>
      <c r="F226" s="71">
        <v>0.5</v>
      </c>
      <c r="G226" s="71">
        <v>0</v>
      </c>
      <c r="H226" s="71">
        <v>0</v>
      </c>
      <c r="I226" s="71" t="str">
        <f t="shared" si="3"/>
        <v>RECUPERADO</v>
      </c>
    </row>
    <row r="227" spans="1:9" x14ac:dyDescent="0.25">
      <c r="A227" s="70" t="str">
        <f>IF(B227="","",VLOOKUP(B227,LISTA!A:B,2,FALSE))</f>
        <v>AGUACHICA</v>
      </c>
      <c r="B227" s="70" t="s">
        <v>40</v>
      </c>
      <c r="C227" s="70" t="s">
        <v>386</v>
      </c>
      <c r="D227" s="85">
        <v>45596</v>
      </c>
      <c r="E227" s="71">
        <f>ROUND(0.333333333333333+1+0.166666666666667,1)</f>
        <v>1.5</v>
      </c>
      <c r="F227" s="71">
        <f>ROUND(0.333333333333333+1+0.166666666666667,1)</f>
        <v>1.5</v>
      </c>
      <c r="G227" s="71">
        <v>0</v>
      </c>
      <c r="H227" s="71">
        <v>0</v>
      </c>
      <c r="I227" s="71" t="str">
        <f t="shared" si="3"/>
        <v>RECUPERADO</v>
      </c>
    </row>
    <row r="228" spans="1:9" x14ac:dyDescent="0.25">
      <c r="A228" s="70" t="str">
        <f>IF(B228="","",VLOOKUP(B228,LISTA!A:B,2,FALSE))</f>
        <v>PRINCIPAL</v>
      </c>
      <c r="B228" s="70" t="s">
        <v>149</v>
      </c>
      <c r="C228" s="70" t="s">
        <v>386</v>
      </c>
      <c r="D228" s="85">
        <v>45596</v>
      </c>
      <c r="E228" s="71">
        <v>1</v>
      </c>
      <c r="F228" s="71">
        <v>1</v>
      </c>
      <c r="G228" s="71">
        <v>0</v>
      </c>
      <c r="H228" s="71">
        <v>0</v>
      </c>
      <c r="I228" s="71" t="str">
        <f t="shared" si="3"/>
        <v>RECUPERADO</v>
      </c>
    </row>
    <row r="229" spans="1:9" x14ac:dyDescent="0.25">
      <c r="A229" s="70" t="str">
        <f>IF(B229="","",VLOOKUP(B229,LISTA!A:B,2,FALSE))</f>
        <v>CARRERA 16</v>
      </c>
      <c r="B229" s="70" t="s">
        <v>297</v>
      </c>
      <c r="C229" s="70" t="s">
        <v>387</v>
      </c>
      <c r="D229" s="85">
        <v>45596</v>
      </c>
      <c r="E229" s="71">
        <v>1</v>
      </c>
      <c r="F229" s="71">
        <v>1</v>
      </c>
      <c r="G229" s="71">
        <v>0</v>
      </c>
      <c r="H229" s="71">
        <v>0</v>
      </c>
      <c r="I229" s="71" t="str">
        <f t="shared" si="3"/>
        <v>RECUPERADO</v>
      </c>
    </row>
    <row r="230" spans="1:9" x14ac:dyDescent="0.25">
      <c r="A230" s="70" t="str">
        <f>IF(B230="","",VLOOKUP(B230,LISTA!A:B,2,FALSE))</f>
        <v>CARRERA 18</v>
      </c>
      <c r="B230" s="70" t="s">
        <v>317</v>
      </c>
      <c r="C230" s="70" t="s">
        <v>387</v>
      </c>
      <c r="D230" s="85">
        <v>45597</v>
      </c>
      <c r="E230" s="71">
        <v>1</v>
      </c>
      <c r="F230" s="71">
        <v>1</v>
      </c>
      <c r="G230" s="71">
        <v>0</v>
      </c>
      <c r="H230" s="71">
        <v>0</v>
      </c>
      <c r="I230" s="71" t="str">
        <f t="shared" si="3"/>
        <v>RECUPERADO</v>
      </c>
    </row>
    <row r="231" spans="1:9" x14ac:dyDescent="0.25">
      <c r="A231" s="70" t="str">
        <f>IF(B231="","",VLOOKUP(B231,LISTA!A:B,2,FALSE))</f>
        <v>CARRERA 16</v>
      </c>
      <c r="B231" s="70" t="s">
        <v>56</v>
      </c>
      <c r="C231" s="70" t="s">
        <v>387</v>
      </c>
      <c r="D231" s="85">
        <v>45597</v>
      </c>
      <c r="E231" s="71">
        <v>2.5</v>
      </c>
      <c r="F231" s="71">
        <v>2.5</v>
      </c>
      <c r="G231" s="71">
        <v>0</v>
      </c>
      <c r="H231" s="71">
        <v>0</v>
      </c>
      <c r="I231" s="71" t="str">
        <f t="shared" si="3"/>
        <v>RECUPERADO</v>
      </c>
    </row>
    <row r="232" spans="1:9" x14ac:dyDescent="0.25">
      <c r="A232" s="70" t="str">
        <f>IF(B232="","",VLOOKUP(B232,LISTA!A:B,2,FALSE))</f>
        <v>PRINCIPAL</v>
      </c>
      <c r="B232" s="70" t="s">
        <v>491</v>
      </c>
      <c r="C232" s="70" t="s">
        <v>387</v>
      </c>
      <c r="D232" s="85">
        <v>45597</v>
      </c>
      <c r="E232" s="71">
        <v>1</v>
      </c>
      <c r="F232" s="71">
        <v>1</v>
      </c>
      <c r="G232" s="71">
        <v>0</v>
      </c>
      <c r="H232" s="71">
        <v>0</v>
      </c>
      <c r="I232" s="71" t="str">
        <f t="shared" si="3"/>
        <v>RECUPERADO</v>
      </c>
    </row>
    <row r="233" spans="1:9" x14ac:dyDescent="0.25">
      <c r="A233" s="70" t="str">
        <f>IF(B233="","",VLOOKUP(B233,LISTA!A:B,2,FALSE))</f>
        <v>PRINCIPAL</v>
      </c>
      <c r="B233" s="70" t="s">
        <v>105</v>
      </c>
      <c r="C233" s="70" t="s">
        <v>386</v>
      </c>
      <c r="D233" s="85">
        <v>45597</v>
      </c>
      <c r="E233" s="71">
        <v>1.5</v>
      </c>
      <c r="F233" s="71">
        <v>1.5</v>
      </c>
      <c r="G233" s="71">
        <v>0</v>
      </c>
      <c r="H233" s="71">
        <v>0</v>
      </c>
      <c r="I233" s="71" t="str">
        <f t="shared" si="3"/>
        <v>RECUPERADO</v>
      </c>
    </row>
    <row r="234" spans="1:9" x14ac:dyDescent="0.25">
      <c r="A234" s="70" t="str">
        <f>IF(B234="","",VLOOKUP(B234,LISTA!A:B,2,FALSE))</f>
        <v>CALLE 61</v>
      </c>
      <c r="B234" s="70" t="s">
        <v>230</v>
      </c>
      <c r="C234" s="70" t="s">
        <v>386</v>
      </c>
      <c r="D234" s="85">
        <v>45597</v>
      </c>
      <c r="E234" s="71">
        <v>1</v>
      </c>
      <c r="F234" s="71">
        <v>1</v>
      </c>
      <c r="G234" s="71">
        <v>0</v>
      </c>
      <c r="H234" s="71">
        <v>0</v>
      </c>
      <c r="I234" s="71" t="str">
        <f t="shared" si="3"/>
        <v>RECUPERADO</v>
      </c>
    </row>
    <row r="235" spans="1:9" x14ac:dyDescent="0.25">
      <c r="A235" s="70" t="str">
        <f>IF(B235="","",VLOOKUP(B235,LISTA!A:B,2,FALSE))</f>
        <v>PRINCIPAL</v>
      </c>
      <c r="B235" s="70" t="s">
        <v>128</v>
      </c>
      <c r="C235" s="70" t="s">
        <v>386</v>
      </c>
      <c r="D235" s="85">
        <v>45598</v>
      </c>
      <c r="E235" s="71">
        <v>2</v>
      </c>
      <c r="F235" s="71">
        <v>2</v>
      </c>
      <c r="G235" s="71">
        <v>0</v>
      </c>
      <c r="H235" s="71">
        <v>0</v>
      </c>
      <c r="I235" s="71" t="str">
        <f t="shared" si="3"/>
        <v>RECUPERADO</v>
      </c>
    </row>
    <row r="236" spans="1:9" x14ac:dyDescent="0.25">
      <c r="A236" s="70" t="str">
        <f>IF(B236="","",VLOOKUP(B236,LISTA!A:B,2,FALSE))</f>
        <v>PRINCIPAL</v>
      </c>
      <c r="B236" s="70" t="s">
        <v>105</v>
      </c>
      <c r="C236" s="70" t="s">
        <v>386</v>
      </c>
      <c r="D236" s="85">
        <v>45601</v>
      </c>
      <c r="E236" s="71">
        <v>3.5</v>
      </c>
      <c r="F236" s="71">
        <v>3.5</v>
      </c>
      <c r="G236" s="71">
        <v>0</v>
      </c>
      <c r="H236" s="71">
        <v>0</v>
      </c>
      <c r="I236" s="71" t="str">
        <f t="shared" si="3"/>
        <v>RECUPERADO</v>
      </c>
    </row>
    <row r="237" spans="1:9" x14ac:dyDescent="0.25">
      <c r="A237" s="70" t="str">
        <f>IF(B237="","",VLOOKUP(B237,LISTA!A:B,2,FALSE))</f>
        <v>CARRERA 16</v>
      </c>
      <c r="B237" s="70" t="s">
        <v>175</v>
      </c>
      <c r="C237" s="70" t="s">
        <v>387</v>
      </c>
      <c r="D237" s="85">
        <v>45601</v>
      </c>
      <c r="E237" s="71">
        <v>2</v>
      </c>
      <c r="F237" s="71">
        <v>2</v>
      </c>
      <c r="G237" s="71">
        <v>0</v>
      </c>
      <c r="H237" s="71">
        <v>0</v>
      </c>
      <c r="I237" s="71" t="str">
        <f t="shared" si="3"/>
        <v>RECUPERADO</v>
      </c>
    </row>
    <row r="238" spans="1:9" x14ac:dyDescent="0.25">
      <c r="A238" s="70" t="str">
        <f>IF(B238="","",VLOOKUP(B238,LISTA!A:B,2,FALSE))</f>
        <v>PRINCIPAL</v>
      </c>
      <c r="B238" s="70" t="s">
        <v>103</v>
      </c>
      <c r="C238" s="70" t="s">
        <v>386</v>
      </c>
      <c r="D238" s="85">
        <v>45603</v>
      </c>
      <c r="E238" s="71">
        <v>1.5</v>
      </c>
      <c r="F238" s="71">
        <v>1.5</v>
      </c>
      <c r="G238" s="71">
        <v>0</v>
      </c>
      <c r="H238" s="71">
        <v>0</v>
      </c>
      <c r="I238" s="71" t="str">
        <f t="shared" si="3"/>
        <v>RECUPERADO</v>
      </c>
    </row>
    <row r="239" spans="1:9" x14ac:dyDescent="0.25">
      <c r="A239" s="70" t="str">
        <f>IF(B239="","",VLOOKUP(B239,LISTA!A:B,2,FALSE))</f>
        <v>PRINCIPAL</v>
      </c>
      <c r="B239" s="70" t="s">
        <v>103</v>
      </c>
      <c r="C239" s="70" t="s">
        <v>386</v>
      </c>
      <c r="D239" s="85">
        <v>45604</v>
      </c>
      <c r="E239" s="71">
        <v>1.5</v>
      </c>
      <c r="F239" s="71">
        <v>1.5</v>
      </c>
      <c r="G239" s="71">
        <v>0</v>
      </c>
      <c r="H239" s="71">
        <v>0</v>
      </c>
      <c r="I239" s="71" t="str">
        <f t="shared" si="3"/>
        <v>RECUPERADO</v>
      </c>
    </row>
    <row r="240" spans="1:9" x14ac:dyDescent="0.25">
      <c r="A240" s="70" t="str">
        <f>IF(B240="","",VLOOKUP(B240,LISTA!A:B,2,FALSE))</f>
        <v>TODOMADERAS</v>
      </c>
      <c r="B240" s="70" t="s">
        <v>206</v>
      </c>
      <c r="C240" s="70" t="s">
        <v>386</v>
      </c>
      <c r="D240" s="85">
        <v>45604</v>
      </c>
      <c r="E240" s="71">
        <v>1</v>
      </c>
      <c r="F240" s="71">
        <v>1</v>
      </c>
      <c r="G240" s="71">
        <v>0</v>
      </c>
      <c r="H240" s="71">
        <v>0</v>
      </c>
      <c r="I240" s="71" t="str">
        <f t="shared" si="3"/>
        <v>RECUPERADO</v>
      </c>
    </row>
    <row r="241" spans="1:9" x14ac:dyDescent="0.25">
      <c r="A241" s="70" t="str">
        <f>IF(B241="","",VLOOKUP(B241,LISTA!A:B,2,FALSE))</f>
        <v>CARRERA 16</v>
      </c>
      <c r="B241" s="70" t="s">
        <v>485</v>
      </c>
      <c r="C241" s="70" t="s">
        <v>387</v>
      </c>
      <c r="D241" s="85">
        <v>45604</v>
      </c>
      <c r="E241" s="71">
        <v>1</v>
      </c>
      <c r="F241" s="71">
        <v>1</v>
      </c>
      <c r="G241" s="71">
        <v>0</v>
      </c>
      <c r="H241" s="71">
        <v>0</v>
      </c>
      <c r="I241" s="71" t="str">
        <f t="shared" si="3"/>
        <v>RECUPERADO</v>
      </c>
    </row>
    <row r="242" spans="1:9" x14ac:dyDescent="0.25">
      <c r="A242" s="70" t="str">
        <f>IF(B242="","",VLOOKUP(B242,LISTA!A:B,2,FALSE))</f>
        <v>PRINCIPAL</v>
      </c>
      <c r="B242" s="70" t="s">
        <v>258</v>
      </c>
      <c r="C242" s="70" t="s">
        <v>386</v>
      </c>
      <c r="D242" s="85">
        <v>45608</v>
      </c>
      <c r="E242" s="71">
        <v>6</v>
      </c>
      <c r="F242" s="71">
        <v>6</v>
      </c>
      <c r="G242" s="71">
        <v>0</v>
      </c>
      <c r="H242" s="71">
        <v>0</v>
      </c>
      <c r="I242" s="71" t="str">
        <f t="shared" si="3"/>
        <v>RECUPERADO</v>
      </c>
    </row>
    <row r="243" spans="1:9" x14ac:dyDescent="0.25">
      <c r="A243" s="70" t="str">
        <f>IF(B243="","",VLOOKUP(B243,LISTA!A:B,2,FALSE))</f>
        <v>PRINCIPAL</v>
      </c>
      <c r="B243" s="70" t="s">
        <v>272</v>
      </c>
      <c r="C243" s="70" t="s">
        <v>386</v>
      </c>
      <c r="D243" s="85">
        <v>45609</v>
      </c>
      <c r="E243" s="71">
        <f>ROUND(0.833333333333333,1)</f>
        <v>0.8</v>
      </c>
      <c r="F243" s="71">
        <f>ROUND(0.833333333333333,1)</f>
        <v>0.8</v>
      </c>
      <c r="G243" s="71">
        <v>0</v>
      </c>
      <c r="H243" s="71">
        <v>0</v>
      </c>
      <c r="I243" s="71" t="str">
        <f t="shared" si="3"/>
        <v>RECUPERADO</v>
      </c>
    </row>
    <row r="244" spans="1:9" x14ac:dyDescent="0.25">
      <c r="A244" s="70" t="str">
        <f>IF(B244="","",VLOOKUP(B244,LISTA!A:B,2,FALSE))</f>
        <v>PRINCIPAL</v>
      </c>
      <c r="B244" s="70" t="s">
        <v>281</v>
      </c>
      <c r="C244" s="70" t="s">
        <v>387</v>
      </c>
      <c r="D244" s="85">
        <v>45611</v>
      </c>
      <c r="E244" s="71">
        <v>1.5</v>
      </c>
      <c r="F244" s="71">
        <v>1.5</v>
      </c>
      <c r="G244" s="71">
        <v>0</v>
      </c>
      <c r="H244" s="71">
        <v>0</v>
      </c>
      <c r="I244" s="71" t="str">
        <f t="shared" si="3"/>
        <v>RECUPERADO</v>
      </c>
    </row>
    <row r="245" spans="1:9" x14ac:dyDescent="0.25">
      <c r="A245" s="70" t="str">
        <f>IF(B245="","",VLOOKUP(B245,LISTA!A:B,2,FALSE))</f>
        <v>CARRERA 18</v>
      </c>
      <c r="B245" s="70" t="s">
        <v>178</v>
      </c>
      <c r="C245" s="70" t="s">
        <v>386</v>
      </c>
      <c r="D245" s="85">
        <v>45611</v>
      </c>
      <c r="E245" s="71">
        <v>1</v>
      </c>
      <c r="F245" s="71">
        <v>1</v>
      </c>
      <c r="G245" s="71">
        <v>0</v>
      </c>
      <c r="H245" s="71">
        <v>0</v>
      </c>
      <c r="I245" s="71" t="str">
        <f t="shared" si="3"/>
        <v>RECUPERADO</v>
      </c>
    </row>
    <row r="246" spans="1:9" x14ac:dyDescent="0.25">
      <c r="A246" s="70" t="str">
        <f>IF(B246="","",VLOOKUP(B246,LISTA!A:B,2,FALSE))</f>
        <v>PRINCIPAL</v>
      </c>
      <c r="B246" s="70" t="s">
        <v>491</v>
      </c>
      <c r="C246" s="70" t="s">
        <v>386</v>
      </c>
      <c r="D246" s="85">
        <v>45612</v>
      </c>
      <c r="E246" s="71">
        <v>1</v>
      </c>
      <c r="F246" s="71">
        <v>1</v>
      </c>
      <c r="G246" s="71">
        <v>0</v>
      </c>
      <c r="H246" s="71">
        <v>0</v>
      </c>
      <c r="I246" s="71" t="str">
        <f t="shared" si="3"/>
        <v>RECUPERADO</v>
      </c>
    </row>
    <row r="247" spans="1:9" x14ac:dyDescent="0.25">
      <c r="A247" s="70" t="str">
        <f>IF(B247="","",VLOOKUP(B247,LISTA!A:B,2,FALSE))</f>
        <v>PRINCIPAL</v>
      </c>
      <c r="B247" s="70" t="s">
        <v>326</v>
      </c>
      <c r="C247" s="70" t="s">
        <v>387</v>
      </c>
      <c r="D247" s="85">
        <v>45614</v>
      </c>
      <c r="E247" s="71">
        <v>1.5</v>
      </c>
      <c r="F247" s="71">
        <v>1.5</v>
      </c>
      <c r="G247" s="71">
        <v>0</v>
      </c>
      <c r="H247" s="71">
        <v>0</v>
      </c>
      <c r="I247" s="71" t="str">
        <f t="shared" si="3"/>
        <v>RECUPERADO</v>
      </c>
    </row>
    <row r="248" spans="1:9" x14ac:dyDescent="0.25">
      <c r="A248" s="70" t="str">
        <f>IF(B248="","",VLOOKUP(B248,LISTA!A:B,2,FALSE))</f>
        <v>TUNJA</v>
      </c>
      <c r="B248" s="70" t="s">
        <v>44</v>
      </c>
      <c r="C248" s="70" t="s">
        <v>386</v>
      </c>
      <c r="D248" s="85">
        <v>45615</v>
      </c>
      <c r="E248" s="71">
        <v>3</v>
      </c>
      <c r="F248" s="71">
        <v>3</v>
      </c>
      <c r="G248" s="71">
        <v>0</v>
      </c>
      <c r="H248" s="71">
        <v>0</v>
      </c>
      <c r="I248" s="71" t="str">
        <f t="shared" si="3"/>
        <v>RECUPERADO</v>
      </c>
    </row>
    <row r="249" spans="1:9" x14ac:dyDescent="0.25">
      <c r="A249" s="70" t="str">
        <f>IF(B249="","",VLOOKUP(B249,LISTA!A:B,2,FALSE))</f>
        <v>BOGOTA</v>
      </c>
      <c r="B249" s="70" t="s">
        <v>85</v>
      </c>
      <c r="C249" s="70" t="s">
        <v>387</v>
      </c>
      <c r="D249" s="85">
        <v>45615</v>
      </c>
      <c r="E249" s="71">
        <f>2+(0.75)</f>
        <v>2.75</v>
      </c>
      <c r="F249" s="71">
        <v>3.5</v>
      </c>
      <c r="G249" s="71">
        <v>0</v>
      </c>
      <c r="H249" s="71">
        <v>0</v>
      </c>
      <c r="I249" s="71" t="str">
        <f t="shared" si="3"/>
        <v>RECUPERADO</v>
      </c>
    </row>
    <row r="250" spans="1:9" x14ac:dyDescent="0.25">
      <c r="A250" s="70" t="str">
        <f>IF(B250="","",VLOOKUP(B250,LISTA!A:B,2,FALSE))</f>
        <v>PRINCIPAL</v>
      </c>
      <c r="B250" s="70" t="s">
        <v>105</v>
      </c>
      <c r="C250" s="70" t="s">
        <v>386</v>
      </c>
      <c r="D250" s="85">
        <v>45615</v>
      </c>
      <c r="E250" s="71">
        <v>3.5</v>
      </c>
      <c r="F250" s="71">
        <v>3.5</v>
      </c>
      <c r="G250" s="71">
        <v>0</v>
      </c>
      <c r="H250" s="71">
        <v>0</v>
      </c>
      <c r="I250" s="71" t="str">
        <f t="shared" si="3"/>
        <v>RECUPERADO</v>
      </c>
    </row>
    <row r="251" spans="1:9" x14ac:dyDescent="0.25">
      <c r="A251" s="70" t="str">
        <f>IF(B251="","",VLOOKUP(B251,LISTA!A:B,2,FALSE))</f>
        <v>PRINCIPAL</v>
      </c>
      <c r="B251" s="70" t="s">
        <v>105</v>
      </c>
      <c r="C251" s="70" t="s">
        <v>386</v>
      </c>
      <c r="D251" s="85">
        <v>45616</v>
      </c>
      <c r="E251" s="71">
        <v>1</v>
      </c>
      <c r="F251" s="71">
        <v>1</v>
      </c>
      <c r="G251" s="71">
        <v>0</v>
      </c>
      <c r="H251" s="71">
        <v>0</v>
      </c>
      <c r="I251" s="71" t="str">
        <f t="shared" si="3"/>
        <v>RECUPERADO</v>
      </c>
    </row>
    <row r="252" spans="1:9" x14ac:dyDescent="0.25">
      <c r="A252" s="70" t="str">
        <f>IF(B252="","",VLOOKUP(B252,LISTA!A:B,2,FALSE))</f>
        <v>TUNJA</v>
      </c>
      <c r="B252" s="70" t="s">
        <v>44</v>
      </c>
      <c r="C252" s="70" t="s">
        <v>387</v>
      </c>
      <c r="D252" s="85">
        <v>45617</v>
      </c>
      <c r="E252" s="71">
        <v>0.75</v>
      </c>
      <c r="F252" s="71">
        <v>0.75</v>
      </c>
      <c r="G252" s="71">
        <v>0</v>
      </c>
      <c r="H252" s="71">
        <v>0</v>
      </c>
      <c r="I252" s="71" t="str">
        <f t="shared" si="3"/>
        <v>RECUPERADO</v>
      </c>
    </row>
    <row r="253" spans="1:9" x14ac:dyDescent="0.25">
      <c r="A253" s="70" t="str">
        <f>IF(B253="","",VLOOKUP(B253,LISTA!A:B,2,FALSE))</f>
        <v>CARRERA 16</v>
      </c>
      <c r="B253" s="70" t="s">
        <v>485</v>
      </c>
      <c r="C253" s="70" t="s">
        <v>387</v>
      </c>
      <c r="D253" s="85">
        <v>45618</v>
      </c>
      <c r="E253" s="71">
        <v>4</v>
      </c>
      <c r="F253" s="71">
        <v>4</v>
      </c>
      <c r="G253" s="71">
        <v>0</v>
      </c>
      <c r="H253" s="71">
        <v>0</v>
      </c>
      <c r="I253" s="71" t="str">
        <f t="shared" si="3"/>
        <v>RECUPERADO</v>
      </c>
    </row>
    <row r="254" spans="1:9" x14ac:dyDescent="0.25">
      <c r="A254" s="70" t="str">
        <f>IF(B254="","",VLOOKUP(B254,LISTA!A:B,2,FALSE))</f>
        <v>PRINCIPAL</v>
      </c>
      <c r="B254" s="70" t="s">
        <v>303</v>
      </c>
      <c r="C254" s="70" t="s">
        <v>387</v>
      </c>
      <c r="D254" s="85">
        <v>45619</v>
      </c>
      <c r="E254" s="71">
        <v>3.5</v>
      </c>
      <c r="F254" s="71">
        <v>3.5</v>
      </c>
      <c r="G254" s="71">
        <v>0</v>
      </c>
      <c r="H254" s="71">
        <v>0</v>
      </c>
      <c r="I254" s="71" t="str">
        <f t="shared" si="3"/>
        <v>RECUPERADO</v>
      </c>
    </row>
    <row r="255" spans="1:9" x14ac:dyDescent="0.25">
      <c r="A255" s="70" t="str">
        <f>IF(B255="","",VLOOKUP(B255,LISTA!A:B,2,FALSE))</f>
        <v>CARRERA 16</v>
      </c>
      <c r="B255" s="70" t="s">
        <v>175</v>
      </c>
      <c r="C255" s="70" t="s">
        <v>387</v>
      </c>
      <c r="D255" s="85">
        <v>45621</v>
      </c>
      <c r="E255" s="71">
        <f>1+0.333333333333333</f>
        <v>1.333333333333333</v>
      </c>
      <c r="F255" s="71">
        <f>1+0.333333333333333</f>
        <v>1.333333333333333</v>
      </c>
      <c r="G255" s="71">
        <v>0</v>
      </c>
      <c r="H255" s="71">
        <v>0</v>
      </c>
      <c r="I255" s="71" t="str">
        <f t="shared" si="3"/>
        <v>RECUPERADO</v>
      </c>
    </row>
    <row r="256" spans="1:9" x14ac:dyDescent="0.25">
      <c r="A256" s="70" t="str">
        <f>IF(B256="","",VLOOKUP(B256,LISTA!A:B,2,FALSE))</f>
        <v>CARRERA 16</v>
      </c>
      <c r="B256" s="70" t="s">
        <v>31</v>
      </c>
      <c r="C256" s="70" t="s">
        <v>387</v>
      </c>
      <c r="D256" s="85">
        <v>45622</v>
      </c>
      <c r="E256" s="71">
        <v>3.5</v>
      </c>
      <c r="F256" s="71">
        <v>3.5</v>
      </c>
      <c r="G256" s="71">
        <v>0</v>
      </c>
      <c r="H256" s="71">
        <v>0</v>
      </c>
      <c r="I256" s="71" t="str">
        <f t="shared" si="3"/>
        <v>RECUPERADO</v>
      </c>
    </row>
    <row r="257" spans="1:9" x14ac:dyDescent="0.25">
      <c r="A257" s="70" t="str">
        <f>IF(B257="","",VLOOKUP(B257,LISTA!A:B,2,FALSE))</f>
        <v>TODOMADERAS</v>
      </c>
      <c r="B257" s="70" t="s">
        <v>249</v>
      </c>
      <c r="C257" s="70" t="s">
        <v>387</v>
      </c>
      <c r="D257" s="85">
        <v>45622</v>
      </c>
      <c r="E257" s="71">
        <v>2.5</v>
      </c>
      <c r="F257" s="71">
        <v>2.5</v>
      </c>
      <c r="G257" s="71">
        <v>0</v>
      </c>
      <c r="H257" s="71">
        <v>0</v>
      </c>
      <c r="I257" s="71" t="str">
        <f t="shared" si="3"/>
        <v>RECUPERADO</v>
      </c>
    </row>
    <row r="258" spans="1:9" x14ac:dyDescent="0.25">
      <c r="A258" s="70" t="str">
        <f>IF(B258="","",VLOOKUP(B258,LISTA!A:B,2,FALSE))</f>
        <v>PRINCIPAL</v>
      </c>
      <c r="B258" s="70" t="s">
        <v>103</v>
      </c>
      <c r="C258" s="70" t="s">
        <v>386</v>
      </c>
      <c r="D258" s="85">
        <v>45622</v>
      </c>
      <c r="E258" s="71">
        <v>2.5</v>
      </c>
      <c r="F258" s="71">
        <v>2.5</v>
      </c>
      <c r="G258" s="71">
        <v>0</v>
      </c>
      <c r="H258" s="71">
        <v>0</v>
      </c>
      <c r="I258" s="71" t="str">
        <f t="shared" ref="I258:I321" si="4">IF(F258&lt;&gt;0,$F$1,IF(G258&lt;&gt;0,$G$1,IF(H258&lt;&gt;0,$H$1,"")))</f>
        <v>RECUPERADO</v>
      </c>
    </row>
    <row r="259" spans="1:9" x14ac:dyDescent="0.25">
      <c r="A259" s="70" t="str">
        <f>IF(B259="","",VLOOKUP(B259,LISTA!A:B,2,FALSE))</f>
        <v>TODOMADERAS</v>
      </c>
      <c r="B259" s="70" t="s">
        <v>206</v>
      </c>
      <c r="C259" s="70" t="s">
        <v>387</v>
      </c>
      <c r="D259" s="85">
        <v>45622</v>
      </c>
      <c r="E259" s="71">
        <v>0.5</v>
      </c>
      <c r="F259" s="71">
        <v>0.5</v>
      </c>
      <c r="G259" s="71">
        <v>0</v>
      </c>
      <c r="H259" s="71">
        <v>0</v>
      </c>
      <c r="I259" s="71" t="str">
        <f t="shared" si="4"/>
        <v>RECUPERADO</v>
      </c>
    </row>
    <row r="260" spans="1:9" x14ac:dyDescent="0.25">
      <c r="A260" s="70" t="str">
        <f>IF(B260="","",VLOOKUP(B260,LISTA!A:B,2,FALSE))</f>
        <v>CARRERA 16</v>
      </c>
      <c r="B260" s="70" t="s">
        <v>175</v>
      </c>
      <c r="C260" s="70" t="s">
        <v>387</v>
      </c>
      <c r="D260" s="85">
        <v>45622</v>
      </c>
      <c r="E260" s="71">
        <v>2</v>
      </c>
      <c r="F260" s="71">
        <v>2</v>
      </c>
      <c r="G260" s="71">
        <v>0</v>
      </c>
      <c r="H260" s="71">
        <v>0</v>
      </c>
      <c r="I260" s="71" t="str">
        <f t="shared" si="4"/>
        <v>RECUPERADO</v>
      </c>
    </row>
    <row r="261" spans="1:9" x14ac:dyDescent="0.25">
      <c r="A261" s="70" t="str">
        <f>IF(B261="","",VLOOKUP(B261,LISTA!A:B,2,FALSE))</f>
        <v>PRINCIPAL</v>
      </c>
      <c r="B261" s="70" t="s">
        <v>148</v>
      </c>
      <c r="C261" s="70" t="s">
        <v>386</v>
      </c>
      <c r="D261" s="85">
        <v>45623</v>
      </c>
      <c r="E261" s="71">
        <v>0.5</v>
      </c>
      <c r="F261" s="71">
        <v>0.5</v>
      </c>
      <c r="G261" s="71">
        <v>0</v>
      </c>
      <c r="H261" s="71">
        <v>0</v>
      </c>
      <c r="I261" s="71" t="str">
        <f t="shared" si="4"/>
        <v>RECUPERADO</v>
      </c>
    </row>
    <row r="262" spans="1:9" x14ac:dyDescent="0.25">
      <c r="A262" s="70" t="str">
        <f>IF(B262="","",VLOOKUP(B262,LISTA!A:B,2,FALSE))</f>
        <v>CARRERA 16</v>
      </c>
      <c r="B262" s="70" t="s">
        <v>31</v>
      </c>
      <c r="C262" s="70" t="s">
        <v>387</v>
      </c>
      <c r="D262" s="85">
        <v>45623</v>
      </c>
      <c r="E262" s="71">
        <v>2.5</v>
      </c>
      <c r="F262" s="71">
        <v>2.5</v>
      </c>
      <c r="G262" s="71">
        <v>0</v>
      </c>
      <c r="H262" s="71">
        <v>0</v>
      </c>
      <c r="I262" s="71" t="str">
        <f t="shared" si="4"/>
        <v>RECUPERADO</v>
      </c>
    </row>
    <row r="263" spans="1:9" x14ac:dyDescent="0.25">
      <c r="A263" s="70" t="str">
        <f>IF(B263="","",VLOOKUP(B263,LISTA!A:B,2,FALSE))</f>
        <v>TUNJA</v>
      </c>
      <c r="B263" s="70" t="s">
        <v>93</v>
      </c>
      <c r="C263" s="70" t="s">
        <v>387</v>
      </c>
      <c r="D263" s="85">
        <v>45623</v>
      </c>
      <c r="E263" s="71">
        <v>3</v>
      </c>
      <c r="F263" s="71">
        <v>3</v>
      </c>
      <c r="G263" s="71">
        <v>0</v>
      </c>
      <c r="H263" s="71">
        <v>0</v>
      </c>
      <c r="I263" s="71" t="str">
        <f t="shared" si="4"/>
        <v>RECUPERADO</v>
      </c>
    </row>
    <row r="264" spans="1:9" x14ac:dyDescent="0.25">
      <c r="A264" s="70" t="str">
        <f>IF(B264="","",VLOOKUP(B264,LISTA!A:B,2,FALSE))</f>
        <v>CALLE 23</v>
      </c>
      <c r="B264" s="70" t="s">
        <v>46</v>
      </c>
      <c r="C264" s="70" t="s">
        <v>387</v>
      </c>
      <c r="D264" s="85">
        <v>45624</v>
      </c>
      <c r="E264" s="71">
        <v>5</v>
      </c>
      <c r="F264" s="71">
        <v>5</v>
      </c>
      <c r="G264" s="71">
        <v>0</v>
      </c>
      <c r="H264" s="71">
        <v>0</v>
      </c>
      <c r="I264" s="71" t="str">
        <f t="shared" si="4"/>
        <v>RECUPERADO</v>
      </c>
    </row>
    <row r="265" spans="1:9" x14ac:dyDescent="0.25">
      <c r="A265" s="70" t="str">
        <f>IF(B265="","",VLOOKUP(B265,LISTA!A:B,2,FALSE))</f>
        <v>CARRERA 16</v>
      </c>
      <c r="B265" s="70" t="s">
        <v>81</v>
      </c>
      <c r="C265" s="70" t="s">
        <v>387</v>
      </c>
      <c r="D265" s="85">
        <v>45624</v>
      </c>
      <c r="E265" s="71">
        <v>2</v>
      </c>
      <c r="F265" s="71">
        <v>2</v>
      </c>
      <c r="G265" s="71">
        <v>0</v>
      </c>
      <c r="H265" s="71">
        <v>0</v>
      </c>
      <c r="I265" s="71" t="str">
        <f t="shared" si="4"/>
        <v>RECUPERADO</v>
      </c>
    </row>
    <row r="266" spans="1:9" x14ac:dyDescent="0.25">
      <c r="A266" s="70" t="str">
        <f>IF(B266="","",VLOOKUP(B266,LISTA!A:B,2,FALSE))</f>
        <v>SAN GIL</v>
      </c>
      <c r="B266" s="70" t="s">
        <v>415</v>
      </c>
      <c r="C266" s="70" t="s">
        <v>387</v>
      </c>
      <c r="D266" s="85">
        <v>45625</v>
      </c>
      <c r="E266" s="71">
        <v>5</v>
      </c>
      <c r="F266" s="71">
        <v>0</v>
      </c>
      <c r="G266" s="71">
        <v>5</v>
      </c>
      <c r="H266" s="71">
        <v>0</v>
      </c>
      <c r="I266" s="71" t="str">
        <f t="shared" si="4"/>
        <v>DEDUCIDO</v>
      </c>
    </row>
    <row r="267" spans="1:9" x14ac:dyDescent="0.25">
      <c r="A267" s="70" t="str">
        <f>IF(B267="","",VLOOKUP(B267,LISTA!A:B,2,FALSE))</f>
        <v>CARRERA 16</v>
      </c>
      <c r="B267" s="70" t="s">
        <v>65</v>
      </c>
      <c r="C267" s="70" t="s">
        <v>387</v>
      </c>
      <c r="D267" s="85">
        <v>45628</v>
      </c>
      <c r="E267" s="71">
        <v>1.5</v>
      </c>
      <c r="F267" s="71">
        <v>1.5</v>
      </c>
      <c r="G267" s="71">
        <v>0</v>
      </c>
      <c r="H267" s="71">
        <v>0</v>
      </c>
      <c r="I267" s="71" t="str">
        <f t="shared" si="4"/>
        <v>RECUPERADO</v>
      </c>
    </row>
    <row r="268" spans="1:9" x14ac:dyDescent="0.25">
      <c r="A268" s="70" t="str">
        <f>IF(B268="","",VLOOKUP(B268,LISTA!A:B,2,FALSE))</f>
        <v>PRINCIPAL</v>
      </c>
      <c r="B268" s="70" t="s">
        <v>303</v>
      </c>
      <c r="C268" s="70" t="s">
        <v>387</v>
      </c>
      <c r="D268" s="85">
        <v>45629</v>
      </c>
      <c r="E268" s="71">
        <v>2</v>
      </c>
      <c r="F268" s="71">
        <v>2</v>
      </c>
      <c r="G268" s="71">
        <v>0</v>
      </c>
      <c r="H268" s="71">
        <v>0</v>
      </c>
      <c r="I268" s="71" t="str">
        <f t="shared" si="4"/>
        <v>RECUPERADO</v>
      </c>
    </row>
    <row r="269" spans="1:9" x14ac:dyDescent="0.25">
      <c r="A269" s="70" t="str">
        <f>IF(B269="","",VLOOKUP(B269,LISTA!A:B,2,FALSE))</f>
        <v>BARRANCA</v>
      </c>
      <c r="B269" s="70" t="s">
        <v>91</v>
      </c>
      <c r="C269" s="70" t="s">
        <v>386</v>
      </c>
      <c r="D269" s="85">
        <v>45629</v>
      </c>
      <c r="E269" s="71">
        <v>8.5</v>
      </c>
      <c r="F269" s="71">
        <v>0</v>
      </c>
      <c r="G269" s="71">
        <v>8.5</v>
      </c>
      <c r="H269" s="71">
        <v>0</v>
      </c>
      <c r="I269" s="71" t="str">
        <f t="shared" si="4"/>
        <v>DEDUCIDO</v>
      </c>
    </row>
    <row r="270" spans="1:9" x14ac:dyDescent="0.25">
      <c r="A270" s="70" t="str">
        <f>IF(B270="","",VLOOKUP(B270,LISTA!A:B,2,FALSE))</f>
        <v>PRINCIPAL</v>
      </c>
      <c r="B270" s="70" t="s">
        <v>94</v>
      </c>
      <c r="C270" s="70" t="s">
        <v>386</v>
      </c>
      <c r="D270" s="85">
        <v>45629</v>
      </c>
      <c r="E270" s="71">
        <v>0.66666666666666663</v>
      </c>
      <c r="F270" s="71">
        <v>0.66666666666666663</v>
      </c>
      <c r="G270" s="71">
        <v>0</v>
      </c>
      <c r="H270" s="71">
        <v>0</v>
      </c>
      <c r="I270" s="71" t="str">
        <f t="shared" si="4"/>
        <v>RECUPERADO</v>
      </c>
    </row>
    <row r="271" spans="1:9" x14ac:dyDescent="0.25">
      <c r="A271" s="70" t="str">
        <f>IF(B271="","",VLOOKUP(B271,LISTA!A:B,2,FALSE))</f>
        <v>PRINCIPAL</v>
      </c>
      <c r="B271" s="70" t="s">
        <v>105</v>
      </c>
      <c r="C271" s="70" t="s">
        <v>386</v>
      </c>
      <c r="D271" s="85">
        <v>45629</v>
      </c>
      <c r="E271" s="71">
        <v>2</v>
      </c>
      <c r="F271" s="71">
        <v>2</v>
      </c>
      <c r="G271" s="71">
        <v>0</v>
      </c>
      <c r="H271" s="71">
        <v>0</v>
      </c>
      <c r="I271" s="71" t="str">
        <f t="shared" si="4"/>
        <v>RECUPERADO</v>
      </c>
    </row>
    <row r="272" spans="1:9" x14ac:dyDescent="0.25">
      <c r="A272" s="70" t="str">
        <f>IF(B272="","",VLOOKUP(B272,LISTA!A:B,2,FALSE))</f>
        <v>TUNJA</v>
      </c>
      <c r="B272" s="70" t="s">
        <v>170</v>
      </c>
      <c r="C272" s="70" t="s">
        <v>387</v>
      </c>
      <c r="D272" s="85">
        <v>45631</v>
      </c>
      <c r="E272" s="71">
        <v>8.5</v>
      </c>
      <c r="F272" s="71">
        <v>0</v>
      </c>
      <c r="G272" s="71">
        <v>8.5</v>
      </c>
      <c r="H272" s="71">
        <v>0</v>
      </c>
      <c r="I272" s="71" t="str">
        <f t="shared" si="4"/>
        <v>DEDUCIDO</v>
      </c>
    </row>
    <row r="273" spans="1:9" x14ac:dyDescent="0.25">
      <c r="A273" s="70" t="str">
        <f>IF(B273="","",VLOOKUP(B273,LISTA!A:B,2,FALSE))</f>
        <v>PRINCIPAL</v>
      </c>
      <c r="B273" s="70" t="s">
        <v>149</v>
      </c>
      <c r="C273" s="70" t="s">
        <v>387</v>
      </c>
      <c r="D273" s="85">
        <v>45632</v>
      </c>
      <c r="E273" s="71">
        <v>1</v>
      </c>
      <c r="F273" s="71">
        <v>1</v>
      </c>
      <c r="G273" s="71">
        <v>0</v>
      </c>
      <c r="H273" s="71">
        <v>0</v>
      </c>
      <c r="I273" s="71" t="str">
        <f t="shared" si="4"/>
        <v>RECUPERADO</v>
      </c>
    </row>
    <row r="274" spans="1:9" x14ac:dyDescent="0.25">
      <c r="A274" s="70" t="str">
        <f>IF(B274="","",VLOOKUP(B274,LISTA!A:B,2,FALSE))</f>
        <v>PRINCIPAL</v>
      </c>
      <c r="B274" s="70" t="s">
        <v>103</v>
      </c>
      <c r="C274" s="70" t="s">
        <v>386</v>
      </c>
      <c r="D274" s="85">
        <v>45635</v>
      </c>
      <c r="E274" s="71">
        <v>2</v>
      </c>
      <c r="F274" s="71">
        <v>2</v>
      </c>
      <c r="G274" s="71">
        <v>0</v>
      </c>
      <c r="H274" s="71">
        <v>0</v>
      </c>
      <c r="I274" s="71" t="str">
        <f t="shared" si="4"/>
        <v>RECUPERADO</v>
      </c>
    </row>
    <row r="275" spans="1:9" x14ac:dyDescent="0.25">
      <c r="A275" s="70" t="str">
        <f>IF(B275="","",VLOOKUP(B275,LISTA!A:B,2,FALSE))</f>
        <v>PRINCIPAL</v>
      </c>
      <c r="B275" s="70" t="s">
        <v>105</v>
      </c>
      <c r="C275" s="70" t="s">
        <v>386</v>
      </c>
      <c r="D275" s="85">
        <v>45636</v>
      </c>
      <c r="E275" s="71">
        <v>3.5</v>
      </c>
      <c r="F275" s="71">
        <v>3.5</v>
      </c>
      <c r="G275" s="71">
        <v>0</v>
      </c>
      <c r="H275" s="71">
        <v>0</v>
      </c>
      <c r="I275" s="71" t="str">
        <f t="shared" si="4"/>
        <v>RECUPERADO</v>
      </c>
    </row>
    <row r="276" spans="1:9" x14ac:dyDescent="0.25">
      <c r="A276" s="70" t="str">
        <f>IF(B276="","",VLOOKUP(B276,LISTA!A:B,2,FALSE))</f>
        <v>PRINCIPAL</v>
      </c>
      <c r="B276" s="70" t="s">
        <v>488</v>
      </c>
      <c r="C276" s="70" t="s">
        <v>386</v>
      </c>
      <c r="D276" s="85">
        <v>45636</v>
      </c>
      <c r="E276" s="71">
        <v>2</v>
      </c>
      <c r="F276" s="71">
        <v>0</v>
      </c>
      <c r="G276" s="71">
        <v>2</v>
      </c>
      <c r="H276" s="71">
        <v>0</v>
      </c>
      <c r="I276" s="71" t="str">
        <f t="shared" si="4"/>
        <v>DEDUCIDO</v>
      </c>
    </row>
    <row r="277" spans="1:9" x14ac:dyDescent="0.25">
      <c r="A277" s="70" t="str">
        <f>IF(B277="","",VLOOKUP(B277,LISTA!A:B,2,FALSE))</f>
        <v>PRINCIPAL</v>
      </c>
      <c r="B277" s="70" t="s">
        <v>396</v>
      </c>
      <c r="C277" s="70" t="s">
        <v>386</v>
      </c>
      <c r="D277" s="85">
        <v>45637</v>
      </c>
      <c r="E277" s="71">
        <v>1</v>
      </c>
      <c r="F277" s="71">
        <v>1</v>
      </c>
      <c r="G277" s="71">
        <v>0</v>
      </c>
      <c r="H277" s="71">
        <v>0</v>
      </c>
      <c r="I277" s="71" t="str">
        <f t="shared" si="4"/>
        <v>RECUPERADO</v>
      </c>
    </row>
    <row r="278" spans="1:9" x14ac:dyDescent="0.25">
      <c r="A278" s="70" t="str">
        <f>IF(B278="","",VLOOKUP(B278,LISTA!A:B,2,FALSE))</f>
        <v>PRINCIPAL</v>
      </c>
      <c r="B278" s="70" t="s">
        <v>103</v>
      </c>
      <c r="C278" s="70" t="s">
        <v>386</v>
      </c>
      <c r="D278" s="85">
        <v>45637</v>
      </c>
      <c r="E278" s="71">
        <v>2</v>
      </c>
      <c r="F278" s="71">
        <v>2</v>
      </c>
      <c r="G278" s="71">
        <v>0</v>
      </c>
      <c r="H278" s="71">
        <v>0</v>
      </c>
      <c r="I278" s="71" t="str">
        <f t="shared" si="4"/>
        <v>RECUPERADO</v>
      </c>
    </row>
    <row r="279" spans="1:9" x14ac:dyDescent="0.25">
      <c r="A279" s="70" t="str">
        <f>IF(B279="","",VLOOKUP(B279,LISTA!A:B,2,FALSE))</f>
        <v>PRINCIPAL</v>
      </c>
      <c r="B279" s="70" t="s">
        <v>105</v>
      </c>
      <c r="C279" s="70" t="s">
        <v>386</v>
      </c>
      <c r="D279" s="85">
        <v>45637</v>
      </c>
      <c r="E279" s="71">
        <v>1.5</v>
      </c>
      <c r="F279" s="71">
        <v>1.5</v>
      </c>
      <c r="G279" s="71">
        <v>0</v>
      </c>
      <c r="H279" s="71">
        <v>0</v>
      </c>
      <c r="I279" s="71" t="str">
        <f t="shared" si="4"/>
        <v>RECUPERADO</v>
      </c>
    </row>
    <row r="280" spans="1:9" x14ac:dyDescent="0.25">
      <c r="A280" s="70" t="str">
        <f>IF(B280="","",VLOOKUP(B280,LISTA!A:B,2,FALSE))</f>
        <v>PRINCIPAL</v>
      </c>
      <c r="B280" s="70" t="s">
        <v>111</v>
      </c>
      <c r="C280" s="70" t="s">
        <v>386</v>
      </c>
      <c r="D280" s="85">
        <v>45637</v>
      </c>
      <c r="E280" s="71">
        <v>2</v>
      </c>
      <c r="F280" s="71">
        <v>2</v>
      </c>
      <c r="G280" s="71">
        <v>0</v>
      </c>
      <c r="H280" s="71">
        <v>0</v>
      </c>
      <c r="I280" s="71" t="str">
        <f t="shared" si="4"/>
        <v>RECUPERADO</v>
      </c>
    </row>
    <row r="281" spans="1:9" x14ac:dyDescent="0.25">
      <c r="A281" s="70" t="str">
        <f>IF(B281="","",VLOOKUP(B281,LISTA!A:B,2,FALSE))</f>
        <v>PRINCIPAL</v>
      </c>
      <c r="B281" s="70" t="s">
        <v>215</v>
      </c>
      <c r="C281" s="70" t="s">
        <v>387</v>
      </c>
      <c r="D281" s="85">
        <v>45637</v>
      </c>
      <c r="E281" s="71">
        <v>3</v>
      </c>
      <c r="F281" s="71">
        <v>3</v>
      </c>
      <c r="G281" s="71">
        <v>0</v>
      </c>
      <c r="H281" s="71">
        <v>0</v>
      </c>
      <c r="I281" s="71" t="str">
        <f t="shared" si="4"/>
        <v>RECUPERADO</v>
      </c>
    </row>
    <row r="282" spans="1:9" x14ac:dyDescent="0.25">
      <c r="A282" s="70" t="str">
        <f>IF(B282="","",VLOOKUP(B282,LISTA!A:B,2,FALSE))</f>
        <v>PRINCIPAL</v>
      </c>
      <c r="B282" s="70" t="s">
        <v>488</v>
      </c>
      <c r="C282" s="70" t="s">
        <v>386</v>
      </c>
      <c r="D282" s="85">
        <v>45637</v>
      </c>
      <c r="E282" s="71">
        <v>1</v>
      </c>
      <c r="F282" s="71">
        <v>0</v>
      </c>
      <c r="G282" s="71">
        <v>1</v>
      </c>
      <c r="H282" s="71">
        <v>0</v>
      </c>
      <c r="I282" s="71" t="str">
        <f t="shared" si="4"/>
        <v>DEDUCIDO</v>
      </c>
    </row>
    <row r="283" spans="1:9" x14ac:dyDescent="0.25">
      <c r="A283" s="70" t="str">
        <f>IF(B283="","",VLOOKUP(B283,LISTA!A:B,2,FALSE))</f>
        <v>CARRERA 16</v>
      </c>
      <c r="B283" s="70" t="s">
        <v>65</v>
      </c>
      <c r="C283" s="70" t="s">
        <v>387</v>
      </c>
      <c r="D283" s="85">
        <v>45638</v>
      </c>
      <c r="E283" s="71">
        <v>1</v>
      </c>
      <c r="F283" s="71">
        <v>1</v>
      </c>
      <c r="G283" s="71">
        <v>0</v>
      </c>
      <c r="H283" s="71">
        <v>0</v>
      </c>
      <c r="I283" s="71" t="str">
        <f t="shared" si="4"/>
        <v>RECUPERADO</v>
      </c>
    </row>
    <row r="284" spans="1:9" x14ac:dyDescent="0.25">
      <c r="A284" s="70" t="str">
        <f>IF(B284="","",VLOOKUP(B284,LISTA!A:B,2,FALSE))</f>
        <v>PRINCIPAL</v>
      </c>
      <c r="B284" s="70" t="s">
        <v>94</v>
      </c>
      <c r="C284" s="70" t="s">
        <v>386</v>
      </c>
      <c r="D284" s="85">
        <v>45639</v>
      </c>
      <c r="E284" s="71">
        <v>1.5</v>
      </c>
      <c r="F284" s="71">
        <v>1.5</v>
      </c>
      <c r="G284" s="71">
        <v>0</v>
      </c>
      <c r="H284" s="71">
        <v>0</v>
      </c>
      <c r="I284" s="71" t="str">
        <f t="shared" si="4"/>
        <v>RECUPERADO</v>
      </c>
    </row>
    <row r="285" spans="1:9" x14ac:dyDescent="0.25">
      <c r="A285" s="70" t="str">
        <f>IF(B285="","",VLOOKUP(B285,LISTA!A:B,2,FALSE))</f>
        <v>PRINCIPAL</v>
      </c>
      <c r="B285" s="70" t="s">
        <v>398</v>
      </c>
      <c r="C285" s="70" t="s">
        <v>386</v>
      </c>
      <c r="D285" s="85">
        <v>45640</v>
      </c>
      <c r="E285" s="71">
        <v>1.5</v>
      </c>
      <c r="F285" s="71">
        <v>1.5</v>
      </c>
      <c r="G285" s="71">
        <v>0</v>
      </c>
      <c r="H285" s="71">
        <v>0</v>
      </c>
      <c r="I285" s="71" t="str">
        <f t="shared" si="4"/>
        <v>RECUPERADO</v>
      </c>
    </row>
    <row r="286" spans="1:9" x14ac:dyDescent="0.25">
      <c r="A286" s="70" t="str">
        <f>IF(B286="","",VLOOKUP(B286,LISTA!A:B,2,FALSE))</f>
        <v>PRINCIPAL</v>
      </c>
      <c r="B286" s="70" t="s">
        <v>52</v>
      </c>
      <c r="C286" s="70" t="s">
        <v>387</v>
      </c>
      <c r="D286" s="85">
        <v>45642</v>
      </c>
      <c r="E286" s="71">
        <v>3.5</v>
      </c>
      <c r="F286" s="71">
        <v>3.5</v>
      </c>
      <c r="G286" s="71">
        <v>0</v>
      </c>
      <c r="H286" s="71">
        <v>0</v>
      </c>
      <c r="I286" s="71" t="str">
        <f t="shared" si="4"/>
        <v>RECUPERADO</v>
      </c>
    </row>
    <row r="287" spans="1:9" x14ac:dyDescent="0.25">
      <c r="A287" s="70" t="str">
        <f>IF(B287="","",VLOOKUP(B287,LISTA!A:B,2,FALSE))</f>
        <v>PRINCIPAL</v>
      </c>
      <c r="B287" s="70" t="s">
        <v>488</v>
      </c>
      <c r="C287" s="70" t="s">
        <v>386</v>
      </c>
      <c r="D287" s="85">
        <v>45643</v>
      </c>
      <c r="E287" s="71">
        <v>1</v>
      </c>
      <c r="F287" s="71">
        <v>0</v>
      </c>
      <c r="G287" s="71">
        <v>1</v>
      </c>
      <c r="H287" s="71">
        <v>0</v>
      </c>
      <c r="I287" s="71" t="str">
        <f t="shared" si="4"/>
        <v>DEDUCIDO</v>
      </c>
    </row>
    <row r="288" spans="1:9" x14ac:dyDescent="0.25">
      <c r="A288" s="70" t="str">
        <f>IF(B288="","",VLOOKUP(B288,LISTA!A:B,2,FALSE))</f>
        <v>PRINCIPAL</v>
      </c>
      <c r="B288" s="70" t="s">
        <v>398</v>
      </c>
      <c r="C288" s="70" t="s">
        <v>386</v>
      </c>
      <c r="D288" s="85">
        <v>45643</v>
      </c>
      <c r="E288" s="71">
        <v>0.75</v>
      </c>
      <c r="F288" s="71">
        <v>0.75</v>
      </c>
      <c r="G288" s="71">
        <v>0</v>
      </c>
      <c r="H288" s="71">
        <v>0</v>
      </c>
      <c r="I288" s="71" t="str">
        <f t="shared" si="4"/>
        <v>RECUPERADO</v>
      </c>
    </row>
    <row r="289" spans="1:9" x14ac:dyDescent="0.25">
      <c r="A289" s="70" t="str">
        <f>IF(B289="","",VLOOKUP(B289,LISTA!A:B,2,FALSE))</f>
        <v>PRINCIPAL</v>
      </c>
      <c r="B289" s="70" t="s">
        <v>398</v>
      </c>
      <c r="C289" s="70" t="s">
        <v>386</v>
      </c>
      <c r="D289" s="85">
        <v>45643</v>
      </c>
      <c r="E289" s="71">
        <v>0.75</v>
      </c>
      <c r="F289" s="71">
        <v>0.75</v>
      </c>
      <c r="G289" s="71">
        <v>0</v>
      </c>
      <c r="H289" s="71">
        <v>0</v>
      </c>
      <c r="I289" s="71" t="str">
        <f t="shared" si="4"/>
        <v>RECUPERADO</v>
      </c>
    </row>
    <row r="290" spans="1:9" x14ac:dyDescent="0.25">
      <c r="A290" s="70" t="str">
        <f>IF(B290="","",VLOOKUP(B290,LISTA!A:B,2,FALSE))</f>
        <v>CARRERA 18</v>
      </c>
      <c r="B290" s="70" t="s">
        <v>331</v>
      </c>
      <c r="C290" s="70" t="s">
        <v>386</v>
      </c>
      <c r="D290" s="85">
        <v>45644</v>
      </c>
      <c r="E290" s="71">
        <v>1.5</v>
      </c>
      <c r="F290" s="71">
        <v>0</v>
      </c>
      <c r="G290" s="71">
        <v>1.5</v>
      </c>
      <c r="H290" s="71">
        <v>0</v>
      </c>
      <c r="I290" s="71" t="str">
        <f t="shared" si="4"/>
        <v>DEDUCIDO</v>
      </c>
    </row>
    <row r="291" spans="1:9" x14ac:dyDescent="0.25">
      <c r="A291" s="70" t="str">
        <f>IF(B291="","",VLOOKUP(B291,LISTA!A:B,2,FALSE))</f>
        <v>CARRERA 16</v>
      </c>
      <c r="B291" s="70" t="s">
        <v>56</v>
      </c>
      <c r="C291" s="70" t="s">
        <v>387</v>
      </c>
      <c r="D291" s="85">
        <v>45644</v>
      </c>
      <c r="E291" s="71">
        <v>3</v>
      </c>
      <c r="F291" s="71">
        <v>3</v>
      </c>
      <c r="G291" s="71">
        <v>0</v>
      </c>
      <c r="H291" s="71">
        <v>0</v>
      </c>
      <c r="I291" s="71" t="str">
        <f t="shared" si="4"/>
        <v>RECUPERADO</v>
      </c>
    </row>
    <row r="292" spans="1:9" x14ac:dyDescent="0.25">
      <c r="A292" s="70" t="str">
        <f>IF(B292="","",VLOOKUP(B292,LISTA!A:B,2,FALSE))</f>
        <v>PRINCIPAL</v>
      </c>
      <c r="B292" s="70" t="s">
        <v>103</v>
      </c>
      <c r="C292" s="70" t="s">
        <v>386</v>
      </c>
      <c r="D292" s="85">
        <v>45644</v>
      </c>
      <c r="E292" s="71">
        <v>1</v>
      </c>
      <c r="F292" s="71">
        <v>1</v>
      </c>
      <c r="G292" s="71">
        <v>0</v>
      </c>
      <c r="H292" s="71">
        <v>0</v>
      </c>
      <c r="I292" s="71" t="str">
        <f t="shared" si="4"/>
        <v>RECUPERADO</v>
      </c>
    </row>
    <row r="293" spans="1:9" x14ac:dyDescent="0.25">
      <c r="A293" s="70" t="str">
        <f>IF(B293="","",VLOOKUP(B293,LISTA!A:B,2,FALSE))</f>
        <v>CALLE 61</v>
      </c>
      <c r="B293" s="70" t="s">
        <v>204</v>
      </c>
      <c r="C293" s="70" t="s">
        <v>387</v>
      </c>
      <c r="D293" s="85">
        <v>45644</v>
      </c>
      <c r="E293" s="71">
        <v>0.75</v>
      </c>
      <c r="F293" s="71">
        <v>0.75</v>
      </c>
      <c r="G293" s="71">
        <v>0</v>
      </c>
      <c r="H293" s="71">
        <v>0</v>
      </c>
      <c r="I293" s="71" t="str">
        <f t="shared" si="4"/>
        <v>RECUPERADO</v>
      </c>
    </row>
    <row r="294" spans="1:9" x14ac:dyDescent="0.25">
      <c r="A294" s="70" t="str">
        <f>IF(B294="","",VLOOKUP(B294,LISTA!A:B,2,FALSE))</f>
        <v>CARRERA 18</v>
      </c>
      <c r="B294" s="70" t="s">
        <v>331</v>
      </c>
      <c r="C294" s="70" t="s">
        <v>386</v>
      </c>
      <c r="D294" s="85">
        <v>45645</v>
      </c>
      <c r="E294" s="71">
        <v>1.5</v>
      </c>
      <c r="F294" s="71">
        <v>0</v>
      </c>
      <c r="G294" s="71">
        <v>1.5</v>
      </c>
      <c r="H294" s="71">
        <v>0</v>
      </c>
      <c r="I294" s="71" t="str">
        <f t="shared" si="4"/>
        <v>DEDUCIDO</v>
      </c>
    </row>
    <row r="295" spans="1:9" x14ac:dyDescent="0.25">
      <c r="A295" s="70" t="str">
        <f>IF(B295="","",VLOOKUP(B295,LISTA!A:B,2,FALSE))</f>
        <v>PRINCIPAL</v>
      </c>
      <c r="B295" s="70" t="s">
        <v>281</v>
      </c>
      <c r="C295" s="70" t="s">
        <v>387</v>
      </c>
      <c r="D295" s="85">
        <v>45645</v>
      </c>
      <c r="E295" s="71">
        <v>1.5</v>
      </c>
      <c r="F295" s="71">
        <v>1.5</v>
      </c>
      <c r="G295" s="71">
        <v>0</v>
      </c>
      <c r="H295" s="71">
        <v>0</v>
      </c>
      <c r="I295" s="71" t="str">
        <f t="shared" si="4"/>
        <v>RECUPERADO</v>
      </c>
    </row>
    <row r="296" spans="1:9" x14ac:dyDescent="0.25">
      <c r="A296" s="70" t="str">
        <f>IF(B296="","",VLOOKUP(B296,LISTA!A:B,2,FALSE))</f>
        <v>PRINCIPAL</v>
      </c>
      <c r="B296" s="70" t="s">
        <v>103</v>
      </c>
      <c r="C296" s="70" t="s">
        <v>386</v>
      </c>
      <c r="D296" s="85">
        <v>45645</v>
      </c>
      <c r="E296" s="71">
        <v>1</v>
      </c>
      <c r="F296" s="71">
        <v>1</v>
      </c>
      <c r="G296" s="71">
        <v>0</v>
      </c>
      <c r="H296" s="71">
        <v>0</v>
      </c>
      <c r="I296" s="71" t="str">
        <f t="shared" si="4"/>
        <v>RECUPERADO</v>
      </c>
    </row>
    <row r="297" spans="1:9" x14ac:dyDescent="0.25">
      <c r="A297" s="70" t="str">
        <f>IF(B297="","",VLOOKUP(B297,LISTA!A:B,2,FALSE))</f>
        <v>PRINCIPAL</v>
      </c>
      <c r="B297" s="70" t="s">
        <v>128</v>
      </c>
      <c r="C297" s="70" t="s">
        <v>386</v>
      </c>
      <c r="D297" s="85">
        <v>45645</v>
      </c>
      <c r="E297" s="71">
        <v>1</v>
      </c>
      <c r="F297" s="71">
        <v>1</v>
      </c>
      <c r="G297" s="71">
        <v>0</v>
      </c>
      <c r="H297" s="71">
        <v>0</v>
      </c>
      <c r="I297" s="71" t="str">
        <f t="shared" si="4"/>
        <v>RECUPERADO</v>
      </c>
    </row>
    <row r="298" spans="1:9" x14ac:dyDescent="0.25">
      <c r="A298" s="70" t="str">
        <f>IF(B298="","",VLOOKUP(B298,LISTA!A:B,2,FALSE))</f>
        <v>CARRERA 18</v>
      </c>
      <c r="B298" s="70" t="s">
        <v>331</v>
      </c>
      <c r="C298" s="70" t="s">
        <v>386</v>
      </c>
      <c r="D298" s="85">
        <v>45646</v>
      </c>
      <c r="E298" s="71">
        <v>1.5</v>
      </c>
      <c r="F298" s="71">
        <v>0</v>
      </c>
      <c r="G298" s="71">
        <v>1.5</v>
      </c>
      <c r="H298" s="71">
        <v>0</v>
      </c>
      <c r="I298" s="71" t="str">
        <f t="shared" si="4"/>
        <v>DEDUCIDO</v>
      </c>
    </row>
    <row r="299" spans="1:9" x14ac:dyDescent="0.25">
      <c r="A299" s="70" t="str">
        <f>IF(B299="","",VLOOKUP(B299,LISTA!A:B,2,FALSE))</f>
        <v>SAN GIL</v>
      </c>
      <c r="B299" s="70" t="s">
        <v>25</v>
      </c>
      <c r="C299" s="70" t="s">
        <v>387</v>
      </c>
      <c r="D299" s="85">
        <v>45646</v>
      </c>
      <c r="E299" s="71">
        <v>8.5</v>
      </c>
      <c r="F299" s="71">
        <v>0</v>
      </c>
      <c r="G299" s="71">
        <v>8.5</v>
      </c>
      <c r="H299" s="71">
        <v>0</v>
      </c>
      <c r="I299" s="71" t="str">
        <f t="shared" si="4"/>
        <v>DEDUCIDO</v>
      </c>
    </row>
    <row r="300" spans="1:9" x14ac:dyDescent="0.25">
      <c r="A300" s="70" t="str">
        <f>IF(B300="","",VLOOKUP(B300,LISTA!A:B,2,FALSE))</f>
        <v>PRINCIPAL</v>
      </c>
      <c r="B300" s="70" t="s">
        <v>103</v>
      </c>
      <c r="C300" s="70" t="s">
        <v>386</v>
      </c>
      <c r="D300" s="85">
        <v>45646</v>
      </c>
      <c r="E300" s="71">
        <v>1</v>
      </c>
      <c r="F300" s="71">
        <v>1</v>
      </c>
      <c r="G300" s="71">
        <v>0</v>
      </c>
      <c r="H300" s="71">
        <v>0</v>
      </c>
      <c r="I300" s="71" t="str">
        <f t="shared" si="4"/>
        <v>RECUPERADO</v>
      </c>
    </row>
    <row r="301" spans="1:9" x14ac:dyDescent="0.25">
      <c r="A301" s="70" t="str">
        <f>IF(B301="","",VLOOKUP(B301,LISTA!A:B,2,FALSE))</f>
        <v>PRINCIPAL</v>
      </c>
      <c r="B301" s="70" t="s">
        <v>106</v>
      </c>
      <c r="C301" s="70" t="s">
        <v>386</v>
      </c>
      <c r="D301" s="85">
        <v>45646</v>
      </c>
      <c r="E301" s="71">
        <v>0.5</v>
      </c>
      <c r="F301" s="71">
        <v>0.5</v>
      </c>
      <c r="G301" s="71">
        <v>0</v>
      </c>
      <c r="H301" s="71">
        <v>0</v>
      </c>
      <c r="I301" s="71" t="str">
        <f t="shared" si="4"/>
        <v>RECUPERADO</v>
      </c>
    </row>
    <row r="302" spans="1:9" x14ac:dyDescent="0.25">
      <c r="A302" s="70" t="str">
        <f>IF(B302="","",VLOOKUP(B302,LISTA!A:B,2,FALSE))</f>
        <v>PRINCIPAL</v>
      </c>
      <c r="B302" s="70" t="s">
        <v>398</v>
      </c>
      <c r="C302" s="70" t="s">
        <v>386</v>
      </c>
      <c r="D302" s="85">
        <v>45646</v>
      </c>
      <c r="E302" s="71">
        <v>0.5</v>
      </c>
      <c r="F302" s="71">
        <v>0.5</v>
      </c>
      <c r="G302" s="71">
        <v>0</v>
      </c>
      <c r="H302" s="71">
        <v>0</v>
      </c>
      <c r="I302" s="71" t="str">
        <f t="shared" si="4"/>
        <v>RECUPERADO</v>
      </c>
    </row>
    <row r="303" spans="1:9" x14ac:dyDescent="0.25">
      <c r="A303" s="70" t="str">
        <f>IF(B303="","",VLOOKUP(B303,LISTA!A:B,2,FALSE))</f>
        <v>PRINCIPAL</v>
      </c>
      <c r="B303" s="70" t="s">
        <v>106</v>
      </c>
      <c r="C303" s="70" t="s">
        <v>386</v>
      </c>
      <c r="D303" s="85">
        <v>45647</v>
      </c>
      <c r="E303" s="71">
        <v>1</v>
      </c>
      <c r="F303" s="71">
        <v>1</v>
      </c>
      <c r="G303" s="71">
        <v>0</v>
      </c>
      <c r="H303" s="71">
        <v>0</v>
      </c>
      <c r="I303" s="71" t="str">
        <f t="shared" si="4"/>
        <v>RECUPERADO</v>
      </c>
    </row>
    <row r="304" spans="1:9" x14ac:dyDescent="0.25">
      <c r="A304" s="70" t="str">
        <f>IF(B304="","",VLOOKUP(B304,LISTA!A:B,2,FALSE))</f>
        <v>CARRERA 18</v>
      </c>
      <c r="B304" s="70" t="s">
        <v>331</v>
      </c>
      <c r="C304" s="70" t="s">
        <v>386</v>
      </c>
      <c r="D304" s="85">
        <v>45649</v>
      </c>
      <c r="E304" s="71">
        <v>1.5</v>
      </c>
      <c r="F304" s="71">
        <v>0</v>
      </c>
      <c r="G304" s="71">
        <v>1.5</v>
      </c>
      <c r="H304" s="71">
        <v>0</v>
      </c>
      <c r="I304" s="71" t="str">
        <f t="shared" si="4"/>
        <v>DEDUCIDO</v>
      </c>
    </row>
    <row r="305" spans="1:9" x14ac:dyDescent="0.25">
      <c r="A305" s="70" t="str">
        <f>IF(B305="","",VLOOKUP(B305,LISTA!A:B,2,FALSE))</f>
        <v>CARRERA 16</v>
      </c>
      <c r="B305" s="70" t="s">
        <v>297</v>
      </c>
      <c r="C305" s="70" t="s">
        <v>387</v>
      </c>
      <c r="D305" s="85">
        <v>45649</v>
      </c>
      <c r="E305" s="71">
        <v>1</v>
      </c>
      <c r="F305" s="71">
        <v>1</v>
      </c>
      <c r="G305" s="71">
        <v>0</v>
      </c>
      <c r="H305" s="71">
        <v>0</v>
      </c>
      <c r="I305" s="71" t="str">
        <f t="shared" si="4"/>
        <v>RECUPERADO</v>
      </c>
    </row>
    <row r="306" spans="1:9" x14ac:dyDescent="0.25">
      <c r="A306" s="70" t="str">
        <f>IF(B306="","",VLOOKUP(B306,LISTA!A:B,2,FALSE))</f>
        <v>PRINCIPAL</v>
      </c>
      <c r="B306" s="70" t="s">
        <v>396</v>
      </c>
      <c r="C306" s="70" t="s">
        <v>386</v>
      </c>
      <c r="D306" s="85">
        <v>45649</v>
      </c>
      <c r="E306" s="71">
        <v>2</v>
      </c>
      <c r="F306" s="71">
        <v>2</v>
      </c>
      <c r="G306" s="71">
        <v>0</v>
      </c>
      <c r="H306" s="71">
        <v>0</v>
      </c>
      <c r="I306" s="71" t="str">
        <f t="shared" si="4"/>
        <v>RECUPERADO</v>
      </c>
    </row>
    <row r="307" spans="1:9" x14ac:dyDescent="0.25">
      <c r="A307" s="70" t="str">
        <f>IF(B307="","",VLOOKUP(B307,LISTA!A:B,2,FALSE))</f>
        <v>PRINCIPAL</v>
      </c>
      <c r="B307" s="70" t="s">
        <v>103</v>
      </c>
      <c r="C307" s="70" t="s">
        <v>386</v>
      </c>
      <c r="D307" s="85">
        <v>45649</v>
      </c>
      <c r="E307" s="71">
        <v>1</v>
      </c>
      <c r="F307" s="71">
        <v>1</v>
      </c>
      <c r="G307" s="71">
        <v>0</v>
      </c>
      <c r="H307" s="71">
        <v>0</v>
      </c>
      <c r="I307" s="71" t="str">
        <f t="shared" si="4"/>
        <v>RECUPERADO</v>
      </c>
    </row>
    <row r="308" spans="1:9" x14ac:dyDescent="0.25">
      <c r="A308" s="70" t="str">
        <f>IF(B308="","",VLOOKUP(B308,LISTA!A:B,2,FALSE))</f>
        <v>PRINCIPAL</v>
      </c>
      <c r="B308" s="70" t="s">
        <v>398</v>
      </c>
      <c r="C308" s="70" t="s">
        <v>386</v>
      </c>
      <c r="D308" s="85">
        <v>45649</v>
      </c>
      <c r="E308" s="71">
        <v>0.75</v>
      </c>
      <c r="F308" s="71">
        <v>0.75</v>
      </c>
      <c r="G308" s="71">
        <v>0</v>
      </c>
      <c r="H308" s="71">
        <v>0</v>
      </c>
      <c r="I308" s="71" t="str">
        <f t="shared" si="4"/>
        <v>RECUPERADO</v>
      </c>
    </row>
    <row r="309" spans="1:9" x14ac:dyDescent="0.25">
      <c r="A309" s="70" t="str">
        <f>IF(B309="","",VLOOKUP(B309,LISTA!A:B,2,FALSE))</f>
        <v>PRINCIPAL</v>
      </c>
      <c r="B309" s="70" t="s">
        <v>488</v>
      </c>
      <c r="C309" s="70" t="s">
        <v>386</v>
      </c>
      <c r="D309" s="85">
        <v>45650</v>
      </c>
      <c r="E309" s="71">
        <v>1</v>
      </c>
      <c r="F309" s="71">
        <v>0</v>
      </c>
      <c r="G309" s="71">
        <v>1</v>
      </c>
      <c r="H309" s="71">
        <v>0</v>
      </c>
      <c r="I309" s="71" t="str">
        <f t="shared" si="4"/>
        <v>DEDUCIDO</v>
      </c>
    </row>
    <row r="310" spans="1:9" x14ac:dyDescent="0.25">
      <c r="A310" s="70" t="str">
        <f>IF(B310="","",VLOOKUP(B310,LISTA!A:B,2,FALSE))</f>
        <v>CARRERA 18</v>
      </c>
      <c r="B310" s="70" t="s">
        <v>331</v>
      </c>
      <c r="C310" s="70" t="s">
        <v>386</v>
      </c>
      <c r="D310" s="85">
        <v>45652</v>
      </c>
      <c r="E310" s="71">
        <v>1.5</v>
      </c>
      <c r="F310" s="71">
        <v>0</v>
      </c>
      <c r="G310" s="71">
        <v>1.5</v>
      </c>
      <c r="H310" s="71">
        <v>0</v>
      </c>
      <c r="I310" s="71" t="str">
        <f t="shared" si="4"/>
        <v>DEDUCIDO</v>
      </c>
    </row>
    <row r="311" spans="1:9" x14ac:dyDescent="0.25">
      <c r="A311" s="70" t="str">
        <f>IF(B311="","",VLOOKUP(B311,LISTA!A:B,2,FALSE))</f>
        <v>PRINCIPAL</v>
      </c>
      <c r="B311" s="70" t="s">
        <v>103</v>
      </c>
      <c r="C311" s="70" t="s">
        <v>386</v>
      </c>
      <c r="D311" s="85">
        <v>45652</v>
      </c>
      <c r="E311" s="71">
        <v>1</v>
      </c>
      <c r="F311" s="71">
        <v>1</v>
      </c>
      <c r="G311" s="71">
        <v>0</v>
      </c>
      <c r="H311" s="71">
        <v>0</v>
      </c>
      <c r="I311" s="71" t="str">
        <f t="shared" si="4"/>
        <v>RECUPERADO</v>
      </c>
    </row>
    <row r="312" spans="1:9" x14ac:dyDescent="0.25">
      <c r="A312" s="70" t="str">
        <f>IF(B312="","",VLOOKUP(B312,LISTA!A:B,2,FALSE))</f>
        <v>CARRERA 18</v>
      </c>
      <c r="B312" s="70" t="s">
        <v>331</v>
      </c>
      <c r="C312" s="70" t="s">
        <v>386</v>
      </c>
      <c r="D312" s="85">
        <v>45653</v>
      </c>
      <c r="E312" s="71">
        <v>1.5</v>
      </c>
      <c r="F312" s="71">
        <v>0</v>
      </c>
      <c r="G312" s="71">
        <v>1.5</v>
      </c>
      <c r="H312" s="71">
        <v>0</v>
      </c>
      <c r="I312" s="71" t="str">
        <f t="shared" si="4"/>
        <v>DEDUCIDO</v>
      </c>
    </row>
    <row r="313" spans="1:9" x14ac:dyDescent="0.25">
      <c r="A313" s="70" t="str">
        <f>IF(B313="","",VLOOKUP(B313,LISTA!A:B,2,FALSE))</f>
        <v>AGUACHICA</v>
      </c>
      <c r="B313" s="70" t="s">
        <v>40</v>
      </c>
      <c r="C313" s="70" t="s">
        <v>386</v>
      </c>
      <c r="D313" s="85">
        <v>45653</v>
      </c>
      <c r="E313" s="71">
        <f>115/60</f>
        <v>1.9166666666666667</v>
      </c>
      <c r="F313" s="71">
        <f>115/60</f>
        <v>1.9166666666666667</v>
      </c>
      <c r="G313" s="71">
        <v>0</v>
      </c>
      <c r="H313" s="71">
        <v>0</v>
      </c>
      <c r="I313" s="71" t="str">
        <f t="shared" si="4"/>
        <v>RECUPERADO</v>
      </c>
    </row>
    <row r="314" spans="1:9" x14ac:dyDescent="0.25">
      <c r="A314" s="70" t="str">
        <f>IF(B314="","",VLOOKUP(B314,LISTA!A:B,2,FALSE))</f>
        <v>PRINCIPAL</v>
      </c>
      <c r="B314" s="70" t="s">
        <v>103</v>
      </c>
      <c r="C314" s="70" t="s">
        <v>386</v>
      </c>
      <c r="D314" s="85">
        <v>45653</v>
      </c>
      <c r="E314" s="71">
        <v>1</v>
      </c>
      <c r="F314" s="71">
        <v>1</v>
      </c>
      <c r="G314" s="71">
        <v>0</v>
      </c>
      <c r="H314" s="71">
        <v>0</v>
      </c>
      <c r="I314" s="71" t="str">
        <f t="shared" si="4"/>
        <v>RECUPERADO</v>
      </c>
    </row>
    <row r="315" spans="1:9" x14ac:dyDescent="0.25">
      <c r="A315" s="70" t="str">
        <f>IF(B315="","",VLOOKUP(B315,LISTA!A:B,2,FALSE))</f>
        <v>PRINCIPAL</v>
      </c>
      <c r="B315" s="70" t="s">
        <v>105</v>
      </c>
      <c r="C315" s="70" t="s">
        <v>386</v>
      </c>
      <c r="D315" s="85">
        <v>45653</v>
      </c>
      <c r="E315" s="71">
        <f>1+(50/60)</f>
        <v>1.8333333333333335</v>
      </c>
      <c r="F315" s="71">
        <f>1+(0.833333333333333)</f>
        <v>1.833333333333333</v>
      </c>
      <c r="G315" s="71">
        <v>0</v>
      </c>
      <c r="H315" s="71">
        <v>0</v>
      </c>
      <c r="I315" s="71" t="str">
        <f t="shared" si="4"/>
        <v>RECUPERADO</v>
      </c>
    </row>
    <row r="316" spans="1:9" x14ac:dyDescent="0.25">
      <c r="A316" s="70" t="str">
        <f>IF(B316="","",VLOOKUP(B316,LISTA!A:B,2,FALSE))</f>
        <v>PRINCIPAL</v>
      </c>
      <c r="B316" s="70" t="s">
        <v>488</v>
      </c>
      <c r="C316" s="70" t="s">
        <v>386</v>
      </c>
      <c r="D316" s="85">
        <v>45653</v>
      </c>
      <c r="E316" s="71">
        <v>1</v>
      </c>
      <c r="F316" s="71">
        <v>0</v>
      </c>
      <c r="G316" s="71">
        <v>1</v>
      </c>
      <c r="H316" s="71">
        <v>0</v>
      </c>
      <c r="I316" s="71" t="str">
        <f t="shared" si="4"/>
        <v>DEDUCIDO</v>
      </c>
    </row>
    <row r="317" spans="1:9" x14ac:dyDescent="0.25">
      <c r="A317" s="70" t="str">
        <f>IF(B317="","",VLOOKUP(B317,LISTA!A:B,2,FALSE))</f>
        <v>CARRERA 18</v>
      </c>
      <c r="B317" s="70" t="s">
        <v>331</v>
      </c>
      <c r="C317" s="70" t="s">
        <v>386</v>
      </c>
      <c r="D317" s="85">
        <v>45656</v>
      </c>
      <c r="E317" s="71">
        <v>1.5</v>
      </c>
      <c r="F317" s="71">
        <v>0</v>
      </c>
      <c r="G317" s="71">
        <v>1.5</v>
      </c>
      <c r="H317" s="71">
        <v>0</v>
      </c>
      <c r="I317" s="71" t="str">
        <f t="shared" si="4"/>
        <v>DEDUCIDO</v>
      </c>
    </row>
    <row r="318" spans="1:9" x14ac:dyDescent="0.25">
      <c r="A318" s="70" t="str">
        <f>IF(B318="","",VLOOKUP(B318,LISTA!A:B,2,FALSE))</f>
        <v>PRINCIPAL</v>
      </c>
      <c r="B318" s="70" t="s">
        <v>103</v>
      </c>
      <c r="C318" s="70" t="s">
        <v>386</v>
      </c>
      <c r="D318" s="85">
        <v>45656</v>
      </c>
      <c r="E318" s="71">
        <v>1</v>
      </c>
      <c r="F318" s="71">
        <v>1</v>
      </c>
      <c r="G318" s="71">
        <v>0</v>
      </c>
      <c r="H318" s="71">
        <v>0</v>
      </c>
      <c r="I318" s="71" t="str">
        <f t="shared" si="4"/>
        <v>RECUPERADO</v>
      </c>
    </row>
    <row r="319" spans="1:9" x14ac:dyDescent="0.25">
      <c r="A319" s="70" t="str">
        <f>IF(B319="","",VLOOKUP(B319,LISTA!A:B,2,FALSE))</f>
        <v>PRINCIPAL</v>
      </c>
      <c r="B319" s="70" t="s">
        <v>488</v>
      </c>
      <c r="C319" s="70" t="s">
        <v>386</v>
      </c>
      <c r="D319" s="85">
        <v>45656</v>
      </c>
      <c r="E319" s="71">
        <v>1</v>
      </c>
      <c r="F319" s="71">
        <v>0</v>
      </c>
      <c r="G319" s="71">
        <v>1</v>
      </c>
      <c r="H319" s="71">
        <v>0</v>
      </c>
      <c r="I319" s="71" t="str">
        <f t="shared" si="4"/>
        <v>DEDUCIDO</v>
      </c>
    </row>
    <row r="320" spans="1:9" x14ac:dyDescent="0.25">
      <c r="A320" s="70" t="str">
        <f>IF(B320="","",VLOOKUP(B320,LISTA!A:B,2,FALSE))</f>
        <v>PRINCIPAL</v>
      </c>
      <c r="B320" s="70" t="s">
        <v>120</v>
      </c>
      <c r="C320" s="70" t="s">
        <v>388</v>
      </c>
      <c r="D320" s="85">
        <v>45656</v>
      </c>
      <c r="E320" s="71">
        <v>8.5</v>
      </c>
      <c r="F320" s="71">
        <v>0</v>
      </c>
      <c r="G320" s="71">
        <v>8.5</v>
      </c>
      <c r="H320" s="71">
        <v>0</v>
      </c>
      <c r="I320" s="71" t="str">
        <f t="shared" si="4"/>
        <v>DEDUCIDO</v>
      </c>
    </row>
    <row r="321" spans="1:9" x14ac:dyDescent="0.25">
      <c r="A321" s="70" t="str">
        <f>IF(B321="","",VLOOKUP(B321,LISTA!A:B,2,FALSE))</f>
        <v>PRINCIPAL</v>
      </c>
      <c r="B321" s="70" t="s">
        <v>103</v>
      </c>
      <c r="C321" s="70" t="s">
        <v>386</v>
      </c>
      <c r="D321" s="85">
        <v>45659</v>
      </c>
      <c r="E321" s="71">
        <v>1</v>
      </c>
      <c r="F321" s="71">
        <v>1</v>
      </c>
      <c r="G321" s="71">
        <v>0</v>
      </c>
      <c r="H321" s="71">
        <v>0</v>
      </c>
      <c r="I321" s="71" t="str">
        <f t="shared" si="4"/>
        <v>RECUPERADO</v>
      </c>
    </row>
    <row r="322" spans="1:9" x14ac:dyDescent="0.25">
      <c r="A322" s="70" t="str">
        <f>IF(B322="","",VLOOKUP(B322,LISTA!A:B,2,FALSE))</f>
        <v>PRINCIPAL</v>
      </c>
      <c r="B322" s="70" t="s">
        <v>488</v>
      </c>
      <c r="C322" s="70" t="s">
        <v>386</v>
      </c>
      <c r="D322" s="85">
        <v>45659</v>
      </c>
      <c r="E322" s="71">
        <v>1.5</v>
      </c>
      <c r="F322" s="71">
        <v>0</v>
      </c>
      <c r="G322" s="71">
        <v>1.5</v>
      </c>
      <c r="H322" s="71">
        <v>0</v>
      </c>
      <c r="I322" s="71" t="str">
        <f t="shared" ref="I322:I385" si="5">IF(F322&lt;&gt;0,$F$1,IF(G322&lt;&gt;0,$G$1,IF(H322&lt;&gt;0,$H$1,"")))</f>
        <v>DEDUCIDO</v>
      </c>
    </row>
    <row r="323" spans="1:9" x14ac:dyDescent="0.25">
      <c r="A323" s="70" t="str">
        <f>IF(B323="","",VLOOKUP(B323,LISTA!A:B,2,FALSE))</f>
        <v>PRINCIPAL</v>
      </c>
      <c r="B323" s="70" t="s">
        <v>103</v>
      </c>
      <c r="C323" s="70" t="s">
        <v>386</v>
      </c>
      <c r="D323" s="85">
        <v>45660</v>
      </c>
      <c r="E323" s="71">
        <v>1</v>
      </c>
      <c r="F323" s="71">
        <v>1</v>
      </c>
      <c r="G323" s="71">
        <v>0</v>
      </c>
      <c r="H323" s="71">
        <v>0</v>
      </c>
      <c r="I323" s="71" t="str">
        <f t="shared" si="5"/>
        <v>RECUPERADO</v>
      </c>
    </row>
    <row r="324" spans="1:9" x14ac:dyDescent="0.25">
      <c r="A324" s="70" t="str">
        <f>IF(B324="","",VLOOKUP(B324,LISTA!A:B,2,FALSE))</f>
        <v>PRINCIPAL</v>
      </c>
      <c r="B324" s="70" t="s">
        <v>488</v>
      </c>
      <c r="C324" s="70" t="s">
        <v>386</v>
      </c>
      <c r="D324" s="85">
        <v>45660</v>
      </c>
      <c r="E324" s="71">
        <v>1.5</v>
      </c>
      <c r="F324" s="71">
        <v>0</v>
      </c>
      <c r="G324" s="71">
        <v>1.5</v>
      </c>
      <c r="H324" s="71">
        <v>0</v>
      </c>
      <c r="I324" s="71" t="str">
        <f t="shared" si="5"/>
        <v>DEDUCIDO</v>
      </c>
    </row>
    <row r="325" spans="1:9" x14ac:dyDescent="0.25">
      <c r="A325" s="70" t="str">
        <f>IF(B325="","",VLOOKUP(B325,LISTA!A:B,2,FALSE))</f>
        <v>PRINCIPAL</v>
      </c>
      <c r="B325" s="70" t="s">
        <v>488</v>
      </c>
      <c r="C325" s="70" t="s">
        <v>386</v>
      </c>
      <c r="D325" s="85">
        <v>45661</v>
      </c>
      <c r="E325" s="71">
        <v>1.5</v>
      </c>
      <c r="F325" s="71">
        <v>0</v>
      </c>
      <c r="G325" s="71">
        <v>1.5</v>
      </c>
      <c r="H325" s="71">
        <v>0</v>
      </c>
      <c r="I325" s="71" t="str">
        <f t="shared" si="5"/>
        <v>DEDUCIDO</v>
      </c>
    </row>
    <row r="326" spans="1:9" x14ac:dyDescent="0.25">
      <c r="A326" s="70" t="str">
        <f>IF(B326="","",VLOOKUP(B326,LISTA!A:B,2,FALSE))</f>
        <v>PRINCIPAL</v>
      </c>
      <c r="B326" s="70" t="s">
        <v>103</v>
      </c>
      <c r="C326" s="70" t="s">
        <v>386</v>
      </c>
      <c r="D326" s="85">
        <v>45664</v>
      </c>
      <c r="E326" s="71">
        <v>1</v>
      </c>
      <c r="F326" s="71">
        <v>1</v>
      </c>
      <c r="G326" s="71">
        <v>0</v>
      </c>
      <c r="H326" s="71">
        <v>0</v>
      </c>
      <c r="I326" s="71" t="str">
        <f t="shared" si="5"/>
        <v>RECUPERADO</v>
      </c>
    </row>
    <row r="327" spans="1:9" x14ac:dyDescent="0.25">
      <c r="A327" s="70" t="str">
        <f>IF(B327="","",VLOOKUP(B327,LISTA!A:B,2,FALSE))</f>
        <v>PRINCIPAL</v>
      </c>
      <c r="B327" s="70" t="s">
        <v>103</v>
      </c>
      <c r="C327" s="70" t="s">
        <v>386</v>
      </c>
      <c r="D327" s="85">
        <v>45665</v>
      </c>
      <c r="E327" s="71">
        <v>1</v>
      </c>
      <c r="F327" s="71">
        <v>1</v>
      </c>
      <c r="G327" s="71">
        <v>0</v>
      </c>
      <c r="H327" s="71">
        <v>0</v>
      </c>
      <c r="I327" s="71" t="str">
        <f t="shared" si="5"/>
        <v>RECUPERADO</v>
      </c>
    </row>
    <row r="328" spans="1:9" x14ac:dyDescent="0.25">
      <c r="A328" s="70" t="str">
        <f>IF(B328="","",VLOOKUP(B328,LISTA!A:B,2,FALSE))</f>
        <v>PRINCIPAL</v>
      </c>
      <c r="B328" s="70" t="s">
        <v>215</v>
      </c>
      <c r="C328" s="70" t="s">
        <v>386</v>
      </c>
      <c r="D328" s="85">
        <v>45665</v>
      </c>
      <c r="E328" s="71">
        <v>2.5</v>
      </c>
      <c r="F328" s="71">
        <v>2.5</v>
      </c>
      <c r="G328" s="71">
        <v>0</v>
      </c>
      <c r="H328" s="71">
        <v>0</v>
      </c>
      <c r="I328" s="71" t="str">
        <f t="shared" si="5"/>
        <v>RECUPERADO</v>
      </c>
    </row>
    <row r="329" spans="1:9" x14ac:dyDescent="0.25">
      <c r="A329" s="70" t="str">
        <f>IF(B329="","",VLOOKUP(B329,LISTA!A:B,2,FALSE))</f>
        <v>PRINCIPAL</v>
      </c>
      <c r="B329" s="70" t="s">
        <v>398</v>
      </c>
      <c r="C329" s="70" t="s">
        <v>386</v>
      </c>
      <c r="D329" s="85">
        <v>45665</v>
      </c>
      <c r="E329" s="71">
        <v>1</v>
      </c>
      <c r="F329" s="71">
        <v>1</v>
      </c>
      <c r="G329" s="71">
        <v>0</v>
      </c>
      <c r="H329" s="71">
        <v>0</v>
      </c>
      <c r="I329" s="71" t="str">
        <f t="shared" si="5"/>
        <v>RECUPERADO</v>
      </c>
    </row>
    <row r="330" spans="1:9" x14ac:dyDescent="0.25">
      <c r="A330" s="70" t="str">
        <f>IF(B330="","",VLOOKUP(B330,LISTA!A:B,2,FALSE))</f>
        <v>PRINCIPAL</v>
      </c>
      <c r="B330" s="70" t="s">
        <v>103</v>
      </c>
      <c r="C330" s="70" t="s">
        <v>386</v>
      </c>
      <c r="D330" s="85">
        <v>45666</v>
      </c>
      <c r="E330" s="71">
        <v>1</v>
      </c>
      <c r="F330" s="71">
        <v>1</v>
      </c>
      <c r="G330" s="71">
        <v>0</v>
      </c>
      <c r="H330" s="71">
        <v>0</v>
      </c>
      <c r="I330" s="71" t="str">
        <f t="shared" si="5"/>
        <v>RECUPERADO</v>
      </c>
    </row>
    <row r="331" spans="1:9" x14ac:dyDescent="0.25">
      <c r="A331" s="70" t="str">
        <f>IF(B331="","",VLOOKUP(B331,LISTA!A:B,2,FALSE))</f>
        <v>PRINCIPAL</v>
      </c>
      <c r="B331" s="70" t="s">
        <v>111</v>
      </c>
      <c r="C331" s="70" t="s">
        <v>386</v>
      </c>
      <c r="D331" s="85">
        <v>45666</v>
      </c>
      <c r="E331" s="71">
        <v>1</v>
      </c>
      <c r="F331" s="71">
        <v>1</v>
      </c>
      <c r="G331" s="71">
        <v>0</v>
      </c>
      <c r="H331" s="71">
        <v>0</v>
      </c>
      <c r="I331" s="71" t="str">
        <f t="shared" si="5"/>
        <v>RECUPERADO</v>
      </c>
    </row>
    <row r="332" spans="1:9" x14ac:dyDescent="0.25">
      <c r="A332" s="70" t="str">
        <f>IF(B332="","",VLOOKUP(B332,LISTA!A:B,2,FALSE))</f>
        <v>PRINCIPAL</v>
      </c>
      <c r="B332" s="70" t="s">
        <v>103</v>
      </c>
      <c r="C332" s="70" t="s">
        <v>386</v>
      </c>
      <c r="D332" s="85">
        <v>45667</v>
      </c>
      <c r="E332" s="71">
        <v>1</v>
      </c>
      <c r="F332" s="71">
        <v>1</v>
      </c>
      <c r="G332" s="71">
        <v>0</v>
      </c>
      <c r="H332" s="71">
        <v>0</v>
      </c>
      <c r="I332" s="71" t="str">
        <f t="shared" si="5"/>
        <v>RECUPERADO</v>
      </c>
    </row>
    <row r="333" spans="1:9" x14ac:dyDescent="0.25">
      <c r="A333" s="70" t="str">
        <f>IF(B333="","",VLOOKUP(B333,LISTA!A:B,2,FALSE))</f>
        <v>PRINCIPAL</v>
      </c>
      <c r="B333" s="70" t="s">
        <v>398</v>
      </c>
      <c r="C333" s="70" t="s">
        <v>386</v>
      </c>
      <c r="D333" s="85">
        <v>45667</v>
      </c>
      <c r="E333" s="71">
        <v>1</v>
      </c>
      <c r="F333" s="71">
        <v>1</v>
      </c>
      <c r="G333" s="71">
        <v>0</v>
      </c>
      <c r="H333" s="71">
        <v>0</v>
      </c>
      <c r="I333" s="71" t="str">
        <f t="shared" si="5"/>
        <v>RECUPERADO</v>
      </c>
    </row>
    <row r="334" spans="1:9" x14ac:dyDescent="0.25">
      <c r="A334" s="70" t="str">
        <f>IF(B334="","",VLOOKUP(B334,LISTA!A:B,2,FALSE))</f>
        <v>PRINCIPAL</v>
      </c>
      <c r="B334" s="70" t="s">
        <v>94</v>
      </c>
      <c r="C334" s="70" t="s">
        <v>386</v>
      </c>
      <c r="D334" s="85">
        <v>45670</v>
      </c>
      <c r="E334" s="71">
        <v>1</v>
      </c>
      <c r="F334" s="71">
        <v>1</v>
      </c>
      <c r="G334" s="71">
        <v>0</v>
      </c>
      <c r="H334" s="71">
        <v>0</v>
      </c>
      <c r="I334" s="71" t="str">
        <f t="shared" si="5"/>
        <v>RECUPERADO</v>
      </c>
    </row>
    <row r="335" spans="1:9" x14ac:dyDescent="0.25">
      <c r="A335" s="70" t="str">
        <f>IF(B335="","",VLOOKUP(B335,LISTA!A:B,2,FALSE))</f>
        <v>CALLE 61</v>
      </c>
      <c r="B335" s="70" t="s">
        <v>230</v>
      </c>
      <c r="C335" s="70" t="s">
        <v>386</v>
      </c>
      <c r="D335" s="85">
        <v>45670</v>
      </c>
      <c r="E335" s="71">
        <v>0.25</v>
      </c>
      <c r="F335" s="71">
        <v>0.25</v>
      </c>
      <c r="G335" s="71">
        <v>0</v>
      </c>
      <c r="H335" s="71">
        <v>0</v>
      </c>
      <c r="I335" s="71" t="str">
        <f t="shared" si="5"/>
        <v>RECUPERADO</v>
      </c>
    </row>
    <row r="336" spans="1:9" x14ac:dyDescent="0.25">
      <c r="A336" s="70" t="str">
        <f>IF(B336="","",VLOOKUP(B336,LISTA!A:B,2,FALSE))</f>
        <v>PRINCIPAL</v>
      </c>
      <c r="B336" s="70" t="s">
        <v>94</v>
      </c>
      <c r="C336" s="70" t="s">
        <v>386</v>
      </c>
      <c r="D336" s="85">
        <v>45671</v>
      </c>
      <c r="E336" s="71">
        <v>1</v>
      </c>
      <c r="F336" s="71">
        <v>1</v>
      </c>
      <c r="G336" s="71">
        <v>0</v>
      </c>
      <c r="H336" s="71">
        <v>0</v>
      </c>
      <c r="I336" s="71" t="str">
        <f t="shared" si="5"/>
        <v>RECUPERADO</v>
      </c>
    </row>
    <row r="337" spans="1:9" x14ac:dyDescent="0.25">
      <c r="A337" s="70" t="str">
        <f>IF(B337="","",VLOOKUP(B337,LISTA!A:B,2,FALSE))</f>
        <v>PRINCIPAL</v>
      </c>
      <c r="B337" s="70" t="s">
        <v>398</v>
      </c>
      <c r="C337" s="70" t="s">
        <v>386</v>
      </c>
      <c r="D337" s="85">
        <v>45672</v>
      </c>
      <c r="E337" s="71">
        <v>1</v>
      </c>
      <c r="F337" s="71">
        <v>1</v>
      </c>
      <c r="G337" s="71">
        <v>0</v>
      </c>
      <c r="H337" s="71">
        <v>0</v>
      </c>
      <c r="I337" s="71" t="str">
        <f t="shared" si="5"/>
        <v>RECUPERADO</v>
      </c>
    </row>
    <row r="338" spans="1:9" x14ac:dyDescent="0.25">
      <c r="A338" s="70" t="str">
        <f>IF(B338="","",VLOOKUP(B338,LISTA!A:B,2,FALSE))</f>
        <v>PRINCIPAL</v>
      </c>
      <c r="B338" s="70" t="s">
        <v>396</v>
      </c>
      <c r="C338" s="70" t="s">
        <v>386</v>
      </c>
      <c r="D338" s="85">
        <v>45674</v>
      </c>
      <c r="E338" s="71">
        <v>0.5</v>
      </c>
      <c r="F338" s="71">
        <v>0.5</v>
      </c>
      <c r="G338" s="71">
        <v>0</v>
      </c>
      <c r="H338" s="71">
        <v>0</v>
      </c>
      <c r="I338" s="71" t="str">
        <f t="shared" si="5"/>
        <v>RECUPERADO</v>
      </c>
    </row>
    <row r="339" spans="1:9" x14ac:dyDescent="0.25">
      <c r="A339" s="70" t="str">
        <f>IF(B339="","",VLOOKUP(B339,LISTA!A:B,2,FALSE))</f>
        <v>PRINCIPAL</v>
      </c>
      <c r="B339" s="70" t="s">
        <v>215</v>
      </c>
      <c r="C339" s="70" t="s">
        <v>387</v>
      </c>
      <c r="D339" s="85">
        <v>45674</v>
      </c>
      <c r="E339" s="71">
        <f>1+(45/60)</f>
        <v>1.75</v>
      </c>
      <c r="F339" s="71">
        <f>1+(45/60)</f>
        <v>1.75</v>
      </c>
      <c r="G339" s="71">
        <v>0</v>
      </c>
      <c r="H339" s="71">
        <v>0</v>
      </c>
      <c r="I339" s="71" t="str">
        <f t="shared" si="5"/>
        <v>RECUPERADO</v>
      </c>
    </row>
    <row r="340" spans="1:9" x14ac:dyDescent="0.25">
      <c r="A340" s="70" t="str">
        <f>IF(B340="","",VLOOKUP(B340,LISTA!A:B,2,FALSE))</f>
        <v>PRINCIPAL</v>
      </c>
      <c r="B340" s="70" t="s">
        <v>398</v>
      </c>
      <c r="C340" s="70" t="s">
        <v>386</v>
      </c>
      <c r="D340" s="85">
        <v>45674</v>
      </c>
      <c r="E340" s="71">
        <v>1</v>
      </c>
      <c r="F340" s="71">
        <v>1</v>
      </c>
      <c r="G340" s="71">
        <v>0</v>
      </c>
      <c r="H340" s="71">
        <v>0</v>
      </c>
      <c r="I340" s="71" t="str">
        <f t="shared" si="5"/>
        <v>RECUPERADO</v>
      </c>
    </row>
    <row r="341" spans="1:9" x14ac:dyDescent="0.25">
      <c r="A341" s="70" t="str">
        <f>IF(B341="","",VLOOKUP(B341,LISTA!A:B,2,FALSE))</f>
        <v>PRINCIPAL</v>
      </c>
      <c r="B341" s="70" t="s">
        <v>27508</v>
      </c>
      <c r="C341" s="70" t="s">
        <v>387</v>
      </c>
      <c r="D341" s="85">
        <v>45677</v>
      </c>
      <c r="E341" s="71">
        <v>1.5</v>
      </c>
      <c r="F341" s="71">
        <v>1.5</v>
      </c>
      <c r="G341" s="71">
        <v>0</v>
      </c>
      <c r="H341" s="71">
        <v>0</v>
      </c>
      <c r="I341" s="71" t="str">
        <f t="shared" si="5"/>
        <v>RECUPERADO</v>
      </c>
    </row>
    <row r="342" spans="1:9" x14ac:dyDescent="0.25">
      <c r="A342" s="70" t="str">
        <f>IF(B342="","",VLOOKUP(B342,LISTA!A:B,2,FALSE))</f>
        <v>TUNJA</v>
      </c>
      <c r="B342" s="70" t="s">
        <v>470</v>
      </c>
      <c r="C342" s="70" t="s">
        <v>387</v>
      </c>
      <c r="D342" s="85">
        <v>45677</v>
      </c>
      <c r="E342" s="71">
        <v>2</v>
      </c>
      <c r="F342" s="71">
        <v>2</v>
      </c>
      <c r="G342" s="71">
        <v>0</v>
      </c>
      <c r="H342" s="71">
        <v>0</v>
      </c>
      <c r="I342" s="71" t="str">
        <f t="shared" si="5"/>
        <v>RECUPERADO</v>
      </c>
    </row>
    <row r="343" spans="1:9" x14ac:dyDescent="0.25">
      <c r="A343" s="70" t="str">
        <f>IF(B343="","",VLOOKUP(B343,LISTA!A:B,2,FALSE))</f>
        <v>PRINCIPAL</v>
      </c>
      <c r="B343" s="70" t="s">
        <v>398</v>
      </c>
      <c r="C343" s="70" t="s">
        <v>386</v>
      </c>
      <c r="D343" s="85">
        <v>45679</v>
      </c>
      <c r="E343" s="71">
        <v>1</v>
      </c>
      <c r="F343" s="71">
        <v>1</v>
      </c>
      <c r="G343" s="71">
        <v>0</v>
      </c>
      <c r="H343" s="71">
        <v>0</v>
      </c>
      <c r="I343" s="71" t="str">
        <f t="shared" si="5"/>
        <v>RECUPERADO</v>
      </c>
    </row>
    <row r="344" spans="1:9" x14ac:dyDescent="0.25">
      <c r="A344" s="70" t="str">
        <f>IF(B344="","",VLOOKUP(B344,LISTA!A:B,2,FALSE))</f>
        <v>SAN GIL</v>
      </c>
      <c r="B344" s="70" t="s">
        <v>306</v>
      </c>
      <c r="C344" s="70" t="s">
        <v>387</v>
      </c>
      <c r="D344" s="85">
        <v>45680</v>
      </c>
      <c r="E344" s="71">
        <v>0.66666666666666663</v>
      </c>
      <c r="F344" s="71">
        <v>0.66666666666666663</v>
      </c>
      <c r="G344" s="71">
        <v>0</v>
      </c>
      <c r="H344" s="71">
        <v>0</v>
      </c>
      <c r="I344" s="71" t="str">
        <f t="shared" si="5"/>
        <v>RECUPERADO</v>
      </c>
    </row>
    <row r="345" spans="1:9" x14ac:dyDescent="0.25">
      <c r="A345" s="70" t="str">
        <f>IF(B345="","",VLOOKUP(B345,LISTA!A:B,2,FALSE))</f>
        <v>CALLE 23</v>
      </c>
      <c r="B345" s="70" t="s">
        <v>381</v>
      </c>
      <c r="C345" s="70" t="s">
        <v>386</v>
      </c>
      <c r="D345" s="85">
        <v>45681</v>
      </c>
      <c r="E345" s="71">
        <v>1</v>
      </c>
      <c r="F345" s="71">
        <v>1</v>
      </c>
      <c r="G345" s="71">
        <v>0</v>
      </c>
      <c r="H345" s="71">
        <v>0</v>
      </c>
      <c r="I345" s="71" t="str">
        <f t="shared" si="5"/>
        <v>RECUPERADO</v>
      </c>
    </row>
    <row r="346" spans="1:9" x14ac:dyDescent="0.25">
      <c r="A346" s="70" t="str">
        <f>IF(B346="","",VLOOKUP(B346,LISTA!A:B,2,FALSE))</f>
        <v>PRINCIPAL</v>
      </c>
      <c r="B346" s="70" t="s">
        <v>398</v>
      </c>
      <c r="C346" s="70" t="s">
        <v>386</v>
      </c>
      <c r="D346" s="85">
        <v>45681</v>
      </c>
      <c r="E346" s="71">
        <v>1</v>
      </c>
      <c r="F346" s="71">
        <v>1</v>
      </c>
      <c r="G346" s="71">
        <v>0</v>
      </c>
      <c r="H346" s="71">
        <v>0</v>
      </c>
      <c r="I346" s="71" t="str">
        <f t="shared" si="5"/>
        <v>RECUPERADO</v>
      </c>
    </row>
    <row r="347" spans="1:9" x14ac:dyDescent="0.25">
      <c r="A347" s="70" t="str">
        <f>IF(B347="","",VLOOKUP(B347,LISTA!A:B,2,FALSE))</f>
        <v>TOBERIN</v>
      </c>
      <c r="B347" s="70" t="s">
        <v>25376</v>
      </c>
      <c r="C347" s="70" t="s">
        <v>387</v>
      </c>
      <c r="D347" s="85">
        <v>45682</v>
      </c>
      <c r="E347" s="71">
        <v>4</v>
      </c>
      <c r="F347" s="71">
        <v>0</v>
      </c>
      <c r="G347" s="71">
        <v>4</v>
      </c>
      <c r="H347" s="71">
        <v>0</v>
      </c>
      <c r="I347" s="71" t="str">
        <f t="shared" si="5"/>
        <v>DEDUCIDO</v>
      </c>
    </row>
    <row r="348" spans="1:9" x14ac:dyDescent="0.25">
      <c r="A348" s="70" t="str">
        <f>IF(B348="","",VLOOKUP(B348,LISTA!A:B,2,FALSE))</f>
        <v>PRINCIPAL</v>
      </c>
      <c r="B348" s="70" t="s">
        <v>396</v>
      </c>
      <c r="C348" s="70" t="s">
        <v>387</v>
      </c>
      <c r="D348" s="85">
        <v>45684</v>
      </c>
      <c r="E348" s="71">
        <v>1.5</v>
      </c>
      <c r="F348" s="71">
        <v>1.5</v>
      </c>
      <c r="G348" s="71">
        <v>0</v>
      </c>
      <c r="H348" s="71">
        <v>0</v>
      </c>
      <c r="I348" s="71" t="str">
        <f t="shared" si="5"/>
        <v>RECUPERADO</v>
      </c>
    </row>
    <row r="349" spans="1:9" x14ac:dyDescent="0.25">
      <c r="A349" s="70" t="str">
        <f>IF(B349="","",VLOOKUP(B349,LISTA!A:B,2,FALSE))</f>
        <v>PRINCIPAL</v>
      </c>
      <c r="B349" s="70" t="s">
        <v>106</v>
      </c>
      <c r="C349" s="70" t="s">
        <v>386</v>
      </c>
      <c r="D349" s="85">
        <v>45686</v>
      </c>
      <c r="E349" s="71">
        <v>0.5</v>
      </c>
      <c r="F349" s="71">
        <v>0.5</v>
      </c>
      <c r="G349" s="71">
        <v>0</v>
      </c>
      <c r="H349" s="71">
        <v>0</v>
      </c>
      <c r="I349" s="71" t="str">
        <f t="shared" si="5"/>
        <v>RECUPERADO</v>
      </c>
    </row>
    <row r="350" spans="1:9" x14ac:dyDescent="0.25">
      <c r="A350" s="70" t="str">
        <f>IF(B350="","",VLOOKUP(B350,LISTA!A:B,2,FALSE))</f>
        <v>PRINCIPAL</v>
      </c>
      <c r="B350" s="70" t="s">
        <v>398</v>
      </c>
      <c r="C350" s="70" t="s">
        <v>386</v>
      </c>
      <c r="D350" s="85">
        <v>45686</v>
      </c>
      <c r="E350" s="71">
        <v>1</v>
      </c>
      <c r="F350" s="71">
        <v>1</v>
      </c>
      <c r="G350" s="71">
        <v>0</v>
      </c>
      <c r="H350" s="71">
        <v>0</v>
      </c>
      <c r="I350" s="71" t="str">
        <f t="shared" si="5"/>
        <v>RECUPERADO</v>
      </c>
    </row>
    <row r="351" spans="1:9" x14ac:dyDescent="0.25">
      <c r="A351" s="70" t="str">
        <f>IF(B351="","",VLOOKUP(B351,LISTA!A:B,2,FALSE))</f>
        <v>PRINCIPAL</v>
      </c>
      <c r="B351" s="70" t="s">
        <v>27557</v>
      </c>
      <c r="C351" s="70" t="s">
        <v>387</v>
      </c>
      <c r="D351" s="85">
        <v>45687</v>
      </c>
      <c r="E351" s="71">
        <v>0.5</v>
      </c>
      <c r="F351" s="71">
        <v>0.5</v>
      </c>
      <c r="G351" s="71">
        <v>0</v>
      </c>
      <c r="H351" s="71">
        <v>0</v>
      </c>
      <c r="I351" s="71" t="str">
        <f t="shared" si="5"/>
        <v>RECUPERADO</v>
      </c>
    </row>
    <row r="352" spans="1:9" x14ac:dyDescent="0.25">
      <c r="A352" s="70" t="str">
        <f>IF(B352="","",VLOOKUP(B352,LISTA!A:B,2,FALSE))</f>
        <v>PRINCIPAL</v>
      </c>
      <c r="B352" s="70" t="s">
        <v>223</v>
      </c>
      <c r="C352" s="70" t="s">
        <v>386</v>
      </c>
      <c r="D352" s="85">
        <v>45687</v>
      </c>
      <c r="E352" s="71">
        <v>1</v>
      </c>
      <c r="F352" s="71">
        <v>1</v>
      </c>
      <c r="G352" s="71">
        <v>0</v>
      </c>
      <c r="H352" s="71">
        <v>0</v>
      </c>
      <c r="I352" s="71" t="str">
        <f t="shared" si="5"/>
        <v>RECUPERADO</v>
      </c>
    </row>
    <row r="353" spans="1:9" x14ac:dyDescent="0.25">
      <c r="A353" s="70" t="str">
        <f>IF(B353="","",VLOOKUP(B353,LISTA!A:B,2,FALSE))</f>
        <v>CARRERA 16</v>
      </c>
      <c r="B353" s="70" t="s">
        <v>176</v>
      </c>
      <c r="C353" s="70" t="s">
        <v>387</v>
      </c>
      <c r="D353" s="85">
        <v>45687</v>
      </c>
      <c r="E353" s="71">
        <v>2.5</v>
      </c>
      <c r="F353" s="71">
        <v>2.5</v>
      </c>
      <c r="G353" s="71">
        <v>0</v>
      </c>
      <c r="H353" s="71">
        <v>0</v>
      </c>
      <c r="I353" s="71" t="str">
        <f t="shared" si="5"/>
        <v>RECUPERADO</v>
      </c>
    </row>
    <row r="354" spans="1:9" x14ac:dyDescent="0.25">
      <c r="A354" s="70" t="str">
        <f>IF(B354="","",VLOOKUP(B354,LISTA!A:B,2,FALSE))</f>
        <v>CARRERA 16</v>
      </c>
      <c r="B354" s="70" t="s">
        <v>31</v>
      </c>
      <c r="C354" s="70" t="s">
        <v>387</v>
      </c>
      <c r="D354" s="85">
        <v>45688</v>
      </c>
      <c r="E354" s="71">
        <v>1.5</v>
      </c>
      <c r="F354" s="71">
        <v>1.5</v>
      </c>
      <c r="G354" s="71">
        <v>0</v>
      </c>
      <c r="H354" s="71">
        <v>0</v>
      </c>
      <c r="I354" s="71" t="str">
        <f t="shared" si="5"/>
        <v>RECUPERADO</v>
      </c>
    </row>
    <row r="355" spans="1:9" x14ac:dyDescent="0.25">
      <c r="A355" s="70" t="str">
        <f>IF(B355="","",VLOOKUP(B355,LISTA!A:B,2,FALSE))</f>
        <v>PRINCIPAL</v>
      </c>
      <c r="B355" s="70" t="s">
        <v>398</v>
      </c>
      <c r="C355" s="70" t="s">
        <v>386</v>
      </c>
      <c r="D355" s="85">
        <v>45688</v>
      </c>
      <c r="E355" s="71">
        <v>1</v>
      </c>
      <c r="F355" s="71">
        <v>1</v>
      </c>
      <c r="G355" s="71">
        <v>0</v>
      </c>
      <c r="H355" s="71">
        <v>0</v>
      </c>
      <c r="I355" s="71" t="str">
        <f t="shared" si="5"/>
        <v>RECUPERADO</v>
      </c>
    </row>
    <row r="356" spans="1:9" x14ac:dyDescent="0.25">
      <c r="A356" s="70" t="str">
        <f>IF(B356="","",VLOOKUP(B356,LISTA!A:B,2,FALSE))</f>
        <v>PRINCIPAL</v>
      </c>
      <c r="B356" s="70" t="s">
        <v>149</v>
      </c>
      <c r="C356" s="70" t="s">
        <v>387</v>
      </c>
      <c r="D356" s="85">
        <v>45707</v>
      </c>
      <c r="E356" s="71">
        <v>1.25</v>
      </c>
      <c r="F356" s="71">
        <v>1.25</v>
      </c>
      <c r="G356" s="71">
        <v>0</v>
      </c>
      <c r="H356" s="71">
        <v>0</v>
      </c>
      <c r="I356" s="71" t="str">
        <f t="shared" si="5"/>
        <v>RECUPERADO</v>
      </c>
    </row>
    <row r="357" spans="1:9" x14ac:dyDescent="0.25">
      <c r="A357" s="70" t="str">
        <f>IF(B357="","",VLOOKUP(B357,LISTA!A:B,2,FALSE))</f>
        <v>CALLE 23</v>
      </c>
      <c r="B357" s="70" t="s">
        <v>381</v>
      </c>
      <c r="C357" s="70" t="s">
        <v>386</v>
      </c>
      <c r="D357" s="85">
        <v>45707</v>
      </c>
      <c r="E357" s="71">
        <v>1</v>
      </c>
      <c r="F357" s="71">
        <v>1</v>
      </c>
      <c r="G357" s="71">
        <v>0</v>
      </c>
      <c r="H357" s="71">
        <v>0</v>
      </c>
      <c r="I357" s="71" t="str">
        <f t="shared" si="5"/>
        <v>RECUPERADO</v>
      </c>
    </row>
    <row r="358" spans="1:9" x14ac:dyDescent="0.25">
      <c r="A358" s="70" t="str">
        <f>IF(B358="","",VLOOKUP(B358,LISTA!A:B,2,FALSE))</f>
        <v>PRINCIPAL</v>
      </c>
      <c r="B358" s="70" t="s">
        <v>58</v>
      </c>
      <c r="C358" s="70" t="s">
        <v>387</v>
      </c>
      <c r="D358" s="85">
        <v>45701</v>
      </c>
      <c r="E358" s="71">
        <v>0.5</v>
      </c>
      <c r="F358" s="71">
        <v>0.5</v>
      </c>
      <c r="G358" s="71">
        <v>0</v>
      </c>
      <c r="H358" s="71">
        <v>0</v>
      </c>
      <c r="I358" s="71" t="str">
        <f t="shared" si="5"/>
        <v>RECUPERADO</v>
      </c>
    </row>
    <row r="359" spans="1:9" x14ac:dyDescent="0.25">
      <c r="A359" s="70" t="str">
        <f>IF(B359="","",VLOOKUP(B359,LISTA!A:B,2,FALSE))</f>
        <v>CARRERA 16</v>
      </c>
      <c r="B359" s="70" t="s">
        <v>65</v>
      </c>
      <c r="C359" s="70" t="s">
        <v>387</v>
      </c>
      <c r="D359" s="85">
        <v>45706</v>
      </c>
      <c r="E359" s="71">
        <v>2</v>
      </c>
      <c r="F359" s="71">
        <v>2</v>
      </c>
      <c r="G359" s="71">
        <v>0</v>
      </c>
      <c r="H359" s="71">
        <v>0</v>
      </c>
      <c r="I359" s="71" t="str">
        <f t="shared" si="5"/>
        <v>RECUPERADO</v>
      </c>
    </row>
    <row r="360" spans="1:9" x14ac:dyDescent="0.25">
      <c r="A360" s="70" t="str">
        <f>IF(B360="","",VLOOKUP(B360,LISTA!A:B,2,FALSE))</f>
        <v>PRINCIPAL</v>
      </c>
      <c r="B360" s="70" t="s">
        <v>491</v>
      </c>
      <c r="C360" s="70" t="s">
        <v>387</v>
      </c>
      <c r="D360" s="85">
        <v>45701</v>
      </c>
      <c r="E360" s="71">
        <v>4.5</v>
      </c>
      <c r="F360" s="71">
        <v>4.5</v>
      </c>
      <c r="G360" s="71">
        <v>0</v>
      </c>
      <c r="H360" s="71">
        <v>0</v>
      </c>
      <c r="I360" s="71" t="str">
        <f t="shared" si="5"/>
        <v>RECUPERADO</v>
      </c>
    </row>
    <row r="361" spans="1:9" x14ac:dyDescent="0.25">
      <c r="A361" s="70" t="str">
        <f>IF(B361="","",VLOOKUP(B361,LISTA!A:B,2,FALSE))</f>
        <v>PRINCIPAL</v>
      </c>
      <c r="B361" s="70" t="s">
        <v>394</v>
      </c>
      <c r="C361" s="70" t="s">
        <v>386</v>
      </c>
      <c r="D361" s="85">
        <v>45708</v>
      </c>
      <c r="E361" s="71">
        <v>2</v>
      </c>
      <c r="F361" s="71">
        <v>2</v>
      </c>
      <c r="G361" s="71">
        <v>0</v>
      </c>
      <c r="H361" s="71">
        <v>0</v>
      </c>
      <c r="I361" s="71" t="str">
        <f t="shared" si="5"/>
        <v>RECUPERADO</v>
      </c>
    </row>
    <row r="362" spans="1:9" x14ac:dyDescent="0.25">
      <c r="A362" s="70" t="str">
        <f>IF(B362="","",VLOOKUP(B362,LISTA!A:B,2,FALSE))</f>
        <v>PRINCIPAL</v>
      </c>
      <c r="B362" s="70" t="s">
        <v>396</v>
      </c>
      <c r="C362" s="70" t="s">
        <v>387</v>
      </c>
      <c r="D362" s="85">
        <v>45706</v>
      </c>
      <c r="E362" s="71">
        <v>1</v>
      </c>
      <c r="F362" s="71">
        <v>1</v>
      </c>
      <c r="G362" s="71">
        <v>0</v>
      </c>
      <c r="H362" s="71">
        <v>0</v>
      </c>
      <c r="I362" s="71" t="str">
        <f t="shared" si="5"/>
        <v>RECUPERADO</v>
      </c>
    </row>
    <row r="363" spans="1:9" x14ac:dyDescent="0.25">
      <c r="A363" s="70" t="str">
        <f>IF(B363="","",VLOOKUP(B363,LISTA!A:B,2,FALSE))</f>
        <v>PRINCIPAL</v>
      </c>
      <c r="B363" s="70" t="s">
        <v>258</v>
      </c>
      <c r="C363" s="70" t="s">
        <v>386</v>
      </c>
      <c r="D363" s="85">
        <v>45691</v>
      </c>
      <c r="E363" s="71">
        <v>1.5</v>
      </c>
      <c r="F363" s="71">
        <v>1.5</v>
      </c>
      <c r="G363" s="71">
        <v>0</v>
      </c>
      <c r="H363" s="71">
        <v>0</v>
      </c>
      <c r="I363" s="71" t="str">
        <f t="shared" si="5"/>
        <v>RECUPERADO</v>
      </c>
    </row>
    <row r="364" spans="1:9" x14ac:dyDescent="0.25">
      <c r="A364" s="70" t="str">
        <f>IF(B364="","",VLOOKUP(B364,LISTA!A:B,2,FALSE))</f>
        <v>PRINCIPAL</v>
      </c>
      <c r="B364" s="70" t="s">
        <v>258</v>
      </c>
      <c r="C364" s="70" t="s">
        <v>386</v>
      </c>
      <c r="D364" s="85">
        <v>45695</v>
      </c>
      <c r="E364" s="71">
        <v>1</v>
      </c>
      <c r="F364" s="71">
        <v>1</v>
      </c>
      <c r="G364" s="71">
        <v>0</v>
      </c>
      <c r="H364" s="71">
        <v>0</v>
      </c>
      <c r="I364" s="71" t="str">
        <f t="shared" si="5"/>
        <v>RECUPERADO</v>
      </c>
    </row>
    <row r="365" spans="1:9" x14ac:dyDescent="0.25">
      <c r="A365" s="70" t="str">
        <f>IF(B365="","",VLOOKUP(B365,LISTA!A:B,2,FALSE))</f>
        <v>PRINCIPAL</v>
      </c>
      <c r="B365" s="70" t="s">
        <v>258</v>
      </c>
      <c r="C365" s="70" t="s">
        <v>386</v>
      </c>
      <c r="D365" s="85">
        <v>45699</v>
      </c>
      <c r="E365" s="71">
        <f>1+(20/60)</f>
        <v>1.3333333333333333</v>
      </c>
      <c r="F365" s="71">
        <f>1+(20/60)</f>
        <v>1.3333333333333333</v>
      </c>
      <c r="G365" s="71">
        <v>0</v>
      </c>
      <c r="H365" s="71">
        <v>0</v>
      </c>
      <c r="I365" s="71" t="str">
        <f t="shared" si="5"/>
        <v>RECUPERADO</v>
      </c>
    </row>
    <row r="366" spans="1:9" x14ac:dyDescent="0.25">
      <c r="A366" s="70" t="str">
        <f>IF(B366="","",VLOOKUP(B366,LISTA!A:B,2,FALSE))</f>
        <v>PRINCIPAL</v>
      </c>
      <c r="B366" s="70" t="s">
        <v>258</v>
      </c>
      <c r="C366" s="70" t="s">
        <v>386</v>
      </c>
      <c r="D366" s="85">
        <v>45701</v>
      </c>
      <c r="E366" s="71">
        <f>1+(20/60)</f>
        <v>1.3333333333333333</v>
      </c>
      <c r="F366" s="71">
        <f>1+(20/60)</f>
        <v>1.3333333333333333</v>
      </c>
      <c r="G366" s="71">
        <v>0</v>
      </c>
      <c r="H366" s="71">
        <v>0</v>
      </c>
      <c r="I366" s="71" t="str">
        <f t="shared" si="5"/>
        <v>RECUPERADO</v>
      </c>
    </row>
    <row r="367" spans="1:9" x14ac:dyDescent="0.25">
      <c r="A367" s="70" t="str">
        <f>IF(B367="","",VLOOKUP(B367,LISTA!A:B,2,FALSE))</f>
        <v>PRINCIPAL</v>
      </c>
      <c r="B367" s="70" t="s">
        <v>258</v>
      </c>
      <c r="C367" s="70" t="s">
        <v>386</v>
      </c>
      <c r="D367" s="85">
        <v>45705</v>
      </c>
      <c r="E367" s="71">
        <v>1.5</v>
      </c>
      <c r="F367" s="71">
        <v>1.5</v>
      </c>
      <c r="G367" s="71">
        <v>0</v>
      </c>
      <c r="H367" s="71">
        <v>0</v>
      </c>
      <c r="I367" s="71" t="str">
        <f t="shared" si="5"/>
        <v>RECUPERADO</v>
      </c>
    </row>
    <row r="368" spans="1:9" x14ac:dyDescent="0.25">
      <c r="A368" s="70" t="str">
        <f>IF(B368="","",VLOOKUP(B368,LISTA!A:B,2,FALSE))</f>
        <v>CARRERA 16</v>
      </c>
      <c r="B368" s="70" t="s">
        <v>31</v>
      </c>
      <c r="C368" s="70" t="s">
        <v>387</v>
      </c>
      <c r="D368" s="85">
        <v>45703</v>
      </c>
      <c r="E368" s="71">
        <v>5</v>
      </c>
      <c r="F368" s="71">
        <v>0</v>
      </c>
      <c r="G368" s="71">
        <v>5</v>
      </c>
      <c r="H368" s="71">
        <v>0</v>
      </c>
      <c r="I368" s="71" t="str">
        <f t="shared" si="5"/>
        <v>DEDUCIDO</v>
      </c>
    </row>
    <row r="369" spans="1:9" x14ac:dyDescent="0.25">
      <c r="A369" s="70" t="str">
        <f>IF(B369="","",VLOOKUP(B369,LISTA!A:B,2,FALSE))</f>
        <v>PRINCIPAL</v>
      </c>
      <c r="B369" s="70" t="s">
        <v>225</v>
      </c>
      <c r="C369" s="70" t="s">
        <v>386</v>
      </c>
      <c r="D369" s="85">
        <v>45692</v>
      </c>
      <c r="E369" s="71">
        <v>1.5</v>
      </c>
      <c r="F369" s="71">
        <v>1.5</v>
      </c>
      <c r="G369" s="71">
        <v>0</v>
      </c>
      <c r="H369" s="71">
        <v>0</v>
      </c>
      <c r="I369" s="71" t="str">
        <f t="shared" si="5"/>
        <v>RECUPERADO</v>
      </c>
    </row>
    <row r="370" spans="1:9" x14ac:dyDescent="0.25">
      <c r="A370" s="70" t="str">
        <f>IF(B370="","",VLOOKUP(B370,LISTA!A:B,2,FALSE))</f>
        <v>PRINCIPAL</v>
      </c>
      <c r="B370" s="70" t="s">
        <v>223</v>
      </c>
      <c r="C370" s="70" t="s">
        <v>387</v>
      </c>
      <c r="D370" s="85">
        <v>45699</v>
      </c>
      <c r="E370" s="71">
        <v>2</v>
      </c>
      <c r="F370" s="71">
        <v>2</v>
      </c>
      <c r="G370" s="71">
        <v>0</v>
      </c>
      <c r="H370" s="71">
        <v>0</v>
      </c>
      <c r="I370" s="71" t="str">
        <f t="shared" si="5"/>
        <v>RECUPERADO</v>
      </c>
    </row>
    <row r="371" spans="1:9" x14ac:dyDescent="0.25">
      <c r="A371" s="70" t="str">
        <f>IF(B371="","",VLOOKUP(B371,LISTA!A:B,2,FALSE))</f>
        <v>PRINCIPAL</v>
      </c>
      <c r="B371" s="70" t="s">
        <v>111</v>
      </c>
      <c r="C371" s="70" t="s">
        <v>386</v>
      </c>
      <c r="D371" s="85">
        <v>45692</v>
      </c>
      <c r="E371" s="71">
        <v>1.5</v>
      </c>
      <c r="F371" s="71">
        <v>1.5</v>
      </c>
      <c r="G371" s="71">
        <v>0</v>
      </c>
      <c r="H371" s="71">
        <v>0</v>
      </c>
      <c r="I371" s="71" t="str">
        <f t="shared" si="5"/>
        <v>RECUPERADO</v>
      </c>
    </row>
    <row r="372" spans="1:9" x14ac:dyDescent="0.25">
      <c r="A372" s="70" t="str">
        <f>IF(B372="","",VLOOKUP(B372,LISTA!A:B,2,FALSE))</f>
        <v>PRINCIPAL</v>
      </c>
      <c r="B372" s="70" t="s">
        <v>111</v>
      </c>
      <c r="C372" s="70" t="s">
        <v>386</v>
      </c>
      <c r="D372" s="85">
        <v>45696</v>
      </c>
      <c r="E372" s="71">
        <v>2</v>
      </c>
      <c r="F372" s="71">
        <v>2</v>
      </c>
      <c r="G372" s="71">
        <v>0</v>
      </c>
      <c r="H372" s="71">
        <v>0</v>
      </c>
      <c r="I372" s="71" t="str">
        <f t="shared" si="5"/>
        <v>RECUPERADO</v>
      </c>
    </row>
    <row r="373" spans="1:9" x14ac:dyDescent="0.25">
      <c r="A373" s="70" t="str">
        <f>IF(B373="","",VLOOKUP(B373,LISTA!A:B,2,FALSE))</f>
        <v>PRINCIPAL</v>
      </c>
      <c r="B373" s="70" t="s">
        <v>111</v>
      </c>
      <c r="C373" s="70" t="s">
        <v>386</v>
      </c>
      <c r="D373" s="85">
        <v>45698</v>
      </c>
      <c r="E373" s="71">
        <v>2.5</v>
      </c>
      <c r="F373" s="71">
        <v>2.5</v>
      </c>
      <c r="G373" s="71">
        <v>0</v>
      </c>
      <c r="H373" s="71">
        <v>0</v>
      </c>
      <c r="I373" s="71" t="str">
        <f t="shared" si="5"/>
        <v>RECUPERADO</v>
      </c>
    </row>
    <row r="374" spans="1:9" x14ac:dyDescent="0.25">
      <c r="A374" s="70" t="str">
        <f>IF(B374="","",VLOOKUP(B374,LISTA!A:B,2,FALSE))</f>
        <v>PRINCIPAL</v>
      </c>
      <c r="B374" s="70" t="s">
        <v>111</v>
      </c>
      <c r="C374" s="70" t="s">
        <v>386</v>
      </c>
      <c r="D374" s="85">
        <v>45703</v>
      </c>
      <c r="E374" s="71">
        <v>2</v>
      </c>
      <c r="F374" s="71">
        <v>2</v>
      </c>
      <c r="G374" s="71">
        <v>0</v>
      </c>
      <c r="H374" s="71">
        <v>0</v>
      </c>
      <c r="I374" s="71" t="str">
        <f t="shared" si="5"/>
        <v>RECUPERADO</v>
      </c>
    </row>
    <row r="375" spans="1:9" x14ac:dyDescent="0.25">
      <c r="A375" s="70" t="str">
        <f>IF(B375="","",VLOOKUP(B375,LISTA!A:B,2,FALSE))</f>
        <v>PRINCIPAL</v>
      </c>
      <c r="B375" s="70" t="s">
        <v>27551</v>
      </c>
      <c r="C375" s="70" t="s">
        <v>387</v>
      </c>
      <c r="D375" s="85">
        <v>45692</v>
      </c>
      <c r="E375" s="71">
        <v>2.5</v>
      </c>
      <c r="F375" s="71">
        <v>2.5</v>
      </c>
      <c r="G375" s="71">
        <v>0</v>
      </c>
      <c r="H375" s="71">
        <v>0</v>
      </c>
      <c r="I375" s="71" t="str">
        <f t="shared" si="5"/>
        <v>RECUPERADO</v>
      </c>
    </row>
    <row r="376" spans="1:9" x14ac:dyDescent="0.25">
      <c r="A376" s="70" t="str">
        <f>IF(B376="","",VLOOKUP(B376,LISTA!A:B,2,FALSE))</f>
        <v>PRINCIPAL</v>
      </c>
      <c r="B376" s="70" t="s">
        <v>120</v>
      </c>
      <c r="C376" s="70" t="s">
        <v>387</v>
      </c>
      <c r="D376" s="85">
        <v>45693</v>
      </c>
      <c r="E376" s="71">
        <v>0.5</v>
      </c>
      <c r="F376" s="71">
        <v>0.5</v>
      </c>
      <c r="G376" s="71">
        <v>0</v>
      </c>
      <c r="H376" s="71">
        <v>0</v>
      </c>
      <c r="I376" s="71" t="str">
        <f t="shared" si="5"/>
        <v>RECUPERADO</v>
      </c>
    </row>
    <row r="377" spans="1:9" x14ac:dyDescent="0.25">
      <c r="A377" s="70" t="str">
        <f>IF(B377="","",VLOOKUP(B377,LISTA!A:B,2,FALSE))</f>
        <v>PRINCIPAL</v>
      </c>
      <c r="B377" s="70" t="s">
        <v>128</v>
      </c>
      <c r="C377" s="70" t="s">
        <v>386</v>
      </c>
      <c r="D377" s="85">
        <v>45689</v>
      </c>
      <c r="E377" s="71">
        <v>2</v>
      </c>
      <c r="F377" s="71">
        <v>2</v>
      </c>
      <c r="G377" s="71">
        <v>0</v>
      </c>
      <c r="H377" s="71">
        <v>0</v>
      </c>
      <c r="I377" s="71" t="str">
        <f t="shared" si="5"/>
        <v>RECUPERADO</v>
      </c>
    </row>
    <row r="378" spans="1:9" x14ac:dyDescent="0.25">
      <c r="A378" s="70" t="str">
        <f>IF(B378="","",VLOOKUP(B378,LISTA!A:B,2,FALSE))</f>
        <v>CARRERA 16</v>
      </c>
      <c r="B378" s="70" t="s">
        <v>176</v>
      </c>
      <c r="C378" s="70" t="s">
        <v>387</v>
      </c>
      <c r="D378" s="85">
        <v>45693</v>
      </c>
      <c r="E378" s="71">
        <v>2.3333333333333335</v>
      </c>
      <c r="F378" s="71">
        <v>2.3333333333333335</v>
      </c>
      <c r="G378" s="71">
        <v>0</v>
      </c>
      <c r="H378" s="71">
        <v>0</v>
      </c>
      <c r="I378" s="71" t="str">
        <f t="shared" si="5"/>
        <v>RECUPERADO</v>
      </c>
    </row>
    <row r="379" spans="1:9" x14ac:dyDescent="0.25">
      <c r="A379" s="70" t="str">
        <f>IF(B379="","",VLOOKUP(B379,LISTA!A:B,2,FALSE))</f>
        <v>CARRERA 18</v>
      </c>
      <c r="B379" s="70" t="s">
        <v>136</v>
      </c>
      <c r="C379" s="70" t="s">
        <v>387</v>
      </c>
      <c r="D379" s="85">
        <v>45701</v>
      </c>
      <c r="E379" s="71">
        <v>0.5</v>
      </c>
      <c r="F379" s="71">
        <v>0.5</v>
      </c>
      <c r="G379" s="71">
        <v>0</v>
      </c>
      <c r="H379" s="71">
        <v>0</v>
      </c>
      <c r="I379" s="71" t="str">
        <f t="shared" si="5"/>
        <v>RECUPERADO</v>
      </c>
    </row>
    <row r="380" spans="1:9" x14ac:dyDescent="0.25">
      <c r="A380" s="70" t="str">
        <f>IF(B380="","",VLOOKUP(B380,LISTA!A:B,2,FALSE))</f>
        <v>PRINCIPAL</v>
      </c>
      <c r="B380" s="70" t="s">
        <v>141</v>
      </c>
      <c r="C380" s="70" t="s">
        <v>386</v>
      </c>
      <c r="D380" s="85">
        <v>45691</v>
      </c>
      <c r="E380" s="71">
        <v>2.5</v>
      </c>
      <c r="F380" s="71">
        <v>2.5</v>
      </c>
      <c r="G380" s="71">
        <v>0</v>
      </c>
      <c r="H380" s="71">
        <v>0</v>
      </c>
      <c r="I380" s="71" t="str">
        <f t="shared" si="5"/>
        <v>RECUPERADO</v>
      </c>
    </row>
    <row r="381" spans="1:9" x14ac:dyDescent="0.25">
      <c r="A381" s="70" t="str">
        <f>IF(B381="","",VLOOKUP(B381,LISTA!A:B,2,FALSE))</f>
        <v>PRINCIPAL</v>
      </c>
      <c r="B381" s="70" t="s">
        <v>141</v>
      </c>
      <c r="C381" s="70" t="s">
        <v>386</v>
      </c>
      <c r="D381" s="85">
        <v>45700</v>
      </c>
      <c r="E381" s="71">
        <v>1</v>
      </c>
      <c r="F381" s="71">
        <v>1</v>
      </c>
      <c r="G381" s="71">
        <v>0</v>
      </c>
      <c r="H381" s="71">
        <v>0</v>
      </c>
      <c r="I381" s="71" t="str">
        <f t="shared" si="5"/>
        <v>RECUPERADO</v>
      </c>
    </row>
    <row r="382" spans="1:9" x14ac:dyDescent="0.25">
      <c r="A382" s="70" t="str">
        <f>IF(B382="","",VLOOKUP(B382,LISTA!A:B,2,FALSE))</f>
        <v>PRINCIPAL</v>
      </c>
      <c r="B382" s="70" t="s">
        <v>394</v>
      </c>
      <c r="C382" s="70" t="s">
        <v>386</v>
      </c>
      <c r="D382" s="85">
        <v>45712</v>
      </c>
      <c r="E382" s="71">
        <v>2</v>
      </c>
      <c r="F382" s="71">
        <v>2</v>
      </c>
      <c r="G382" s="71">
        <v>0</v>
      </c>
      <c r="H382" s="71">
        <v>0</v>
      </c>
      <c r="I382" s="71" t="str">
        <f t="shared" si="5"/>
        <v>RECUPERADO</v>
      </c>
    </row>
    <row r="383" spans="1:9" x14ac:dyDescent="0.25">
      <c r="A383" s="70" t="str">
        <f>IF(B383="","",VLOOKUP(B383,LISTA!A:B,2,FALSE))</f>
        <v>PRINCIPAL</v>
      </c>
      <c r="B383" s="70" t="s">
        <v>394</v>
      </c>
      <c r="C383" s="70" t="s">
        <v>386</v>
      </c>
      <c r="D383" s="85">
        <v>45712</v>
      </c>
      <c r="E383" s="71">
        <v>1.5</v>
      </c>
      <c r="F383" s="71">
        <v>1.5</v>
      </c>
      <c r="G383" s="71">
        <v>0</v>
      </c>
      <c r="H383" s="71">
        <v>0</v>
      </c>
      <c r="I383" s="71" t="str">
        <f t="shared" si="5"/>
        <v>RECUPERADO</v>
      </c>
    </row>
    <row r="384" spans="1:9" x14ac:dyDescent="0.25">
      <c r="A384" s="70" t="str">
        <f>IF(B384="","",VLOOKUP(B384,LISTA!A:B,2,FALSE))</f>
        <v>BARRANCA</v>
      </c>
      <c r="B384" s="70" t="s">
        <v>465</v>
      </c>
      <c r="C384" s="70" t="s">
        <v>386</v>
      </c>
      <c r="D384" s="85">
        <v>45696</v>
      </c>
      <c r="E384" s="71">
        <v>1</v>
      </c>
      <c r="F384" s="71">
        <v>1</v>
      </c>
      <c r="G384" s="71">
        <v>0</v>
      </c>
      <c r="H384" s="71">
        <v>0</v>
      </c>
      <c r="I384" s="71" t="str">
        <f t="shared" si="5"/>
        <v>RECUPERADO</v>
      </c>
    </row>
    <row r="385" spans="1:9" x14ac:dyDescent="0.25">
      <c r="A385" s="70" t="str">
        <f>IF(B385="","",VLOOKUP(B385,LISTA!A:B,2,FALSE))</f>
        <v>PRINCIPAL</v>
      </c>
      <c r="B385" s="70" t="s">
        <v>223</v>
      </c>
      <c r="C385" s="70" t="s">
        <v>387</v>
      </c>
      <c r="D385" s="85">
        <v>45714</v>
      </c>
      <c r="E385" s="71">
        <v>0.5</v>
      </c>
      <c r="F385" s="71">
        <v>0</v>
      </c>
      <c r="G385" s="71">
        <v>0.5</v>
      </c>
      <c r="H385" s="71">
        <v>0</v>
      </c>
      <c r="I385" s="71" t="str">
        <f t="shared" si="5"/>
        <v>DEDUCIDO</v>
      </c>
    </row>
    <row r="386" spans="1:9" x14ac:dyDescent="0.25">
      <c r="A386" s="70" t="str">
        <f>IF(B386="","",VLOOKUP(B386,LISTA!A:B,2,FALSE))</f>
        <v>PRINCIPAL</v>
      </c>
      <c r="B386" s="70" t="s">
        <v>111</v>
      </c>
      <c r="C386" s="70" t="s">
        <v>386</v>
      </c>
      <c r="D386" s="85">
        <v>45714</v>
      </c>
      <c r="E386" s="71">
        <v>0.5</v>
      </c>
      <c r="F386" s="71">
        <v>0.5</v>
      </c>
      <c r="G386" s="71">
        <v>0</v>
      </c>
      <c r="H386" s="71">
        <v>0</v>
      </c>
      <c r="I386" s="71" t="str">
        <f t="shared" ref="I386:I449" si="6">IF(F386&lt;&gt;0,$F$1,IF(G386&lt;&gt;0,$G$1,IF(H386&lt;&gt;0,$H$1,"")))</f>
        <v>RECUPERADO</v>
      </c>
    </row>
    <row r="387" spans="1:9" x14ac:dyDescent="0.25">
      <c r="A387" s="70" t="str">
        <f>IF(B387="","",VLOOKUP(B387,LISTA!A:B,2,FALSE))</f>
        <v>PRINCIPAL</v>
      </c>
      <c r="B387" s="70" t="s">
        <v>131</v>
      </c>
      <c r="C387" s="70" t="s">
        <v>386</v>
      </c>
      <c r="D387" s="85">
        <v>45712</v>
      </c>
      <c r="E387" s="71">
        <v>1.5</v>
      </c>
      <c r="F387" s="71">
        <v>1.5</v>
      </c>
      <c r="G387" s="71">
        <v>0</v>
      </c>
      <c r="H387" s="71">
        <v>0</v>
      </c>
      <c r="I387" s="71" t="str">
        <f t="shared" si="6"/>
        <v>RECUPERADO</v>
      </c>
    </row>
    <row r="388" spans="1:9" x14ac:dyDescent="0.25">
      <c r="A388" s="70" t="str">
        <f>IF(B388="","",VLOOKUP(B388,LISTA!A:B,2,FALSE))</f>
        <v>PRINCIPAL</v>
      </c>
      <c r="B388" s="70" t="s">
        <v>258</v>
      </c>
      <c r="C388" s="70" t="s">
        <v>386</v>
      </c>
      <c r="D388" s="85">
        <v>45709</v>
      </c>
      <c r="E388" s="71">
        <v>1</v>
      </c>
      <c r="F388" s="71">
        <v>1</v>
      </c>
      <c r="G388" s="71">
        <v>0</v>
      </c>
      <c r="H388" s="71">
        <v>0</v>
      </c>
      <c r="I388" s="71" t="str">
        <f t="shared" si="6"/>
        <v>RECUPERADO</v>
      </c>
    </row>
    <row r="389" spans="1:9" x14ac:dyDescent="0.25">
      <c r="A389" s="70" t="str">
        <f>IF(B389="","",VLOOKUP(B389,LISTA!A:B,2,FALSE))</f>
        <v>PRINCIPAL</v>
      </c>
      <c r="B389" s="70" t="s">
        <v>258</v>
      </c>
      <c r="C389" s="70" t="s">
        <v>386</v>
      </c>
      <c r="D389" s="85">
        <v>45712</v>
      </c>
      <c r="E389" s="71">
        <v>1</v>
      </c>
      <c r="F389" s="71">
        <v>1</v>
      </c>
      <c r="G389" s="71">
        <v>0</v>
      </c>
      <c r="H389" s="71">
        <v>0</v>
      </c>
      <c r="I389" s="71" t="str">
        <f t="shared" si="6"/>
        <v>RECUPERADO</v>
      </c>
    </row>
    <row r="390" spans="1:9" x14ac:dyDescent="0.25">
      <c r="A390" s="70" t="str">
        <f>IF(B390="","",VLOOKUP(B390,LISTA!A:B,2,FALSE))</f>
        <v>PRINCIPAL</v>
      </c>
      <c r="B390" s="70" t="s">
        <v>258</v>
      </c>
      <c r="C390" s="70" t="s">
        <v>386</v>
      </c>
      <c r="D390" s="85">
        <v>45714</v>
      </c>
      <c r="E390" s="71">
        <v>1</v>
      </c>
      <c r="F390" s="71">
        <v>1</v>
      </c>
      <c r="G390" s="71">
        <v>0</v>
      </c>
      <c r="H390" s="71">
        <v>0</v>
      </c>
      <c r="I390" s="71" t="str">
        <f t="shared" si="6"/>
        <v>RECUPERADO</v>
      </c>
    </row>
    <row r="391" spans="1:9" x14ac:dyDescent="0.25">
      <c r="A391" s="70" t="str">
        <f>IF(B391="","",VLOOKUP(B391,LISTA!A:B,2,FALSE))</f>
        <v>PRINCIPAL</v>
      </c>
      <c r="B391" s="70" t="s">
        <v>258</v>
      </c>
      <c r="C391" s="70" t="s">
        <v>386</v>
      </c>
      <c r="D391" s="85">
        <v>45716</v>
      </c>
      <c r="E391" s="71">
        <v>1</v>
      </c>
      <c r="F391" s="71">
        <v>1</v>
      </c>
      <c r="G391" s="71">
        <v>0</v>
      </c>
      <c r="H391" s="71">
        <v>0</v>
      </c>
      <c r="I391" s="71" t="str">
        <f t="shared" si="6"/>
        <v>RECUPERADO</v>
      </c>
    </row>
    <row r="392" spans="1:9" x14ac:dyDescent="0.25">
      <c r="A392" s="70" t="str">
        <f>IF(B392="","",VLOOKUP(B392,LISTA!A:B,2,FALSE))</f>
        <v>PRINCIPAL</v>
      </c>
      <c r="B392" s="70" t="s">
        <v>141</v>
      </c>
      <c r="C392" s="70" t="s">
        <v>386</v>
      </c>
      <c r="D392" s="85">
        <v>45724</v>
      </c>
      <c r="E392" s="71">
        <f>1+0.25</f>
        <v>1.25</v>
      </c>
      <c r="F392" s="71">
        <f>1+0.25</f>
        <v>1.25</v>
      </c>
      <c r="G392" s="71">
        <v>0</v>
      </c>
      <c r="H392" s="71">
        <v>0</v>
      </c>
      <c r="I392" s="71" t="str">
        <f t="shared" si="6"/>
        <v>RECUPERADO</v>
      </c>
    </row>
    <row r="393" spans="1:9" x14ac:dyDescent="0.25">
      <c r="A393" s="70" t="str">
        <f>IF(B393="","",VLOOKUP(B393,LISTA!A:B,2,FALSE))</f>
        <v>PRINCIPAL</v>
      </c>
      <c r="B393" s="70" t="s">
        <v>141</v>
      </c>
      <c r="C393" s="70" t="s">
        <v>386</v>
      </c>
      <c r="D393" s="85">
        <v>45715</v>
      </c>
      <c r="E393" s="71">
        <v>0.5</v>
      </c>
      <c r="F393" s="71">
        <v>0.5</v>
      </c>
      <c r="G393" s="71">
        <v>0</v>
      </c>
      <c r="H393" s="71">
        <v>0</v>
      </c>
      <c r="I393" s="71" t="str">
        <f t="shared" si="6"/>
        <v>RECUPERADO</v>
      </c>
    </row>
    <row r="394" spans="1:9" x14ac:dyDescent="0.25">
      <c r="A394" s="70" t="str">
        <f>IF(B394="","",VLOOKUP(B394,LISTA!A:B,2,FALSE))</f>
        <v>PRINCIPAL</v>
      </c>
      <c r="B394" s="70" t="s">
        <v>120</v>
      </c>
      <c r="C394" s="70" t="s">
        <v>386</v>
      </c>
      <c r="D394" s="85">
        <v>45716</v>
      </c>
      <c r="E394" s="71">
        <v>1.5</v>
      </c>
      <c r="F394" s="71">
        <v>1.5</v>
      </c>
      <c r="G394" s="71">
        <v>0</v>
      </c>
      <c r="H394" s="71">
        <v>0</v>
      </c>
      <c r="I394" s="71" t="str">
        <f t="shared" si="6"/>
        <v>RECUPERADO</v>
      </c>
    </row>
    <row r="395" spans="1:9" x14ac:dyDescent="0.25">
      <c r="A395" s="70" t="str">
        <f>IF(B395="","",VLOOKUP(B395,LISTA!A:B,2,FALSE))</f>
        <v>PRINCIPAL</v>
      </c>
      <c r="B395" s="70" t="s">
        <v>220</v>
      </c>
      <c r="C395" s="70" t="s">
        <v>387</v>
      </c>
      <c r="D395" s="85">
        <v>45721</v>
      </c>
      <c r="E395" s="71">
        <f>1+0.75</f>
        <v>1.75</v>
      </c>
      <c r="F395" s="71">
        <f>1+0.75</f>
        <v>1.75</v>
      </c>
      <c r="G395" s="71">
        <v>0</v>
      </c>
      <c r="H395" s="71">
        <v>0</v>
      </c>
      <c r="I395" s="71" t="str">
        <f t="shared" si="6"/>
        <v>RECUPERADO</v>
      </c>
    </row>
    <row r="396" spans="1:9" x14ac:dyDescent="0.25">
      <c r="A396" s="70" t="str">
        <f>IF(B396="","",VLOOKUP(B396,LISTA!A:B,2,FALSE))</f>
        <v>PRINCIPAL</v>
      </c>
      <c r="B396" s="70" t="s">
        <v>27549</v>
      </c>
      <c r="C396" s="70" t="s">
        <v>387</v>
      </c>
      <c r="D396" s="85">
        <v>45724</v>
      </c>
      <c r="E396" s="71">
        <v>1</v>
      </c>
      <c r="F396" s="71">
        <v>0</v>
      </c>
      <c r="G396" s="71">
        <v>1</v>
      </c>
      <c r="H396" s="71">
        <v>0</v>
      </c>
      <c r="I396" s="71" t="str">
        <f t="shared" si="6"/>
        <v>DEDUCIDO</v>
      </c>
    </row>
    <row r="397" spans="1:9" x14ac:dyDescent="0.25">
      <c r="A397" s="70" t="str">
        <f>IF(B397="","",VLOOKUP(B397,LISTA!A:B,2,FALSE))</f>
        <v>PRINCIPAL</v>
      </c>
      <c r="B397" s="70" t="s">
        <v>488</v>
      </c>
      <c r="C397" s="70" t="s">
        <v>387</v>
      </c>
      <c r="D397" s="85">
        <v>45723</v>
      </c>
      <c r="E397" s="71">
        <v>3</v>
      </c>
      <c r="F397" s="71">
        <v>3</v>
      </c>
      <c r="G397" s="71">
        <v>0</v>
      </c>
      <c r="H397" s="71">
        <v>0</v>
      </c>
      <c r="I397" s="71" t="str">
        <f t="shared" si="6"/>
        <v>RECUPERADO</v>
      </c>
    </row>
    <row r="398" spans="1:9" x14ac:dyDescent="0.25">
      <c r="A398" s="70" t="str">
        <f>IF(B398="","",VLOOKUP(B398,LISTA!A:B,2,FALSE))</f>
        <v/>
      </c>
      <c r="I398" s="71" t="str">
        <f t="shared" si="6"/>
        <v/>
      </c>
    </row>
    <row r="399" spans="1:9" customFormat="1" x14ac:dyDescent="0.25">
      <c r="A399" s="70" t="str">
        <f>IF(B399="","",VLOOKUP(B399,LISTA!A:B,2,FALSE))</f>
        <v/>
      </c>
      <c r="B399" s="70"/>
      <c r="C399" s="70"/>
      <c r="D399" s="85"/>
      <c r="E399" s="71"/>
      <c r="F399" s="71"/>
      <c r="G399" s="71"/>
      <c r="H399" s="71"/>
      <c r="I399" s="71" t="str">
        <f t="shared" si="6"/>
        <v/>
      </c>
    </row>
    <row r="400" spans="1:9" customFormat="1" x14ac:dyDescent="0.25">
      <c r="A400" s="70" t="str">
        <f>IF(B400="","",VLOOKUP(B400,LISTA!A:B,2,FALSE))</f>
        <v/>
      </c>
      <c r="B400" s="70"/>
      <c r="C400" s="70"/>
      <c r="D400" s="85"/>
      <c r="E400" s="71"/>
      <c r="F400" s="71"/>
      <c r="G400" s="71"/>
      <c r="H400" s="71"/>
      <c r="I400" s="71" t="str">
        <f t="shared" si="6"/>
        <v/>
      </c>
    </row>
    <row r="401" spans="1:9" customFormat="1" x14ac:dyDescent="0.25">
      <c r="A401" s="70" t="str">
        <f>IF(B401="","",VLOOKUP(B401,LISTA!A:B,2,FALSE))</f>
        <v/>
      </c>
      <c r="B401" s="70"/>
      <c r="C401" s="70"/>
      <c r="D401" s="85"/>
      <c r="E401" s="71"/>
      <c r="F401" s="71"/>
      <c r="G401" s="71"/>
      <c r="H401" s="71"/>
      <c r="I401" s="71" t="str">
        <f t="shared" si="6"/>
        <v/>
      </c>
    </row>
    <row r="402" spans="1:9" customFormat="1" x14ac:dyDescent="0.25">
      <c r="A402" s="70" t="str">
        <f>IF(B402="","",VLOOKUP(B402,LISTA!A:B,2,FALSE))</f>
        <v/>
      </c>
      <c r="B402" s="70"/>
      <c r="C402" s="70"/>
      <c r="D402" s="85"/>
      <c r="E402" s="71"/>
      <c r="F402" s="71"/>
      <c r="G402" s="71"/>
      <c r="H402" s="71"/>
      <c r="I402" s="71" t="str">
        <f t="shared" si="6"/>
        <v/>
      </c>
    </row>
    <row r="403" spans="1:9" customFormat="1" x14ac:dyDescent="0.25">
      <c r="A403" s="70" t="str">
        <f>IF(B403="","",VLOOKUP(B403,LISTA!A:B,2,FALSE))</f>
        <v/>
      </c>
      <c r="B403" s="70"/>
      <c r="C403" s="70"/>
      <c r="D403" s="85"/>
      <c r="E403" s="71"/>
      <c r="F403" s="71"/>
      <c r="G403" s="71"/>
      <c r="H403" s="71"/>
      <c r="I403" s="71" t="str">
        <f t="shared" si="6"/>
        <v/>
      </c>
    </row>
    <row r="404" spans="1:9" customFormat="1" x14ac:dyDescent="0.25">
      <c r="A404" s="70" t="str">
        <f>IF(B404="","",VLOOKUP(B404,LISTA!A:B,2,FALSE))</f>
        <v/>
      </c>
      <c r="B404" s="70"/>
      <c r="C404" s="70"/>
      <c r="D404" s="85"/>
      <c r="E404" s="71"/>
      <c r="F404" s="71"/>
      <c r="G404" s="71"/>
      <c r="H404" s="71"/>
      <c r="I404" s="71" t="str">
        <f t="shared" si="6"/>
        <v/>
      </c>
    </row>
    <row r="405" spans="1:9" customFormat="1" x14ac:dyDescent="0.25">
      <c r="A405" s="70" t="str">
        <f>IF(B405="","",VLOOKUP(B405,LISTA!A:B,2,FALSE))</f>
        <v/>
      </c>
      <c r="B405" s="70"/>
      <c r="C405" s="70"/>
      <c r="D405" s="85"/>
      <c r="E405" s="71"/>
      <c r="F405" s="71"/>
      <c r="G405" s="71"/>
      <c r="H405" s="71"/>
      <c r="I405" s="71" t="str">
        <f t="shared" si="6"/>
        <v/>
      </c>
    </row>
    <row r="406" spans="1:9" customFormat="1" x14ac:dyDescent="0.25">
      <c r="A406" s="70" t="str">
        <f>IF(B406="","",VLOOKUP(B406,LISTA!A:B,2,FALSE))</f>
        <v/>
      </c>
      <c r="B406" s="70"/>
      <c r="C406" s="70"/>
      <c r="D406" s="85"/>
      <c r="E406" s="71"/>
      <c r="F406" s="71"/>
      <c r="G406" s="71"/>
      <c r="H406" s="71"/>
      <c r="I406" s="71" t="str">
        <f t="shared" si="6"/>
        <v/>
      </c>
    </row>
    <row r="407" spans="1:9" customFormat="1" x14ac:dyDescent="0.25">
      <c r="A407" s="70" t="str">
        <f>IF(B407="","",VLOOKUP(B407,LISTA!A:B,2,FALSE))</f>
        <v/>
      </c>
      <c r="B407" s="70"/>
      <c r="C407" s="70"/>
      <c r="D407" s="85"/>
      <c r="E407" s="71"/>
      <c r="F407" s="71"/>
      <c r="G407" s="71"/>
      <c r="H407" s="71"/>
      <c r="I407" s="71" t="str">
        <f t="shared" si="6"/>
        <v/>
      </c>
    </row>
    <row r="408" spans="1:9" customFormat="1" x14ac:dyDescent="0.25">
      <c r="A408" s="70" t="str">
        <f>IF(B408="","",VLOOKUP(B408,LISTA!A:B,2,FALSE))</f>
        <v/>
      </c>
      <c r="B408" s="70"/>
      <c r="C408" s="70"/>
      <c r="D408" s="85"/>
      <c r="E408" s="71"/>
      <c r="F408" s="71"/>
      <c r="G408" s="71"/>
      <c r="H408" s="71"/>
      <c r="I408" s="71" t="str">
        <f t="shared" si="6"/>
        <v/>
      </c>
    </row>
    <row r="409" spans="1:9" customFormat="1" x14ac:dyDescent="0.25">
      <c r="A409" s="70" t="str">
        <f>IF(B409="","",VLOOKUP(B409,LISTA!A:B,2,FALSE))</f>
        <v/>
      </c>
      <c r="B409" s="70"/>
      <c r="C409" s="70"/>
      <c r="D409" s="85"/>
      <c r="E409" s="71"/>
      <c r="F409" s="71"/>
      <c r="G409" s="71"/>
      <c r="H409" s="71"/>
      <c r="I409" s="71" t="str">
        <f t="shared" si="6"/>
        <v/>
      </c>
    </row>
    <row r="410" spans="1:9" customFormat="1" x14ac:dyDescent="0.25">
      <c r="A410" s="70" t="str">
        <f>IF(B410="","",VLOOKUP(B410,LISTA!A:B,2,FALSE))</f>
        <v/>
      </c>
      <c r="B410" s="70"/>
      <c r="C410" s="70"/>
      <c r="D410" s="85"/>
      <c r="E410" s="71"/>
      <c r="F410" s="71"/>
      <c r="G410" s="71"/>
      <c r="H410" s="71"/>
      <c r="I410" s="71" t="str">
        <f t="shared" si="6"/>
        <v/>
      </c>
    </row>
    <row r="411" spans="1:9" customFormat="1" x14ac:dyDescent="0.25">
      <c r="A411" s="70" t="str">
        <f>IF(B411="","",VLOOKUP(B411,LISTA!A:B,2,FALSE))</f>
        <v/>
      </c>
      <c r="B411" s="70"/>
      <c r="C411" s="70"/>
      <c r="D411" s="85"/>
      <c r="E411" s="71"/>
      <c r="F411" s="71"/>
      <c r="G411" s="71"/>
      <c r="H411" s="71"/>
      <c r="I411" s="71" t="str">
        <f t="shared" si="6"/>
        <v/>
      </c>
    </row>
    <row r="412" spans="1:9" customFormat="1" x14ac:dyDescent="0.25">
      <c r="A412" s="70" t="str">
        <f>IF(B412="","",VLOOKUP(B412,LISTA!A:B,2,FALSE))</f>
        <v/>
      </c>
      <c r="B412" s="70"/>
      <c r="C412" s="70"/>
      <c r="D412" s="85"/>
      <c r="E412" s="71"/>
      <c r="F412" s="71"/>
      <c r="G412" s="71"/>
      <c r="H412" s="71"/>
      <c r="I412" s="71" t="str">
        <f t="shared" si="6"/>
        <v/>
      </c>
    </row>
    <row r="413" spans="1:9" customFormat="1" x14ac:dyDescent="0.25">
      <c r="A413" s="70" t="str">
        <f>IF(B413="","",VLOOKUP(B413,LISTA!A:B,2,FALSE))</f>
        <v/>
      </c>
      <c r="B413" s="70"/>
      <c r="C413" s="70"/>
      <c r="D413" s="85"/>
      <c r="E413" s="71"/>
      <c r="F413" s="71"/>
      <c r="G413" s="71"/>
      <c r="H413" s="71"/>
      <c r="I413" s="71" t="str">
        <f t="shared" si="6"/>
        <v/>
      </c>
    </row>
    <row r="414" spans="1:9" customFormat="1" x14ac:dyDescent="0.25">
      <c r="A414" s="70" t="str">
        <f>IF(B414="","",VLOOKUP(B414,LISTA!A:B,2,FALSE))</f>
        <v/>
      </c>
      <c r="B414" s="70"/>
      <c r="C414" s="70"/>
      <c r="D414" s="85"/>
      <c r="E414" s="71"/>
      <c r="F414" s="71"/>
      <c r="G414" s="71"/>
      <c r="H414" s="71"/>
      <c r="I414" s="71" t="str">
        <f t="shared" si="6"/>
        <v/>
      </c>
    </row>
    <row r="415" spans="1:9" customFormat="1" x14ac:dyDescent="0.25">
      <c r="A415" s="70" t="str">
        <f>IF(B415="","",VLOOKUP(B415,LISTA!A:B,2,FALSE))</f>
        <v/>
      </c>
      <c r="B415" s="70"/>
      <c r="C415" s="70"/>
      <c r="D415" s="85"/>
      <c r="E415" s="71"/>
      <c r="F415" s="71"/>
      <c r="G415" s="71"/>
      <c r="H415" s="71"/>
      <c r="I415" s="71" t="str">
        <f t="shared" si="6"/>
        <v/>
      </c>
    </row>
    <row r="416" spans="1:9" customFormat="1" x14ac:dyDescent="0.25">
      <c r="A416" s="70" t="str">
        <f>IF(B416="","",VLOOKUP(B416,LISTA!A:B,2,FALSE))</f>
        <v/>
      </c>
      <c r="B416" s="70"/>
      <c r="C416" s="70"/>
      <c r="D416" s="85"/>
      <c r="E416" s="71"/>
      <c r="F416" s="71"/>
      <c r="G416" s="71"/>
      <c r="H416" s="71"/>
      <c r="I416" s="71" t="str">
        <f t="shared" si="6"/>
        <v/>
      </c>
    </row>
    <row r="417" spans="1:9" customFormat="1" x14ac:dyDescent="0.25">
      <c r="A417" s="70" t="str">
        <f>IF(B417="","",VLOOKUP(B417,LISTA!A:B,2,FALSE))</f>
        <v/>
      </c>
      <c r="B417" s="70"/>
      <c r="C417" s="70"/>
      <c r="D417" s="85"/>
      <c r="E417" s="71"/>
      <c r="F417" s="71"/>
      <c r="G417" s="71"/>
      <c r="H417" s="71"/>
      <c r="I417" s="71" t="str">
        <f t="shared" si="6"/>
        <v/>
      </c>
    </row>
    <row r="418" spans="1:9" customFormat="1" x14ac:dyDescent="0.25">
      <c r="A418" s="70" t="str">
        <f>IF(B418="","",VLOOKUP(B418,LISTA!A:B,2,FALSE))</f>
        <v/>
      </c>
      <c r="B418" s="70"/>
      <c r="C418" s="70"/>
      <c r="D418" s="85"/>
      <c r="E418" s="71"/>
      <c r="F418" s="71"/>
      <c r="G418" s="71"/>
      <c r="H418" s="71"/>
      <c r="I418" s="71" t="str">
        <f t="shared" si="6"/>
        <v/>
      </c>
    </row>
    <row r="419" spans="1:9" customFormat="1" x14ac:dyDescent="0.25">
      <c r="A419" s="70" t="str">
        <f>IF(B419="","",VLOOKUP(B419,LISTA!A:B,2,FALSE))</f>
        <v/>
      </c>
      <c r="B419" s="70"/>
      <c r="C419" s="70"/>
      <c r="D419" s="85"/>
      <c r="E419" s="71"/>
      <c r="F419" s="71"/>
      <c r="G419" s="71"/>
      <c r="H419" s="71"/>
      <c r="I419" s="71" t="str">
        <f t="shared" si="6"/>
        <v/>
      </c>
    </row>
    <row r="420" spans="1:9" customFormat="1" x14ac:dyDescent="0.25">
      <c r="A420" s="70" t="str">
        <f>IF(B420="","",VLOOKUP(B420,LISTA!A:B,2,FALSE))</f>
        <v/>
      </c>
      <c r="B420" s="70"/>
      <c r="C420" s="70"/>
      <c r="D420" s="85"/>
      <c r="E420" s="71"/>
      <c r="F420" s="71"/>
      <c r="G420" s="71"/>
      <c r="H420" s="71"/>
      <c r="I420" s="71" t="str">
        <f t="shared" si="6"/>
        <v/>
      </c>
    </row>
    <row r="421" spans="1:9" customFormat="1" x14ac:dyDescent="0.25">
      <c r="A421" s="70" t="str">
        <f>IF(B421="","",VLOOKUP(B421,LISTA!A:B,2,FALSE))</f>
        <v/>
      </c>
      <c r="B421" s="70"/>
      <c r="C421" s="70"/>
      <c r="D421" s="85"/>
      <c r="E421" s="71"/>
      <c r="F421" s="71"/>
      <c r="G421" s="71"/>
      <c r="H421" s="71"/>
      <c r="I421" s="71" t="str">
        <f t="shared" si="6"/>
        <v/>
      </c>
    </row>
    <row r="422" spans="1:9" customFormat="1" x14ac:dyDescent="0.25">
      <c r="A422" s="70" t="str">
        <f>IF(B422="","",VLOOKUP(B422,LISTA!A:B,2,FALSE))</f>
        <v/>
      </c>
      <c r="B422" s="70"/>
      <c r="C422" s="70"/>
      <c r="D422" s="85"/>
      <c r="E422" s="71"/>
      <c r="F422" s="71"/>
      <c r="G422" s="71"/>
      <c r="H422" s="71"/>
      <c r="I422" s="71" t="str">
        <f t="shared" si="6"/>
        <v/>
      </c>
    </row>
    <row r="423" spans="1:9" customFormat="1" x14ac:dyDescent="0.25">
      <c r="A423" s="70" t="str">
        <f>IF(B423="","",VLOOKUP(B423,LISTA!A:B,2,FALSE))</f>
        <v/>
      </c>
      <c r="B423" s="70"/>
      <c r="C423" s="70"/>
      <c r="D423" s="85"/>
      <c r="E423" s="71"/>
      <c r="F423" s="71"/>
      <c r="G423" s="71"/>
      <c r="H423" s="71"/>
      <c r="I423" s="71" t="str">
        <f t="shared" si="6"/>
        <v/>
      </c>
    </row>
    <row r="424" spans="1:9" customFormat="1" x14ac:dyDescent="0.25">
      <c r="A424" s="70" t="str">
        <f>IF(B424="","",VLOOKUP(B424,LISTA!A:B,2,FALSE))</f>
        <v/>
      </c>
      <c r="B424" s="70"/>
      <c r="C424" s="70"/>
      <c r="D424" s="85"/>
      <c r="E424" s="71"/>
      <c r="F424" s="71"/>
      <c r="G424" s="71"/>
      <c r="H424" s="71"/>
      <c r="I424" s="71" t="str">
        <f t="shared" si="6"/>
        <v/>
      </c>
    </row>
    <row r="425" spans="1:9" customFormat="1" x14ac:dyDescent="0.25">
      <c r="A425" s="70" t="str">
        <f>IF(B425="","",VLOOKUP(B425,LISTA!A:B,2,FALSE))</f>
        <v/>
      </c>
      <c r="B425" s="70"/>
      <c r="C425" s="70"/>
      <c r="D425" s="85"/>
      <c r="E425" s="71"/>
      <c r="F425" s="71"/>
      <c r="G425" s="71"/>
      <c r="H425" s="71"/>
      <c r="I425" s="71" t="str">
        <f t="shared" si="6"/>
        <v/>
      </c>
    </row>
    <row r="426" spans="1:9" customFormat="1" x14ac:dyDescent="0.25">
      <c r="A426" s="70" t="str">
        <f>IF(B426="","",VLOOKUP(B426,LISTA!A:B,2,FALSE))</f>
        <v/>
      </c>
      <c r="B426" s="70"/>
      <c r="C426" s="70"/>
      <c r="D426" s="85"/>
      <c r="E426" s="71"/>
      <c r="F426" s="71"/>
      <c r="G426" s="71"/>
      <c r="H426" s="71"/>
      <c r="I426" s="71" t="str">
        <f t="shared" si="6"/>
        <v/>
      </c>
    </row>
    <row r="427" spans="1:9" customFormat="1" x14ac:dyDescent="0.25">
      <c r="A427" s="70" t="str">
        <f>IF(B427="","",VLOOKUP(B427,LISTA!A:B,2,FALSE))</f>
        <v/>
      </c>
      <c r="B427" s="70"/>
      <c r="C427" s="70"/>
      <c r="D427" s="85"/>
      <c r="E427" s="71"/>
      <c r="F427" s="71"/>
      <c r="G427" s="71"/>
      <c r="H427" s="71"/>
      <c r="I427" s="71" t="str">
        <f t="shared" si="6"/>
        <v/>
      </c>
    </row>
    <row r="428" spans="1:9" customFormat="1" x14ac:dyDescent="0.25">
      <c r="A428" s="70" t="str">
        <f>IF(B428="","",VLOOKUP(B428,LISTA!A:B,2,FALSE))</f>
        <v/>
      </c>
      <c r="B428" s="70"/>
      <c r="C428" s="70"/>
      <c r="D428" s="85"/>
      <c r="E428" s="71"/>
      <c r="F428" s="71"/>
      <c r="G428" s="71"/>
      <c r="H428" s="71"/>
      <c r="I428" s="71" t="str">
        <f t="shared" si="6"/>
        <v/>
      </c>
    </row>
    <row r="429" spans="1:9" customFormat="1" x14ac:dyDescent="0.25">
      <c r="A429" s="70" t="str">
        <f>IF(B429="","",VLOOKUP(B429,LISTA!A:B,2,FALSE))</f>
        <v/>
      </c>
      <c r="B429" s="70"/>
      <c r="C429" s="70"/>
      <c r="D429" s="85"/>
      <c r="E429" s="71"/>
      <c r="F429" s="71"/>
      <c r="G429" s="71"/>
      <c r="H429" s="71"/>
      <c r="I429" s="71" t="str">
        <f t="shared" si="6"/>
        <v/>
      </c>
    </row>
    <row r="430" spans="1:9" customFormat="1" x14ac:dyDescent="0.25">
      <c r="A430" s="70" t="str">
        <f>IF(B430="","",VLOOKUP(B430,LISTA!A:B,2,FALSE))</f>
        <v/>
      </c>
      <c r="B430" s="70"/>
      <c r="C430" s="70"/>
      <c r="D430" s="85"/>
      <c r="E430" s="71"/>
      <c r="F430" s="71"/>
      <c r="G430" s="71"/>
      <c r="H430" s="71"/>
      <c r="I430" s="71" t="str">
        <f t="shared" si="6"/>
        <v/>
      </c>
    </row>
    <row r="431" spans="1:9" customFormat="1" x14ac:dyDescent="0.25">
      <c r="A431" s="70" t="str">
        <f>IF(B431="","",VLOOKUP(B431,LISTA!A:B,2,FALSE))</f>
        <v/>
      </c>
      <c r="B431" s="70"/>
      <c r="C431" s="70"/>
      <c r="D431" s="85"/>
      <c r="E431" s="71"/>
      <c r="F431" s="71"/>
      <c r="G431" s="71"/>
      <c r="H431" s="71"/>
      <c r="I431" s="71" t="str">
        <f t="shared" si="6"/>
        <v/>
      </c>
    </row>
    <row r="432" spans="1:9" customFormat="1" x14ac:dyDescent="0.25">
      <c r="A432" s="70" t="str">
        <f>IF(B432="","",VLOOKUP(B432,LISTA!A:B,2,FALSE))</f>
        <v/>
      </c>
      <c r="B432" s="70"/>
      <c r="C432" s="70"/>
      <c r="D432" s="85"/>
      <c r="E432" s="71"/>
      <c r="F432" s="71"/>
      <c r="G432" s="71"/>
      <c r="H432" s="71"/>
      <c r="I432" s="71" t="str">
        <f t="shared" si="6"/>
        <v/>
      </c>
    </row>
    <row r="433" spans="1:9" customFormat="1" x14ac:dyDescent="0.25">
      <c r="A433" s="70" t="str">
        <f>IF(B433="","",VLOOKUP(B433,LISTA!A:B,2,FALSE))</f>
        <v/>
      </c>
      <c r="B433" s="70"/>
      <c r="C433" s="70"/>
      <c r="D433" s="85"/>
      <c r="E433" s="71"/>
      <c r="F433" s="71"/>
      <c r="G433" s="71"/>
      <c r="H433" s="71"/>
      <c r="I433" s="71" t="str">
        <f t="shared" si="6"/>
        <v/>
      </c>
    </row>
    <row r="434" spans="1:9" customFormat="1" x14ac:dyDescent="0.25">
      <c r="A434" s="70" t="str">
        <f>IF(B434="","",VLOOKUP(B434,LISTA!A:B,2,FALSE))</f>
        <v/>
      </c>
      <c r="B434" s="70"/>
      <c r="C434" s="70"/>
      <c r="D434" s="85"/>
      <c r="E434" s="71"/>
      <c r="F434" s="71"/>
      <c r="G434" s="71"/>
      <c r="H434" s="71"/>
      <c r="I434" s="71" t="str">
        <f t="shared" si="6"/>
        <v/>
      </c>
    </row>
    <row r="435" spans="1:9" customFormat="1" x14ac:dyDescent="0.25">
      <c r="A435" s="70" t="str">
        <f>IF(B435="","",VLOOKUP(B435,LISTA!A:B,2,FALSE))</f>
        <v/>
      </c>
      <c r="B435" s="70"/>
      <c r="C435" s="70"/>
      <c r="D435" s="85"/>
      <c r="E435" s="71"/>
      <c r="F435" s="71"/>
      <c r="G435" s="71"/>
      <c r="H435" s="71"/>
      <c r="I435" s="71" t="str">
        <f t="shared" si="6"/>
        <v/>
      </c>
    </row>
    <row r="436" spans="1:9" customFormat="1" x14ac:dyDescent="0.25">
      <c r="A436" s="70" t="str">
        <f>IF(B436="","",VLOOKUP(B436,LISTA!A:B,2,FALSE))</f>
        <v/>
      </c>
      <c r="B436" s="70"/>
      <c r="C436" s="70"/>
      <c r="D436" s="85"/>
      <c r="E436" s="71"/>
      <c r="F436" s="71"/>
      <c r="G436" s="71"/>
      <c r="H436" s="71"/>
      <c r="I436" s="71" t="str">
        <f t="shared" si="6"/>
        <v/>
      </c>
    </row>
    <row r="437" spans="1:9" customFormat="1" x14ac:dyDescent="0.25">
      <c r="A437" s="70" t="str">
        <f>IF(B437="","",VLOOKUP(B437,LISTA!A:B,2,FALSE))</f>
        <v/>
      </c>
      <c r="B437" s="70"/>
      <c r="C437" s="70"/>
      <c r="D437" s="85"/>
      <c r="E437" s="71"/>
      <c r="F437" s="71"/>
      <c r="G437" s="71"/>
      <c r="H437" s="71"/>
      <c r="I437" s="71" t="str">
        <f t="shared" si="6"/>
        <v/>
      </c>
    </row>
    <row r="438" spans="1:9" customFormat="1" x14ac:dyDescent="0.25">
      <c r="A438" s="70" t="str">
        <f>IF(B438="","",VLOOKUP(B438,LISTA!A:B,2,FALSE))</f>
        <v/>
      </c>
      <c r="B438" s="70"/>
      <c r="C438" s="70"/>
      <c r="D438" s="85"/>
      <c r="E438" s="71"/>
      <c r="F438" s="71"/>
      <c r="G438" s="71"/>
      <c r="H438" s="71"/>
      <c r="I438" s="71" t="str">
        <f t="shared" si="6"/>
        <v/>
      </c>
    </row>
    <row r="439" spans="1:9" customFormat="1" x14ac:dyDescent="0.25">
      <c r="A439" s="70" t="str">
        <f>IF(B439="","",VLOOKUP(B439,LISTA!A:B,2,FALSE))</f>
        <v/>
      </c>
      <c r="B439" s="70"/>
      <c r="C439" s="70"/>
      <c r="D439" s="85"/>
      <c r="E439" s="71"/>
      <c r="F439" s="71"/>
      <c r="G439" s="71"/>
      <c r="H439" s="71"/>
      <c r="I439" s="71" t="str">
        <f t="shared" si="6"/>
        <v/>
      </c>
    </row>
    <row r="440" spans="1:9" customFormat="1" x14ac:dyDescent="0.25">
      <c r="A440" s="70" t="str">
        <f>IF(B440="","",VLOOKUP(B440,LISTA!A:B,2,FALSE))</f>
        <v/>
      </c>
      <c r="B440" s="70"/>
      <c r="C440" s="70"/>
      <c r="D440" s="85"/>
      <c r="E440" s="71"/>
      <c r="F440" s="71"/>
      <c r="G440" s="71"/>
      <c r="H440" s="71"/>
      <c r="I440" s="71" t="str">
        <f t="shared" si="6"/>
        <v/>
      </c>
    </row>
    <row r="441" spans="1:9" customFormat="1" x14ac:dyDescent="0.25">
      <c r="A441" s="70" t="str">
        <f>IF(B441="","",VLOOKUP(B441,LISTA!A:B,2,FALSE))</f>
        <v/>
      </c>
      <c r="B441" s="70"/>
      <c r="C441" s="70"/>
      <c r="D441" s="85"/>
      <c r="E441" s="71"/>
      <c r="F441" s="71"/>
      <c r="G441" s="71"/>
      <c r="H441" s="71"/>
      <c r="I441" s="71" t="str">
        <f t="shared" si="6"/>
        <v/>
      </c>
    </row>
    <row r="442" spans="1:9" customFormat="1" x14ac:dyDescent="0.25">
      <c r="A442" s="70" t="str">
        <f>IF(B442="","",VLOOKUP(B442,LISTA!A:B,2,FALSE))</f>
        <v/>
      </c>
      <c r="B442" s="70"/>
      <c r="C442" s="70"/>
      <c r="D442" s="85"/>
      <c r="E442" s="71"/>
      <c r="F442" s="71"/>
      <c r="G442" s="71"/>
      <c r="H442" s="71"/>
      <c r="I442" s="71" t="str">
        <f t="shared" si="6"/>
        <v/>
      </c>
    </row>
    <row r="443" spans="1:9" customFormat="1" x14ac:dyDescent="0.25">
      <c r="A443" s="70" t="str">
        <f>IF(B443="","",VLOOKUP(B443,LISTA!A:B,2,FALSE))</f>
        <v/>
      </c>
      <c r="B443" s="70"/>
      <c r="C443" s="70"/>
      <c r="D443" s="85"/>
      <c r="E443" s="71"/>
      <c r="F443" s="71"/>
      <c r="G443" s="71"/>
      <c r="H443" s="71"/>
      <c r="I443" s="71" t="str">
        <f t="shared" si="6"/>
        <v/>
      </c>
    </row>
    <row r="444" spans="1:9" customFormat="1" x14ac:dyDescent="0.25">
      <c r="A444" s="70" t="str">
        <f>IF(B444="","",VLOOKUP(B444,LISTA!A:B,2,FALSE))</f>
        <v/>
      </c>
      <c r="B444" s="70"/>
      <c r="C444" s="70"/>
      <c r="D444" s="85"/>
      <c r="E444" s="71"/>
      <c r="F444" s="71"/>
      <c r="G444" s="71"/>
      <c r="H444" s="71"/>
      <c r="I444" s="71" t="str">
        <f t="shared" si="6"/>
        <v/>
      </c>
    </row>
    <row r="445" spans="1:9" customFormat="1" x14ac:dyDescent="0.25">
      <c r="A445" s="70" t="str">
        <f>IF(B445="","",VLOOKUP(B445,LISTA!A:B,2,FALSE))</f>
        <v/>
      </c>
      <c r="B445" s="70"/>
      <c r="C445" s="70"/>
      <c r="D445" s="85"/>
      <c r="E445" s="71"/>
      <c r="F445" s="71"/>
      <c r="G445" s="71"/>
      <c r="H445" s="71"/>
      <c r="I445" s="71" t="str">
        <f t="shared" si="6"/>
        <v/>
      </c>
    </row>
    <row r="446" spans="1:9" customFormat="1" x14ac:dyDescent="0.25">
      <c r="A446" s="70" t="str">
        <f>IF(B446="","",VLOOKUP(B446,LISTA!A:B,2,FALSE))</f>
        <v/>
      </c>
      <c r="B446" s="70"/>
      <c r="C446" s="70"/>
      <c r="D446" s="85"/>
      <c r="E446" s="71"/>
      <c r="F446" s="71"/>
      <c r="G446" s="71"/>
      <c r="H446" s="71"/>
      <c r="I446" s="71" t="str">
        <f t="shared" si="6"/>
        <v/>
      </c>
    </row>
    <row r="447" spans="1:9" customFormat="1" x14ac:dyDescent="0.25">
      <c r="A447" s="70" t="str">
        <f>IF(B447="","",VLOOKUP(B447,LISTA!A:B,2,FALSE))</f>
        <v/>
      </c>
      <c r="B447" s="70"/>
      <c r="C447" s="70"/>
      <c r="D447" s="85"/>
      <c r="E447" s="71"/>
      <c r="F447" s="71"/>
      <c r="G447" s="71"/>
      <c r="H447" s="71"/>
      <c r="I447" s="71" t="str">
        <f t="shared" si="6"/>
        <v/>
      </c>
    </row>
    <row r="448" spans="1:9" customFormat="1" x14ac:dyDescent="0.25">
      <c r="A448" s="70" t="str">
        <f>IF(B448="","",VLOOKUP(B448,LISTA!A:B,2,FALSE))</f>
        <v/>
      </c>
      <c r="B448" s="70"/>
      <c r="C448" s="70"/>
      <c r="D448" s="85"/>
      <c r="E448" s="71"/>
      <c r="F448" s="71"/>
      <c r="G448" s="71"/>
      <c r="H448" s="71"/>
      <c r="I448" s="71" t="str">
        <f t="shared" si="6"/>
        <v/>
      </c>
    </row>
    <row r="449" spans="1:9" customFormat="1" x14ac:dyDescent="0.25">
      <c r="A449" s="70" t="str">
        <f>IF(B449="","",VLOOKUP(B449,LISTA!A:B,2,FALSE))</f>
        <v/>
      </c>
      <c r="B449" s="70"/>
      <c r="C449" s="70"/>
      <c r="D449" s="85"/>
      <c r="E449" s="71"/>
      <c r="F449" s="71"/>
      <c r="G449" s="71"/>
      <c r="H449" s="71"/>
      <c r="I449" s="71" t="str">
        <f t="shared" si="6"/>
        <v/>
      </c>
    </row>
    <row r="450" spans="1:9" customFormat="1" x14ac:dyDescent="0.25">
      <c r="A450" s="70" t="str">
        <f>IF(B450="","",VLOOKUP(B450,LISTA!A:B,2,FALSE))</f>
        <v/>
      </c>
      <c r="B450" s="70"/>
      <c r="C450" s="70"/>
      <c r="D450" s="85"/>
      <c r="E450" s="71"/>
      <c r="F450" s="71"/>
      <c r="G450" s="71"/>
      <c r="H450" s="71"/>
      <c r="I450" s="71" t="str">
        <f t="shared" ref="I450:I513" si="7">IF(F450&lt;&gt;0,$F$1,IF(G450&lt;&gt;0,$G$1,IF(H450&lt;&gt;0,$H$1,"")))</f>
        <v/>
      </c>
    </row>
    <row r="451" spans="1:9" customFormat="1" x14ac:dyDescent="0.25">
      <c r="A451" s="70" t="str">
        <f>IF(B451="","",VLOOKUP(B451,LISTA!A:B,2,FALSE))</f>
        <v/>
      </c>
      <c r="B451" s="70"/>
      <c r="C451" s="70"/>
      <c r="D451" s="85"/>
      <c r="E451" s="71"/>
      <c r="F451" s="71"/>
      <c r="G451" s="71"/>
      <c r="H451" s="71"/>
      <c r="I451" s="71" t="str">
        <f t="shared" si="7"/>
        <v/>
      </c>
    </row>
    <row r="452" spans="1:9" customFormat="1" x14ac:dyDescent="0.25">
      <c r="A452" s="70" t="str">
        <f>IF(B452="","",VLOOKUP(B452,LISTA!A:B,2,FALSE))</f>
        <v/>
      </c>
      <c r="B452" s="70"/>
      <c r="C452" s="70"/>
      <c r="D452" s="85"/>
      <c r="E452" s="71"/>
      <c r="F452" s="71"/>
      <c r="G452" s="71"/>
      <c r="H452" s="71"/>
      <c r="I452" s="71" t="str">
        <f t="shared" si="7"/>
        <v/>
      </c>
    </row>
    <row r="453" spans="1:9" customFormat="1" x14ac:dyDescent="0.25">
      <c r="A453" s="70" t="str">
        <f>IF(B453="","",VLOOKUP(B453,LISTA!A:B,2,FALSE))</f>
        <v/>
      </c>
      <c r="B453" s="70"/>
      <c r="C453" s="70"/>
      <c r="D453" s="85"/>
      <c r="E453" s="71"/>
      <c r="F453" s="71"/>
      <c r="G453" s="71"/>
      <c r="H453" s="71"/>
      <c r="I453" s="71" t="str">
        <f t="shared" si="7"/>
        <v/>
      </c>
    </row>
    <row r="454" spans="1:9" customFormat="1" x14ac:dyDescent="0.25">
      <c r="A454" s="70" t="str">
        <f>IF(B454="","",VLOOKUP(B454,LISTA!A:B,2,FALSE))</f>
        <v/>
      </c>
      <c r="B454" s="70"/>
      <c r="C454" s="70"/>
      <c r="D454" s="85"/>
      <c r="E454" s="71"/>
      <c r="F454" s="71"/>
      <c r="G454" s="71"/>
      <c r="H454" s="71"/>
      <c r="I454" s="71" t="str">
        <f t="shared" si="7"/>
        <v/>
      </c>
    </row>
    <row r="455" spans="1:9" customFormat="1" x14ac:dyDescent="0.25">
      <c r="A455" s="70" t="str">
        <f>IF(B455="","",VLOOKUP(B455,LISTA!A:B,2,FALSE))</f>
        <v/>
      </c>
      <c r="B455" s="70"/>
      <c r="C455" s="70"/>
      <c r="D455" s="85"/>
      <c r="E455" s="71"/>
      <c r="F455" s="71"/>
      <c r="G455" s="71"/>
      <c r="H455" s="71"/>
      <c r="I455" s="71" t="str">
        <f t="shared" si="7"/>
        <v/>
      </c>
    </row>
    <row r="456" spans="1:9" customFormat="1" x14ac:dyDescent="0.25">
      <c r="A456" s="70" t="str">
        <f>IF(B456="","",VLOOKUP(B456,LISTA!A:B,2,FALSE))</f>
        <v/>
      </c>
      <c r="B456" s="70"/>
      <c r="C456" s="70"/>
      <c r="D456" s="85"/>
      <c r="E456" s="71"/>
      <c r="F456" s="71"/>
      <c r="G456" s="71"/>
      <c r="H456" s="71"/>
      <c r="I456" s="71" t="str">
        <f t="shared" si="7"/>
        <v/>
      </c>
    </row>
    <row r="457" spans="1:9" customFormat="1" x14ac:dyDescent="0.25">
      <c r="A457" s="70" t="str">
        <f>IF(B457="","",VLOOKUP(B457,LISTA!A:B,2,FALSE))</f>
        <v/>
      </c>
      <c r="B457" s="70"/>
      <c r="C457" s="70"/>
      <c r="D457" s="85"/>
      <c r="E457" s="71"/>
      <c r="F457" s="71"/>
      <c r="G457" s="71"/>
      <c r="H457" s="71"/>
      <c r="I457" s="71" t="str">
        <f t="shared" si="7"/>
        <v/>
      </c>
    </row>
    <row r="458" spans="1:9" customFormat="1" x14ac:dyDescent="0.25">
      <c r="A458" s="70" t="str">
        <f>IF(B458="","",VLOOKUP(B458,LISTA!A:B,2,FALSE))</f>
        <v/>
      </c>
      <c r="B458" s="70"/>
      <c r="C458" s="70"/>
      <c r="D458" s="85"/>
      <c r="E458" s="71"/>
      <c r="F458" s="71"/>
      <c r="G458" s="71"/>
      <c r="H458" s="71"/>
      <c r="I458" s="71" t="str">
        <f t="shared" si="7"/>
        <v/>
      </c>
    </row>
    <row r="459" spans="1:9" customFormat="1" x14ac:dyDescent="0.25">
      <c r="A459" s="70" t="str">
        <f>IF(B459="","",VLOOKUP(B459,LISTA!A:B,2,FALSE))</f>
        <v/>
      </c>
      <c r="B459" s="70"/>
      <c r="C459" s="70"/>
      <c r="D459" s="85"/>
      <c r="E459" s="71"/>
      <c r="F459" s="71"/>
      <c r="G459" s="71"/>
      <c r="H459" s="71"/>
      <c r="I459" s="71" t="str">
        <f t="shared" si="7"/>
        <v/>
      </c>
    </row>
    <row r="460" spans="1:9" customFormat="1" x14ac:dyDescent="0.25">
      <c r="A460" s="70" t="str">
        <f>IF(B460="","",VLOOKUP(B460,LISTA!A:B,2,FALSE))</f>
        <v/>
      </c>
      <c r="B460" s="70"/>
      <c r="C460" s="70"/>
      <c r="D460" s="85"/>
      <c r="E460" s="71"/>
      <c r="F460" s="71"/>
      <c r="G460" s="71"/>
      <c r="H460" s="71"/>
      <c r="I460" s="71" t="str">
        <f t="shared" si="7"/>
        <v/>
      </c>
    </row>
    <row r="461" spans="1:9" customFormat="1" x14ac:dyDescent="0.25">
      <c r="A461" s="70" t="str">
        <f>IF(B461="","",VLOOKUP(B461,LISTA!A:B,2,FALSE))</f>
        <v/>
      </c>
      <c r="B461" s="70"/>
      <c r="C461" s="70"/>
      <c r="D461" s="85"/>
      <c r="E461" s="71"/>
      <c r="F461" s="71"/>
      <c r="G461" s="71"/>
      <c r="H461" s="71"/>
      <c r="I461" s="71" t="str">
        <f t="shared" si="7"/>
        <v/>
      </c>
    </row>
    <row r="462" spans="1:9" customFormat="1" x14ac:dyDescent="0.25">
      <c r="A462" s="70" t="str">
        <f>IF(B462="","",VLOOKUP(B462,LISTA!A:B,2,FALSE))</f>
        <v/>
      </c>
      <c r="B462" s="70"/>
      <c r="C462" s="70"/>
      <c r="D462" s="85"/>
      <c r="E462" s="71"/>
      <c r="F462" s="71"/>
      <c r="G462" s="71"/>
      <c r="H462" s="71"/>
      <c r="I462" s="71" t="str">
        <f t="shared" si="7"/>
        <v/>
      </c>
    </row>
    <row r="463" spans="1:9" customFormat="1" x14ac:dyDescent="0.25">
      <c r="A463" s="70" t="str">
        <f>IF(B463="","",VLOOKUP(B463,LISTA!A:B,2,FALSE))</f>
        <v/>
      </c>
      <c r="B463" s="70"/>
      <c r="C463" s="70"/>
      <c r="D463" s="85"/>
      <c r="E463" s="71"/>
      <c r="F463" s="71"/>
      <c r="G463" s="71"/>
      <c r="H463" s="71"/>
      <c r="I463" s="71" t="str">
        <f t="shared" si="7"/>
        <v/>
      </c>
    </row>
    <row r="464" spans="1:9" customFormat="1" x14ac:dyDescent="0.25">
      <c r="A464" s="70" t="str">
        <f>IF(B464="","",VLOOKUP(B464,LISTA!A:B,2,FALSE))</f>
        <v/>
      </c>
      <c r="B464" s="70"/>
      <c r="C464" s="70"/>
      <c r="D464" s="85"/>
      <c r="E464" s="71"/>
      <c r="F464" s="71"/>
      <c r="G464" s="71"/>
      <c r="H464" s="71"/>
      <c r="I464" s="71" t="str">
        <f t="shared" si="7"/>
        <v/>
      </c>
    </row>
    <row r="465" spans="1:9" customFormat="1" x14ac:dyDescent="0.25">
      <c r="A465" s="70" t="str">
        <f>IF(B465="","",VLOOKUP(B465,LISTA!A:B,2,FALSE))</f>
        <v/>
      </c>
      <c r="B465" s="70"/>
      <c r="C465" s="70"/>
      <c r="D465" s="85"/>
      <c r="E465" s="71"/>
      <c r="F465" s="71"/>
      <c r="G465" s="71"/>
      <c r="H465" s="71"/>
      <c r="I465" s="71" t="str">
        <f t="shared" si="7"/>
        <v/>
      </c>
    </row>
    <row r="466" spans="1:9" customFormat="1" x14ac:dyDescent="0.25">
      <c r="A466" s="70" t="str">
        <f>IF(B466="","",VLOOKUP(B466,LISTA!A:B,2,FALSE))</f>
        <v/>
      </c>
      <c r="B466" s="70"/>
      <c r="C466" s="70"/>
      <c r="D466" s="85"/>
      <c r="E466" s="71"/>
      <c r="F466" s="71"/>
      <c r="G466" s="71"/>
      <c r="H466" s="71"/>
      <c r="I466" s="71" t="str">
        <f t="shared" si="7"/>
        <v/>
      </c>
    </row>
    <row r="467" spans="1:9" customFormat="1" x14ac:dyDescent="0.25">
      <c r="A467" s="70" t="str">
        <f>IF(B467="","",VLOOKUP(B467,LISTA!A:B,2,FALSE))</f>
        <v/>
      </c>
      <c r="B467" s="70"/>
      <c r="C467" s="70"/>
      <c r="D467" s="85"/>
      <c r="E467" s="71"/>
      <c r="F467" s="71"/>
      <c r="G467" s="71"/>
      <c r="H467" s="71"/>
      <c r="I467" s="71" t="str">
        <f t="shared" si="7"/>
        <v/>
      </c>
    </row>
    <row r="468" spans="1:9" customFormat="1" x14ac:dyDescent="0.25">
      <c r="A468" s="70" t="str">
        <f>IF(B468="","",VLOOKUP(B468,LISTA!A:B,2,FALSE))</f>
        <v/>
      </c>
      <c r="B468" s="70"/>
      <c r="C468" s="70"/>
      <c r="D468" s="85"/>
      <c r="E468" s="71"/>
      <c r="F468" s="71"/>
      <c r="G468" s="71"/>
      <c r="H468" s="71"/>
      <c r="I468" s="71" t="str">
        <f t="shared" si="7"/>
        <v/>
      </c>
    </row>
    <row r="469" spans="1:9" customFormat="1" x14ac:dyDescent="0.25">
      <c r="A469" s="70" t="str">
        <f>IF(B469="","",VLOOKUP(B469,LISTA!A:B,2,FALSE))</f>
        <v/>
      </c>
      <c r="B469" s="70"/>
      <c r="C469" s="70"/>
      <c r="D469" s="85"/>
      <c r="E469" s="71"/>
      <c r="F469" s="71"/>
      <c r="G469" s="71"/>
      <c r="H469" s="71"/>
      <c r="I469" s="71" t="str">
        <f t="shared" si="7"/>
        <v/>
      </c>
    </row>
    <row r="470" spans="1:9" customFormat="1" x14ac:dyDescent="0.25">
      <c r="A470" s="70" t="str">
        <f>IF(B470="","",VLOOKUP(B470,LISTA!A:B,2,FALSE))</f>
        <v/>
      </c>
      <c r="B470" s="70"/>
      <c r="C470" s="70"/>
      <c r="D470" s="85"/>
      <c r="E470" s="71"/>
      <c r="F470" s="71"/>
      <c r="G470" s="71"/>
      <c r="H470" s="71"/>
      <c r="I470" s="71" t="str">
        <f t="shared" si="7"/>
        <v/>
      </c>
    </row>
    <row r="471" spans="1:9" customFormat="1" x14ac:dyDescent="0.25">
      <c r="A471" s="70" t="str">
        <f>IF(B471="","",VLOOKUP(B471,LISTA!A:B,2,FALSE))</f>
        <v/>
      </c>
      <c r="B471" s="70"/>
      <c r="C471" s="70"/>
      <c r="D471" s="85"/>
      <c r="E471" s="71"/>
      <c r="F471" s="71"/>
      <c r="G471" s="71"/>
      <c r="H471" s="71"/>
      <c r="I471" s="71" t="str">
        <f t="shared" si="7"/>
        <v/>
      </c>
    </row>
    <row r="472" spans="1:9" customFormat="1" x14ac:dyDescent="0.25">
      <c r="A472" s="70" t="str">
        <f>IF(B472="","",VLOOKUP(B472,LISTA!A:B,2,FALSE))</f>
        <v/>
      </c>
      <c r="B472" s="70"/>
      <c r="C472" s="70"/>
      <c r="D472" s="85"/>
      <c r="E472" s="71"/>
      <c r="F472" s="71"/>
      <c r="G472" s="71"/>
      <c r="H472" s="71"/>
      <c r="I472" s="71" t="str">
        <f t="shared" si="7"/>
        <v/>
      </c>
    </row>
    <row r="473" spans="1:9" customFormat="1" x14ac:dyDescent="0.25">
      <c r="A473" s="70" t="str">
        <f>IF(B473="","",VLOOKUP(B473,LISTA!A:B,2,FALSE))</f>
        <v/>
      </c>
      <c r="B473" s="70"/>
      <c r="C473" s="70"/>
      <c r="D473" s="85"/>
      <c r="E473" s="71"/>
      <c r="F473" s="71"/>
      <c r="G473" s="71"/>
      <c r="H473" s="71"/>
      <c r="I473" s="71" t="str">
        <f t="shared" si="7"/>
        <v/>
      </c>
    </row>
    <row r="474" spans="1:9" customFormat="1" x14ac:dyDescent="0.25">
      <c r="A474" s="70" t="str">
        <f>IF(B474="","",VLOOKUP(B474,LISTA!A:B,2,FALSE))</f>
        <v/>
      </c>
      <c r="B474" s="70"/>
      <c r="C474" s="70"/>
      <c r="D474" s="85"/>
      <c r="E474" s="71"/>
      <c r="F474" s="71"/>
      <c r="G474" s="71"/>
      <c r="H474" s="71"/>
      <c r="I474" s="71" t="str">
        <f t="shared" si="7"/>
        <v/>
      </c>
    </row>
    <row r="475" spans="1:9" customFormat="1" x14ac:dyDescent="0.25">
      <c r="A475" s="70" t="str">
        <f>IF(B475="","",VLOOKUP(B475,LISTA!A:B,2,FALSE))</f>
        <v/>
      </c>
      <c r="B475" s="70"/>
      <c r="C475" s="70"/>
      <c r="D475" s="85"/>
      <c r="E475" s="71"/>
      <c r="F475" s="71"/>
      <c r="G475" s="71"/>
      <c r="H475" s="71"/>
      <c r="I475" s="71" t="str">
        <f t="shared" si="7"/>
        <v/>
      </c>
    </row>
    <row r="476" spans="1:9" customFormat="1" x14ac:dyDescent="0.25">
      <c r="A476" s="70" t="str">
        <f>IF(B476="","",VLOOKUP(B476,LISTA!A:B,2,FALSE))</f>
        <v/>
      </c>
      <c r="B476" s="70"/>
      <c r="C476" s="70"/>
      <c r="D476" s="85"/>
      <c r="E476" s="71"/>
      <c r="F476" s="71"/>
      <c r="G476" s="71"/>
      <c r="H476" s="71"/>
      <c r="I476" s="71" t="str">
        <f t="shared" si="7"/>
        <v/>
      </c>
    </row>
    <row r="477" spans="1:9" customFormat="1" x14ac:dyDescent="0.25">
      <c r="A477" s="70" t="str">
        <f>IF(B477="","",VLOOKUP(B477,LISTA!A:B,2,FALSE))</f>
        <v/>
      </c>
      <c r="B477" s="70"/>
      <c r="C477" s="70"/>
      <c r="D477" s="85"/>
      <c r="E477" s="71"/>
      <c r="F477" s="71"/>
      <c r="G477" s="71"/>
      <c r="H477" s="71"/>
      <c r="I477" s="71" t="str">
        <f t="shared" si="7"/>
        <v/>
      </c>
    </row>
    <row r="478" spans="1:9" customFormat="1" x14ac:dyDescent="0.25">
      <c r="A478" s="70" t="str">
        <f>IF(B478="","",VLOOKUP(B478,LISTA!A:B,2,FALSE))</f>
        <v/>
      </c>
      <c r="B478" s="70"/>
      <c r="C478" s="70"/>
      <c r="D478" s="85"/>
      <c r="E478" s="71"/>
      <c r="F478" s="71"/>
      <c r="G478" s="71"/>
      <c r="H478" s="71"/>
      <c r="I478" s="71" t="str">
        <f t="shared" si="7"/>
        <v/>
      </c>
    </row>
    <row r="479" spans="1:9" customFormat="1" x14ac:dyDescent="0.25">
      <c r="A479" s="70" t="str">
        <f>IF(B479="","",VLOOKUP(B479,LISTA!A:B,2,FALSE))</f>
        <v/>
      </c>
      <c r="B479" s="70"/>
      <c r="C479" s="70"/>
      <c r="D479" s="85"/>
      <c r="E479" s="71"/>
      <c r="F479" s="71"/>
      <c r="G479" s="71"/>
      <c r="H479" s="71"/>
      <c r="I479" s="71" t="str">
        <f t="shared" si="7"/>
        <v/>
      </c>
    </row>
    <row r="480" spans="1:9" customFormat="1" x14ac:dyDescent="0.25">
      <c r="A480" s="70" t="str">
        <f>IF(B480="","",VLOOKUP(B480,LISTA!A:B,2,FALSE))</f>
        <v/>
      </c>
      <c r="B480" s="70"/>
      <c r="C480" s="70"/>
      <c r="D480" s="85"/>
      <c r="E480" s="71"/>
      <c r="F480" s="71"/>
      <c r="G480" s="71"/>
      <c r="H480" s="71"/>
      <c r="I480" s="71" t="str">
        <f t="shared" si="7"/>
        <v/>
      </c>
    </row>
    <row r="481" spans="1:9" customFormat="1" x14ac:dyDescent="0.25">
      <c r="A481" s="70" t="str">
        <f>IF(B481="","",VLOOKUP(B481,LISTA!A:B,2,FALSE))</f>
        <v/>
      </c>
      <c r="B481" s="70"/>
      <c r="C481" s="70"/>
      <c r="D481" s="85"/>
      <c r="E481" s="71"/>
      <c r="F481" s="71"/>
      <c r="G481" s="71"/>
      <c r="H481" s="71"/>
      <c r="I481" s="71" t="str">
        <f t="shared" si="7"/>
        <v/>
      </c>
    </row>
    <row r="482" spans="1:9" customFormat="1" x14ac:dyDescent="0.25">
      <c r="A482" s="70" t="str">
        <f>IF(B482="","",VLOOKUP(B482,LISTA!A:B,2,FALSE))</f>
        <v/>
      </c>
      <c r="B482" s="70"/>
      <c r="C482" s="70"/>
      <c r="D482" s="85"/>
      <c r="E482" s="71"/>
      <c r="F482" s="71"/>
      <c r="G482" s="71"/>
      <c r="H482" s="71"/>
      <c r="I482" s="71" t="str">
        <f t="shared" si="7"/>
        <v/>
      </c>
    </row>
    <row r="483" spans="1:9" customFormat="1" x14ac:dyDescent="0.25">
      <c r="A483" s="70" t="str">
        <f>IF(B483="","",VLOOKUP(B483,LISTA!A:B,2,FALSE))</f>
        <v/>
      </c>
      <c r="B483" s="70"/>
      <c r="C483" s="70"/>
      <c r="D483" s="85"/>
      <c r="E483" s="71"/>
      <c r="F483" s="71"/>
      <c r="G483" s="71"/>
      <c r="H483" s="71"/>
      <c r="I483" s="71" t="str">
        <f t="shared" si="7"/>
        <v/>
      </c>
    </row>
    <row r="484" spans="1:9" customFormat="1" x14ac:dyDescent="0.25">
      <c r="A484" s="70" t="str">
        <f>IF(B484="","",VLOOKUP(B484,LISTA!A:B,2,FALSE))</f>
        <v/>
      </c>
      <c r="B484" s="70"/>
      <c r="C484" s="70"/>
      <c r="D484" s="85"/>
      <c r="E484" s="71"/>
      <c r="F484" s="71"/>
      <c r="G484" s="71"/>
      <c r="H484" s="71"/>
      <c r="I484" s="71" t="str">
        <f t="shared" si="7"/>
        <v/>
      </c>
    </row>
    <row r="485" spans="1:9" customFormat="1" x14ac:dyDescent="0.25">
      <c r="A485" s="70" t="str">
        <f>IF(B485="","",VLOOKUP(B485,LISTA!A:B,2,FALSE))</f>
        <v/>
      </c>
      <c r="B485" s="70"/>
      <c r="C485" s="70"/>
      <c r="D485" s="85"/>
      <c r="E485" s="71"/>
      <c r="F485" s="71"/>
      <c r="G485" s="71"/>
      <c r="H485" s="71"/>
      <c r="I485" s="71" t="str">
        <f t="shared" si="7"/>
        <v/>
      </c>
    </row>
    <row r="486" spans="1:9" customFormat="1" x14ac:dyDescent="0.25">
      <c r="A486" s="70" t="str">
        <f>IF(B486="","",VLOOKUP(B486,LISTA!A:B,2,FALSE))</f>
        <v/>
      </c>
      <c r="B486" s="70"/>
      <c r="C486" s="70"/>
      <c r="D486" s="85"/>
      <c r="E486" s="71"/>
      <c r="F486" s="71"/>
      <c r="G486" s="71"/>
      <c r="H486" s="71"/>
      <c r="I486" s="71" t="str">
        <f t="shared" si="7"/>
        <v/>
      </c>
    </row>
    <row r="487" spans="1:9" customFormat="1" x14ac:dyDescent="0.25">
      <c r="A487" s="70" t="str">
        <f>IF(B487="","",VLOOKUP(B487,LISTA!A:B,2,FALSE))</f>
        <v/>
      </c>
      <c r="B487" s="70"/>
      <c r="C487" s="70"/>
      <c r="D487" s="85"/>
      <c r="E487" s="71"/>
      <c r="F487" s="71"/>
      <c r="G487" s="71"/>
      <c r="H487" s="71"/>
      <c r="I487" s="71" t="str">
        <f t="shared" si="7"/>
        <v/>
      </c>
    </row>
    <row r="488" spans="1:9" customFormat="1" x14ac:dyDescent="0.25">
      <c r="A488" s="70" t="str">
        <f>IF(B488="","",VLOOKUP(B488,LISTA!A:B,2,FALSE))</f>
        <v/>
      </c>
      <c r="B488" s="70"/>
      <c r="C488" s="70"/>
      <c r="D488" s="85"/>
      <c r="E488" s="71"/>
      <c r="F488" s="71"/>
      <c r="G488" s="71"/>
      <c r="H488" s="71"/>
      <c r="I488" s="71" t="str">
        <f t="shared" si="7"/>
        <v/>
      </c>
    </row>
    <row r="489" spans="1:9" customFormat="1" x14ac:dyDescent="0.25">
      <c r="A489" s="70" t="str">
        <f>IF(B489="","",VLOOKUP(B489,LISTA!A:B,2,FALSE))</f>
        <v/>
      </c>
      <c r="B489" s="70"/>
      <c r="C489" s="70"/>
      <c r="D489" s="85"/>
      <c r="E489" s="71"/>
      <c r="F489" s="71"/>
      <c r="G489" s="71"/>
      <c r="H489" s="71"/>
      <c r="I489" s="71" t="str">
        <f t="shared" si="7"/>
        <v/>
      </c>
    </row>
    <row r="490" spans="1:9" customFormat="1" x14ac:dyDescent="0.25">
      <c r="A490" s="70" t="str">
        <f>IF(B490="","",VLOOKUP(B490,LISTA!A:B,2,FALSE))</f>
        <v/>
      </c>
      <c r="B490" s="70"/>
      <c r="C490" s="70"/>
      <c r="D490" s="85"/>
      <c r="E490" s="71"/>
      <c r="F490" s="71"/>
      <c r="G490" s="71"/>
      <c r="H490" s="71"/>
      <c r="I490" s="71" t="str">
        <f t="shared" si="7"/>
        <v/>
      </c>
    </row>
    <row r="491" spans="1:9" customFormat="1" x14ac:dyDescent="0.25">
      <c r="A491" s="70" t="str">
        <f>IF(B491="","",VLOOKUP(B491,LISTA!A:B,2,FALSE))</f>
        <v/>
      </c>
      <c r="B491" s="70"/>
      <c r="C491" s="70"/>
      <c r="D491" s="85"/>
      <c r="E491" s="71"/>
      <c r="F491" s="71"/>
      <c r="G491" s="71"/>
      <c r="H491" s="71"/>
      <c r="I491" s="71" t="str">
        <f t="shared" si="7"/>
        <v/>
      </c>
    </row>
    <row r="492" spans="1:9" customFormat="1" x14ac:dyDescent="0.25">
      <c r="A492" s="70" t="str">
        <f>IF(B492="","",VLOOKUP(B492,LISTA!A:B,2,FALSE))</f>
        <v/>
      </c>
      <c r="B492" s="70"/>
      <c r="C492" s="70"/>
      <c r="D492" s="85"/>
      <c r="E492" s="71"/>
      <c r="F492" s="71"/>
      <c r="G492" s="71"/>
      <c r="H492" s="71"/>
      <c r="I492" s="71" t="str">
        <f t="shared" si="7"/>
        <v/>
      </c>
    </row>
    <row r="493" spans="1:9" customFormat="1" x14ac:dyDescent="0.25">
      <c r="A493" s="70" t="str">
        <f>IF(B493="","",VLOOKUP(B493,LISTA!A:B,2,FALSE))</f>
        <v/>
      </c>
      <c r="B493" s="70"/>
      <c r="C493" s="70"/>
      <c r="D493" s="85"/>
      <c r="E493" s="71"/>
      <c r="F493" s="71"/>
      <c r="G493" s="71"/>
      <c r="H493" s="71"/>
      <c r="I493" s="71" t="str">
        <f t="shared" si="7"/>
        <v/>
      </c>
    </row>
    <row r="494" spans="1:9" customFormat="1" x14ac:dyDescent="0.25">
      <c r="A494" s="70" t="str">
        <f>IF(B494="","",VLOOKUP(B494,LISTA!A:B,2,FALSE))</f>
        <v/>
      </c>
      <c r="B494" s="70"/>
      <c r="C494" s="70"/>
      <c r="D494" s="85"/>
      <c r="E494" s="71"/>
      <c r="F494" s="71"/>
      <c r="G494" s="71"/>
      <c r="H494" s="71"/>
      <c r="I494" s="71" t="str">
        <f t="shared" si="7"/>
        <v/>
      </c>
    </row>
    <row r="495" spans="1:9" customFormat="1" x14ac:dyDescent="0.25">
      <c r="A495" s="70" t="str">
        <f>IF(B495="","",VLOOKUP(B495,LISTA!A:B,2,FALSE))</f>
        <v/>
      </c>
      <c r="B495" s="70"/>
      <c r="C495" s="70"/>
      <c r="D495" s="85"/>
      <c r="E495" s="71"/>
      <c r="F495" s="71"/>
      <c r="G495" s="71"/>
      <c r="H495" s="71"/>
      <c r="I495" s="71" t="str">
        <f t="shared" si="7"/>
        <v/>
      </c>
    </row>
    <row r="496" spans="1:9" customFormat="1" x14ac:dyDescent="0.25">
      <c r="A496" s="70" t="str">
        <f>IF(B496="","",VLOOKUP(B496,LISTA!A:B,2,FALSE))</f>
        <v/>
      </c>
      <c r="B496" s="70"/>
      <c r="C496" s="70"/>
      <c r="D496" s="85"/>
      <c r="E496" s="71"/>
      <c r="F496" s="71"/>
      <c r="G496" s="71"/>
      <c r="H496" s="71"/>
      <c r="I496" s="71" t="str">
        <f t="shared" si="7"/>
        <v/>
      </c>
    </row>
    <row r="497" spans="1:9" customFormat="1" x14ac:dyDescent="0.25">
      <c r="A497" s="70" t="str">
        <f>IF(B497="","",VLOOKUP(B497,LISTA!A:B,2,FALSE))</f>
        <v/>
      </c>
      <c r="B497" s="70"/>
      <c r="C497" s="70"/>
      <c r="D497" s="85"/>
      <c r="E497" s="71"/>
      <c r="F497" s="71"/>
      <c r="G497" s="71"/>
      <c r="H497" s="71"/>
      <c r="I497" s="71" t="str">
        <f t="shared" si="7"/>
        <v/>
      </c>
    </row>
    <row r="498" spans="1:9" customFormat="1" x14ac:dyDescent="0.25">
      <c r="A498" s="70" t="str">
        <f>IF(B498="","",VLOOKUP(B498,LISTA!A:B,2,FALSE))</f>
        <v/>
      </c>
      <c r="B498" s="70"/>
      <c r="C498" s="70"/>
      <c r="D498" s="85"/>
      <c r="E498" s="71"/>
      <c r="F498" s="71"/>
      <c r="G498" s="71"/>
      <c r="H498" s="71"/>
      <c r="I498" s="71" t="str">
        <f t="shared" si="7"/>
        <v/>
      </c>
    </row>
    <row r="499" spans="1:9" customFormat="1" x14ac:dyDescent="0.25">
      <c r="A499" s="70" t="str">
        <f>IF(B499="","",VLOOKUP(B499,LISTA!A:B,2,FALSE))</f>
        <v/>
      </c>
      <c r="B499" s="70"/>
      <c r="C499" s="70"/>
      <c r="D499" s="85"/>
      <c r="E499" s="71"/>
      <c r="F499" s="71"/>
      <c r="G499" s="71"/>
      <c r="H499" s="71"/>
      <c r="I499" s="71" t="str">
        <f t="shared" si="7"/>
        <v/>
      </c>
    </row>
    <row r="500" spans="1:9" customFormat="1" x14ac:dyDescent="0.25">
      <c r="A500" s="70" t="str">
        <f>IF(B500="","",VLOOKUP(B500,LISTA!A:B,2,FALSE))</f>
        <v/>
      </c>
      <c r="B500" s="70"/>
      <c r="C500" s="70"/>
      <c r="D500" s="85"/>
      <c r="E500" s="71"/>
      <c r="F500" s="71"/>
      <c r="G500" s="71"/>
      <c r="H500" s="71"/>
      <c r="I500" s="71" t="str">
        <f t="shared" si="7"/>
        <v/>
      </c>
    </row>
    <row r="501" spans="1:9" customFormat="1" x14ac:dyDescent="0.25">
      <c r="A501" s="70" t="str">
        <f>IF(B501="","",VLOOKUP(B501,LISTA!A:B,2,FALSE))</f>
        <v/>
      </c>
      <c r="B501" s="70"/>
      <c r="C501" s="70"/>
      <c r="D501" s="85"/>
      <c r="E501" s="71"/>
      <c r="F501" s="71"/>
      <c r="G501" s="71"/>
      <c r="H501" s="71"/>
      <c r="I501" s="71" t="str">
        <f t="shared" si="7"/>
        <v/>
      </c>
    </row>
    <row r="502" spans="1:9" customFormat="1" x14ac:dyDescent="0.25">
      <c r="A502" s="70" t="str">
        <f>IF(B502="","",VLOOKUP(B502,LISTA!A:B,2,FALSE))</f>
        <v/>
      </c>
      <c r="B502" s="70"/>
      <c r="C502" s="70"/>
      <c r="D502" s="85"/>
      <c r="E502" s="71"/>
      <c r="F502" s="71"/>
      <c r="G502" s="71"/>
      <c r="H502" s="71"/>
      <c r="I502" s="71" t="str">
        <f t="shared" si="7"/>
        <v/>
      </c>
    </row>
    <row r="503" spans="1:9" customFormat="1" x14ac:dyDescent="0.25">
      <c r="A503" s="70" t="str">
        <f>IF(B503="","",VLOOKUP(B503,LISTA!A:B,2,FALSE))</f>
        <v/>
      </c>
      <c r="B503" s="70"/>
      <c r="C503" s="70"/>
      <c r="D503" s="85"/>
      <c r="E503" s="71"/>
      <c r="F503" s="71"/>
      <c r="G503" s="71"/>
      <c r="H503" s="71"/>
      <c r="I503" s="71" t="str">
        <f t="shared" si="7"/>
        <v/>
      </c>
    </row>
    <row r="504" spans="1:9" customFormat="1" x14ac:dyDescent="0.25">
      <c r="A504" s="70" t="str">
        <f>IF(B504="","",VLOOKUP(B504,LISTA!A:B,2,FALSE))</f>
        <v/>
      </c>
      <c r="B504" s="70"/>
      <c r="C504" s="70"/>
      <c r="D504" s="85"/>
      <c r="E504" s="71"/>
      <c r="F504" s="71"/>
      <c r="G504" s="71"/>
      <c r="H504" s="71"/>
      <c r="I504" s="71" t="str">
        <f t="shared" si="7"/>
        <v/>
      </c>
    </row>
    <row r="505" spans="1:9" customFormat="1" x14ac:dyDescent="0.25">
      <c r="A505" s="70" t="str">
        <f>IF(B505="","",VLOOKUP(B505,LISTA!A:B,2,FALSE))</f>
        <v/>
      </c>
      <c r="B505" s="70"/>
      <c r="C505" s="70"/>
      <c r="D505" s="85"/>
      <c r="E505" s="71"/>
      <c r="F505" s="71"/>
      <c r="G505" s="71"/>
      <c r="H505" s="71"/>
      <c r="I505" s="71" t="str">
        <f t="shared" si="7"/>
        <v/>
      </c>
    </row>
    <row r="506" spans="1:9" customFormat="1" x14ac:dyDescent="0.25">
      <c r="A506" s="70" t="str">
        <f>IF(B506="","",VLOOKUP(B506,LISTA!A:B,2,FALSE))</f>
        <v/>
      </c>
      <c r="B506" s="70"/>
      <c r="C506" s="70"/>
      <c r="D506" s="85"/>
      <c r="E506" s="71"/>
      <c r="F506" s="71"/>
      <c r="G506" s="71"/>
      <c r="H506" s="71"/>
      <c r="I506" s="71" t="str">
        <f t="shared" si="7"/>
        <v/>
      </c>
    </row>
    <row r="507" spans="1:9" customFormat="1" x14ac:dyDescent="0.25">
      <c r="A507" s="70" t="str">
        <f>IF(B507="","",VLOOKUP(B507,LISTA!A:B,2,FALSE))</f>
        <v/>
      </c>
      <c r="B507" s="70"/>
      <c r="C507" s="70"/>
      <c r="D507" s="85"/>
      <c r="E507" s="71"/>
      <c r="F507" s="71"/>
      <c r="G507" s="71"/>
      <c r="H507" s="71"/>
      <c r="I507" s="71" t="str">
        <f t="shared" si="7"/>
        <v/>
      </c>
    </row>
    <row r="508" spans="1:9" customFormat="1" x14ac:dyDescent="0.25">
      <c r="A508" s="70" t="str">
        <f>IF(B508="","",VLOOKUP(B508,LISTA!A:B,2,FALSE))</f>
        <v/>
      </c>
      <c r="B508" s="70"/>
      <c r="C508" s="70"/>
      <c r="D508" s="85"/>
      <c r="E508" s="71"/>
      <c r="F508" s="71"/>
      <c r="G508" s="71"/>
      <c r="H508" s="71"/>
      <c r="I508" s="71" t="str">
        <f t="shared" si="7"/>
        <v/>
      </c>
    </row>
    <row r="509" spans="1:9" customFormat="1" x14ac:dyDescent="0.25">
      <c r="A509" s="70" t="str">
        <f>IF(B509="","",VLOOKUP(B509,LISTA!A:B,2,FALSE))</f>
        <v/>
      </c>
      <c r="B509" s="70"/>
      <c r="C509" s="70"/>
      <c r="D509" s="85"/>
      <c r="E509" s="71"/>
      <c r="F509" s="71"/>
      <c r="G509" s="71"/>
      <c r="H509" s="71"/>
      <c r="I509" s="71" t="str">
        <f t="shared" si="7"/>
        <v/>
      </c>
    </row>
    <row r="510" spans="1:9" customFormat="1" x14ac:dyDescent="0.25">
      <c r="A510" s="70" t="str">
        <f>IF(B510="","",VLOOKUP(B510,LISTA!A:B,2,FALSE))</f>
        <v/>
      </c>
      <c r="B510" s="70"/>
      <c r="C510" s="70"/>
      <c r="D510" s="85"/>
      <c r="E510" s="71"/>
      <c r="F510" s="71"/>
      <c r="G510" s="71"/>
      <c r="H510" s="71"/>
      <c r="I510" s="71" t="str">
        <f t="shared" si="7"/>
        <v/>
      </c>
    </row>
    <row r="511" spans="1:9" customFormat="1" x14ac:dyDescent="0.25">
      <c r="A511" s="70" t="str">
        <f>IF(B511="","",VLOOKUP(B511,LISTA!A:B,2,FALSE))</f>
        <v/>
      </c>
      <c r="B511" s="70"/>
      <c r="C511" s="70"/>
      <c r="D511" s="85"/>
      <c r="E511" s="71"/>
      <c r="F511" s="71"/>
      <c r="G511" s="71"/>
      <c r="H511" s="71"/>
      <c r="I511" s="71" t="str">
        <f t="shared" si="7"/>
        <v/>
      </c>
    </row>
    <row r="512" spans="1:9" customFormat="1" x14ac:dyDescent="0.25">
      <c r="A512" s="70" t="str">
        <f>IF(B512="","",VLOOKUP(B512,LISTA!A:B,2,FALSE))</f>
        <v/>
      </c>
      <c r="B512" s="70"/>
      <c r="C512" s="70"/>
      <c r="D512" s="85"/>
      <c r="E512" s="71"/>
      <c r="F512" s="71"/>
      <c r="G512" s="71"/>
      <c r="H512" s="71"/>
      <c r="I512" s="71" t="str">
        <f t="shared" si="7"/>
        <v/>
      </c>
    </row>
    <row r="513" spans="1:9" customFormat="1" x14ac:dyDescent="0.25">
      <c r="A513" s="70" t="str">
        <f>IF(B513="","",VLOOKUP(B513,LISTA!A:B,2,FALSE))</f>
        <v/>
      </c>
      <c r="B513" s="70"/>
      <c r="C513" s="70"/>
      <c r="D513" s="85"/>
      <c r="E513" s="71"/>
      <c r="F513" s="71"/>
      <c r="G513" s="71"/>
      <c r="H513" s="71"/>
      <c r="I513" s="71" t="str">
        <f t="shared" si="7"/>
        <v/>
      </c>
    </row>
    <row r="514" spans="1:9" customFormat="1" x14ac:dyDescent="0.25">
      <c r="A514" s="70" t="str">
        <f>IF(B514="","",VLOOKUP(B514,LISTA!A:B,2,FALSE))</f>
        <v/>
      </c>
      <c r="B514" s="70"/>
      <c r="C514" s="70"/>
      <c r="D514" s="85"/>
      <c r="E514" s="71"/>
      <c r="F514" s="71"/>
      <c r="G514" s="71"/>
      <c r="H514" s="71"/>
      <c r="I514" s="71" t="str">
        <f t="shared" ref="I514:I577" si="8">IF(F514&lt;&gt;0,$F$1,IF(G514&lt;&gt;0,$G$1,IF(H514&lt;&gt;0,$H$1,"")))</f>
        <v/>
      </c>
    </row>
    <row r="515" spans="1:9" customFormat="1" x14ac:dyDescent="0.25">
      <c r="A515" s="70" t="str">
        <f>IF(B515="","",VLOOKUP(B515,LISTA!A:B,2,FALSE))</f>
        <v/>
      </c>
      <c r="B515" s="70"/>
      <c r="C515" s="70"/>
      <c r="D515" s="85"/>
      <c r="E515" s="71"/>
      <c r="F515" s="71"/>
      <c r="G515" s="71"/>
      <c r="H515" s="71"/>
      <c r="I515" s="71" t="str">
        <f t="shared" si="8"/>
        <v/>
      </c>
    </row>
    <row r="516" spans="1:9" customFormat="1" x14ac:dyDescent="0.25">
      <c r="A516" s="70" t="str">
        <f>IF(B516="","",VLOOKUP(B516,LISTA!A:B,2,FALSE))</f>
        <v/>
      </c>
      <c r="B516" s="70"/>
      <c r="C516" s="70"/>
      <c r="D516" s="85"/>
      <c r="E516" s="71"/>
      <c r="F516" s="71"/>
      <c r="G516" s="71"/>
      <c r="H516" s="71"/>
      <c r="I516" s="71" t="str">
        <f t="shared" si="8"/>
        <v/>
      </c>
    </row>
    <row r="517" spans="1:9" customFormat="1" x14ac:dyDescent="0.25">
      <c r="A517" s="70" t="str">
        <f>IF(B517="","",VLOOKUP(B517,LISTA!A:B,2,FALSE))</f>
        <v/>
      </c>
      <c r="B517" s="70"/>
      <c r="C517" s="70"/>
      <c r="D517" s="85"/>
      <c r="E517" s="71"/>
      <c r="F517" s="71"/>
      <c r="G517" s="71"/>
      <c r="H517" s="71"/>
      <c r="I517" s="71" t="str">
        <f t="shared" si="8"/>
        <v/>
      </c>
    </row>
    <row r="518" spans="1:9" customFormat="1" x14ac:dyDescent="0.25">
      <c r="A518" s="70" t="str">
        <f>IF(B518="","",VLOOKUP(B518,LISTA!A:B,2,FALSE))</f>
        <v/>
      </c>
      <c r="B518" s="70"/>
      <c r="C518" s="70"/>
      <c r="D518" s="85"/>
      <c r="E518" s="71"/>
      <c r="F518" s="71"/>
      <c r="G518" s="71"/>
      <c r="H518" s="71"/>
      <c r="I518" s="71" t="str">
        <f t="shared" si="8"/>
        <v/>
      </c>
    </row>
    <row r="519" spans="1:9" customFormat="1" x14ac:dyDescent="0.25">
      <c r="A519" s="70" t="str">
        <f>IF(B519="","",VLOOKUP(B519,LISTA!A:B,2,FALSE))</f>
        <v/>
      </c>
      <c r="B519" s="70"/>
      <c r="C519" s="70"/>
      <c r="D519" s="85"/>
      <c r="E519" s="71"/>
      <c r="F519" s="71"/>
      <c r="G519" s="71"/>
      <c r="H519" s="71"/>
      <c r="I519" s="71" t="str">
        <f t="shared" si="8"/>
        <v/>
      </c>
    </row>
    <row r="520" spans="1:9" customFormat="1" x14ac:dyDescent="0.25">
      <c r="A520" s="70" t="str">
        <f>IF(B520="","",VLOOKUP(B520,LISTA!A:B,2,FALSE))</f>
        <v/>
      </c>
      <c r="B520" s="70"/>
      <c r="C520" s="70"/>
      <c r="D520" s="85"/>
      <c r="E520" s="71"/>
      <c r="F520" s="71"/>
      <c r="G520" s="71"/>
      <c r="H520" s="71"/>
      <c r="I520" s="71" t="str">
        <f t="shared" si="8"/>
        <v/>
      </c>
    </row>
    <row r="521" spans="1:9" customFormat="1" x14ac:dyDescent="0.25">
      <c r="A521" s="70" t="str">
        <f>IF(B521="","",VLOOKUP(B521,LISTA!A:B,2,FALSE))</f>
        <v/>
      </c>
      <c r="B521" s="70"/>
      <c r="C521" s="70"/>
      <c r="D521" s="85"/>
      <c r="E521" s="71"/>
      <c r="F521" s="71"/>
      <c r="G521" s="71"/>
      <c r="H521" s="71"/>
      <c r="I521" s="71" t="str">
        <f t="shared" si="8"/>
        <v/>
      </c>
    </row>
    <row r="522" spans="1:9" customFormat="1" x14ac:dyDescent="0.25">
      <c r="A522" s="70" t="str">
        <f>IF(B522="","",VLOOKUP(B522,LISTA!A:B,2,FALSE))</f>
        <v/>
      </c>
      <c r="B522" s="70"/>
      <c r="C522" s="70"/>
      <c r="D522" s="85"/>
      <c r="E522" s="71"/>
      <c r="F522" s="71"/>
      <c r="G522" s="71"/>
      <c r="H522" s="71"/>
      <c r="I522" s="71" t="str">
        <f t="shared" si="8"/>
        <v/>
      </c>
    </row>
    <row r="523" spans="1:9" customFormat="1" x14ac:dyDescent="0.25">
      <c r="A523" s="70" t="str">
        <f>IF(B523="","",VLOOKUP(B523,LISTA!A:B,2,FALSE))</f>
        <v/>
      </c>
      <c r="B523" s="70"/>
      <c r="C523" s="70"/>
      <c r="D523" s="85"/>
      <c r="E523" s="71"/>
      <c r="F523" s="71"/>
      <c r="G523" s="71"/>
      <c r="H523" s="71"/>
      <c r="I523" s="71" t="str">
        <f t="shared" si="8"/>
        <v/>
      </c>
    </row>
    <row r="524" spans="1:9" customFormat="1" x14ac:dyDescent="0.25">
      <c r="A524" s="70" t="str">
        <f>IF(B524="","",VLOOKUP(B524,LISTA!A:B,2,FALSE))</f>
        <v/>
      </c>
      <c r="B524" s="70"/>
      <c r="C524" s="70"/>
      <c r="D524" s="85"/>
      <c r="E524" s="71"/>
      <c r="F524" s="71"/>
      <c r="G524" s="71"/>
      <c r="H524" s="71"/>
      <c r="I524" s="71" t="str">
        <f t="shared" si="8"/>
        <v/>
      </c>
    </row>
    <row r="525" spans="1:9" customFormat="1" x14ac:dyDescent="0.25">
      <c r="A525" s="70" t="str">
        <f>IF(B525="","",VLOOKUP(B525,LISTA!A:B,2,FALSE))</f>
        <v/>
      </c>
      <c r="B525" s="70"/>
      <c r="C525" s="70"/>
      <c r="D525" s="85"/>
      <c r="E525" s="71"/>
      <c r="F525" s="71"/>
      <c r="G525" s="71"/>
      <c r="H525" s="71"/>
      <c r="I525" s="71" t="str">
        <f t="shared" si="8"/>
        <v/>
      </c>
    </row>
    <row r="526" spans="1:9" customFormat="1" x14ac:dyDescent="0.25">
      <c r="A526" s="70" t="str">
        <f>IF(B526="","",VLOOKUP(B526,LISTA!A:B,2,FALSE))</f>
        <v/>
      </c>
      <c r="B526" s="70"/>
      <c r="C526" s="70"/>
      <c r="D526" s="85"/>
      <c r="E526" s="71"/>
      <c r="F526" s="71"/>
      <c r="G526" s="71"/>
      <c r="H526" s="71"/>
      <c r="I526" s="71" t="str">
        <f t="shared" si="8"/>
        <v/>
      </c>
    </row>
    <row r="527" spans="1:9" customFormat="1" x14ac:dyDescent="0.25">
      <c r="A527" s="70" t="str">
        <f>IF(B527="","",VLOOKUP(B527,LISTA!A:B,2,FALSE))</f>
        <v/>
      </c>
      <c r="B527" s="70"/>
      <c r="C527" s="70"/>
      <c r="D527" s="85"/>
      <c r="E527" s="71"/>
      <c r="F527" s="71"/>
      <c r="G527" s="71"/>
      <c r="H527" s="71"/>
      <c r="I527" s="71" t="str">
        <f t="shared" si="8"/>
        <v/>
      </c>
    </row>
    <row r="528" spans="1:9" customFormat="1" x14ac:dyDescent="0.25">
      <c r="A528" s="70" t="str">
        <f>IF(B528="","",VLOOKUP(B528,LISTA!A:B,2,FALSE))</f>
        <v/>
      </c>
      <c r="B528" s="70"/>
      <c r="C528" s="70"/>
      <c r="D528" s="85"/>
      <c r="E528" s="71"/>
      <c r="F528" s="71"/>
      <c r="G528" s="71"/>
      <c r="H528" s="71"/>
      <c r="I528" s="71" t="str">
        <f t="shared" si="8"/>
        <v/>
      </c>
    </row>
    <row r="529" spans="1:9" customFormat="1" x14ac:dyDescent="0.25">
      <c r="A529" s="70" t="str">
        <f>IF(B529="","",VLOOKUP(B529,LISTA!A:B,2,FALSE))</f>
        <v/>
      </c>
      <c r="B529" s="70"/>
      <c r="C529" s="70"/>
      <c r="D529" s="85"/>
      <c r="E529" s="71"/>
      <c r="F529" s="71"/>
      <c r="G529" s="71"/>
      <c r="H529" s="71"/>
      <c r="I529" s="71" t="str">
        <f t="shared" si="8"/>
        <v/>
      </c>
    </row>
    <row r="530" spans="1:9" customFormat="1" x14ac:dyDescent="0.25">
      <c r="A530" s="70" t="str">
        <f>IF(B530="","",VLOOKUP(B530,LISTA!A:B,2,FALSE))</f>
        <v/>
      </c>
      <c r="B530" s="70"/>
      <c r="C530" s="70"/>
      <c r="D530" s="85"/>
      <c r="E530" s="71"/>
      <c r="F530" s="71"/>
      <c r="G530" s="71"/>
      <c r="H530" s="71"/>
      <c r="I530" s="71" t="str">
        <f t="shared" si="8"/>
        <v/>
      </c>
    </row>
    <row r="531" spans="1:9" customFormat="1" x14ac:dyDescent="0.25">
      <c r="A531" s="70" t="str">
        <f>IF(B531="","",VLOOKUP(B531,LISTA!A:B,2,FALSE))</f>
        <v/>
      </c>
      <c r="B531" s="70"/>
      <c r="C531" s="70"/>
      <c r="D531" s="85"/>
      <c r="E531" s="71"/>
      <c r="F531" s="71"/>
      <c r="G531" s="71"/>
      <c r="H531" s="71"/>
      <c r="I531" s="71" t="str">
        <f t="shared" si="8"/>
        <v/>
      </c>
    </row>
    <row r="532" spans="1:9" customFormat="1" x14ac:dyDescent="0.25">
      <c r="A532" s="70" t="str">
        <f>IF(B532="","",VLOOKUP(B532,LISTA!A:B,2,FALSE))</f>
        <v/>
      </c>
      <c r="B532" s="70"/>
      <c r="C532" s="70"/>
      <c r="D532" s="85"/>
      <c r="E532" s="71"/>
      <c r="F532" s="71"/>
      <c r="G532" s="71"/>
      <c r="H532" s="71"/>
      <c r="I532" s="71" t="str">
        <f t="shared" si="8"/>
        <v/>
      </c>
    </row>
    <row r="533" spans="1:9" customFormat="1" x14ac:dyDescent="0.25">
      <c r="A533" s="70" t="str">
        <f>IF(B533="","",VLOOKUP(B533,LISTA!A:B,2,FALSE))</f>
        <v/>
      </c>
      <c r="B533" s="70"/>
      <c r="C533" s="70"/>
      <c r="D533" s="85"/>
      <c r="E533" s="71"/>
      <c r="F533" s="71"/>
      <c r="G533" s="71"/>
      <c r="H533" s="71"/>
      <c r="I533" s="71" t="str">
        <f t="shared" si="8"/>
        <v/>
      </c>
    </row>
    <row r="534" spans="1:9" customFormat="1" x14ac:dyDescent="0.25">
      <c r="A534" s="70" t="str">
        <f>IF(B534="","",VLOOKUP(B534,LISTA!A:B,2,FALSE))</f>
        <v/>
      </c>
      <c r="B534" s="70"/>
      <c r="C534" s="70"/>
      <c r="D534" s="85"/>
      <c r="E534" s="71"/>
      <c r="F534" s="71"/>
      <c r="G534" s="71"/>
      <c r="H534" s="71"/>
      <c r="I534" s="71" t="str">
        <f t="shared" si="8"/>
        <v/>
      </c>
    </row>
    <row r="535" spans="1:9" customFormat="1" x14ac:dyDescent="0.25">
      <c r="A535" s="70" t="str">
        <f>IF(B535="","",VLOOKUP(B535,LISTA!A:B,2,FALSE))</f>
        <v/>
      </c>
      <c r="B535" s="70"/>
      <c r="C535" s="70"/>
      <c r="D535" s="85"/>
      <c r="E535" s="71"/>
      <c r="F535" s="71"/>
      <c r="G535" s="71"/>
      <c r="H535" s="71"/>
      <c r="I535" s="71" t="str">
        <f t="shared" si="8"/>
        <v/>
      </c>
    </row>
    <row r="536" spans="1:9" customFormat="1" x14ac:dyDescent="0.25">
      <c r="A536" s="70" t="str">
        <f>IF(B536="","",VLOOKUP(B536,LISTA!A:B,2,FALSE))</f>
        <v/>
      </c>
      <c r="B536" s="70"/>
      <c r="C536" s="70"/>
      <c r="D536" s="85"/>
      <c r="E536" s="71"/>
      <c r="F536" s="71"/>
      <c r="G536" s="71"/>
      <c r="H536" s="71"/>
      <c r="I536" s="71" t="str">
        <f t="shared" si="8"/>
        <v/>
      </c>
    </row>
    <row r="537" spans="1:9" customFormat="1" x14ac:dyDescent="0.25">
      <c r="A537" s="70" t="str">
        <f>IF(B537="","",VLOOKUP(B537,LISTA!A:B,2,FALSE))</f>
        <v/>
      </c>
      <c r="B537" s="70"/>
      <c r="C537" s="70"/>
      <c r="D537" s="85"/>
      <c r="E537" s="71"/>
      <c r="F537" s="71"/>
      <c r="G537" s="71"/>
      <c r="H537" s="71"/>
      <c r="I537" s="71" t="str">
        <f t="shared" si="8"/>
        <v/>
      </c>
    </row>
    <row r="538" spans="1:9" customFormat="1" x14ac:dyDescent="0.25">
      <c r="A538" s="70" t="str">
        <f>IF(B538="","",VLOOKUP(B538,LISTA!A:B,2,FALSE))</f>
        <v/>
      </c>
      <c r="B538" s="70"/>
      <c r="C538" s="70"/>
      <c r="D538" s="85"/>
      <c r="E538" s="71"/>
      <c r="F538" s="71"/>
      <c r="G538" s="71"/>
      <c r="H538" s="71"/>
      <c r="I538" s="71" t="str">
        <f t="shared" si="8"/>
        <v/>
      </c>
    </row>
    <row r="539" spans="1:9" customFormat="1" x14ac:dyDescent="0.25">
      <c r="A539" s="70" t="str">
        <f>IF(B539="","",VLOOKUP(B539,LISTA!A:B,2,FALSE))</f>
        <v/>
      </c>
      <c r="B539" s="70"/>
      <c r="C539" s="70"/>
      <c r="D539" s="85"/>
      <c r="E539" s="71"/>
      <c r="F539" s="71"/>
      <c r="G539" s="71"/>
      <c r="H539" s="71"/>
      <c r="I539" s="71" t="str">
        <f t="shared" si="8"/>
        <v/>
      </c>
    </row>
    <row r="540" spans="1:9" customFormat="1" x14ac:dyDescent="0.25">
      <c r="A540" s="70" t="str">
        <f>IF(B540="","",VLOOKUP(B540,LISTA!A:B,2,FALSE))</f>
        <v/>
      </c>
      <c r="B540" s="70"/>
      <c r="C540" s="70"/>
      <c r="D540" s="85"/>
      <c r="E540" s="71"/>
      <c r="F540" s="71"/>
      <c r="G540" s="71"/>
      <c r="H540" s="71"/>
      <c r="I540" s="71" t="str">
        <f t="shared" si="8"/>
        <v/>
      </c>
    </row>
    <row r="541" spans="1:9" customFormat="1" x14ac:dyDescent="0.25">
      <c r="A541" s="70" t="str">
        <f>IF(B541="","",VLOOKUP(B541,LISTA!A:B,2,FALSE))</f>
        <v/>
      </c>
      <c r="B541" s="70"/>
      <c r="C541" s="70"/>
      <c r="D541" s="85"/>
      <c r="E541" s="71"/>
      <c r="F541" s="71"/>
      <c r="G541" s="71"/>
      <c r="H541" s="71"/>
      <c r="I541" s="71" t="str">
        <f t="shared" si="8"/>
        <v/>
      </c>
    </row>
    <row r="542" spans="1:9" customFormat="1" x14ac:dyDescent="0.25">
      <c r="A542" s="70" t="str">
        <f>IF(B542="","",VLOOKUP(B542,LISTA!A:B,2,FALSE))</f>
        <v/>
      </c>
      <c r="B542" s="70"/>
      <c r="C542" s="70"/>
      <c r="D542" s="85"/>
      <c r="E542" s="71"/>
      <c r="F542" s="71"/>
      <c r="G542" s="71"/>
      <c r="H542" s="71"/>
      <c r="I542" s="71" t="str">
        <f t="shared" si="8"/>
        <v/>
      </c>
    </row>
    <row r="543" spans="1:9" customFormat="1" x14ac:dyDescent="0.25">
      <c r="A543" s="70" t="str">
        <f>IF(B543="","",VLOOKUP(B543,LISTA!A:B,2,FALSE))</f>
        <v/>
      </c>
      <c r="B543" s="70"/>
      <c r="C543" s="70"/>
      <c r="D543" s="85"/>
      <c r="E543" s="71"/>
      <c r="F543" s="71"/>
      <c r="G543" s="71"/>
      <c r="H543" s="71"/>
      <c r="I543" s="71" t="str">
        <f t="shared" si="8"/>
        <v/>
      </c>
    </row>
    <row r="544" spans="1:9" customFormat="1" x14ac:dyDescent="0.25">
      <c r="A544" s="70" t="str">
        <f>IF(B544="","",VLOOKUP(B544,LISTA!A:B,2,FALSE))</f>
        <v/>
      </c>
      <c r="B544" s="70"/>
      <c r="C544" s="70"/>
      <c r="D544" s="85"/>
      <c r="E544" s="71"/>
      <c r="F544" s="71"/>
      <c r="G544" s="71"/>
      <c r="H544" s="71"/>
      <c r="I544" s="71" t="str">
        <f t="shared" si="8"/>
        <v/>
      </c>
    </row>
    <row r="545" spans="1:9" customFormat="1" x14ac:dyDescent="0.25">
      <c r="A545" s="70" t="str">
        <f>IF(B545="","",VLOOKUP(B545,LISTA!A:B,2,FALSE))</f>
        <v/>
      </c>
      <c r="B545" s="70"/>
      <c r="C545" s="70"/>
      <c r="D545" s="85"/>
      <c r="E545" s="71"/>
      <c r="F545" s="71"/>
      <c r="G545" s="71"/>
      <c r="H545" s="71"/>
      <c r="I545" s="71" t="str">
        <f t="shared" si="8"/>
        <v/>
      </c>
    </row>
    <row r="546" spans="1:9" customFormat="1" x14ac:dyDescent="0.25">
      <c r="A546" s="70" t="str">
        <f>IF(B546="","",VLOOKUP(B546,LISTA!A:B,2,FALSE))</f>
        <v/>
      </c>
      <c r="B546" s="70"/>
      <c r="C546" s="70"/>
      <c r="D546" s="85"/>
      <c r="E546" s="71"/>
      <c r="F546" s="71"/>
      <c r="G546" s="71"/>
      <c r="H546" s="71"/>
      <c r="I546" s="71" t="str">
        <f t="shared" si="8"/>
        <v/>
      </c>
    </row>
    <row r="547" spans="1:9" customFormat="1" x14ac:dyDescent="0.25">
      <c r="A547" s="70" t="str">
        <f>IF(B547="","",VLOOKUP(B547,LISTA!A:B,2,FALSE))</f>
        <v/>
      </c>
      <c r="B547" s="70"/>
      <c r="C547" s="70"/>
      <c r="D547" s="85"/>
      <c r="E547" s="71"/>
      <c r="F547" s="71"/>
      <c r="G547" s="71"/>
      <c r="H547" s="71"/>
      <c r="I547" s="71" t="str">
        <f t="shared" si="8"/>
        <v/>
      </c>
    </row>
    <row r="548" spans="1:9" customFormat="1" x14ac:dyDescent="0.25">
      <c r="A548" s="70" t="str">
        <f>IF(B548="","",VLOOKUP(B548,LISTA!A:B,2,FALSE))</f>
        <v/>
      </c>
      <c r="B548" s="70"/>
      <c r="C548" s="70"/>
      <c r="D548" s="85"/>
      <c r="E548" s="71"/>
      <c r="F548" s="71"/>
      <c r="G548" s="71"/>
      <c r="H548" s="71"/>
      <c r="I548" s="71" t="str">
        <f t="shared" si="8"/>
        <v/>
      </c>
    </row>
    <row r="549" spans="1:9" customFormat="1" x14ac:dyDescent="0.25">
      <c r="A549" s="70" t="str">
        <f>IF(B549="","",VLOOKUP(B549,LISTA!A:B,2,FALSE))</f>
        <v/>
      </c>
      <c r="B549" s="70"/>
      <c r="C549" s="70"/>
      <c r="D549" s="85"/>
      <c r="E549" s="71"/>
      <c r="F549" s="71"/>
      <c r="G549" s="71"/>
      <c r="H549" s="71"/>
      <c r="I549" s="71" t="str">
        <f t="shared" si="8"/>
        <v/>
      </c>
    </row>
    <row r="550" spans="1:9" customFormat="1" x14ac:dyDescent="0.25">
      <c r="A550" s="70" t="str">
        <f>IF(B550="","",VLOOKUP(B550,LISTA!A:B,2,FALSE))</f>
        <v/>
      </c>
      <c r="B550" s="70"/>
      <c r="C550" s="70"/>
      <c r="D550" s="85"/>
      <c r="E550" s="71"/>
      <c r="F550" s="71"/>
      <c r="G550" s="71"/>
      <c r="H550" s="71"/>
      <c r="I550" s="71" t="str">
        <f t="shared" si="8"/>
        <v/>
      </c>
    </row>
    <row r="551" spans="1:9" customFormat="1" x14ac:dyDescent="0.25">
      <c r="A551" s="70" t="str">
        <f>IF(B551="","",VLOOKUP(B551,LISTA!A:B,2,FALSE))</f>
        <v/>
      </c>
      <c r="B551" s="70"/>
      <c r="C551" s="70"/>
      <c r="D551" s="85"/>
      <c r="E551" s="71"/>
      <c r="F551" s="71"/>
      <c r="G551" s="71"/>
      <c r="H551" s="71"/>
      <c r="I551" s="71" t="str">
        <f t="shared" si="8"/>
        <v/>
      </c>
    </row>
    <row r="552" spans="1:9" customFormat="1" x14ac:dyDescent="0.25">
      <c r="A552" s="70" t="str">
        <f>IF(B552="","",VLOOKUP(B552,LISTA!A:B,2,FALSE))</f>
        <v/>
      </c>
      <c r="B552" s="70"/>
      <c r="C552" s="70"/>
      <c r="D552" s="85"/>
      <c r="E552" s="71"/>
      <c r="F552" s="71"/>
      <c r="G552" s="71"/>
      <c r="H552" s="71"/>
      <c r="I552" s="71" t="str">
        <f t="shared" si="8"/>
        <v/>
      </c>
    </row>
    <row r="553" spans="1:9" customFormat="1" x14ac:dyDescent="0.25">
      <c r="A553" s="70" t="str">
        <f>IF(B553="","",VLOOKUP(B553,LISTA!A:B,2,FALSE))</f>
        <v/>
      </c>
      <c r="B553" s="70"/>
      <c r="C553" s="70"/>
      <c r="D553" s="85"/>
      <c r="E553" s="71"/>
      <c r="F553" s="71"/>
      <c r="G553" s="71"/>
      <c r="H553" s="71"/>
      <c r="I553" s="71" t="str">
        <f t="shared" si="8"/>
        <v/>
      </c>
    </row>
    <row r="554" spans="1:9" customFormat="1" x14ac:dyDescent="0.25">
      <c r="A554" s="70" t="str">
        <f>IF(B554="","",VLOOKUP(B554,LISTA!A:B,2,FALSE))</f>
        <v/>
      </c>
      <c r="B554" s="70"/>
      <c r="C554" s="70"/>
      <c r="D554" s="85"/>
      <c r="E554" s="71"/>
      <c r="F554" s="71"/>
      <c r="G554" s="71"/>
      <c r="H554" s="71"/>
      <c r="I554" s="71" t="str">
        <f t="shared" si="8"/>
        <v/>
      </c>
    </row>
    <row r="555" spans="1:9" customFormat="1" x14ac:dyDescent="0.25">
      <c r="A555" s="70" t="str">
        <f>IF(B555="","",VLOOKUP(B555,LISTA!A:B,2,FALSE))</f>
        <v/>
      </c>
      <c r="B555" s="70"/>
      <c r="C555" s="70"/>
      <c r="D555" s="85"/>
      <c r="E555" s="71"/>
      <c r="F555" s="71"/>
      <c r="G555" s="71"/>
      <c r="H555" s="71"/>
      <c r="I555" s="71" t="str">
        <f t="shared" si="8"/>
        <v/>
      </c>
    </row>
    <row r="556" spans="1:9" customFormat="1" x14ac:dyDescent="0.25">
      <c r="A556" s="70" t="str">
        <f>IF(B556="","",VLOOKUP(B556,LISTA!A:B,2,FALSE))</f>
        <v/>
      </c>
      <c r="B556" s="70"/>
      <c r="C556" s="70"/>
      <c r="D556" s="85"/>
      <c r="E556" s="71"/>
      <c r="F556" s="71"/>
      <c r="G556" s="71"/>
      <c r="H556" s="71"/>
      <c r="I556" s="71" t="str">
        <f t="shared" si="8"/>
        <v/>
      </c>
    </row>
    <row r="557" spans="1:9" customFormat="1" x14ac:dyDescent="0.25">
      <c r="A557" s="70" t="str">
        <f>IF(B557="","",VLOOKUP(B557,LISTA!A:B,2,FALSE))</f>
        <v/>
      </c>
      <c r="B557" s="70"/>
      <c r="C557" s="70"/>
      <c r="D557" s="85"/>
      <c r="E557" s="71"/>
      <c r="F557" s="71"/>
      <c r="G557" s="71"/>
      <c r="H557" s="71"/>
      <c r="I557" s="71" t="str">
        <f t="shared" si="8"/>
        <v/>
      </c>
    </row>
    <row r="558" spans="1:9" customFormat="1" x14ac:dyDescent="0.25">
      <c r="A558" s="70" t="str">
        <f>IF(B558="","",VLOOKUP(B558,LISTA!A:B,2,FALSE))</f>
        <v/>
      </c>
      <c r="B558" s="70"/>
      <c r="C558" s="70"/>
      <c r="D558" s="85"/>
      <c r="E558" s="71"/>
      <c r="F558" s="71"/>
      <c r="G558" s="71"/>
      <c r="H558" s="71"/>
      <c r="I558" s="71" t="str">
        <f t="shared" si="8"/>
        <v/>
      </c>
    </row>
    <row r="559" spans="1:9" customFormat="1" x14ac:dyDescent="0.25">
      <c r="A559" s="70" t="str">
        <f>IF(B559="","",VLOOKUP(B559,LISTA!A:B,2,FALSE))</f>
        <v/>
      </c>
      <c r="B559" s="70"/>
      <c r="C559" s="70"/>
      <c r="D559" s="85"/>
      <c r="E559" s="71"/>
      <c r="F559" s="71"/>
      <c r="G559" s="71"/>
      <c r="H559" s="71"/>
      <c r="I559" s="71" t="str">
        <f t="shared" si="8"/>
        <v/>
      </c>
    </row>
    <row r="560" spans="1:9" customFormat="1" x14ac:dyDescent="0.25">
      <c r="A560" s="70" t="str">
        <f>IF(B560="","",VLOOKUP(B560,LISTA!A:B,2,FALSE))</f>
        <v/>
      </c>
      <c r="B560" s="70"/>
      <c r="C560" s="70"/>
      <c r="D560" s="85"/>
      <c r="E560" s="71"/>
      <c r="F560" s="71"/>
      <c r="G560" s="71"/>
      <c r="H560" s="71"/>
      <c r="I560" s="71" t="str">
        <f t="shared" si="8"/>
        <v/>
      </c>
    </row>
    <row r="561" spans="1:9" customFormat="1" x14ac:dyDescent="0.25">
      <c r="A561" s="70" t="str">
        <f>IF(B561="","",VLOOKUP(B561,LISTA!A:B,2,FALSE))</f>
        <v/>
      </c>
      <c r="B561" s="70"/>
      <c r="C561" s="70"/>
      <c r="D561" s="85"/>
      <c r="E561" s="71"/>
      <c r="F561" s="71"/>
      <c r="G561" s="71"/>
      <c r="H561" s="71"/>
      <c r="I561" s="71" t="str">
        <f t="shared" si="8"/>
        <v/>
      </c>
    </row>
    <row r="562" spans="1:9" customFormat="1" x14ac:dyDescent="0.25">
      <c r="A562" s="70" t="str">
        <f>IF(B562="","",VLOOKUP(B562,LISTA!A:B,2,FALSE))</f>
        <v/>
      </c>
      <c r="B562" s="70"/>
      <c r="C562" s="70"/>
      <c r="D562" s="85"/>
      <c r="E562" s="71"/>
      <c r="F562" s="71"/>
      <c r="G562" s="71"/>
      <c r="H562" s="71"/>
      <c r="I562" s="71" t="str">
        <f t="shared" si="8"/>
        <v/>
      </c>
    </row>
    <row r="563" spans="1:9" customFormat="1" x14ac:dyDescent="0.25">
      <c r="A563" s="70" t="str">
        <f>IF(B563="","",VLOOKUP(B563,LISTA!A:B,2,FALSE))</f>
        <v/>
      </c>
      <c r="B563" s="70"/>
      <c r="C563" s="70"/>
      <c r="D563" s="85"/>
      <c r="E563" s="71"/>
      <c r="F563" s="71"/>
      <c r="G563" s="71"/>
      <c r="H563" s="71"/>
      <c r="I563" s="71" t="str">
        <f t="shared" si="8"/>
        <v/>
      </c>
    </row>
    <row r="564" spans="1:9" customFormat="1" x14ac:dyDescent="0.25">
      <c r="A564" s="70" t="str">
        <f>IF(B564="","",VLOOKUP(B564,LISTA!A:B,2,FALSE))</f>
        <v/>
      </c>
      <c r="B564" s="70"/>
      <c r="C564" s="70"/>
      <c r="D564" s="85"/>
      <c r="E564" s="71"/>
      <c r="F564" s="71"/>
      <c r="G564" s="71"/>
      <c r="H564" s="71"/>
      <c r="I564" s="71" t="str">
        <f t="shared" si="8"/>
        <v/>
      </c>
    </row>
    <row r="565" spans="1:9" customFormat="1" x14ac:dyDescent="0.25">
      <c r="A565" s="70" t="str">
        <f>IF(B565="","",VLOOKUP(B565,LISTA!A:B,2,FALSE))</f>
        <v/>
      </c>
      <c r="B565" s="70"/>
      <c r="C565" s="70"/>
      <c r="D565" s="85"/>
      <c r="E565" s="71"/>
      <c r="F565" s="71"/>
      <c r="G565" s="71"/>
      <c r="H565" s="71"/>
      <c r="I565" s="71" t="str">
        <f t="shared" si="8"/>
        <v/>
      </c>
    </row>
    <row r="566" spans="1:9" customFormat="1" x14ac:dyDescent="0.25">
      <c r="A566" s="70" t="str">
        <f>IF(B566="","",VLOOKUP(B566,LISTA!A:B,2,FALSE))</f>
        <v/>
      </c>
      <c r="B566" s="70"/>
      <c r="C566" s="70"/>
      <c r="D566" s="85"/>
      <c r="E566" s="71"/>
      <c r="F566" s="71"/>
      <c r="G566" s="71"/>
      <c r="H566" s="71"/>
      <c r="I566" s="71" t="str">
        <f t="shared" si="8"/>
        <v/>
      </c>
    </row>
    <row r="567" spans="1:9" customFormat="1" x14ac:dyDescent="0.25">
      <c r="A567" s="70" t="str">
        <f>IF(B567="","",VLOOKUP(B567,LISTA!A:B,2,FALSE))</f>
        <v/>
      </c>
      <c r="B567" s="70"/>
      <c r="C567" s="70"/>
      <c r="D567" s="85"/>
      <c r="E567" s="71"/>
      <c r="F567" s="71"/>
      <c r="G567" s="71"/>
      <c r="H567" s="71"/>
      <c r="I567" s="71" t="str">
        <f t="shared" si="8"/>
        <v/>
      </c>
    </row>
    <row r="568" spans="1:9" customFormat="1" x14ac:dyDescent="0.25">
      <c r="A568" s="70" t="str">
        <f>IF(B568="","",VLOOKUP(B568,LISTA!A:B,2,FALSE))</f>
        <v/>
      </c>
      <c r="B568" s="70"/>
      <c r="C568" s="70"/>
      <c r="D568" s="85"/>
      <c r="E568" s="71"/>
      <c r="F568" s="71"/>
      <c r="G568" s="71"/>
      <c r="H568" s="71"/>
      <c r="I568" s="71" t="str">
        <f t="shared" si="8"/>
        <v/>
      </c>
    </row>
    <row r="569" spans="1:9" customFormat="1" x14ac:dyDescent="0.25">
      <c r="A569" s="70" t="str">
        <f>IF(B569="","",VLOOKUP(B569,LISTA!A:B,2,FALSE))</f>
        <v/>
      </c>
      <c r="B569" s="70"/>
      <c r="C569" s="70"/>
      <c r="D569" s="85"/>
      <c r="E569" s="71"/>
      <c r="F569" s="71"/>
      <c r="G569" s="71"/>
      <c r="H569" s="71"/>
      <c r="I569" s="71" t="str">
        <f t="shared" si="8"/>
        <v/>
      </c>
    </row>
    <row r="570" spans="1:9" customFormat="1" x14ac:dyDescent="0.25">
      <c r="A570" s="70" t="str">
        <f>IF(B570="","",VLOOKUP(B570,LISTA!A:B,2,FALSE))</f>
        <v/>
      </c>
      <c r="B570" s="70"/>
      <c r="C570" s="70"/>
      <c r="D570" s="85"/>
      <c r="E570" s="71"/>
      <c r="F570" s="71"/>
      <c r="G570" s="71"/>
      <c r="H570" s="71"/>
      <c r="I570" s="71" t="str">
        <f t="shared" si="8"/>
        <v/>
      </c>
    </row>
    <row r="571" spans="1:9" customFormat="1" x14ac:dyDescent="0.25">
      <c r="A571" s="70" t="str">
        <f>IF(B571="","",VLOOKUP(B571,LISTA!A:B,2,FALSE))</f>
        <v/>
      </c>
      <c r="B571" s="70"/>
      <c r="C571" s="70"/>
      <c r="D571" s="85"/>
      <c r="E571" s="71"/>
      <c r="F571" s="71"/>
      <c r="G571" s="71"/>
      <c r="H571" s="71"/>
      <c r="I571" s="71" t="str">
        <f t="shared" si="8"/>
        <v/>
      </c>
    </row>
    <row r="572" spans="1:9" customFormat="1" x14ac:dyDescent="0.25">
      <c r="A572" s="70" t="str">
        <f>IF(B572="","",VLOOKUP(B572,LISTA!A:B,2,FALSE))</f>
        <v/>
      </c>
      <c r="B572" s="70"/>
      <c r="C572" s="70"/>
      <c r="D572" s="85"/>
      <c r="E572" s="71"/>
      <c r="F572" s="71"/>
      <c r="G572" s="71"/>
      <c r="H572" s="71"/>
      <c r="I572" s="71" t="str">
        <f t="shared" si="8"/>
        <v/>
      </c>
    </row>
    <row r="573" spans="1:9" customFormat="1" x14ac:dyDescent="0.25">
      <c r="A573" s="70" t="str">
        <f>IF(B573="","",VLOOKUP(B573,LISTA!A:B,2,FALSE))</f>
        <v/>
      </c>
      <c r="B573" s="70"/>
      <c r="C573" s="70"/>
      <c r="D573" s="85"/>
      <c r="E573" s="71"/>
      <c r="F573" s="71"/>
      <c r="G573" s="71"/>
      <c r="H573" s="71"/>
      <c r="I573" s="71" t="str">
        <f t="shared" si="8"/>
        <v/>
      </c>
    </row>
    <row r="574" spans="1:9" customFormat="1" x14ac:dyDescent="0.25">
      <c r="A574" s="70" t="str">
        <f>IF(B574="","",VLOOKUP(B574,LISTA!A:B,2,FALSE))</f>
        <v/>
      </c>
      <c r="B574" s="70"/>
      <c r="C574" s="70"/>
      <c r="D574" s="85"/>
      <c r="E574" s="71"/>
      <c r="F574" s="71"/>
      <c r="G574" s="71"/>
      <c r="H574" s="71"/>
      <c r="I574" s="71" t="str">
        <f t="shared" si="8"/>
        <v/>
      </c>
    </row>
    <row r="575" spans="1:9" customFormat="1" x14ac:dyDescent="0.25">
      <c r="A575" s="70" t="str">
        <f>IF(B575="","",VLOOKUP(B575,LISTA!A:B,2,FALSE))</f>
        <v/>
      </c>
      <c r="B575" s="70"/>
      <c r="C575" s="70"/>
      <c r="D575" s="85"/>
      <c r="E575" s="71"/>
      <c r="F575" s="71"/>
      <c r="G575" s="71"/>
      <c r="H575" s="71"/>
      <c r="I575" s="71" t="str">
        <f t="shared" si="8"/>
        <v/>
      </c>
    </row>
    <row r="576" spans="1:9" customFormat="1" x14ac:dyDescent="0.25">
      <c r="A576" s="70" t="str">
        <f>IF(B576="","",VLOOKUP(B576,LISTA!A:B,2,FALSE))</f>
        <v/>
      </c>
      <c r="B576" s="70"/>
      <c r="C576" s="70"/>
      <c r="D576" s="85"/>
      <c r="E576" s="71"/>
      <c r="F576" s="71"/>
      <c r="G576" s="71"/>
      <c r="H576" s="71"/>
      <c r="I576" s="71" t="str">
        <f t="shared" si="8"/>
        <v/>
      </c>
    </row>
    <row r="577" spans="1:9" customFormat="1" x14ac:dyDescent="0.25">
      <c r="A577" s="70" t="str">
        <f>IF(B577="","",VLOOKUP(B577,LISTA!A:B,2,FALSE))</f>
        <v/>
      </c>
      <c r="B577" s="70"/>
      <c r="C577" s="70"/>
      <c r="D577" s="85"/>
      <c r="E577" s="71"/>
      <c r="F577" s="71"/>
      <c r="G577" s="71"/>
      <c r="H577" s="71"/>
      <c r="I577" s="71" t="str">
        <f t="shared" si="8"/>
        <v/>
      </c>
    </row>
    <row r="578" spans="1:9" customFormat="1" x14ac:dyDescent="0.25">
      <c r="A578" s="70" t="str">
        <f>IF(B578="","",VLOOKUP(B578,LISTA!A:B,2,FALSE))</f>
        <v/>
      </c>
      <c r="B578" s="70"/>
      <c r="C578" s="70"/>
      <c r="D578" s="85"/>
      <c r="E578" s="71"/>
      <c r="F578" s="71"/>
      <c r="G578" s="71"/>
      <c r="H578" s="71"/>
      <c r="I578" s="71" t="str">
        <f t="shared" ref="I578:I641" si="9">IF(F578&lt;&gt;0,$F$1,IF(G578&lt;&gt;0,$G$1,IF(H578&lt;&gt;0,$H$1,"")))</f>
        <v/>
      </c>
    </row>
    <row r="579" spans="1:9" customFormat="1" x14ac:dyDescent="0.25">
      <c r="A579" s="70" t="str">
        <f>IF(B579="","",VLOOKUP(B579,LISTA!A:B,2,FALSE))</f>
        <v/>
      </c>
      <c r="B579" s="70"/>
      <c r="C579" s="70"/>
      <c r="D579" s="85"/>
      <c r="E579" s="71"/>
      <c r="F579" s="71"/>
      <c r="G579" s="71"/>
      <c r="H579" s="71"/>
      <c r="I579" s="71" t="str">
        <f t="shared" si="9"/>
        <v/>
      </c>
    </row>
    <row r="580" spans="1:9" customFormat="1" x14ac:dyDescent="0.25">
      <c r="A580" s="70" t="str">
        <f>IF(B580="","",VLOOKUP(B580,LISTA!A:B,2,FALSE))</f>
        <v/>
      </c>
      <c r="B580" s="70"/>
      <c r="C580" s="70"/>
      <c r="D580" s="85"/>
      <c r="E580" s="71"/>
      <c r="F580" s="71"/>
      <c r="G580" s="71"/>
      <c r="H580" s="71"/>
      <c r="I580" s="71" t="str">
        <f t="shared" si="9"/>
        <v/>
      </c>
    </row>
    <row r="581" spans="1:9" customFormat="1" x14ac:dyDescent="0.25">
      <c r="A581" s="70" t="str">
        <f>IF(B581="","",VLOOKUP(B581,LISTA!A:B,2,FALSE))</f>
        <v/>
      </c>
      <c r="B581" s="70"/>
      <c r="C581" s="70"/>
      <c r="D581" s="85"/>
      <c r="E581" s="71"/>
      <c r="F581" s="71"/>
      <c r="G581" s="71"/>
      <c r="H581" s="71"/>
      <c r="I581" s="71" t="str">
        <f t="shared" si="9"/>
        <v/>
      </c>
    </row>
    <row r="582" spans="1:9" customFormat="1" x14ac:dyDescent="0.25">
      <c r="A582" s="70" t="str">
        <f>IF(B582="","",VLOOKUP(B582,LISTA!A:B,2,FALSE))</f>
        <v/>
      </c>
      <c r="B582" s="70"/>
      <c r="C582" s="70"/>
      <c r="D582" s="85"/>
      <c r="E582" s="71"/>
      <c r="F582" s="71"/>
      <c r="G582" s="71"/>
      <c r="H582" s="71"/>
      <c r="I582" s="71" t="str">
        <f t="shared" si="9"/>
        <v/>
      </c>
    </row>
    <row r="583" spans="1:9" customFormat="1" x14ac:dyDescent="0.25">
      <c r="A583" s="70" t="str">
        <f>IF(B583="","",VLOOKUP(B583,LISTA!A:B,2,FALSE))</f>
        <v/>
      </c>
      <c r="B583" s="70"/>
      <c r="C583" s="70"/>
      <c r="D583" s="85"/>
      <c r="E583" s="71"/>
      <c r="F583" s="71"/>
      <c r="G583" s="71"/>
      <c r="H583" s="71"/>
      <c r="I583" s="71" t="str">
        <f t="shared" si="9"/>
        <v/>
      </c>
    </row>
    <row r="584" spans="1:9" customFormat="1" x14ac:dyDescent="0.25">
      <c r="A584" s="70" t="str">
        <f>IF(B584="","",VLOOKUP(B584,LISTA!A:B,2,FALSE))</f>
        <v/>
      </c>
      <c r="B584" s="70"/>
      <c r="C584" s="70"/>
      <c r="D584" s="85"/>
      <c r="E584" s="71"/>
      <c r="F584" s="71"/>
      <c r="G584" s="71"/>
      <c r="H584" s="71"/>
      <c r="I584" s="71" t="str">
        <f t="shared" si="9"/>
        <v/>
      </c>
    </row>
    <row r="585" spans="1:9" customFormat="1" x14ac:dyDescent="0.25">
      <c r="A585" s="70" t="str">
        <f>IF(B585="","",VLOOKUP(B585,LISTA!A:B,2,FALSE))</f>
        <v/>
      </c>
      <c r="B585" s="70"/>
      <c r="C585" s="70"/>
      <c r="D585" s="85"/>
      <c r="E585" s="71"/>
      <c r="F585" s="71"/>
      <c r="G585" s="71"/>
      <c r="H585" s="71"/>
      <c r="I585" s="71" t="str">
        <f t="shared" si="9"/>
        <v/>
      </c>
    </row>
    <row r="586" spans="1:9" customFormat="1" x14ac:dyDescent="0.25">
      <c r="A586" s="70" t="str">
        <f>IF(B586="","",VLOOKUP(B586,LISTA!A:B,2,FALSE))</f>
        <v/>
      </c>
      <c r="B586" s="70"/>
      <c r="C586" s="70"/>
      <c r="D586" s="85"/>
      <c r="E586" s="71"/>
      <c r="F586" s="71"/>
      <c r="G586" s="71"/>
      <c r="H586" s="71"/>
      <c r="I586" s="71" t="str">
        <f t="shared" si="9"/>
        <v/>
      </c>
    </row>
    <row r="587" spans="1:9" customFormat="1" x14ac:dyDescent="0.25">
      <c r="A587" s="70" t="str">
        <f>IF(B587="","",VLOOKUP(B587,LISTA!A:B,2,FALSE))</f>
        <v/>
      </c>
      <c r="B587" s="70"/>
      <c r="C587" s="70"/>
      <c r="D587" s="85"/>
      <c r="E587" s="71"/>
      <c r="F587" s="71"/>
      <c r="G587" s="71"/>
      <c r="H587" s="71"/>
      <c r="I587" s="71" t="str">
        <f t="shared" si="9"/>
        <v/>
      </c>
    </row>
    <row r="588" spans="1:9" customFormat="1" x14ac:dyDescent="0.25">
      <c r="A588" s="70" t="str">
        <f>IF(B588="","",VLOOKUP(B588,LISTA!A:B,2,FALSE))</f>
        <v/>
      </c>
      <c r="B588" s="70"/>
      <c r="C588" s="70"/>
      <c r="D588" s="85"/>
      <c r="E588" s="71"/>
      <c r="F588" s="71"/>
      <c r="G588" s="71"/>
      <c r="H588" s="71"/>
      <c r="I588" s="71" t="str">
        <f t="shared" si="9"/>
        <v/>
      </c>
    </row>
    <row r="589" spans="1:9" customFormat="1" x14ac:dyDescent="0.25">
      <c r="A589" s="70" t="str">
        <f>IF(B589="","",VLOOKUP(B589,LISTA!A:B,2,FALSE))</f>
        <v/>
      </c>
      <c r="B589" s="70"/>
      <c r="C589" s="70"/>
      <c r="D589" s="85"/>
      <c r="E589" s="71"/>
      <c r="F589" s="71"/>
      <c r="G589" s="71"/>
      <c r="H589" s="71"/>
      <c r="I589" s="71" t="str">
        <f t="shared" si="9"/>
        <v/>
      </c>
    </row>
    <row r="590" spans="1:9" customFormat="1" x14ac:dyDescent="0.25">
      <c r="A590" s="70" t="str">
        <f>IF(B590="","",VLOOKUP(B590,LISTA!A:B,2,FALSE))</f>
        <v/>
      </c>
      <c r="B590" s="70"/>
      <c r="C590" s="70"/>
      <c r="D590" s="85"/>
      <c r="E590" s="71"/>
      <c r="F590" s="71"/>
      <c r="G590" s="71"/>
      <c r="H590" s="71"/>
      <c r="I590" s="71" t="str">
        <f t="shared" si="9"/>
        <v/>
      </c>
    </row>
    <row r="591" spans="1:9" customFormat="1" x14ac:dyDescent="0.25">
      <c r="A591" s="70" t="str">
        <f>IF(B591="","",VLOOKUP(B591,LISTA!A:B,2,FALSE))</f>
        <v/>
      </c>
      <c r="B591" s="70"/>
      <c r="C591" s="70"/>
      <c r="D591" s="85"/>
      <c r="E591" s="71"/>
      <c r="F591" s="71"/>
      <c r="G591" s="71"/>
      <c r="H591" s="71"/>
      <c r="I591" s="71" t="str">
        <f t="shared" si="9"/>
        <v/>
      </c>
    </row>
    <row r="592" spans="1:9" customFormat="1" x14ac:dyDescent="0.25">
      <c r="A592" s="70" t="str">
        <f>IF(B592="","",VLOOKUP(B592,LISTA!A:B,2,FALSE))</f>
        <v/>
      </c>
      <c r="B592" s="70"/>
      <c r="C592" s="70"/>
      <c r="D592" s="85"/>
      <c r="E592" s="71"/>
      <c r="F592" s="71"/>
      <c r="G592" s="71"/>
      <c r="H592" s="71"/>
      <c r="I592" s="71" t="str">
        <f t="shared" si="9"/>
        <v/>
      </c>
    </row>
    <row r="593" spans="1:9" customFormat="1" x14ac:dyDescent="0.25">
      <c r="A593" s="70" t="str">
        <f>IF(B593="","",VLOOKUP(B593,LISTA!A:B,2,FALSE))</f>
        <v/>
      </c>
      <c r="B593" s="70"/>
      <c r="C593" s="70"/>
      <c r="D593" s="85"/>
      <c r="E593" s="71"/>
      <c r="F593" s="71"/>
      <c r="G593" s="71"/>
      <c r="H593" s="71"/>
      <c r="I593" s="71" t="str">
        <f t="shared" si="9"/>
        <v/>
      </c>
    </row>
    <row r="594" spans="1:9" customFormat="1" x14ac:dyDescent="0.25">
      <c r="A594" s="70" t="str">
        <f>IF(B594="","",VLOOKUP(B594,LISTA!A:B,2,FALSE))</f>
        <v/>
      </c>
      <c r="B594" s="70"/>
      <c r="C594" s="70"/>
      <c r="D594" s="85"/>
      <c r="E594" s="71"/>
      <c r="F594" s="71"/>
      <c r="G594" s="71"/>
      <c r="H594" s="71"/>
      <c r="I594" s="71" t="str">
        <f t="shared" si="9"/>
        <v/>
      </c>
    </row>
    <row r="595" spans="1:9" customFormat="1" x14ac:dyDescent="0.25">
      <c r="A595" s="70" t="str">
        <f>IF(B595="","",VLOOKUP(B595,LISTA!A:B,2,FALSE))</f>
        <v/>
      </c>
      <c r="B595" s="70"/>
      <c r="C595" s="70"/>
      <c r="D595" s="85"/>
      <c r="E595" s="71"/>
      <c r="F595" s="71"/>
      <c r="G595" s="71"/>
      <c r="H595" s="71"/>
      <c r="I595" s="71" t="str">
        <f t="shared" si="9"/>
        <v/>
      </c>
    </row>
    <row r="596" spans="1:9" customFormat="1" x14ac:dyDescent="0.25">
      <c r="A596" s="70" t="str">
        <f>IF(B596="","",VLOOKUP(B596,LISTA!A:B,2,FALSE))</f>
        <v/>
      </c>
      <c r="B596" s="70"/>
      <c r="C596" s="70"/>
      <c r="D596" s="85"/>
      <c r="E596" s="71"/>
      <c r="F596" s="71"/>
      <c r="G596" s="71"/>
      <c r="H596" s="71"/>
      <c r="I596" s="71" t="str">
        <f t="shared" si="9"/>
        <v/>
      </c>
    </row>
    <row r="597" spans="1:9" customFormat="1" x14ac:dyDescent="0.25">
      <c r="A597" s="70" t="str">
        <f>IF(B597="","",VLOOKUP(B597,LISTA!A:B,2,FALSE))</f>
        <v/>
      </c>
      <c r="B597" s="70"/>
      <c r="C597" s="70"/>
      <c r="D597" s="85"/>
      <c r="E597" s="71"/>
      <c r="F597" s="71"/>
      <c r="G597" s="71"/>
      <c r="H597" s="71"/>
      <c r="I597" s="71" t="str">
        <f t="shared" si="9"/>
        <v/>
      </c>
    </row>
    <row r="598" spans="1:9" customFormat="1" x14ac:dyDescent="0.25">
      <c r="A598" s="70" t="str">
        <f>IF(B598="","",VLOOKUP(B598,LISTA!A:B,2,FALSE))</f>
        <v/>
      </c>
      <c r="B598" s="70"/>
      <c r="C598" s="70"/>
      <c r="D598" s="85"/>
      <c r="E598" s="71"/>
      <c r="F598" s="71"/>
      <c r="G598" s="71"/>
      <c r="H598" s="71"/>
      <c r="I598" s="71" t="str">
        <f t="shared" si="9"/>
        <v/>
      </c>
    </row>
    <row r="599" spans="1:9" customFormat="1" x14ac:dyDescent="0.25">
      <c r="A599" s="70" t="str">
        <f>IF(B599="","",VLOOKUP(B599,LISTA!A:B,2,FALSE))</f>
        <v/>
      </c>
      <c r="B599" s="70"/>
      <c r="C599" s="70"/>
      <c r="D599" s="85"/>
      <c r="E599" s="71"/>
      <c r="F599" s="71"/>
      <c r="G599" s="71"/>
      <c r="H599" s="71"/>
      <c r="I599" s="71" t="str">
        <f t="shared" si="9"/>
        <v/>
      </c>
    </row>
    <row r="600" spans="1:9" customFormat="1" x14ac:dyDescent="0.25">
      <c r="A600" s="70" t="str">
        <f>IF(B600="","",VLOOKUP(B600,LISTA!A:B,2,FALSE))</f>
        <v/>
      </c>
      <c r="B600" s="70"/>
      <c r="C600" s="70"/>
      <c r="D600" s="85"/>
      <c r="E600" s="71"/>
      <c r="F600" s="71"/>
      <c r="G600" s="71"/>
      <c r="H600" s="71"/>
      <c r="I600" s="71" t="str">
        <f t="shared" si="9"/>
        <v/>
      </c>
    </row>
    <row r="601" spans="1:9" customFormat="1" x14ac:dyDescent="0.25">
      <c r="A601" s="70" t="str">
        <f>IF(B601="","",VLOOKUP(B601,LISTA!A:B,2,FALSE))</f>
        <v/>
      </c>
      <c r="B601" s="70"/>
      <c r="C601" s="70"/>
      <c r="D601" s="85"/>
      <c r="E601" s="71"/>
      <c r="F601" s="71"/>
      <c r="G601" s="71"/>
      <c r="H601" s="71"/>
      <c r="I601" s="71" t="str">
        <f t="shared" si="9"/>
        <v/>
      </c>
    </row>
    <row r="602" spans="1:9" customFormat="1" x14ac:dyDescent="0.25">
      <c r="A602" s="70" t="str">
        <f>IF(B602="","",VLOOKUP(B602,LISTA!A:B,2,FALSE))</f>
        <v/>
      </c>
      <c r="B602" s="70"/>
      <c r="C602" s="70"/>
      <c r="D602" s="85"/>
      <c r="E602" s="71"/>
      <c r="F602" s="71"/>
      <c r="G602" s="71"/>
      <c r="H602" s="71"/>
      <c r="I602" s="71" t="str">
        <f t="shared" si="9"/>
        <v/>
      </c>
    </row>
    <row r="603" spans="1:9" customFormat="1" x14ac:dyDescent="0.25">
      <c r="A603" s="70" t="str">
        <f>IF(B603="","",VLOOKUP(B603,LISTA!A:B,2,FALSE))</f>
        <v/>
      </c>
      <c r="B603" s="70"/>
      <c r="C603" s="70"/>
      <c r="D603" s="85"/>
      <c r="E603" s="71"/>
      <c r="F603" s="71"/>
      <c r="G603" s="71"/>
      <c r="H603" s="71"/>
      <c r="I603" s="71" t="str">
        <f t="shared" si="9"/>
        <v/>
      </c>
    </row>
    <row r="604" spans="1:9" customFormat="1" x14ac:dyDescent="0.25">
      <c r="A604" s="70" t="str">
        <f>IF(B604="","",VLOOKUP(B604,LISTA!A:B,2,FALSE))</f>
        <v/>
      </c>
      <c r="B604" s="70"/>
      <c r="C604" s="70"/>
      <c r="D604" s="85"/>
      <c r="E604" s="71"/>
      <c r="F604" s="71"/>
      <c r="G604" s="71"/>
      <c r="H604" s="71"/>
      <c r="I604" s="71" t="str">
        <f t="shared" si="9"/>
        <v/>
      </c>
    </row>
    <row r="605" spans="1:9" customFormat="1" x14ac:dyDescent="0.25">
      <c r="A605" s="70" t="str">
        <f>IF(B605="","",VLOOKUP(B605,LISTA!A:B,2,FALSE))</f>
        <v/>
      </c>
      <c r="B605" s="70"/>
      <c r="C605" s="70"/>
      <c r="D605" s="85"/>
      <c r="E605" s="71"/>
      <c r="F605" s="71"/>
      <c r="G605" s="71"/>
      <c r="H605" s="71"/>
      <c r="I605" s="71" t="str">
        <f t="shared" si="9"/>
        <v/>
      </c>
    </row>
    <row r="606" spans="1:9" customFormat="1" x14ac:dyDescent="0.25">
      <c r="A606" s="70" t="str">
        <f>IF(B606="","",VLOOKUP(B606,LISTA!A:B,2,FALSE))</f>
        <v/>
      </c>
      <c r="B606" s="70"/>
      <c r="C606" s="70"/>
      <c r="D606" s="85"/>
      <c r="E606" s="71"/>
      <c r="F606" s="71"/>
      <c r="G606" s="71"/>
      <c r="H606" s="71"/>
      <c r="I606" s="71" t="str">
        <f t="shared" si="9"/>
        <v/>
      </c>
    </row>
    <row r="607" spans="1:9" customFormat="1" x14ac:dyDescent="0.25">
      <c r="A607" s="70" t="str">
        <f>IF(B607="","",VLOOKUP(B607,LISTA!A:B,2,FALSE))</f>
        <v/>
      </c>
      <c r="B607" s="70"/>
      <c r="C607" s="70"/>
      <c r="D607" s="85"/>
      <c r="E607" s="71"/>
      <c r="F607" s="71"/>
      <c r="G607" s="71"/>
      <c r="H607" s="71"/>
      <c r="I607" s="71" t="str">
        <f t="shared" si="9"/>
        <v/>
      </c>
    </row>
    <row r="608" spans="1:9" customFormat="1" x14ac:dyDescent="0.25">
      <c r="A608" s="70" t="str">
        <f>IF(B608="","",VLOOKUP(B608,LISTA!A:B,2,FALSE))</f>
        <v/>
      </c>
      <c r="B608" s="70"/>
      <c r="C608" s="70"/>
      <c r="D608" s="85"/>
      <c r="E608" s="71"/>
      <c r="F608" s="71"/>
      <c r="G608" s="71"/>
      <c r="H608" s="71"/>
      <c r="I608" s="71" t="str">
        <f t="shared" si="9"/>
        <v/>
      </c>
    </row>
    <row r="609" spans="1:9" customFormat="1" x14ac:dyDescent="0.25">
      <c r="A609" s="70" t="str">
        <f>IF(B609="","",VLOOKUP(B609,LISTA!A:B,2,FALSE))</f>
        <v/>
      </c>
      <c r="B609" s="70"/>
      <c r="C609" s="70"/>
      <c r="D609" s="85"/>
      <c r="E609" s="71"/>
      <c r="F609" s="71"/>
      <c r="G609" s="71"/>
      <c r="H609" s="71"/>
      <c r="I609" s="71" t="str">
        <f t="shared" si="9"/>
        <v/>
      </c>
    </row>
    <row r="610" spans="1:9" customFormat="1" x14ac:dyDescent="0.25">
      <c r="A610" s="70" t="str">
        <f>IF(B610="","",VLOOKUP(B610,LISTA!A:B,2,FALSE))</f>
        <v/>
      </c>
      <c r="B610" s="70"/>
      <c r="C610" s="70"/>
      <c r="D610" s="85"/>
      <c r="E610" s="71"/>
      <c r="F610" s="71"/>
      <c r="G610" s="71"/>
      <c r="H610" s="71"/>
      <c r="I610" s="71" t="str">
        <f t="shared" si="9"/>
        <v/>
      </c>
    </row>
    <row r="611" spans="1:9" customFormat="1" x14ac:dyDescent="0.25">
      <c r="A611" s="70" t="str">
        <f>IF(B611="","",VLOOKUP(B611,LISTA!A:B,2,FALSE))</f>
        <v/>
      </c>
      <c r="B611" s="70"/>
      <c r="C611" s="70"/>
      <c r="D611" s="85"/>
      <c r="E611" s="71"/>
      <c r="F611" s="71"/>
      <c r="G611" s="71"/>
      <c r="H611" s="71"/>
      <c r="I611" s="71" t="str">
        <f t="shared" si="9"/>
        <v/>
      </c>
    </row>
    <row r="612" spans="1:9" customFormat="1" x14ac:dyDescent="0.25">
      <c r="A612" s="70" t="str">
        <f>IF(B612="","",VLOOKUP(B612,LISTA!A:B,2,FALSE))</f>
        <v/>
      </c>
      <c r="B612" s="70"/>
      <c r="C612" s="70"/>
      <c r="D612" s="85"/>
      <c r="E612" s="71"/>
      <c r="F612" s="71"/>
      <c r="G612" s="71"/>
      <c r="H612" s="71"/>
      <c r="I612" s="71" t="str">
        <f t="shared" si="9"/>
        <v/>
      </c>
    </row>
    <row r="613" spans="1:9" customFormat="1" x14ac:dyDescent="0.25">
      <c r="A613" s="70" t="str">
        <f>IF(B613="","",VLOOKUP(B613,LISTA!A:B,2,FALSE))</f>
        <v/>
      </c>
      <c r="B613" s="70"/>
      <c r="C613" s="70"/>
      <c r="D613" s="85"/>
      <c r="E613" s="71"/>
      <c r="F613" s="71"/>
      <c r="G613" s="71"/>
      <c r="H613" s="71"/>
      <c r="I613" s="71" t="str">
        <f t="shared" si="9"/>
        <v/>
      </c>
    </row>
    <row r="614" spans="1:9" customFormat="1" x14ac:dyDescent="0.25">
      <c r="A614" s="70" t="str">
        <f>IF(B614="","",VLOOKUP(B614,LISTA!A:B,2,FALSE))</f>
        <v/>
      </c>
      <c r="B614" s="70"/>
      <c r="C614" s="70"/>
      <c r="D614" s="85"/>
      <c r="E614" s="71"/>
      <c r="F614" s="71"/>
      <c r="G614" s="71"/>
      <c r="H614" s="71"/>
      <c r="I614" s="71" t="str">
        <f t="shared" si="9"/>
        <v/>
      </c>
    </row>
    <row r="615" spans="1:9" customFormat="1" x14ac:dyDescent="0.25">
      <c r="A615" s="70" t="str">
        <f>IF(B615="","",VLOOKUP(B615,LISTA!A:B,2,FALSE))</f>
        <v/>
      </c>
      <c r="B615" s="70"/>
      <c r="C615" s="70"/>
      <c r="D615" s="85"/>
      <c r="E615" s="71"/>
      <c r="F615" s="71"/>
      <c r="G615" s="71"/>
      <c r="H615" s="71"/>
      <c r="I615" s="71" t="str">
        <f t="shared" si="9"/>
        <v/>
      </c>
    </row>
    <row r="616" spans="1:9" customFormat="1" x14ac:dyDescent="0.25">
      <c r="A616" s="70" t="str">
        <f>IF(B616="","",VLOOKUP(B616,LISTA!A:B,2,FALSE))</f>
        <v/>
      </c>
      <c r="B616" s="70"/>
      <c r="C616" s="70"/>
      <c r="D616" s="85"/>
      <c r="E616" s="71"/>
      <c r="F616" s="71"/>
      <c r="G616" s="71"/>
      <c r="H616" s="71"/>
      <c r="I616" s="71" t="str">
        <f t="shared" si="9"/>
        <v/>
      </c>
    </row>
    <row r="617" spans="1:9" customFormat="1" x14ac:dyDescent="0.25">
      <c r="A617" s="70" t="str">
        <f>IF(B617="","",VLOOKUP(B617,LISTA!A:B,2,FALSE))</f>
        <v/>
      </c>
      <c r="B617" s="70"/>
      <c r="C617" s="70"/>
      <c r="D617" s="85"/>
      <c r="E617" s="71"/>
      <c r="F617" s="71"/>
      <c r="G617" s="71"/>
      <c r="H617" s="71"/>
      <c r="I617" s="71" t="str">
        <f t="shared" si="9"/>
        <v/>
      </c>
    </row>
    <row r="618" spans="1:9" customFormat="1" x14ac:dyDescent="0.25">
      <c r="A618" s="70" t="str">
        <f>IF(B618="","",VLOOKUP(B618,LISTA!A:B,2,FALSE))</f>
        <v/>
      </c>
      <c r="B618" s="70"/>
      <c r="C618" s="70"/>
      <c r="D618" s="85"/>
      <c r="E618" s="71"/>
      <c r="F618" s="71"/>
      <c r="G618" s="71"/>
      <c r="H618" s="71"/>
      <c r="I618" s="71" t="str">
        <f t="shared" si="9"/>
        <v/>
      </c>
    </row>
    <row r="619" spans="1:9" customFormat="1" x14ac:dyDescent="0.25">
      <c r="A619" s="70" t="str">
        <f>IF(B619="","",VLOOKUP(B619,LISTA!A:B,2,FALSE))</f>
        <v/>
      </c>
      <c r="B619" s="70"/>
      <c r="C619" s="70"/>
      <c r="D619" s="85"/>
      <c r="E619" s="71"/>
      <c r="F619" s="71"/>
      <c r="G619" s="71"/>
      <c r="H619" s="71"/>
      <c r="I619" s="71" t="str">
        <f t="shared" si="9"/>
        <v/>
      </c>
    </row>
    <row r="620" spans="1:9" customFormat="1" x14ac:dyDescent="0.25">
      <c r="A620" s="70" t="str">
        <f>IF(B620="","",VLOOKUP(B620,LISTA!A:B,2,FALSE))</f>
        <v/>
      </c>
      <c r="B620" s="70"/>
      <c r="C620" s="70"/>
      <c r="D620" s="85"/>
      <c r="E620" s="71"/>
      <c r="F620" s="71"/>
      <c r="G620" s="71"/>
      <c r="H620" s="71"/>
      <c r="I620" s="71" t="str">
        <f t="shared" si="9"/>
        <v/>
      </c>
    </row>
    <row r="621" spans="1:9" customFormat="1" x14ac:dyDescent="0.25">
      <c r="A621" s="70" t="str">
        <f>IF(B621="","",VLOOKUP(B621,LISTA!A:B,2,FALSE))</f>
        <v/>
      </c>
      <c r="B621" s="70"/>
      <c r="C621" s="70"/>
      <c r="D621" s="85"/>
      <c r="E621" s="71"/>
      <c r="F621" s="71"/>
      <c r="G621" s="71"/>
      <c r="H621" s="71"/>
      <c r="I621" s="71" t="str">
        <f t="shared" si="9"/>
        <v/>
      </c>
    </row>
    <row r="622" spans="1:9" customFormat="1" x14ac:dyDescent="0.25">
      <c r="A622" s="70" t="str">
        <f>IF(B622="","",VLOOKUP(B622,LISTA!A:B,2,FALSE))</f>
        <v/>
      </c>
      <c r="B622" s="70"/>
      <c r="C622" s="70"/>
      <c r="D622" s="85"/>
      <c r="E622" s="71"/>
      <c r="F622" s="71"/>
      <c r="G622" s="71"/>
      <c r="H622" s="71"/>
      <c r="I622" s="71" t="str">
        <f t="shared" si="9"/>
        <v/>
      </c>
    </row>
    <row r="623" spans="1:9" customFormat="1" x14ac:dyDescent="0.25">
      <c r="A623" s="70" t="str">
        <f>IF(B623="","",VLOOKUP(B623,LISTA!A:B,2,FALSE))</f>
        <v/>
      </c>
      <c r="B623" s="70"/>
      <c r="C623" s="70"/>
      <c r="D623" s="85"/>
      <c r="E623" s="71"/>
      <c r="F623" s="71"/>
      <c r="G623" s="71"/>
      <c r="H623" s="71"/>
      <c r="I623" s="71" t="str">
        <f t="shared" si="9"/>
        <v/>
      </c>
    </row>
    <row r="624" spans="1:9" customFormat="1" x14ac:dyDescent="0.25">
      <c r="A624" s="70" t="str">
        <f>IF(B624="","",VLOOKUP(B624,LISTA!A:B,2,FALSE))</f>
        <v/>
      </c>
      <c r="B624" s="70"/>
      <c r="C624" s="70"/>
      <c r="D624" s="85"/>
      <c r="E624" s="71"/>
      <c r="F624" s="71"/>
      <c r="G624" s="71"/>
      <c r="H624" s="71"/>
      <c r="I624" s="71" t="str">
        <f t="shared" si="9"/>
        <v/>
      </c>
    </row>
    <row r="625" spans="1:9" customFormat="1" x14ac:dyDescent="0.25">
      <c r="A625" s="70" t="str">
        <f>IF(B625="","",VLOOKUP(B625,LISTA!A:B,2,FALSE))</f>
        <v/>
      </c>
      <c r="B625" s="70"/>
      <c r="C625" s="70"/>
      <c r="D625" s="85"/>
      <c r="E625" s="71"/>
      <c r="F625" s="71"/>
      <c r="G625" s="71"/>
      <c r="H625" s="71"/>
      <c r="I625" s="71" t="str">
        <f t="shared" si="9"/>
        <v/>
      </c>
    </row>
    <row r="626" spans="1:9" customFormat="1" x14ac:dyDescent="0.25">
      <c r="A626" s="70" t="str">
        <f>IF(B626="","",VLOOKUP(B626,LISTA!A:B,2,FALSE))</f>
        <v/>
      </c>
      <c r="B626" s="70"/>
      <c r="C626" s="70"/>
      <c r="D626" s="85"/>
      <c r="E626" s="71"/>
      <c r="F626" s="71"/>
      <c r="G626" s="71"/>
      <c r="H626" s="71"/>
      <c r="I626" s="71" t="str">
        <f t="shared" si="9"/>
        <v/>
      </c>
    </row>
    <row r="627" spans="1:9" customFormat="1" x14ac:dyDescent="0.25">
      <c r="A627" s="70" t="str">
        <f>IF(B627="","",VLOOKUP(B627,LISTA!A:B,2,FALSE))</f>
        <v/>
      </c>
      <c r="B627" s="70"/>
      <c r="C627" s="70"/>
      <c r="D627" s="85"/>
      <c r="E627" s="71"/>
      <c r="F627" s="71"/>
      <c r="G627" s="71"/>
      <c r="H627" s="71"/>
      <c r="I627" s="71" t="str">
        <f t="shared" si="9"/>
        <v/>
      </c>
    </row>
    <row r="628" spans="1:9" customFormat="1" x14ac:dyDescent="0.25">
      <c r="A628" s="70" t="str">
        <f>IF(B628="","",VLOOKUP(B628,LISTA!A:B,2,FALSE))</f>
        <v/>
      </c>
      <c r="B628" s="70"/>
      <c r="C628" s="70"/>
      <c r="D628" s="85"/>
      <c r="E628" s="71"/>
      <c r="F628" s="71"/>
      <c r="G628" s="71"/>
      <c r="H628" s="71"/>
      <c r="I628" s="71" t="str">
        <f t="shared" si="9"/>
        <v/>
      </c>
    </row>
    <row r="629" spans="1:9" customFormat="1" x14ac:dyDescent="0.25">
      <c r="A629" s="70" t="str">
        <f>IF(B629="","",VLOOKUP(B629,LISTA!A:B,2,FALSE))</f>
        <v/>
      </c>
      <c r="B629" s="70"/>
      <c r="C629" s="70"/>
      <c r="D629" s="85"/>
      <c r="E629" s="71"/>
      <c r="F629" s="71"/>
      <c r="G629" s="71"/>
      <c r="H629" s="71"/>
      <c r="I629" s="71" t="str">
        <f t="shared" si="9"/>
        <v/>
      </c>
    </row>
    <row r="630" spans="1:9" customFormat="1" x14ac:dyDescent="0.25">
      <c r="A630" s="70" t="str">
        <f>IF(B630="","",VLOOKUP(B630,LISTA!A:B,2,FALSE))</f>
        <v/>
      </c>
      <c r="B630" s="70"/>
      <c r="C630" s="70"/>
      <c r="D630" s="85"/>
      <c r="E630" s="71"/>
      <c r="F630" s="71"/>
      <c r="G630" s="71"/>
      <c r="H630" s="71"/>
      <c r="I630" s="71" t="str">
        <f t="shared" si="9"/>
        <v/>
      </c>
    </row>
    <row r="631" spans="1:9" customFormat="1" x14ac:dyDescent="0.25">
      <c r="A631" s="70" t="str">
        <f>IF(B631="","",VLOOKUP(B631,LISTA!A:B,2,FALSE))</f>
        <v/>
      </c>
      <c r="B631" s="70"/>
      <c r="C631" s="70"/>
      <c r="D631" s="85"/>
      <c r="E631" s="71"/>
      <c r="F631" s="71"/>
      <c r="G631" s="71"/>
      <c r="H631" s="71"/>
      <c r="I631" s="71" t="str">
        <f t="shared" si="9"/>
        <v/>
      </c>
    </row>
    <row r="632" spans="1:9" customFormat="1" x14ac:dyDescent="0.25">
      <c r="A632" s="70" t="str">
        <f>IF(B632="","",VLOOKUP(B632,LISTA!A:B,2,FALSE))</f>
        <v/>
      </c>
      <c r="B632" s="70"/>
      <c r="C632" s="70"/>
      <c r="D632" s="85"/>
      <c r="E632" s="71"/>
      <c r="F632" s="71"/>
      <c r="G632" s="71"/>
      <c r="H632" s="71"/>
      <c r="I632" s="71" t="str">
        <f t="shared" si="9"/>
        <v/>
      </c>
    </row>
    <row r="633" spans="1:9" customFormat="1" x14ac:dyDescent="0.25">
      <c r="A633" s="70" t="str">
        <f>IF(B633="","",VLOOKUP(B633,LISTA!A:B,2,FALSE))</f>
        <v/>
      </c>
      <c r="B633" s="70"/>
      <c r="C633" s="70"/>
      <c r="D633" s="85"/>
      <c r="E633" s="71"/>
      <c r="F633" s="71"/>
      <c r="G633" s="71"/>
      <c r="H633" s="71"/>
      <c r="I633" s="71" t="str">
        <f t="shared" si="9"/>
        <v/>
      </c>
    </row>
    <row r="634" spans="1:9" customFormat="1" x14ac:dyDescent="0.25">
      <c r="A634" s="70" t="str">
        <f>IF(B634="","",VLOOKUP(B634,LISTA!A:B,2,FALSE))</f>
        <v/>
      </c>
      <c r="B634" s="70"/>
      <c r="C634" s="70"/>
      <c r="D634" s="85"/>
      <c r="E634" s="71"/>
      <c r="F634" s="71"/>
      <c r="G634" s="71"/>
      <c r="H634" s="71"/>
      <c r="I634" s="71" t="str">
        <f t="shared" si="9"/>
        <v/>
      </c>
    </row>
    <row r="635" spans="1:9" customFormat="1" x14ac:dyDescent="0.25">
      <c r="A635" s="70" t="str">
        <f>IF(B635="","",VLOOKUP(B635,LISTA!A:B,2,FALSE))</f>
        <v/>
      </c>
      <c r="B635" s="70"/>
      <c r="C635" s="70"/>
      <c r="D635" s="85"/>
      <c r="E635" s="71"/>
      <c r="F635" s="71"/>
      <c r="G635" s="71"/>
      <c r="H635" s="71"/>
      <c r="I635" s="71" t="str">
        <f t="shared" si="9"/>
        <v/>
      </c>
    </row>
    <row r="636" spans="1:9" customFormat="1" x14ac:dyDescent="0.25">
      <c r="A636" s="70" t="str">
        <f>IF(B636="","",VLOOKUP(B636,LISTA!A:B,2,FALSE))</f>
        <v/>
      </c>
      <c r="B636" s="70"/>
      <c r="C636" s="70"/>
      <c r="D636" s="85"/>
      <c r="E636" s="71"/>
      <c r="F636" s="71"/>
      <c r="G636" s="71"/>
      <c r="H636" s="71"/>
      <c r="I636" s="71" t="str">
        <f t="shared" si="9"/>
        <v/>
      </c>
    </row>
    <row r="637" spans="1:9" customFormat="1" x14ac:dyDescent="0.25">
      <c r="A637" s="70" t="str">
        <f>IF(B637="","",VLOOKUP(B637,LISTA!A:B,2,FALSE))</f>
        <v/>
      </c>
      <c r="B637" s="70"/>
      <c r="C637" s="70"/>
      <c r="D637" s="85"/>
      <c r="E637" s="71"/>
      <c r="F637" s="71"/>
      <c r="G637" s="71"/>
      <c r="H637" s="71"/>
      <c r="I637" s="71" t="str">
        <f t="shared" si="9"/>
        <v/>
      </c>
    </row>
    <row r="638" spans="1:9" customFormat="1" x14ac:dyDescent="0.25">
      <c r="A638" s="70" t="str">
        <f>IF(B638="","",VLOOKUP(B638,LISTA!A:B,2,FALSE))</f>
        <v/>
      </c>
      <c r="B638" s="70"/>
      <c r="C638" s="70"/>
      <c r="D638" s="85"/>
      <c r="E638" s="71"/>
      <c r="F638" s="71"/>
      <c r="G638" s="71"/>
      <c r="H638" s="71"/>
      <c r="I638" s="71" t="str">
        <f t="shared" si="9"/>
        <v/>
      </c>
    </row>
    <row r="639" spans="1:9" customFormat="1" x14ac:dyDescent="0.25">
      <c r="A639" s="70" t="str">
        <f>IF(B639="","",VLOOKUP(B639,LISTA!A:B,2,FALSE))</f>
        <v/>
      </c>
      <c r="B639" s="70"/>
      <c r="C639" s="70"/>
      <c r="D639" s="85"/>
      <c r="E639" s="71"/>
      <c r="F639" s="71"/>
      <c r="G639" s="71"/>
      <c r="H639" s="71"/>
      <c r="I639" s="71" t="str">
        <f t="shared" si="9"/>
        <v/>
      </c>
    </row>
    <row r="640" spans="1:9" customFormat="1" x14ac:dyDescent="0.25">
      <c r="A640" s="70" t="str">
        <f>IF(B640="","",VLOOKUP(B640,LISTA!A:B,2,FALSE))</f>
        <v/>
      </c>
      <c r="B640" s="70"/>
      <c r="C640" s="70"/>
      <c r="D640" s="85"/>
      <c r="E640" s="71"/>
      <c r="F640" s="71"/>
      <c r="G640" s="71"/>
      <c r="H640" s="71"/>
      <c r="I640" s="71" t="str">
        <f t="shared" si="9"/>
        <v/>
      </c>
    </row>
    <row r="641" spans="1:9" customFormat="1" x14ac:dyDescent="0.25">
      <c r="A641" s="70" t="str">
        <f>IF(B641="","",VLOOKUP(B641,LISTA!A:B,2,FALSE))</f>
        <v/>
      </c>
      <c r="B641" s="70"/>
      <c r="C641" s="70"/>
      <c r="D641" s="85"/>
      <c r="E641" s="71"/>
      <c r="F641" s="71"/>
      <c r="G641" s="71"/>
      <c r="H641" s="71"/>
      <c r="I641" s="71" t="str">
        <f t="shared" si="9"/>
        <v/>
      </c>
    </row>
    <row r="642" spans="1:9" customFormat="1" x14ac:dyDescent="0.25">
      <c r="A642" s="70" t="str">
        <f>IF(B642="","",VLOOKUP(B642,LISTA!A:B,2,FALSE))</f>
        <v/>
      </c>
      <c r="B642" s="70"/>
      <c r="C642" s="70"/>
      <c r="D642" s="85"/>
      <c r="E642" s="71"/>
      <c r="F642" s="71"/>
      <c r="G642" s="71"/>
      <c r="H642" s="71"/>
      <c r="I642" s="71" t="str">
        <f t="shared" ref="I642:I705" si="10">IF(F642&lt;&gt;0,$F$1,IF(G642&lt;&gt;0,$G$1,IF(H642&lt;&gt;0,$H$1,"")))</f>
        <v/>
      </c>
    </row>
    <row r="643" spans="1:9" customFormat="1" x14ac:dyDescent="0.25">
      <c r="A643" s="70" t="str">
        <f>IF(B643="","",VLOOKUP(B643,LISTA!A:B,2,FALSE))</f>
        <v/>
      </c>
      <c r="B643" s="70"/>
      <c r="C643" s="70"/>
      <c r="D643" s="85"/>
      <c r="E643" s="71"/>
      <c r="F643" s="71"/>
      <c r="G643" s="71"/>
      <c r="H643" s="71"/>
      <c r="I643" s="71" t="str">
        <f t="shared" si="10"/>
        <v/>
      </c>
    </row>
    <row r="644" spans="1:9" customFormat="1" x14ac:dyDescent="0.25">
      <c r="A644" s="70" t="str">
        <f>IF(B644="","",VLOOKUP(B644,LISTA!A:B,2,FALSE))</f>
        <v/>
      </c>
      <c r="B644" s="70"/>
      <c r="C644" s="70"/>
      <c r="D644" s="85"/>
      <c r="E644" s="71"/>
      <c r="F644" s="71"/>
      <c r="G644" s="71"/>
      <c r="H644" s="71"/>
      <c r="I644" s="71" t="str">
        <f t="shared" si="10"/>
        <v/>
      </c>
    </row>
    <row r="645" spans="1:9" customFormat="1" x14ac:dyDescent="0.25">
      <c r="A645" s="70" t="str">
        <f>IF(B645="","",VLOOKUP(B645,LISTA!A:B,2,FALSE))</f>
        <v/>
      </c>
      <c r="B645" s="70"/>
      <c r="C645" s="70"/>
      <c r="D645" s="85"/>
      <c r="E645" s="71"/>
      <c r="F645" s="71"/>
      <c r="G645" s="71"/>
      <c r="H645" s="71"/>
      <c r="I645" s="71" t="str">
        <f t="shared" si="10"/>
        <v/>
      </c>
    </row>
    <row r="646" spans="1:9" customFormat="1" x14ac:dyDescent="0.25">
      <c r="A646" s="70" t="str">
        <f>IF(B646="","",VLOOKUP(B646,LISTA!A:B,2,FALSE))</f>
        <v/>
      </c>
      <c r="B646" s="70"/>
      <c r="C646" s="70"/>
      <c r="D646" s="85"/>
      <c r="E646" s="71"/>
      <c r="F646" s="71"/>
      <c r="G646" s="71"/>
      <c r="H646" s="71"/>
      <c r="I646" s="71" t="str">
        <f t="shared" si="10"/>
        <v/>
      </c>
    </row>
    <row r="647" spans="1:9" customFormat="1" x14ac:dyDescent="0.25">
      <c r="A647" s="70" t="str">
        <f>IF(B647="","",VLOOKUP(B647,LISTA!A:B,2,FALSE))</f>
        <v/>
      </c>
      <c r="B647" s="70"/>
      <c r="C647" s="70"/>
      <c r="D647" s="85"/>
      <c r="E647" s="71"/>
      <c r="F647" s="71"/>
      <c r="G647" s="71"/>
      <c r="H647" s="71"/>
      <c r="I647" s="71" t="str">
        <f t="shared" si="10"/>
        <v/>
      </c>
    </row>
    <row r="648" spans="1:9" customFormat="1" x14ac:dyDescent="0.25">
      <c r="A648" s="70" t="str">
        <f>IF(B648="","",VLOOKUP(B648,LISTA!A:B,2,FALSE))</f>
        <v/>
      </c>
      <c r="B648" s="70"/>
      <c r="C648" s="70"/>
      <c r="D648" s="85"/>
      <c r="E648" s="71"/>
      <c r="F648" s="71"/>
      <c r="G648" s="71"/>
      <c r="H648" s="71"/>
      <c r="I648" s="71" t="str">
        <f t="shared" si="10"/>
        <v/>
      </c>
    </row>
    <row r="649" spans="1:9" customFormat="1" x14ac:dyDescent="0.25">
      <c r="A649" s="70" t="str">
        <f>IF(B649="","",VLOOKUP(B649,LISTA!A:B,2,FALSE))</f>
        <v/>
      </c>
      <c r="B649" s="70"/>
      <c r="C649" s="70"/>
      <c r="D649" s="85"/>
      <c r="E649" s="71"/>
      <c r="F649" s="71"/>
      <c r="G649" s="71"/>
      <c r="H649" s="71"/>
      <c r="I649" s="71" t="str">
        <f t="shared" si="10"/>
        <v/>
      </c>
    </row>
    <row r="650" spans="1:9" customFormat="1" x14ac:dyDescent="0.25">
      <c r="A650" s="70" t="str">
        <f>IF(B650="","",VLOOKUP(B650,LISTA!A:B,2,FALSE))</f>
        <v/>
      </c>
      <c r="B650" s="70"/>
      <c r="C650" s="70"/>
      <c r="D650" s="85"/>
      <c r="E650" s="71"/>
      <c r="F650" s="71"/>
      <c r="G650" s="71"/>
      <c r="H650" s="71"/>
      <c r="I650" s="71" t="str">
        <f t="shared" si="10"/>
        <v/>
      </c>
    </row>
    <row r="651" spans="1:9" customFormat="1" x14ac:dyDescent="0.25">
      <c r="A651" s="70" t="str">
        <f>IF(B651="","",VLOOKUP(B651,LISTA!A:B,2,FALSE))</f>
        <v/>
      </c>
      <c r="B651" s="70"/>
      <c r="C651" s="70"/>
      <c r="D651" s="85"/>
      <c r="E651" s="71"/>
      <c r="F651" s="71"/>
      <c r="G651" s="71"/>
      <c r="H651" s="71"/>
      <c r="I651" s="71" t="str">
        <f t="shared" si="10"/>
        <v/>
      </c>
    </row>
    <row r="652" spans="1:9" customFormat="1" x14ac:dyDescent="0.25">
      <c r="A652" s="70" t="str">
        <f>IF(B652="","",VLOOKUP(B652,LISTA!A:B,2,FALSE))</f>
        <v/>
      </c>
      <c r="B652" s="70"/>
      <c r="C652" s="70"/>
      <c r="D652" s="85"/>
      <c r="E652" s="71"/>
      <c r="F652" s="71"/>
      <c r="G652" s="71"/>
      <c r="H652" s="71"/>
      <c r="I652" s="71" t="str">
        <f t="shared" si="10"/>
        <v/>
      </c>
    </row>
    <row r="653" spans="1:9" customFormat="1" x14ac:dyDescent="0.25">
      <c r="A653" s="70" t="str">
        <f>IF(B653="","",VLOOKUP(B653,LISTA!A:B,2,FALSE))</f>
        <v/>
      </c>
      <c r="B653" s="70"/>
      <c r="C653" s="70"/>
      <c r="D653" s="85"/>
      <c r="E653" s="71"/>
      <c r="F653" s="71"/>
      <c r="G653" s="71"/>
      <c r="H653" s="71"/>
      <c r="I653" s="71" t="str">
        <f t="shared" si="10"/>
        <v/>
      </c>
    </row>
    <row r="654" spans="1:9" customFormat="1" x14ac:dyDescent="0.25">
      <c r="A654" s="70" t="str">
        <f>IF(B654="","",VLOOKUP(B654,LISTA!A:B,2,FALSE))</f>
        <v/>
      </c>
      <c r="B654" s="70"/>
      <c r="C654" s="70"/>
      <c r="D654" s="85"/>
      <c r="E654" s="71"/>
      <c r="F654" s="71"/>
      <c r="G654" s="71"/>
      <c r="H654" s="71"/>
      <c r="I654" s="71" t="str">
        <f t="shared" si="10"/>
        <v/>
      </c>
    </row>
    <row r="655" spans="1:9" customFormat="1" x14ac:dyDescent="0.25">
      <c r="A655" s="70" t="str">
        <f>IF(B655="","",VLOOKUP(B655,LISTA!A:B,2,FALSE))</f>
        <v/>
      </c>
      <c r="B655" s="70"/>
      <c r="C655" s="70"/>
      <c r="D655" s="85"/>
      <c r="E655" s="71"/>
      <c r="F655" s="71"/>
      <c r="G655" s="71"/>
      <c r="H655" s="71"/>
      <c r="I655" s="71" t="str">
        <f t="shared" si="10"/>
        <v/>
      </c>
    </row>
    <row r="656" spans="1:9" customFormat="1" x14ac:dyDescent="0.25">
      <c r="A656" s="70" t="str">
        <f>IF(B656="","",VLOOKUP(B656,LISTA!A:B,2,FALSE))</f>
        <v/>
      </c>
      <c r="B656" s="70"/>
      <c r="C656" s="70"/>
      <c r="D656" s="85"/>
      <c r="E656" s="71"/>
      <c r="F656" s="71"/>
      <c r="G656" s="71"/>
      <c r="H656" s="71"/>
      <c r="I656" s="71" t="str">
        <f t="shared" si="10"/>
        <v/>
      </c>
    </row>
    <row r="657" spans="1:9" customFormat="1" x14ac:dyDescent="0.25">
      <c r="A657" s="70" t="str">
        <f>IF(B657="","",VLOOKUP(B657,LISTA!A:B,2,FALSE))</f>
        <v/>
      </c>
      <c r="B657" s="70"/>
      <c r="C657" s="70"/>
      <c r="D657" s="85"/>
      <c r="E657" s="71"/>
      <c r="F657" s="71"/>
      <c r="G657" s="71"/>
      <c r="H657" s="71"/>
      <c r="I657" s="71" t="str">
        <f t="shared" si="10"/>
        <v/>
      </c>
    </row>
    <row r="658" spans="1:9" customFormat="1" x14ac:dyDescent="0.25">
      <c r="A658" s="70" t="str">
        <f>IF(B658="","",VLOOKUP(B658,LISTA!A:B,2,FALSE))</f>
        <v/>
      </c>
      <c r="B658" s="70"/>
      <c r="C658" s="70"/>
      <c r="D658" s="85"/>
      <c r="E658" s="71"/>
      <c r="F658" s="71"/>
      <c r="G658" s="71"/>
      <c r="H658" s="71"/>
      <c r="I658" s="71" t="str">
        <f t="shared" si="10"/>
        <v/>
      </c>
    </row>
    <row r="659" spans="1:9" customFormat="1" x14ac:dyDescent="0.25">
      <c r="A659" s="70" t="str">
        <f>IF(B659="","",VLOOKUP(B659,LISTA!A:B,2,FALSE))</f>
        <v/>
      </c>
      <c r="B659" s="70"/>
      <c r="C659" s="70"/>
      <c r="D659" s="85"/>
      <c r="E659" s="71"/>
      <c r="F659" s="71"/>
      <c r="G659" s="71"/>
      <c r="H659" s="71"/>
      <c r="I659" s="71" t="str">
        <f t="shared" si="10"/>
        <v/>
      </c>
    </row>
    <row r="660" spans="1:9" customFormat="1" x14ac:dyDescent="0.25">
      <c r="A660" s="70" t="str">
        <f>IF(B660="","",VLOOKUP(B660,LISTA!A:B,2,FALSE))</f>
        <v/>
      </c>
      <c r="B660" s="70"/>
      <c r="C660" s="70"/>
      <c r="D660" s="85"/>
      <c r="E660" s="71"/>
      <c r="F660" s="71"/>
      <c r="G660" s="71"/>
      <c r="H660" s="71"/>
      <c r="I660" s="71" t="str">
        <f t="shared" si="10"/>
        <v/>
      </c>
    </row>
    <row r="661" spans="1:9" customFormat="1" x14ac:dyDescent="0.25">
      <c r="A661" s="70" t="str">
        <f>IF(B661="","",VLOOKUP(B661,LISTA!A:B,2,FALSE))</f>
        <v/>
      </c>
      <c r="B661" s="70"/>
      <c r="C661" s="70"/>
      <c r="D661" s="85"/>
      <c r="E661" s="71"/>
      <c r="F661" s="71"/>
      <c r="G661" s="71"/>
      <c r="H661" s="71"/>
      <c r="I661" s="71" t="str">
        <f t="shared" si="10"/>
        <v/>
      </c>
    </row>
    <row r="662" spans="1:9" customFormat="1" x14ac:dyDescent="0.25">
      <c r="A662" s="70" t="str">
        <f>IF(B662="","",VLOOKUP(B662,LISTA!A:B,2,FALSE))</f>
        <v/>
      </c>
      <c r="B662" s="70"/>
      <c r="C662" s="70"/>
      <c r="D662" s="85"/>
      <c r="E662" s="71"/>
      <c r="F662" s="71"/>
      <c r="G662" s="71"/>
      <c r="H662" s="71"/>
      <c r="I662" s="71" t="str">
        <f t="shared" si="10"/>
        <v/>
      </c>
    </row>
    <row r="663" spans="1:9" customFormat="1" x14ac:dyDescent="0.25">
      <c r="A663" s="70" t="str">
        <f>IF(B663="","",VLOOKUP(B663,LISTA!A:B,2,FALSE))</f>
        <v/>
      </c>
      <c r="B663" s="70"/>
      <c r="C663" s="70"/>
      <c r="D663" s="85"/>
      <c r="E663" s="71"/>
      <c r="F663" s="71"/>
      <c r="G663" s="71"/>
      <c r="H663" s="71"/>
      <c r="I663" s="71" t="str">
        <f t="shared" si="10"/>
        <v/>
      </c>
    </row>
    <row r="664" spans="1:9" customFormat="1" x14ac:dyDescent="0.25">
      <c r="A664" s="70" t="str">
        <f>IF(B664="","",VLOOKUP(B664,LISTA!A:B,2,FALSE))</f>
        <v/>
      </c>
      <c r="B664" s="70"/>
      <c r="C664" s="70"/>
      <c r="D664" s="85"/>
      <c r="E664" s="71"/>
      <c r="F664" s="71"/>
      <c r="G664" s="71"/>
      <c r="H664" s="71"/>
      <c r="I664" s="71" t="str">
        <f t="shared" si="10"/>
        <v/>
      </c>
    </row>
    <row r="665" spans="1:9" customFormat="1" x14ac:dyDescent="0.25">
      <c r="A665" s="70" t="str">
        <f>IF(B665="","",VLOOKUP(B665,LISTA!A:B,2,FALSE))</f>
        <v/>
      </c>
      <c r="B665" s="70"/>
      <c r="C665" s="70"/>
      <c r="D665" s="85"/>
      <c r="E665" s="71"/>
      <c r="F665" s="71"/>
      <c r="G665" s="71"/>
      <c r="H665" s="71"/>
      <c r="I665" s="71" t="str">
        <f t="shared" si="10"/>
        <v/>
      </c>
    </row>
    <row r="666" spans="1:9" customFormat="1" x14ac:dyDescent="0.25">
      <c r="A666" s="70" t="str">
        <f>IF(B666="","",VLOOKUP(B666,LISTA!A:B,2,FALSE))</f>
        <v/>
      </c>
      <c r="B666" s="70"/>
      <c r="C666" s="70"/>
      <c r="D666" s="85"/>
      <c r="E666" s="71"/>
      <c r="F666" s="71"/>
      <c r="G666" s="71"/>
      <c r="H666" s="71"/>
      <c r="I666" s="71" t="str">
        <f t="shared" si="10"/>
        <v/>
      </c>
    </row>
    <row r="667" spans="1:9" customFormat="1" x14ac:dyDescent="0.25">
      <c r="A667" s="70" t="str">
        <f>IF(B667="","",VLOOKUP(B667,LISTA!A:B,2,FALSE))</f>
        <v/>
      </c>
      <c r="B667" s="70"/>
      <c r="C667" s="70"/>
      <c r="D667" s="85"/>
      <c r="E667" s="71"/>
      <c r="F667" s="71"/>
      <c r="G667" s="71"/>
      <c r="H667" s="71"/>
      <c r="I667" s="71" t="str">
        <f t="shared" si="10"/>
        <v/>
      </c>
    </row>
    <row r="668" spans="1:9" customFormat="1" x14ac:dyDescent="0.25">
      <c r="A668" s="70" t="str">
        <f>IF(B668="","",VLOOKUP(B668,LISTA!A:B,2,FALSE))</f>
        <v/>
      </c>
      <c r="B668" s="70"/>
      <c r="C668" s="70"/>
      <c r="D668" s="85"/>
      <c r="E668" s="71"/>
      <c r="F668" s="71"/>
      <c r="G668" s="71"/>
      <c r="H668" s="71"/>
      <c r="I668" s="71" t="str">
        <f t="shared" si="10"/>
        <v/>
      </c>
    </row>
    <row r="669" spans="1:9" customFormat="1" x14ac:dyDescent="0.25">
      <c r="A669" s="70" t="str">
        <f>IF(B669="","",VLOOKUP(B669,LISTA!A:B,2,FALSE))</f>
        <v/>
      </c>
      <c r="B669" s="70"/>
      <c r="C669" s="70"/>
      <c r="D669" s="85"/>
      <c r="E669" s="71"/>
      <c r="F669" s="71"/>
      <c r="G669" s="71"/>
      <c r="H669" s="71"/>
      <c r="I669" s="71" t="str">
        <f t="shared" si="10"/>
        <v/>
      </c>
    </row>
    <row r="670" spans="1:9" customFormat="1" x14ac:dyDescent="0.25">
      <c r="A670" s="70" t="str">
        <f>IF(B670="","",VLOOKUP(B670,LISTA!A:B,2,FALSE))</f>
        <v/>
      </c>
      <c r="B670" s="70"/>
      <c r="C670" s="70"/>
      <c r="D670" s="85"/>
      <c r="E670" s="71"/>
      <c r="F670" s="71"/>
      <c r="G670" s="71"/>
      <c r="H670" s="71"/>
      <c r="I670" s="71" t="str">
        <f t="shared" si="10"/>
        <v/>
      </c>
    </row>
    <row r="671" spans="1:9" customFormat="1" x14ac:dyDescent="0.25">
      <c r="A671" s="70" t="str">
        <f>IF(B671="","",VLOOKUP(B671,LISTA!A:B,2,FALSE))</f>
        <v/>
      </c>
      <c r="B671" s="70"/>
      <c r="C671" s="70"/>
      <c r="D671" s="85"/>
      <c r="E671" s="71"/>
      <c r="F671" s="71"/>
      <c r="G671" s="71"/>
      <c r="H671" s="71"/>
      <c r="I671" s="71" t="str">
        <f t="shared" si="10"/>
        <v/>
      </c>
    </row>
    <row r="672" spans="1:9" customFormat="1" x14ac:dyDescent="0.25">
      <c r="A672" s="70" t="str">
        <f>IF(B672="","",VLOOKUP(B672,LISTA!A:B,2,FALSE))</f>
        <v/>
      </c>
      <c r="B672" s="70"/>
      <c r="C672" s="70"/>
      <c r="D672" s="85"/>
      <c r="E672" s="71"/>
      <c r="F672" s="71"/>
      <c r="G672" s="71"/>
      <c r="H672" s="71"/>
      <c r="I672" s="71" t="str">
        <f t="shared" si="10"/>
        <v/>
      </c>
    </row>
    <row r="673" spans="1:9" customFormat="1" x14ac:dyDescent="0.25">
      <c r="A673" s="70" t="str">
        <f>IF(B673="","",VLOOKUP(B673,LISTA!A:B,2,FALSE))</f>
        <v/>
      </c>
      <c r="B673" s="70"/>
      <c r="C673" s="70"/>
      <c r="D673" s="85"/>
      <c r="E673" s="71"/>
      <c r="F673" s="71"/>
      <c r="G673" s="71"/>
      <c r="H673" s="71"/>
      <c r="I673" s="71" t="str">
        <f t="shared" si="10"/>
        <v/>
      </c>
    </row>
    <row r="674" spans="1:9" customFormat="1" x14ac:dyDescent="0.25">
      <c r="A674" s="70" t="str">
        <f>IF(B674="","",VLOOKUP(B674,LISTA!A:B,2,FALSE))</f>
        <v/>
      </c>
      <c r="B674" s="70"/>
      <c r="C674" s="70"/>
      <c r="D674" s="85"/>
      <c r="E674" s="71"/>
      <c r="F674" s="71"/>
      <c r="G674" s="71"/>
      <c r="H674" s="71"/>
      <c r="I674" s="71" t="str">
        <f t="shared" si="10"/>
        <v/>
      </c>
    </row>
    <row r="675" spans="1:9" customFormat="1" x14ac:dyDescent="0.25">
      <c r="A675" s="70" t="str">
        <f>IF(B675="","",VLOOKUP(B675,LISTA!A:B,2,FALSE))</f>
        <v/>
      </c>
      <c r="B675" s="70"/>
      <c r="C675" s="70"/>
      <c r="D675" s="85"/>
      <c r="E675" s="71"/>
      <c r="F675" s="71"/>
      <c r="G675" s="71"/>
      <c r="H675" s="71"/>
      <c r="I675" s="71" t="str">
        <f t="shared" si="10"/>
        <v/>
      </c>
    </row>
    <row r="676" spans="1:9" customFormat="1" x14ac:dyDescent="0.25">
      <c r="A676" s="70" t="str">
        <f>IF(B676="","",VLOOKUP(B676,LISTA!A:B,2,FALSE))</f>
        <v/>
      </c>
      <c r="B676" s="70"/>
      <c r="C676" s="70"/>
      <c r="D676" s="85"/>
      <c r="E676" s="71"/>
      <c r="F676" s="71"/>
      <c r="G676" s="71"/>
      <c r="H676" s="71"/>
      <c r="I676" s="71" t="str">
        <f t="shared" si="10"/>
        <v/>
      </c>
    </row>
    <row r="677" spans="1:9" customFormat="1" x14ac:dyDescent="0.25">
      <c r="A677" s="70" t="str">
        <f>IF(B677="","",VLOOKUP(B677,LISTA!A:B,2,FALSE))</f>
        <v/>
      </c>
      <c r="B677" s="70"/>
      <c r="C677" s="70"/>
      <c r="D677" s="85"/>
      <c r="E677" s="71"/>
      <c r="F677" s="71"/>
      <c r="G677" s="71"/>
      <c r="H677" s="71"/>
      <c r="I677" s="71" t="str">
        <f t="shared" si="10"/>
        <v/>
      </c>
    </row>
    <row r="678" spans="1:9" customFormat="1" x14ac:dyDescent="0.25">
      <c r="A678" s="70" t="str">
        <f>IF(B678="","",VLOOKUP(B678,LISTA!A:B,2,FALSE))</f>
        <v/>
      </c>
      <c r="B678" s="70"/>
      <c r="C678" s="70"/>
      <c r="D678" s="85"/>
      <c r="E678" s="71"/>
      <c r="F678" s="71"/>
      <c r="G678" s="71"/>
      <c r="H678" s="71"/>
      <c r="I678" s="71" t="str">
        <f t="shared" si="10"/>
        <v/>
      </c>
    </row>
    <row r="679" spans="1:9" customFormat="1" x14ac:dyDescent="0.25">
      <c r="A679" s="70" t="str">
        <f>IF(B679="","",VLOOKUP(B679,LISTA!A:B,2,FALSE))</f>
        <v/>
      </c>
      <c r="B679" s="70"/>
      <c r="C679" s="70"/>
      <c r="D679" s="85"/>
      <c r="E679" s="71"/>
      <c r="F679" s="71"/>
      <c r="G679" s="71"/>
      <c r="H679" s="71"/>
      <c r="I679" s="71" t="str">
        <f t="shared" si="10"/>
        <v/>
      </c>
    </row>
    <row r="680" spans="1:9" customFormat="1" x14ac:dyDescent="0.25">
      <c r="A680" s="70" t="str">
        <f>IF(B680="","",VLOOKUP(B680,LISTA!A:B,2,FALSE))</f>
        <v/>
      </c>
      <c r="B680" s="70"/>
      <c r="C680" s="70"/>
      <c r="D680" s="85"/>
      <c r="E680" s="71"/>
      <c r="F680" s="71"/>
      <c r="G680" s="71"/>
      <c r="H680" s="71"/>
      <c r="I680" s="71" t="str">
        <f t="shared" si="10"/>
        <v/>
      </c>
    </row>
    <row r="681" spans="1:9" customFormat="1" x14ac:dyDescent="0.25">
      <c r="A681" s="70" t="str">
        <f>IF(B681="","",VLOOKUP(B681,LISTA!A:B,2,FALSE))</f>
        <v/>
      </c>
      <c r="B681" s="70"/>
      <c r="C681" s="70"/>
      <c r="D681" s="85"/>
      <c r="E681" s="71"/>
      <c r="F681" s="71"/>
      <c r="G681" s="71"/>
      <c r="H681" s="71"/>
      <c r="I681" s="71" t="str">
        <f t="shared" si="10"/>
        <v/>
      </c>
    </row>
    <row r="682" spans="1:9" customFormat="1" x14ac:dyDescent="0.25">
      <c r="A682" s="70" t="str">
        <f>IF(B682="","",VLOOKUP(B682,LISTA!A:B,2,FALSE))</f>
        <v/>
      </c>
      <c r="B682" s="70"/>
      <c r="C682" s="70"/>
      <c r="D682" s="85"/>
      <c r="E682" s="71"/>
      <c r="F682" s="71"/>
      <c r="G682" s="71"/>
      <c r="H682" s="71"/>
      <c r="I682" s="71" t="str">
        <f t="shared" si="10"/>
        <v/>
      </c>
    </row>
    <row r="683" spans="1:9" customFormat="1" x14ac:dyDescent="0.25">
      <c r="A683" s="70" t="str">
        <f>IF(B683="","",VLOOKUP(B683,LISTA!A:B,2,FALSE))</f>
        <v/>
      </c>
      <c r="B683" s="70"/>
      <c r="C683" s="70"/>
      <c r="D683" s="85"/>
      <c r="E683" s="71"/>
      <c r="F683" s="71"/>
      <c r="G683" s="71"/>
      <c r="H683" s="71"/>
      <c r="I683" s="71" t="str">
        <f t="shared" si="10"/>
        <v/>
      </c>
    </row>
    <row r="684" spans="1:9" customFormat="1" x14ac:dyDescent="0.25">
      <c r="A684" s="70" t="str">
        <f>IF(B684="","",VLOOKUP(B684,LISTA!A:B,2,FALSE))</f>
        <v/>
      </c>
      <c r="B684" s="70"/>
      <c r="C684" s="70"/>
      <c r="D684" s="85"/>
      <c r="E684" s="71"/>
      <c r="F684" s="71"/>
      <c r="G684" s="71"/>
      <c r="H684" s="71"/>
      <c r="I684" s="71" t="str">
        <f t="shared" si="10"/>
        <v/>
      </c>
    </row>
    <row r="685" spans="1:9" customFormat="1" x14ac:dyDescent="0.25">
      <c r="A685" s="70" t="str">
        <f>IF(B685="","",VLOOKUP(B685,LISTA!A:B,2,FALSE))</f>
        <v/>
      </c>
      <c r="B685" s="70"/>
      <c r="C685" s="70"/>
      <c r="D685" s="85"/>
      <c r="E685" s="71"/>
      <c r="F685" s="71"/>
      <c r="G685" s="71"/>
      <c r="H685" s="71"/>
      <c r="I685" s="71" t="str">
        <f t="shared" si="10"/>
        <v/>
      </c>
    </row>
    <row r="686" spans="1:9" customFormat="1" x14ac:dyDescent="0.25">
      <c r="A686" s="70" t="str">
        <f>IF(B686="","",VLOOKUP(B686,LISTA!A:B,2,FALSE))</f>
        <v/>
      </c>
      <c r="B686" s="70"/>
      <c r="C686" s="70"/>
      <c r="D686" s="85"/>
      <c r="E686" s="71"/>
      <c r="F686" s="71"/>
      <c r="G686" s="71"/>
      <c r="H686" s="71"/>
      <c r="I686" s="71" t="str">
        <f t="shared" si="10"/>
        <v/>
      </c>
    </row>
    <row r="687" spans="1:9" customFormat="1" x14ac:dyDescent="0.25">
      <c r="A687" s="70" t="str">
        <f>IF(B687="","",VLOOKUP(B687,LISTA!A:B,2,FALSE))</f>
        <v/>
      </c>
      <c r="B687" s="70"/>
      <c r="C687" s="70"/>
      <c r="D687" s="85"/>
      <c r="E687" s="71"/>
      <c r="F687" s="71"/>
      <c r="G687" s="71"/>
      <c r="H687" s="71"/>
      <c r="I687" s="71" t="str">
        <f t="shared" si="10"/>
        <v/>
      </c>
    </row>
    <row r="688" spans="1:9" customFormat="1" x14ac:dyDescent="0.25">
      <c r="A688" s="70" t="str">
        <f>IF(B688="","",VLOOKUP(B688,LISTA!A:B,2,FALSE))</f>
        <v/>
      </c>
      <c r="B688" s="70"/>
      <c r="C688" s="70"/>
      <c r="D688" s="85"/>
      <c r="E688" s="71"/>
      <c r="F688" s="71"/>
      <c r="G688" s="71"/>
      <c r="H688" s="71"/>
      <c r="I688" s="71" t="str">
        <f t="shared" si="10"/>
        <v/>
      </c>
    </row>
    <row r="689" spans="1:9" customFormat="1" x14ac:dyDescent="0.25">
      <c r="A689" s="70" t="str">
        <f>IF(B689="","",VLOOKUP(B689,LISTA!A:B,2,FALSE))</f>
        <v/>
      </c>
      <c r="B689" s="70"/>
      <c r="C689" s="70"/>
      <c r="D689" s="85"/>
      <c r="E689" s="71"/>
      <c r="F689" s="71"/>
      <c r="G689" s="71"/>
      <c r="H689" s="71"/>
      <c r="I689" s="71" t="str">
        <f t="shared" si="10"/>
        <v/>
      </c>
    </row>
    <row r="690" spans="1:9" customFormat="1" x14ac:dyDescent="0.25">
      <c r="A690" s="70" t="str">
        <f>IF(B690="","",VLOOKUP(B690,LISTA!A:B,2,FALSE))</f>
        <v/>
      </c>
      <c r="B690" s="70"/>
      <c r="C690" s="70"/>
      <c r="D690" s="85"/>
      <c r="E690" s="71"/>
      <c r="F690" s="71"/>
      <c r="G690" s="71"/>
      <c r="H690" s="71"/>
      <c r="I690" s="71" t="str">
        <f t="shared" si="10"/>
        <v/>
      </c>
    </row>
    <row r="691" spans="1:9" customFormat="1" x14ac:dyDescent="0.25">
      <c r="A691" s="70" t="str">
        <f>IF(B691="","",VLOOKUP(B691,LISTA!A:B,2,FALSE))</f>
        <v/>
      </c>
      <c r="B691" s="70"/>
      <c r="C691" s="70"/>
      <c r="D691" s="85"/>
      <c r="E691" s="71"/>
      <c r="F691" s="71"/>
      <c r="G691" s="71"/>
      <c r="H691" s="71"/>
      <c r="I691" s="71" t="str">
        <f t="shared" si="10"/>
        <v/>
      </c>
    </row>
    <row r="692" spans="1:9" customFormat="1" x14ac:dyDescent="0.25">
      <c r="A692" s="70" t="str">
        <f>IF(B692="","",VLOOKUP(B692,LISTA!A:B,2,FALSE))</f>
        <v/>
      </c>
      <c r="B692" s="70"/>
      <c r="C692" s="70"/>
      <c r="D692" s="85"/>
      <c r="E692" s="71"/>
      <c r="F692" s="71"/>
      <c r="G692" s="71"/>
      <c r="H692" s="71"/>
      <c r="I692" s="71" t="str">
        <f t="shared" si="10"/>
        <v/>
      </c>
    </row>
    <row r="693" spans="1:9" customFormat="1" x14ac:dyDescent="0.25">
      <c r="A693" s="70" t="str">
        <f>IF(B693="","",VLOOKUP(B693,LISTA!A:B,2,FALSE))</f>
        <v/>
      </c>
      <c r="B693" s="70"/>
      <c r="C693" s="70"/>
      <c r="D693" s="85"/>
      <c r="E693" s="71"/>
      <c r="F693" s="71"/>
      <c r="G693" s="71"/>
      <c r="H693" s="71"/>
      <c r="I693" s="71" t="str">
        <f t="shared" si="10"/>
        <v/>
      </c>
    </row>
    <row r="694" spans="1:9" customFormat="1" x14ac:dyDescent="0.25">
      <c r="A694" s="70" t="str">
        <f>IF(B694="","",VLOOKUP(B694,LISTA!A:B,2,FALSE))</f>
        <v/>
      </c>
      <c r="B694" s="70"/>
      <c r="C694" s="70"/>
      <c r="D694" s="85"/>
      <c r="E694" s="71"/>
      <c r="F694" s="71"/>
      <c r="G694" s="71"/>
      <c r="H694" s="71"/>
      <c r="I694" s="71" t="str">
        <f t="shared" si="10"/>
        <v/>
      </c>
    </row>
    <row r="695" spans="1:9" customFormat="1" x14ac:dyDescent="0.25">
      <c r="A695" s="70" t="str">
        <f>IF(B695="","",VLOOKUP(B695,LISTA!A:B,2,FALSE))</f>
        <v/>
      </c>
      <c r="B695" s="70"/>
      <c r="C695" s="70"/>
      <c r="D695" s="85"/>
      <c r="E695" s="71"/>
      <c r="F695" s="71"/>
      <c r="G695" s="71"/>
      <c r="H695" s="71"/>
      <c r="I695" s="71" t="str">
        <f t="shared" si="10"/>
        <v/>
      </c>
    </row>
    <row r="696" spans="1:9" customFormat="1" x14ac:dyDescent="0.25">
      <c r="A696" s="70" t="str">
        <f>IF(B696="","",VLOOKUP(B696,LISTA!A:B,2,FALSE))</f>
        <v/>
      </c>
      <c r="B696" s="70"/>
      <c r="C696" s="70"/>
      <c r="D696" s="85"/>
      <c r="E696" s="71"/>
      <c r="F696" s="71"/>
      <c r="G696" s="71"/>
      <c r="H696" s="71"/>
      <c r="I696" s="71" t="str">
        <f t="shared" si="10"/>
        <v/>
      </c>
    </row>
    <row r="697" spans="1:9" customFormat="1" x14ac:dyDescent="0.25">
      <c r="A697" s="70" t="str">
        <f>IF(B697="","",VLOOKUP(B697,LISTA!A:B,2,FALSE))</f>
        <v/>
      </c>
      <c r="B697" s="70"/>
      <c r="C697" s="70"/>
      <c r="D697" s="85"/>
      <c r="E697" s="71"/>
      <c r="F697" s="71"/>
      <c r="G697" s="71"/>
      <c r="H697" s="71"/>
      <c r="I697" s="71" t="str">
        <f t="shared" si="10"/>
        <v/>
      </c>
    </row>
    <row r="698" spans="1:9" customFormat="1" x14ac:dyDescent="0.25">
      <c r="A698" s="70" t="str">
        <f>IF(B698="","",VLOOKUP(B698,LISTA!A:B,2,FALSE))</f>
        <v/>
      </c>
      <c r="B698" s="70"/>
      <c r="C698" s="70"/>
      <c r="D698" s="85"/>
      <c r="E698" s="71"/>
      <c r="F698" s="71"/>
      <c r="G698" s="71"/>
      <c r="H698" s="71"/>
      <c r="I698" s="71" t="str">
        <f t="shared" si="10"/>
        <v/>
      </c>
    </row>
    <row r="699" spans="1:9" customFormat="1" x14ac:dyDescent="0.25">
      <c r="A699" s="70" t="str">
        <f>IF(B699="","",VLOOKUP(B699,LISTA!A:B,2,FALSE))</f>
        <v/>
      </c>
      <c r="B699" s="70"/>
      <c r="C699" s="70"/>
      <c r="D699" s="85"/>
      <c r="E699" s="71"/>
      <c r="F699" s="71"/>
      <c r="G699" s="71"/>
      <c r="H699" s="71"/>
      <c r="I699" s="71" t="str">
        <f t="shared" si="10"/>
        <v/>
      </c>
    </row>
    <row r="700" spans="1:9" customFormat="1" x14ac:dyDescent="0.25">
      <c r="A700" s="70" t="str">
        <f>IF(B700="","",VLOOKUP(B700,LISTA!A:B,2,FALSE))</f>
        <v/>
      </c>
      <c r="B700" s="70"/>
      <c r="C700" s="70"/>
      <c r="D700" s="85"/>
      <c r="E700" s="71"/>
      <c r="F700" s="71"/>
      <c r="G700" s="71"/>
      <c r="H700" s="71"/>
      <c r="I700" s="71" t="str">
        <f t="shared" si="10"/>
        <v/>
      </c>
    </row>
    <row r="701" spans="1:9" customFormat="1" x14ac:dyDescent="0.25">
      <c r="A701" s="70" t="str">
        <f>IF(B701="","",VLOOKUP(B701,LISTA!A:B,2,FALSE))</f>
        <v/>
      </c>
      <c r="B701" s="70"/>
      <c r="C701" s="70"/>
      <c r="D701" s="85"/>
      <c r="E701" s="71"/>
      <c r="F701" s="71"/>
      <c r="G701" s="71"/>
      <c r="H701" s="71"/>
      <c r="I701" s="71" t="str">
        <f t="shared" si="10"/>
        <v/>
      </c>
    </row>
    <row r="702" spans="1:9" customFormat="1" x14ac:dyDescent="0.25">
      <c r="A702" s="70" t="str">
        <f>IF(B702="","",VLOOKUP(B702,LISTA!A:B,2,FALSE))</f>
        <v/>
      </c>
      <c r="B702" s="70"/>
      <c r="C702" s="70"/>
      <c r="D702" s="85"/>
      <c r="E702" s="71"/>
      <c r="F702" s="71"/>
      <c r="G702" s="71"/>
      <c r="H702" s="71"/>
      <c r="I702" s="71" t="str">
        <f t="shared" si="10"/>
        <v/>
      </c>
    </row>
    <row r="703" spans="1:9" customFormat="1" x14ac:dyDescent="0.25">
      <c r="A703" s="70" t="str">
        <f>IF(B703="","",VLOOKUP(B703,LISTA!A:B,2,FALSE))</f>
        <v/>
      </c>
      <c r="B703" s="70"/>
      <c r="C703" s="70"/>
      <c r="D703" s="85"/>
      <c r="E703" s="71"/>
      <c r="F703" s="71"/>
      <c r="G703" s="71"/>
      <c r="H703" s="71"/>
      <c r="I703" s="71" t="str">
        <f t="shared" si="10"/>
        <v/>
      </c>
    </row>
    <row r="704" spans="1:9" customFormat="1" x14ac:dyDescent="0.25">
      <c r="A704" s="70" t="str">
        <f>IF(B704="","",VLOOKUP(B704,LISTA!A:B,2,FALSE))</f>
        <v/>
      </c>
      <c r="B704" s="70"/>
      <c r="C704" s="70"/>
      <c r="D704" s="85"/>
      <c r="E704" s="71"/>
      <c r="F704" s="71"/>
      <c r="G704" s="71"/>
      <c r="H704" s="71"/>
      <c r="I704" s="71" t="str">
        <f t="shared" si="10"/>
        <v/>
      </c>
    </row>
    <row r="705" spans="1:9" customFormat="1" x14ac:dyDescent="0.25">
      <c r="A705" s="70" t="str">
        <f>IF(B705="","",VLOOKUP(B705,LISTA!A:B,2,FALSE))</f>
        <v/>
      </c>
      <c r="B705" s="70"/>
      <c r="C705" s="70"/>
      <c r="D705" s="85"/>
      <c r="E705" s="71"/>
      <c r="F705" s="71"/>
      <c r="G705" s="71"/>
      <c r="H705" s="71"/>
      <c r="I705" s="71" t="str">
        <f t="shared" si="10"/>
        <v/>
      </c>
    </row>
    <row r="706" spans="1:9" customFormat="1" x14ac:dyDescent="0.25">
      <c r="A706" s="70" t="str">
        <f>IF(B706="","",VLOOKUP(B706,LISTA!A:B,2,FALSE))</f>
        <v/>
      </c>
      <c r="B706" s="70"/>
      <c r="C706" s="70"/>
      <c r="D706" s="85"/>
      <c r="E706" s="71"/>
      <c r="F706" s="71"/>
      <c r="G706" s="71"/>
      <c r="H706" s="71"/>
      <c r="I706" s="71" t="str">
        <f t="shared" ref="I706:I769" si="11">IF(F706&lt;&gt;0,$F$1,IF(G706&lt;&gt;0,$G$1,IF(H706&lt;&gt;0,$H$1,"")))</f>
        <v/>
      </c>
    </row>
    <row r="707" spans="1:9" customFormat="1" x14ac:dyDescent="0.25">
      <c r="A707" s="70" t="str">
        <f>IF(B707="","",VLOOKUP(B707,LISTA!A:B,2,FALSE))</f>
        <v/>
      </c>
      <c r="B707" s="70"/>
      <c r="C707" s="70"/>
      <c r="D707" s="85"/>
      <c r="E707" s="71"/>
      <c r="F707" s="71"/>
      <c r="G707" s="71"/>
      <c r="H707" s="71"/>
      <c r="I707" s="71" t="str">
        <f t="shared" si="11"/>
        <v/>
      </c>
    </row>
    <row r="708" spans="1:9" customFormat="1" x14ac:dyDescent="0.25">
      <c r="A708" s="70" t="str">
        <f>IF(B708="","",VLOOKUP(B708,LISTA!A:B,2,FALSE))</f>
        <v/>
      </c>
      <c r="B708" s="70"/>
      <c r="C708" s="70"/>
      <c r="D708" s="85"/>
      <c r="E708" s="71"/>
      <c r="F708" s="71"/>
      <c r="G708" s="71"/>
      <c r="H708" s="71"/>
      <c r="I708" s="71" t="str">
        <f t="shared" si="11"/>
        <v/>
      </c>
    </row>
    <row r="709" spans="1:9" customFormat="1" x14ac:dyDescent="0.25">
      <c r="A709" s="70" t="str">
        <f>IF(B709="","",VLOOKUP(B709,LISTA!A:B,2,FALSE))</f>
        <v/>
      </c>
      <c r="B709" s="70"/>
      <c r="C709" s="70"/>
      <c r="D709" s="85"/>
      <c r="E709" s="71"/>
      <c r="F709" s="71"/>
      <c r="G709" s="71"/>
      <c r="H709" s="71"/>
      <c r="I709" s="71" t="str">
        <f t="shared" si="11"/>
        <v/>
      </c>
    </row>
    <row r="710" spans="1:9" customFormat="1" x14ac:dyDescent="0.25">
      <c r="A710" s="70" t="str">
        <f>IF(B710="","",VLOOKUP(B710,LISTA!A:B,2,FALSE))</f>
        <v/>
      </c>
      <c r="B710" s="70"/>
      <c r="C710" s="70"/>
      <c r="D710" s="85"/>
      <c r="E710" s="71"/>
      <c r="F710" s="71"/>
      <c r="G710" s="71"/>
      <c r="H710" s="71"/>
      <c r="I710" s="71" t="str">
        <f t="shared" si="11"/>
        <v/>
      </c>
    </row>
    <row r="711" spans="1:9" customFormat="1" x14ac:dyDescent="0.25">
      <c r="A711" s="70" t="str">
        <f>IF(B711="","",VLOOKUP(B711,LISTA!A:B,2,FALSE))</f>
        <v/>
      </c>
      <c r="B711" s="70"/>
      <c r="C711" s="70"/>
      <c r="D711" s="85"/>
      <c r="E711" s="71"/>
      <c r="F711" s="71"/>
      <c r="G711" s="71"/>
      <c r="H711" s="71"/>
      <c r="I711" s="71" t="str">
        <f t="shared" si="11"/>
        <v/>
      </c>
    </row>
    <row r="712" spans="1:9" customFormat="1" x14ac:dyDescent="0.25">
      <c r="A712" s="70" t="str">
        <f>IF(B712="","",VLOOKUP(B712,LISTA!A:B,2,FALSE))</f>
        <v/>
      </c>
      <c r="B712" s="70"/>
      <c r="C712" s="70"/>
      <c r="D712" s="85"/>
      <c r="E712" s="71"/>
      <c r="F712" s="71"/>
      <c r="G712" s="71"/>
      <c r="H712" s="71"/>
      <c r="I712" s="71" t="str">
        <f t="shared" si="11"/>
        <v/>
      </c>
    </row>
    <row r="713" spans="1:9" customFormat="1" x14ac:dyDescent="0.25">
      <c r="A713" s="70" t="str">
        <f>IF(B713="","",VLOOKUP(B713,LISTA!A:B,2,FALSE))</f>
        <v/>
      </c>
      <c r="B713" s="70"/>
      <c r="C713" s="70"/>
      <c r="D713" s="85"/>
      <c r="E713" s="71"/>
      <c r="F713" s="71"/>
      <c r="G713" s="71"/>
      <c r="H713" s="71"/>
      <c r="I713" s="71" t="str">
        <f t="shared" si="11"/>
        <v/>
      </c>
    </row>
    <row r="714" spans="1:9" customFormat="1" x14ac:dyDescent="0.25">
      <c r="A714" s="70" t="str">
        <f>IF(B714="","",VLOOKUP(B714,LISTA!A:B,2,FALSE))</f>
        <v/>
      </c>
      <c r="B714" s="70"/>
      <c r="C714" s="70"/>
      <c r="D714" s="85"/>
      <c r="E714" s="71"/>
      <c r="F714" s="71"/>
      <c r="G714" s="71"/>
      <c r="H714" s="71"/>
      <c r="I714" s="71" t="str">
        <f t="shared" si="11"/>
        <v/>
      </c>
    </row>
    <row r="715" spans="1:9" customFormat="1" x14ac:dyDescent="0.25">
      <c r="A715" s="70" t="str">
        <f>IF(B715="","",VLOOKUP(B715,LISTA!A:B,2,FALSE))</f>
        <v/>
      </c>
      <c r="B715" s="70"/>
      <c r="C715" s="70"/>
      <c r="D715" s="85"/>
      <c r="E715" s="71"/>
      <c r="F715" s="71"/>
      <c r="G715" s="71"/>
      <c r="H715" s="71"/>
      <c r="I715" s="71" t="str">
        <f t="shared" si="11"/>
        <v/>
      </c>
    </row>
    <row r="716" spans="1:9" customFormat="1" x14ac:dyDescent="0.25">
      <c r="A716" s="70" t="str">
        <f>IF(B716="","",VLOOKUP(B716,LISTA!A:B,2,FALSE))</f>
        <v/>
      </c>
      <c r="B716" s="70"/>
      <c r="C716" s="70"/>
      <c r="D716" s="85"/>
      <c r="E716" s="71"/>
      <c r="F716" s="71"/>
      <c r="G716" s="71"/>
      <c r="H716" s="71"/>
      <c r="I716" s="71" t="str">
        <f t="shared" si="11"/>
        <v/>
      </c>
    </row>
    <row r="717" spans="1:9" customFormat="1" x14ac:dyDescent="0.25">
      <c r="A717" s="70" t="str">
        <f>IF(B717="","",VLOOKUP(B717,LISTA!A:B,2,FALSE))</f>
        <v/>
      </c>
      <c r="B717" s="70"/>
      <c r="C717" s="70"/>
      <c r="D717" s="85"/>
      <c r="E717" s="71"/>
      <c r="F717" s="71"/>
      <c r="G717" s="71"/>
      <c r="H717" s="71"/>
      <c r="I717" s="71" t="str">
        <f t="shared" si="11"/>
        <v/>
      </c>
    </row>
    <row r="718" spans="1:9" customFormat="1" x14ac:dyDescent="0.25">
      <c r="A718" s="70" t="str">
        <f>IF(B718="","",VLOOKUP(B718,LISTA!A:B,2,FALSE))</f>
        <v/>
      </c>
      <c r="B718" s="70"/>
      <c r="C718" s="70"/>
      <c r="D718" s="85"/>
      <c r="E718" s="71"/>
      <c r="F718" s="71"/>
      <c r="G718" s="71"/>
      <c r="H718" s="71"/>
      <c r="I718" s="71" t="str">
        <f t="shared" si="11"/>
        <v/>
      </c>
    </row>
    <row r="719" spans="1:9" customFormat="1" x14ac:dyDescent="0.25">
      <c r="A719" s="70" t="str">
        <f>IF(B719="","",VLOOKUP(B719,LISTA!A:B,2,FALSE))</f>
        <v/>
      </c>
      <c r="B719" s="70"/>
      <c r="C719" s="70"/>
      <c r="D719" s="85"/>
      <c r="E719" s="71"/>
      <c r="F719" s="71"/>
      <c r="G719" s="71"/>
      <c r="H719" s="71"/>
      <c r="I719" s="71" t="str">
        <f t="shared" si="11"/>
        <v/>
      </c>
    </row>
    <row r="720" spans="1:9" customFormat="1" x14ac:dyDescent="0.25">
      <c r="A720" s="70" t="str">
        <f>IF(B720="","",VLOOKUP(B720,LISTA!A:B,2,FALSE))</f>
        <v/>
      </c>
      <c r="B720" s="70"/>
      <c r="C720" s="70"/>
      <c r="D720" s="85"/>
      <c r="E720" s="71"/>
      <c r="F720" s="71"/>
      <c r="G720" s="71"/>
      <c r="H720" s="71"/>
      <c r="I720" s="71" t="str">
        <f t="shared" si="11"/>
        <v/>
      </c>
    </row>
    <row r="721" spans="1:9" customFormat="1" x14ac:dyDescent="0.25">
      <c r="A721" s="70" t="str">
        <f>IF(B721="","",VLOOKUP(B721,LISTA!A:B,2,FALSE))</f>
        <v/>
      </c>
      <c r="B721" s="70"/>
      <c r="C721" s="70"/>
      <c r="D721" s="85"/>
      <c r="E721" s="71"/>
      <c r="F721" s="71"/>
      <c r="G721" s="71"/>
      <c r="H721" s="71"/>
      <c r="I721" s="71" t="str">
        <f t="shared" si="11"/>
        <v/>
      </c>
    </row>
    <row r="722" spans="1:9" customFormat="1" x14ac:dyDescent="0.25">
      <c r="A722" s="70" t="str">
        <f>IF(B722="","",VLOOKUP(B722,LISTA!A:B,2,FALSE))</f>
        <v/>
      </c>
      <c r="B722" s="70"/>
      <c r="C722" s="70"/>
      <c r="D722" s="85"/>
      <c r="E722" s="71"/>
      <c r="F722" s="71"/>
      <c r="G722" s="71"/>
      <c r="H722" s="71"/>
      <c r="I722" s="71" t="str">
        <f t="shared" si="11"/>
        <v/>
      </c>
    </row>
    <row r="723" spans="1:9" customFormat="1" x14ac:dyDescent="0.25">
      <c r="A723" s="70" t="str">
        <f>IF(B723="","",VLOOKUP(B723,LISTA!A:B,2,FALSE))</f>
        <v/>
      </c>
      <c r="B723" s="70"/>
      <c r="C723" s="70"/>
      <c r="D723" s="85"/>
      <c r="E723" s="71"/>
      <c r="F723" s="71"/>
      <c r="G723" s="71"/>
      <c r="H723" s="71"/>
      <c r="I723" s="71" t="str">
        <f t="shared" si="11"/>
        <v/>
      </c>
    </row>
    <row r="724" spans="1:9" customFormat="1" x14ac:dyDescent="0.25">
      <c r="A724" s="70" t="str">
        <f>IF(B724="","",VLOOKUP(B724,LISTA!A:B,2,FALSE))</f>
        <v/>
      </c>
      <c r="B724" s="70"/>
      <c r="C724" s="70"/>
      <c r="D724" s="85"/>
      <c r="E724" s="71"/>
      <c r="F724" s="71"/>
      <c r="G724" s="71"/>
      <c r="H724" s="71"/>
      <c r="I724" s="71" t="str">
        <f t="shared" si="11"/>
        <v/>
      </c>
    </row>
    <row r="725" spans="1:9" customFormat="1" x14ac:dyDescent="0.25">
      <c r="A725" s="70" t="str">
        <f>IF(B725="","",VLOOKUP(B725,LISTA!A:B,2,FALSE))</f>
        <v/>
      </c>
      <c r="B725" s="70"/>
      <c r="C725" s="70"/>
      <c r="D725" s="85"/>
      <c r="E725" s="71"/>
      <c r="F725" s="71"/>
      <c r="G725" s="71"/>
      <c r="H725" s="71"/>
      <c r="I725" s="71" t="str">
        <f t="shared" si="11"/>
        <v/>
      </c>
    </row>
    <row r="726" spans="1:9" customFormat="1" x14ac:dyDescent="0.25">
      <c r="A726" s="70" t="str">
        <f>IF(B726="","",VLOOKUP(B726,LISTA!A:B,2,FALSE))</f>
        <v/>
      </c>
      <c r="B726" s="70"/>
      <c r="C726" s="70"/>
      <c r="D726" s="85"/>
      <c r="E726" s="71"/>
      <c r="F726" s="71"/>
      <c r="G726" s="71"/>
      <c r="H726" s="71"/>
      <c r="I726" s="71" t="str">
        <f t="shared" si="11"/>
        <v/>
      </c>
    </row>
    <row r="727" spans="1:9" customFormat="1" x14ac:dyDescent="0.25">
      <c r="A727" s="70" t="str">
        <f>IF(B727="","",VLOOKUP(B727,LISTA!A:B,2,FALSE))</f>
        <v/>
      </c>
      <c r="B727" s="70"/>
      <c r="C727" s="70"/>
      <c r="D727" s="85"/>
      <c r="E727" s="71"/>
      <c r="F727" s="71"/>
      <c r="G727" s="71"/>
      <c r="H727" s="71"/>
      <c r="I727" s="71" t="str">
        <f t="shared" si="11"/>
        <v/>
      </c>
    </row>
    <row r="728" spans="1:9" customFormat="1" x14ac:dyDescent="0.25">
      <c r="A728" s="70" t="str">
        <f>IF(B728="","",VLOOKUP(B728,LISTA!A:B,2,FALSE))</f>
        <v/>
      </c>
      <c r="B728" s="70"/>
      <c r="C728" s="70"/>
      <c r="D728" s="85"/>
      <c r="E728" s="71"/>
      <c r="F728" s="71"/>
      <c r="G728" s="71"/>
      <c r="H728" s="71"/>
      <c r="I728" s="71" t="str">
        <f t="shared" si="11"/>
        <v/>
      </c>
    </row>
    <row r="729" spans="1:9" customFormat="1" x14ac:dyDescent="0.25">
      <c r="A729" s="70" t="str">
        <f>IF(B729="","",VLOOKUP(B729,LISTA!A:B,2,FALSE))</f>
        <v/>
      </c>
      <c r="B729" s="70"/>
      <c r="C729" s="70"/>
      <c r="D729" s="85"/>
      <c r="E729" s="71"/>
      <c r="F729" s="71"/>
      <c r="G729" s="71"/>
      <c r="H729" s="71"/>
      <c r="I729" s="71" t="str">
        <f t="shared" si="11"/>
        <v/>
      </c>
    </row>
    <row r="730" spans="1:9" customFormat="1" x14ac:dyDescent="0.25">
      <c r="A730" s="70" t="str">
        <f>IF(B730="","",VLOOKUP(B730,LISTA!A:B,2,FALSE))</f>
        <v/>
      </c>
      <c r="B730" s="70"/>
      <c r="C730" s="70"/>
      <c r="D730" s="85"/>
      <c r="E730" s="71"/>
      <c r="F730" s="71"/>
      <c r="G730" s="71"/>
      <c r="H730" s="71"/>
      <c r="I730" s="71" t="str">
        <f t="shared" si="11"/>
        <v/>
      </c>
    </row>
    <row r="731" spans="1:9" customFormat="1" x14ac:dyDescent="0.25">
      <c r="A731" s="70" t="str">
        <f>IF(B731="","",VLOOKUP(B731,LISTA!A:B,2,FALSE))</f>
        <v/>
      </c>
      <c r="B731" s="70"/>
      <c r="C731" s="70"/>
      <c r="D731" s="85"/>
      <c r="E731" s="71"/>
      <c r="F731" s="71"/>
      <c r="G731" s="71"/>
      <c r="H731" s="71"/>
      <c r="I731" s="71" t="str">
        <f t="shared" si="11"/>
        <v/>
      </c>
    </row>
    <row r="732" spans="1:9" customFormat="1" x14ac:dyDescent="0.25">
      <c r="A732" s="70" t="str">
        <f>IF(B732="","",VLOOKUP(B732,LISTA!A:B,2,FALSE))</f>
        <v/>
      </c>
      <c r="B732" s="70"/>
      <c r="C732" s="70"/>
      <c r="D732" s="85"/>
      <c r="E732" s="71"/>
      <c r="F732" s="71"/>
      <c r="G732" s="71"/>
      <c r="H732" s="71"/>
      <c r="I732" s="71" t="str">
        <f t="shared" si="11"/>
        <v/>
      </c>
    </row>
    <row r="733" spans="1:9" customFormat="1" x14ac:dyDescent="0.25">
      <c r="A733" s="70" t="str">
        <f>IF(B733="","",VLOOKUP(B733,LISTA!A:B,2,FALSE))</f>
        <v/>
      </c>
      <c r="B733" s="70"/>
      <c r="C733" s="70"/>
      <c r="D733" s="85"/>
      <c r="E733" s="71"/>
      <c r="F733" s="71"/>
      <c r="G733" s="71"/>
      <c r="H733" s="71"/>
      <c r="I733" s="71" t="str">
        <f t="shared" si="11"/>
        <v/>
      </c>
    </row>
    <row r="734" spans="1:9" customFormat="1" x14ac:dyDescent="0.25">
      <c r="A734" s="70" t="str">
        <f>IF(B734="","",VLOOKUP(B734,LISTA!A:B,2,FALSE))</f>
        <v/>
      </c>
      <c r="B734" s="70"/>
      <c r="C734" s="70"/>
      <c r="D734" s="85"/>
      <c r="E734" s="71"/>
      <c r="F734" s="71"/>
      <c r="G734" s="71"/>
      <c r="H734" s="71"/>
      <c r="I734" s="71" t="str">
        <f t="shared" si="11"/>
        <v/>
      </c>
    </row>
    <row r="735" spans="1:9" customFormat="1" x14ac:dyDescent="0.25">
      <c r="A735" s="70" t="str">
        <f>IF(B735="","",VLOOKUP(B735,LISTA!A:B,2,FALSE))</f>
        <v/>
      </c>
      <c r="B735" s="70"/>
      <c r="C735" s="70"/>
      <c r="D735" s="85"/>
      <c r="E735" s="71"/>
      <c r="F735" s="71"/>
      <c r="G735" s="71"/>
      <c r="H735" s="71"/>
      <c r="I735" s="71" t="str">
        <f t="shared" si="11"/>
        <v/>
      </c>
    </row>
    <row r="736" spans="1:9" customFormat="1" x14ac:dyDescent="0.25">
      <c r="A736" s="70" t="str">
        <f>IF(B736="","",VLOOKUP(B736,LISTA!A:B,2,FALSE))</f>
        <v/>
      </c>
      <c r="B736" s="70"/>
      <c r="C736" s="70"/>
      <c r="D736" s="85"/>
      <c r="E736" s="71"/>
      <c r="F736" s="71"/>
      <c r="G736" s="71"/>
      <c r="H736" s="71"/>
      <c r="I736" s="71" t="str">
        <f t="shared" si="11"/>
        <v/>
      </c>
    </row>
    <row r="737" spans="1:9" customFormat="1" x14ac:dyDescent="0.25">
      <c r="A737" s="70" t="str">
        <f>IF(B737="","",VLOOKUP(B737,LISTA!A:B,2,FALSE))</f>
        <v/>
      </c>
      <c r="B737" s="70"/>
      <c r="C737" s="70"/>
      <c r="D737" s="85"/>
      <c r="E737" s="71"/>
      <c r="F737" s="71"/>
      <c r="G737" s="71"/>
      <c r="H737" s="71"/>
      <c r="I737" s="71" t="str">
        <f t="shared" si="11"/>
        <v/>
      </c>
    </row>
    <row r="738" spans="1:9" customFormat="1" x14ac:dyDescent="0.25">
      <c r="A738" s="70" t="str">
        <f>IF(B738="","",VLOOKUP(B738,LISTA!A:B,2,FALSE))</f>
        <v/>
      </c>
      <c r="B738" s="70"/>
      <c r="C738" s="70"/>
      <c r="D738" s="85"/>
      <c r="E738" s="71"/>
      <c r="F738" s="71"/>
      <c r="G738" s="71"/>
      <c r="H738" s="71"/>
      <c r="I738" s="71" t="str">
        <f t="shared" si="11"/>
        <v/>
      </c>
    </row>
    <row r="739" spans="1:9" customFormat="1" x14ac:dyDescent="0.25">
      <c r="A739" s="70" t="str">
        <f>IF(B739="","",VLOOKUP(B739,LISTA!A:B,2,FALSE))</f>
        <v/>
      </c>
      <c r="B739" s="70"/>
      <c r="C739" s="70"/>
      <c r="D739" s="85"/>
      <c r="E739" s="71"/>
      <c r="F739" s="71"/>
      <c r="G739" s="71"/>
      <c r="H739" s="71"/>
      <c r="I739" s="71" t="str">
        <f t="shared" si="11"/>
        <v/>
      </c>
    </row>
    <row r="740" spans="1:9" customFormat="1" x14ac:dyDescent="0.25">
      <c r="A740" s="70" t="str">
        <f>IF(B740="","",VLOOKUP(B740,LISTA!A:B,2,FALSE))</f>
        <v/>
      </c>
      <c r="B740" s="70"/>
      <c r="C740" s="70"/>
      <c r="D740" s="85"/>
      <c r="E740" s="71"/>
      <c r="F740" s="71"/>
      <c r="G740" s="71"/>
      <c r="H740" s="71"/>
      <c r="I740" s="71" t="str">
        <f t="shared" si="11"/>
        <v/>
      </c>
    </row>
    <row r="741" spans="1:9" customFormat="1" x14ac:dyDescent="0.25">
      <c r="A741" s="70" t="str">
        <f>IF(B741="","",VLOOKUP(B741,LISTA!A:B,2,FALSE))</f>
        <v/>
      </c>
      <c r="B741" s="70"/>
      <c r="C741" s="70"/>
      <c r="D741" s="85"/>
      <c r="E741" s="71"/>
      <c r="F741" s="71"/>
      <c r="G741" s="71"/>
      <c r="H741" s="71"/>
      <c r="I741" s="71" t="str">
        <f t="shared" si="11"/>
        <v/>
      </c>
    </row>
    <row r="742" spans="1:9" customFormat="1" x14ac:dyDescent="0.25">
      <c r="A742" s="70" t="str">
        <f>IF(B742="","",VLOOKUP(B742,LISTA!A:B,2,FALSE))</f>
        <v/>
      </c>
      <c r="B742" s="70"/>
      <c r="C742" s="70"/>
      <c r="D742" s="85"/>
      <c r="E742" s="71"/>
      <c r="F742" s="71"/>
      <c r="G742" s="71"/>
      <c r="H742" s="71"/>
      <c r="I742" s="71" t="str">
        <f t="shared" si="11"/>
        <v/>
      </c>
    </row>
    <row r="743" spans="1:9" customFormat="1" x14ac:dyDescent="0.25">
      <c r="A743" s="70" t="str">
        <f>IF(B743="","",VLOOKUP(B743,LISTA!A:B,2,FALSE))</f>
        <v/>
      </c>
      <c r="B743" s="70"/>
      <c r="C743" s="70"/>
      <c r="D743" s="85"/>
      <c r="E743" s="71"/>
      <c r="F743" s="71"/>
      <c r="G743" s="71"/>
      <c r="H743" s="71"/>
      <c r="I743" s="71" t="str">
        <f t="shared" si="11"/>
        <v/>
      </c>
    </row>
    <row r="744" spans="1:9" customFormat="1" x14ac:dyDescent="0.25">
      <c r="A744" s="70" t="str">
        <f>IF(B744="","",VLOOKUP(B744,LISTA!A:B,2,FALSE))</f>
        <v/>
      </c>
      <c r="B744" s="70"/>
      <c r="C744" s="70"/>
      <c r="D744" s="85"/>
      <c r="E744" s="71"/>
      <c r="F744" s="71"/>
      <c r="G744" s="71"/>
      <c r="H744" s="71"/>
      <c r="I744" s="71" t="str">
        <f t="shared" si="11"/>
        <v/>
      </c>
    </row>
    <row r="745" spans="1:9" customFormat="1" x14ac:dyDescent="0.25">
      <c r="A745" s="70" t="str">
        <f>IF(B745="","",VLOOKUP(B745,LISTA!A:B,2,FALSE))</f>
        <v/>
      </c>
      <c r="B745" s="70"/>
      <c r="C745" s="70"/>
      <c r="D745" s="85"/>
      <c r="E745" s="71"/>
      <c r="F745" s="71"/>
      <c r="G745" s="71"/>
      <c r="H745" s="71"/>
      <c r="I745" s="71" t="str">
        <f t="shared" si="11"/>
        <v/>
      </c>
    </row>
    <row r="746" spans="1:9" customFormat="1" x14ac:dyDescent="0.25">
      <c r="A746" s="70" t="str">
        <f>IF(B746="","",VLOOKUP(B746,LISTA!A:B,2,FALSE))</f>
        <v/>
      </c>
      <c r="B746" s="70"/>
      <c r="C746" s="70"/>
      <c r="D746" s="85"/>
      <c r="E746" s="71"/>
      <c r="F746" s="71"/>
      <c r="G746" s="71"/>
      <c r="H746" s="71"/>
      <c r="I746" s="71" t="str">
        <f t="shared" si="11"/>
        <v/>
      </c>
    </row>
    <row r="747" spans="1:9" customFormat="1" x14ac:dyDescent="0.25">
      <c r="A747" s="70" t="str">
        <f>IF(B747="","",VLOOKUP(B747,LISTA!A:B,2,FALSE))</f>
        <v/>
      </c>
      <c r="B747" s="70"/>
      <c r="C747" s="70"/>
      <c r="D747" s="85"/>
      <c r="E747" s="71"/>
      <c r="F747" s="71"/>
      <c r="G747" s="71"/>
      <c r="H747" s="71"/>
      <c r="I747" s="71" t="str">
        <f t="shared" si="11"/>
        <v/>
      </c>
    </row>
    <row r="748" spans="1:9" customFormat="1" x14ac:dyDescent="0.25">
      <c r="A748" s="70" t="str">
        <f>IF(B748="","",VLOOKUP(B748,LISTA!A:B,2,FALSE))</f>
        <v/>
      </c>
      <c r="B748" s="70"/>
      <c r="C748" s="70"/>
      <c r="D748" s="85"/>
      <c r="E748" s="71"/>
      <c r="F748" s="71"/>
      <c r="G748" s="71"/>
      <c r="H748" s="71"/>
      <c r="I748" s="71" t="str">
        <f t="shared" si="11"/>
        <v/>
      </c>
    </row>
    <row r="749" spans="1:9" customFormat="1" x14ac:dyDescent="0.25">
      <c r="A749" s="70" t="str">
        <f>IF(B749="","",VLOOKUP(B749,LISTA!A:B,2,FALSE))</f>
        <v/>
      </c>
      <c r="B749" s="70"/>
      <c r="C749" s="70"/>
      <c r="D749" s="85"/>
      <c r="E749" s="71"/>
      <c r="F749" s="71"/>
      <c r="G749" s="71"/>
      <c r="H749" s="71"/>
      <c r="I749" s="71" t="str">
        <f t="shared" si="11"/>
        <v/>
      </c>
    </row>
    <row r="750" spans="1:9" customFormat="1" x14ac:dyDescent="0.25">
      <c r="A750" s="70" t="str">
        <f>IF(B750="","",VLOOKUP(B750,LISTA!A:B,2,FALSE))</f>
        <v/>
      </c>
      <c r="B750" s="70"/>
      <c r="C750" s="70"/>
      <c r="D750" s="85"/>
      <c r="E750" s="71"/>
      <c r="F750" s="71"/>
      <c r="G750" s="71"/>
      <c r="H750" s="71"/>
      <c r="I750" s="71" t="str">
        <f t="shared" si="11"/>
        <v/>
      </c>
    </row>
    <row r="751" spans="1:9" customFormat="1" x14ac:dyDescent="0.25">
      <c r="A751" s="70" t="str">
        <f>IF(B751="","",VLOOKUP(B751,LISTA!A:B,2,FALSE))</f>
        <v/>
      </c>
      <c r="B751" s="70"/>
      <c r="C751" s="70"/>
      <c r="D751" s="85"/>
      <c r="E751" s="71"/>
      <c r="F751" s="71"/>
      <c r="G751" s="71"/>
      <c r="H751" s="71"/>
      <c r="I751" s="71" t="str">
        <f t="shared" si="11"/>
        <v/>
      </c>
    </row>
    <row r="752" spans="1:9" customFormat="1" x14ac:dyDescent="0.25">
      <c r="A752" s="70" t="str">
        <f>IF(B752="","",VLOOKUP(B752,LISTA!A:B,2,FALSE))</f>
        <v/>
      </c>
      <c r="B752" s="70"/>
      <c r="C752" s="70"/>
      <c r="D752" s="85"/>
      <c r="E752" s="71"/>
      <c r="F752" s="71"/>
      <c r="G752" s="71"/>
      <c r="H752" s="71"/>
      <c r="I752" s="71" t="str">
        <f t="shared" si="11"/>
        <v/>
      </c>
    </row>
    <row r="753" spans="1:9" customFormat="1" x14ac:dyDescent="0.25">
      <c r="A753" s="70" t="str">
        <f>IF(B753="","",VLOOKUP(B753,LISTA!A:B,2,FALSE))</f>
        <v/>
      </c>
      <c r="B753" s="70"/>
      <c r="C753" s="70"/>
      <c r="D753" s="85"/>
      <c r="E753" s="71"/>
      <c r="F753" s="71"/>
      <c r="G753" s="71"/>
      <c r="H753" s="71"/>
      <c r="I753" s="71" t="str">
        <f t="shared" si="11"/>
        <v/>
      </c>
    </row>
    <row r="754" spans="1:9" customFormat="1" x14ac:dyDescent="0.25">
      <c r="A754" s="70" t="str">
        <f>IF(B754="","",VLOOKUP(B754,LISTA!A:B,2,FALSE))</f>
        <v/>
      </c>
      <c r="B754" s="70"/>
      <c r="C754" s="70"/>
      <c r="D754" s="85"/>
      <c r="E754" s="71"/>
      <c r="F754" s="71"/>
      <c r="G754" s="71"/>
      <c r="H754" s="71"/>
      <c r="I754" s="71" t="str">
        <f t="shared" si="11"/>
        <v/>
      </c>
    </row>
    <row r="755" spans="1:9" customFormat="1" x14ac:dyDescent="0.25">
      <c r="A755" s="70" t="str">
        <f>IF(B755="","",VLOOKUP(B755,LISTA!A:B,2,FALSE))</f>
        <v/>
      </c>
      <c r="B755" s="70"/>
      <c r="C755" s="70"/>
      <c r="D755" s="85"/>
      <c r="E755" s="71"/>
      <c r="F755" s="71"/>
      <c r="G755" s="71"/>
      <c r="H755" s="71"/>
      <c r="I755" s="71" t="str">
        <f t="shared" si="11"/>
        <v/>
      </c>
    </row>
    <row r="756" spans="1:9" customFormat="1" x14ac:dyDescent="0.25">
      <c r="A756" s="70" t="str">
        <f>IF(B756="","",VLOOKUP(B756,LISTA!A:B,2,FALSE))</f>
        <v/>
      </c>
      <c r="B756" s="70"/>
      <c r="C756" s="70"/>
      <c r="D756" s="85"/>
      <c r="E756" s="71"/>
      <c r="F756" s="71"/>
      <c r="G756" s="71"/>
      <c r="H756" s="71"/>
      <c r="I756" s="71" t="str">
        <f t="shared" si="11"/>
        <v/>
      </c>
    </row>
    <row r="757" spans="1:9" customFormat="1" x14ac:dyDescent="0.25">
      <c r="A757" s="70" t="str">
        <f>IF(B757="","",VLOOKUP(B757,LISTA!A:B,2,FALSE))</f>
        <v/>
      </c>
      <c r="B757" s="70"/>
      <c r="C757" s="70"/>
      <c r="D757" s="85"/>
      <c r="E757" s="71"/>
      <c r="F757" s="71"/>
      <c r="G757" s="71"/>
      <c r="H757" s="71"/>
      <c r="I757" s="71" t="str">
        <f t="shared" si="11"/>
        <v/>
      </c>
    </row>
    <row r="758" spans="1:9" customFormat="1" x14ac:dyDescent="0.25">
      <c r="A758" s="70" t="str">
        <f>IF(B758="","",VLOOKUP(B758,LISTA!A:B,2,FALSE))</f>
        <v/>
      </c>
      <c r="B758" s="70"/>
      <c r="C758" s="70"/>
      <c r="D758" s="85"/>
      <c r="E758" s="71"/>
      <c r="F758" s="71"/>
      <c r="G758" s="71"/>
      <c r="H758" s="71"/>
      <c r="I758" s="71" t="str">
        <f t="shared" si="11"/>
        <v/>
      </c>
    </row>
    <row r="759" spans="1:9" customFormat="1" x14ac:dyDescent="0.25">
      <c r="A759" s="70" t="str">
        <f>IF(B759="","",VLOOKUP(B759,LISTA!A:B,2,FALSE))</f>
        <v/>
      </c>
      <c r="B759" s="70"/>
      <c r="C759" s="70"/>
      <c r="D759" s="85"/>
      <c r="E759" s="71"/>
      <c r="F759" s="71"/>
      <c r="G759" s="71"/>
      <c r="H759" s="71"/>
      <c r="I759" s="71" t="str">
        <f t="shared" si="11"/>
        <v/>
      </c>
    </row>
    <row r="760" spans="1:9" customFormat="1" x14ac:dyDescent="0.25">
      <c r="A760" s="70" t="str">
        <f>IF(B760="","",VLOOKUP(B760,LISTA!A:B,2,FALSE))</f>
        <v/>
      </c>
      <c r="B760" s="70"/>
      <c r="C760" s="70"/>
      <c r="D760" s="85"/>
      <c r="E760" s="71"/>
      <c r="F760" s="71"/>
      <c r="G760" s="71"/>
      <c r="H760" s="71"/>
      <c r="I760" s="71" t="str">
        <f t="shared" si="11"/>
        <v/>
      </c>
    </row>
    <row r="761" spans="1:9" customFormat="1" x14ac:dyDescent="0.25">
      <c r="A761" s="70" t="str">
        <f>IF(B761="","",VLOOKUP(B761,LISTA!A:B,2,FALSE))</f>
        <v/>
      </c>
      <c r="B761" s="70"/>
      <c r="C761" s="70"/>
      <c r="D761" s="85"/>
      <c r="E761" s="71"/>
      <c r="F761" s="71"/>
      <c r="G761" s="71"/>
      <c r="H761" s="71"/>
      <c r="I761" s="71" t="str">
        <f t="shared" si="11"/>
        <v/>
      </c>
    </row>
    <row r="762" spans="1:9" customFormat="1" x14ac:dyDescent="0.25">
      <c r="A762" s="70" t="str">
        <f>IF(B762="","",VLOOKUP(B762,LISTA!A:B,2,FALSE))</f>
        <v/>
      </c>
      <c r="B762" s="70"/>
      <c r="C762" s="70"/>
      <c r="D762" s="85"/>
      <c r="E762" s="71"/>
      <c r="F762" s="71"/>
      <c r="G762" s="71"/>
      <c r="H762" s="71"/>
      <c r="I762" s="71" t="str">
        <f t="shared" si="11"/>
        <v/>
      </c>
    </row>
    <row r="763" spans="1:9" customFormat="1" x14ac:dyDescent="0.25">
      <c r="A763" s="70" t="str">
        <f>IF(B763="","",VLOOKUP(B763,LISTA!A:B,2,FALSE))</f>
        <v/>
      </c>
      <c r="B763" s="70"/>
      <c r="C763" s="70"/>
      <c r="D763" s="85"/>
      <c r="E763" s="71"/>
      <c r="F763" s="71"/>
      <c r="G763" s="71"/>
      <c r="H763" s="71"/>
      <c r="I763" s="71" t="str">
        <f t="shared" si="11"/>
        <v/>
      </c>
    </row>
    <row r="764" spans="1:9" customFormat="1" x14ac:dyDescent="0.25">
      <c r="A764" s="70" t="str">
        <f>IF(B764="","",VLOOKUP(B764,LISTA!A:B,2,FALSE))</f>
        <v/>
      </c>
      <c r="B764" s="70"/>
      <c r="C764" s="70"/>
      <c r="D764" s="85"/>
      <c r="E764" s="71"/>
      <c r="F764" s="71"/>
      <c r="G764" s="71"/>
      <c r="H764" s="71"/>
      <c r="I764" s="71" t="str">
        <f t="shared" si="11"/>
        <v/>
      </c>
    </row>
    <row r="765" spans="1:9" customFormat="1" x14ac:dyDescent="0.25">
      <c r="A765" s="70" t="str">
        <f>IF(B765="","",VLOOKUP(B765,LISTA!A:B,2,FALSE))</f>
        <v/>
      </c>
      <c r="B765" s="70"/>
      <c r="C765" s="70"/>
      <c r="D765" s="85"/>
      <c r="E765" s="71"/>
      <c r="F765" s="71"/>
      <c r="G765" s="71"/>
      <c r="H765" s="71"/>
      <c r="I765" s="71" t="str">
        <f t="shared" si="11"/>
        <v/>
      </c>
    </row>
    <row r="766" spans="1:9" customFormat="1" x14ac:dyDescent="0.25">
      <c r="A766" s="70" t="str">
        <f>IF(B766="","",VLOOKUP(B766,LISTA!A:B,2,FALSE))</f>
        <v/>
      </c>
      <c r="B766" s="70"/>
      <c r="C766" s="70"/>
      <c r="D766" s="85"/>
      <c r="E766" s="71"/>
      <c r="F766" s="71"/>
      <c r="G766" s="71"/>
      <c r="H766" s="71"/>
      <c r="I766" s="71" t="str">
        <f t="shared" si="11"/>
        <v/>
      </c>
    </row>
    <row r="767" spans="1:9" customFormat="1" x14ac:dyDescent="0.25">
      <c r="A767" s="70" t="str">
        <f>IF(B767="","",VLOOKUP(B767,LISTA!A:B,2,FALSE))</f>
        <v/>
      </c>
      <c r="B767" s="70"/>
      <c r="C767" s="70"/>
      <c r="D767" s="85"/>
      <c r="E767" s="71"/>
      <c r="F767" s="71"/>
      <c r="G767" s="71"/>
      <c r="H767" s="71"/>
      <c r="I767" s="71" t="str">
        <f t="shared" si="11"/>
        <v/>
      </c>
    </row>
    <row r="768" spans="1:9" customFormat="1" x14ac:dyDescent="0.25">
      <c r="A768" s="70" t="str">
        <f>IF(B768="","",VLOOKUP(B768,LISTA!A:B,2,FALSE))</f>
        <v/>
      </c>
      <c r="B768" s="70"/>
      <c r="C768" s="70"/>
      <c r="D768" s="85"/>
      <c r="E768" s="71"/>
      <c r="F768" s="71"/>
      <c r="G768" s="71"/>
      <c r="H768" s="71"/>
      <c r="I768" s="71" t="str">
        <f t="shared" si="11"/>
        <v/>
      </c>
    </row>
    <row r="769" spans="1:9" customFormat="1" x14ac:dyDescent="0.25">
      <c r="A769" s="70" t="str">
        <f>IF(B769="","",VLOOKUP(B769,LISTA!A:B,2,FALSE))</f>
        <v/>
      </c>
      <c r="B769" s="70"/>
      <c r="C769" s="70"/>
      <c r="D769" s="85"/>
      <c r="E769" s="71"/>
      <c r="F769" s="71"/>
      <c r="G769" s="71"/>
      <c r="H769" s="71"/>
      <c r="I769" s="71" t="str">
        <f t="shared" si="11"/>
        <v/>
      </c>
    </row>
    <row r="770" spans="1:9" customFormat="1" x14ac:dyDescent="0.25">
      <c r="A770" s="70" t="str">
        <f>IF(B770="","",VLOOKUP(B770,LISTA!A:B,2,FALSE))</f>
        <v/>
      </c>
      <c r="B770" s="70"/>
      <c r="C770" s="70"/>
      <c r="D770" s="85"/>
      <c r="E770" s="71"/>
      <c r="F770" s="71"/>
      <c r="G770" s="71"/>
      <c r="H770" s="71"/>
      <c r="I770" s="71" t="str">
        <f t="shared" ref="I770:I819" si="12">IF(F770&lt;&gt;0,$F$1,IF(G770&lt;&gt;0,$G$1,IF(H770&lt;&gt;0,$H$1,"")))</f>
        <v/>
      </c>
    </row>
    <row r="771" spans="1:9" customFormat="1" x14ac:dyDescent="0.25">
      <c r="A771" s="70" t="str">
        <f>IF(B771="","",VLOOKUP(B771,LISTA!A:B,2,FALSE))</f>
        <v/>
      </c>
      <c r="B771" s="70"/>
      <c r="C771" s="70"/>
      <c r="D771" s="85"/>
      <c r="E771" s="71"/>
      <c r="F771" s="71"/>
      <c r="G771" s="71"/>
      <c r="H771" s="71"/>
      <c r="I771" s="71" t="str">
        <f t="shared" si="12"/>
        <v/>
      </c>
    </row>
    <row r="772" spans="1:9" customFormat="1" x14ac:dyDescent="0.25">
      <c r="A772" s="70" t="str">
        <f>IF(B772="","",VLOOKUP(B772,LISTA!A:B,2,FALSE))</f>
        <v/>
      </c>
      <c r="B772" s="70"/>
      <c r="C772" s="70"/>
      <c r="D772" s="85"/>
      <c r="E772" s="71"/>
      <c r="F772" s="71"/>
      <c r="G772" s="71"/>
      <c r="H772" s="71"/>
      <c r="I772" s="71" t="str">
        <f t="shared" si="12"/>
        <v/>
      </c>
    </row>
    <row r="773" spans="1:9" customFormat="1" x14ac:dyDescent="0.25">
      <c r="A773" s="70" t="str">
        <f>IF(B773="","",VLOOKUP(B773,LISTA!A:B,2,FALSE))</f>
        <v/>
      </c>
      <c r="B773" s="70"/>
      <c r="C773" s="70"/>
      <c r="D773" s="85"/>
      <c r="E773" s="71"/>
      <c r="F773" s="71"/>
      <c r="G773" s="71"/>
      <c r="H773" s="71"/>
      <c r="I773" s="71" t="str">
        <f t="shared" si="12"/>
        <v/>
      </c>
    </row>
    <row r="774" spans="1:9" customFormat="1" x14ac:dyDescent="0.25">
      <c r="A774" s="70" t="str">
        <f>IF(B774="","",VLOOKUP(B774,LISTA!A:B,2,FALSE))</f>
        <v/>
      </c>
      <c r="B774" s="70"/>
      <c r="C774" s="70"/>
      <c r="D774" s="85"/>
      <c r="E774" s="71"/>
      <c r="F774" s="71"/>
      <c r="G774" s="71"/>
      <c r="H774" s="71"/>
      <c r="I774" s="71" t="str">
        <f t="shared" si="12"/>
        <v/>
      </c>
    </row>
    <row r="775" spans="1:9" customFormat="1" x14ac:dyDescent="0.25">
      <c r="A775" s="70" t="str">
        <f>IF(B775="","",VLOOKUP(B775,LISTA!A:B,2,FALSE))</f>
        <v/>
      </c>
      <c r="B775" s="70"/>
      <c r="C775" s="70"/>
      <c r="D775" s="85"/>
      <c r="E775" s="71"/>
      <c r="F775" s="71"/>
      <c r="G775" s="71"/>
      <c r="H775" s="71"/>
      <c r="I775" s="71" t="str">
        <f t="shared" si="12"/>
        <v/>
      </c>
    </row>
    <row r="776" spans="1:9" customFormat="1" x14ac:dyDescent="0.25">
      <c r="A776" s="70" t="str">
        <f>IF(B776="","",VLOOKUP(B776,LISTA!A:B,2,FALSE))</f>
        <v/>
      </c>
      <c r="B776" s="70"/>
      <c r="C776" s="70"/>
      <c r="D776" s="85"/>
      <c r="E776" s="71"/>
      <c r="F776" s="71"/>
      <c r="G776" s="71"/>
      <c r="H776" s="71"/>
      <c r="I776" s="71" t="str">
        <f t="shared" si="12"/>
        <v/>
      </c>
    </row>
    <row r="777" spans="1:9" customFormat="1" x14ac:dyDescent="0.25">
      <c r="A777" s="70" t="str">
        <f>IF(B777="","",VLOOKUP(B777,LISTA!A:B,2,FALSE))</f>
        <v/>
      </c>
      <c r="B777" s="70"/>
      <c r="C777" s="70"/>
      <c r="D777" s="85"/>
      <c r="E777" s="71"/>
      <c r="F777" s="71"/>
      <c r="G777" s="71"/>
      <c r="H777" s="71"/>
      <c r="I777" s="71" t="str">
        <f t="shared" si="12"/>
        <v/>
      </c>
    </row>
    <row r="778" spans="1:9" customFormat="1" x14ac:dyDescent="0.25">
      <c r="A778" s="70" t="str">
        <f>IF(B778="","",VLOOKUP(B778,LISTA!A:B,2,FALSE))</f>
        <v/>
      </c>
      <c r="B778" s="70"/>
      <c r="C778" s="70"/>
      <c r="D778" s="85"/>
      <c r="E778" s="71"/>
      <c r="F778" s="71"/>
      <c r="G778" s="71"/>
      <c r="H778" s="71"/>
      <c r="I778" s="71" t="str">
        <f t="shared" si="12"/>
        <v/>
      </c>
    </row>
    <row r="779" spans="1:9" customFormat="1" x14ac:dyDescent="0.25">
      <c r="A779" s="70" t="str">
        <f>IF(B779="","",VLOOKUP(B779,LISTA!A:B,2,FALSE))</f>
        <v/>
      </c>
      <c r="B779" s="70"/>
      <c r="C779" s="70"/>
      <c r="D779" s="85"/>
      <c r="E779" s="71"/>
      <c r="F779" s="71"/>
      <c r="G779" s="71"/>
      <c r="H779" s="71"/>
      <c r="I779" s="71" t="str">
        <f t="shared" si="12"/>
        <v/>
      </c>
    </row>
    <row r="780" spans="1:9" customFormat="1" x14ac:dyDescent="0.25">
      <c r="A780" s="70" t="str">
        <f>IF(B780="","",VLOOKUP(B780,LISTA!A:B,2,FALSE))</f>
        <v/>
      </c>
      <c r="B780" s="70"/>
      <c r="C780" s="70"/>
      <c r="D780" s="85"/>
      <c r="E780" s="71"/>
      <c r="F780" s="71"/>
      <c r="G780" s="71"/>
      <c r="H780" s="71"/>
      <c r="I780" s="71" t="str">
        <f t="shared" si="12"/>
        <v/>
      </c>
    </row>
    <row r="781" spans="1:9" customFormat="1" x14ac:dyDescent="0.25">
      <c r="A781" s="70" t="str">
        <f>IF(B781="","",VLOOKUP(B781,LISTA!A:B,2,FALSE))</f>
        <v/>
      </c>
      <c r="B781" s="70"/>
      <c r="C781" s="70"/>
      <c r="D781" s="85"/>
      <c r="E781" s="71"/>
      <c r="F781" s="71"/>
      <c r="G781" s="71"/>
      <c r="H781" s="71"/>
      <c r="I781" s="71" t="str">
        <f t="shared" si="12"/>
        <v/>
      </c>
    </row>
    <row r="782" spans="1:9" customFormat="1" x14ac:dyDescent="0.25">
      <c r="A782" s="70" t="str">
        <f>IF(B782="","",VLOOKUP(B782,LISTA!A:B,2,FALSE))</f>
        <v/>
      </c>
      <c r="B782" s="70"/>
      <c r="C782" s="70"/>
      <c r="D782" s="85"/>
      <c r="E782" s="71"/>
      <c r="F782" s="71"/>
      <c r="G782" s="71"/>
      <c r="H782" s="71"/>
      <c r="I782" s="71" t="str">
        <f t="shared" si="12"/>
        <v/>
      </c>
    </row>
    <row r="783" spans="1:9" customFormat="1" x14ac:dyDescent="0.25">
      <c r="A783" s="70" t="str">
        <f>IF(B783="","",VLOOKUP(B783,LISTA!A:B,2,FALSE))</f>
        <v/>
      </c>
      <c r="B783" s="70"/>
      <c r="C783" s="70"/>
      <c r="D783" s="85"/>
      <c r="E783" s="71"/>
      <c r="F783" s="71"/>
      <c r="G783" s="71"/>
      <c r="H783" s="71"/>
      <c r="I783" s="71" t="str">
        <f t="shared" si="12"/>
        <v/>
      </c>
    </row>
    <row r="784" spans="1:9" customFormat="1" x14ac:dyDescent="0.25">
      <c r="A784" s="70" t="str">
        <f>IF(B784="","",VLOOKUP(B784,LISTA!A:B,2,FALSE))</f>
        <v/>
      </c>
      <c r="B784" s="70"/>
      <c r="C784" s="70"/>
      <c r="D784" s="85"/>
      <c r="E784" s="71"/>
      <c r="F784" s="71"/>
      <c r="G784" s="71"/>
      <c r="H784" s="71"/>
      <c r="I784" s="71" t="str">
        <f t="shared" si="12"/>
        <v/>
      </c>
    </row>
    <row r="785" spans="1:9" customFormat="1" x14ac:dyDescent="0.25">
      <c r="A785" s="70" t="str">
        <f>IF(B785="","",VLOOKUP(B785,LISTA!A:B,2,FALSE))</f>
        <v/>
      </c>
      <c r="B785" s="70"/>
      <c r="C785" s="70"/>
      <c r="D785" s="85"/>
      <c r="E785" s="71"/>
      <c r="F785" s="71"/>
      <c r="G785" s="71"/>
      <c r="H785" s="71"/>
      <c r="I785" s="71" t="str">
        <f t="shared" si="12"/>
        <v/>
      </c>
    </row>
    <row r="786" spans="1:9" customFormat="1" x14ac:dyDescent="0.25">
      <c r="A786" s="70" t="str">
        <f>IF(B786="","",VLOOKUP(B786,LISTA!A:B,2,FALSE))</f>
        <v/>
      </c>
      <c r="B786" s="70"/>
      <c r="C786" s="70"/>
      <c r="D786" s="85"/>
      <c r="E786" s="71"/>
      <c r="F786" s="71"/>
      <c r="G786" s="71"/>
      <c r="H786" s="71"/>
      <c r="I786" s="71" t="str">
        <f t="shared" si="12"/>
        <v/>
      </c>
    </row>
    <row r="787" spans="1:9" customFormat="1" x14ac:dyDescent="0.25">
      <c r="A787" s="70" t="str">
        <f>IF(B787="","",VLOOKUP(B787,LISTA!A:B,2,FALSE))</f>
        <v/>
      </c>
      <c r="B787" s="70"/>
      <c r="C787" s="70"/>
      <c r="D787" s="85"/>
      <c r="E787" s="71"/>
      <c r="F787" s="71"/>
      <c r="G787" s="71"/>
      <c r="H787" s="71"/>
      <c r="I787" s="71" t="str">
        <f t="shared" si="12"/>
        <v/>
      </c>
    </row>
    <row r="788" spans="1:9" customFormat="1" x14ac:dyDescent="0.25">
      <c r="A788" s="70" t="str">
        <f>IF(B788="","",VLOOKUP(B788,LISTA!A:B,2,FALSE))</f>
        <v/>
      </c>
      <c r="B788" s="70"/>
      <c r="C788" s="70"/>
      <c r="D788" s="85"/>
      <c r="E788" s="71"/>
      <c r="F788" s="71"/>
      <c r="G788" s="71"/>
      <c r="H788" s="71"/>
      <c r="I788" s="71" t="str">
        <f t="shared" si="12"/>
        <v/>
      </c>
    </row>
    <row r="789" spans="1:9" customFormat="1" x14ac:dyDescent="0.25">
      <c r="A789" s="70" t="str">
        <f>IF(B789="","",VLOOKUP(B789,LISTA!A:B,2,FALSE))</f>
        <v/>
      </c>
      <c r="B789" s="70"/>
      <c r="C789" s="70"/>
      <c r="D789" s="85"/>
      <c r="E789" s="71"/>
      <c r="F789" s="71"/>
      <c r="G789" s="71"/>
      <c r="H789" s="71"/>
      <c r="I789" s="71" t="str">
        <f t="shared" si="12"/>
        <v/>
      </c>
    </row>
    <row r="790" spans="1:9" customFormat="1" x14ac:dyDescent="0.25">
      <c r="A790" s="70" t="str">
        <f>IF(B790="","",VLOOKUP(B790,LISTA!A:B,2,FALSE))</f>
        <v/>
      </c>
      <c r="B790" s="70"/>
      <c r="C790" s="70"/>
      <c r="D790" s="85"/>
      <c r="E790" s="71"/>
      <c r="F790" s="71"/>
      <c r="G790" s="71"/>
      <c r="H790" s="71"/>
      <c r="I790" s="71" t="str">
        <f t="shared" si="12"/>
        <v/>
      </c>
    </row>
    <row r="791" spans="1:9" customFormat="1" x14ac:dyDescent="0.25">
      <c r="A791" s="70" t="str">
        <f>IF(B791="","",VLOOKUP(B791,LISTA!A:B,2,FALSE))</f>
        <v/>
      </c>
      <c r="B791" s="70"/>
      <c r="C791" s="70"/>
      <c r="D791" s="85"/>
      <c r="E791" s="71"/>
      <c r="F791" s="71"/>
      <c r="G791" s="71"/>
      <c r="H791" s="71"/>
      <c r="I791" s="71" t="str">
        <f t="shared" si="12"/>
        <v/>
      </c>
    </row>
    <row r="792" spans="1:9" customFormat="1" x14ac:dyDescent="0.25">
      <c r="A792" s="70" t="str">
        <f>IF(B792="","",VLOOKUP(B792,LISTA!A:B,2,FALSE))</f>
        <v/>
      </c>
      <c r="B792" s="70"/>
      <c r="C792" s="70"/>
      <c r="D792" s="85"/>
      <c r="E792" s="71"/>
      <c r="F792" s="71"/>
      <c r="G792" s="71"/>
      <c r="H792" s="71"/>
      <c r="I792" s="71" t="str">
        <f t="shared" si="12"/>
        <v/>
      </c>
    </row>
    <row r="793" spans="1:9" customFormat="1" x14ac:dyDescent="0.25">
      <c r="A793" s="70" t="str">
        <f>IF(B793="","",VLOOKUP(B793,LISTA!A:B,2,FALSE))</f>
        <v/>
      </c>
      <c r="B793" s="70"/>
      <c r="C793" s="70"/>
      <c r="D793" s="85"/>
      <c r="E793" s="71"/>
      <c r="F793" s="71"/>
      <c r="G793" s="71"/>
      <c r="H793" s="71"/>
      <c r="I793" s="71" t="str">
        <f t="shared" si="12"/>
        <v/>
      </c>
    </row>
    <row r="794" spans="1:9" customFormat="1" x14ac:dyDescent="0.25">
      <c r="A794" s="70" t="str">
        <f>IF(B794="","",VLOOKUP(B794,LISTA!A:B,2,FALSE))</f>
        <v/>
      </c>
      <c r="B794" s="70"/>
      <c r="C794" s="70"/>
      <c r="D794" s="85"/>
      <c r="E794" s="71"/>
      <c r="F794" s="71"/>
      <c r="G794" s="71"/>
      <c r="H794" s="71"/>
      <c r="I794" s="71" t="str">
        <f t="shared" si="12"/>
        <v/>
      </c>
    </row>
    <row r="795" spans="1:9" customFormat="1" x14ac:dyDescent="0.25">
      <c r="A795" s="70" t="str">
        <f>IF(B795="","",VLOOKUP(B795,LISTA!A:B,2,FALSE))</f>
        <v/>
      </c>
      <c r="B795" s="70"/>
      <c r="C795" s="70"/>
      <c r="D795" s="85"/>
      <c r="E795" s="71"/>
      <c r="F795" s="71"/>
      <c r="G795" s="71"/>
      <c r="H795" s="71"/>
      <c r="I795" s="71" t="str">
        <f t="shared" si="12"/>
        <v/>
      </c>
    </row>
    <row r="796" spans="1:9" customFormat="1" x14ac:dyDescent="0.25">
      <c r="A796" s="70" t="str">
        <f>IF(B796="","",VLOOKUP(B796,LISTA!A:B,2,FALSE))</f>
        <v/>
      </c>
      <c r="B796" s="70"/>
      <c r="C796" s="70"/>
      <c r="D796" s="85"/>
      <c r="E796" s="71"/>
      <c r="F796" s="71"/>
      <c r="G796" s="71"/>
      <c r="H796" s="71"/>
      <c r="I796" s="71" t="str">
        <f t="shared" si="12"/>
        <v/>
      </c>
    </row>
    <row r="797" spans="1:9" customFormat="1" x14ac:dyDescent="0.25">
      <c r="A797" s="70" t="str">
        <f>IF(B797="","",VLOOKUP(B797,LISTA!A:B,2,FALSE))</f>
        <v/>
      </c>
      <c r="B797" s="70"/>
      <c r="C797" s="70"/>
      <c r="D797" s="85"/>
      <c r="E797" s="71"/>
      <c r="F797" s="71"/>
      <c r="G797" s="71"/>
      <c r="H797" s="71"/>
      <c r="I797" s="71" t="str">
        <f t="shared" si="12"/>
        <v/>
      </c>
    </row>
    <row r="798" spans="1:9" customFormat="1" x14ac:dyDescent="0.25">
      <c r="A798" s="70" t="str">
        <f>IF(B798="","",VLOOKUP(B798,LISTA!A:B,2,FALSE))</f>
        <v/>
      </c>
      <c r="B798" s="70"/>
      <c r="C798" s="70"/>
      <c r="D798" s="85"/>
      <c r="E798" s="71"/>
      <c r="F798" s="71"/>
      <c r="G798" s="71"/>
      <c r="H798" s="71"/>
      <c r="I798" s="71" t="str">
        <f t="shared" si="12"/>
        <v/>
      </c>
    </row>
    <row r="799" spans="1:9" customFormat="1" x14ac:dyDescent="0.25">
      <c r="A799" s="70" t="str">
        <f>IF(B799="","",VLOOKUP(B799,LISTA!A:B,2,FALSE))</f>
        <v/>
      </c>
      <c r="B799" s="70"/>
      <c r="C799" s="70"/>
      <c r="D799" s="85"/>
      <c r="E799" s="71"/>
      <c r="F799" s="71"/>
      <c r="G799" s="71"/>
      <c r="H799" s="71"/>
      <c r="I799" s="71" t="str">
        <f t="shared" si="12"/>
        <v/>
      </c>
    </row>
    <row r="800" spans="1:9" customFormat="1" x14ac:dyDescent="0.25">
      <c r="A800" s="70"/>
      <c r="B800" s="70"/>
      <c r="C800" s="70"/>
      <c r="D800" s="85"/>
      <c r="E800" s="71"/>
      <c r="F800" s="71"/>
      <c r="G800" s="71"/>
      <c r="H800" s="71"/>
      <c r="I800" s="71" t="str">
        <f t="shared" si="12"/>
        <v/>
      </c>
    </row>
    <row r="801" spans="1:9" customFormat="1" x14ac:dyDescent="0.25">
      <c r="A801" s="70"/>
      <c r="B801" s="70"/>
      <c r="C801" s="70"/>
      <c r="D801" s="85"/>
      <c r="E801" s="71"/>
      <c r="F801" s="71"/>
      <c r="G801" s="71"/>
      <c r="H801" s="71"/>
      <c r="I801" s="71" t="str">
        <f t="shared" si="12"/>
        <v/>
      </c>
    </row>
    <row r="802" spans="1:9" customFormat="1" x14ac:dyDescent="0.25">
      <c r="A802" s="70"/>
      <c r="B802" s="70"/>
      <c r="C802" s="70"/>
      <c r="D802" s="85"/>
      <c r="E802" s="71"/>
      <c r="F802" s="71"/>
      <c r="G802" s="71"/>
      <c r="H802" s="71"/>
      <c r="I802" s="71" t="str">
        <f t="shared" si="12"/>
        <v/>
      </c>
    </row>
    <row r="803" spans="1:9" customFormat="1" x14ac:dyDescent="0.25">
      <c r="A803" s="70"/>
      <c r="B803" s="70"/>
      <c r="C803" s="70"/>
      <c r="D803" s="85"/>
      <c r="E803" s="71"/>
      <c r="F803" s="71"/>
      <c r="G803" s="71"/>
      <c r="H803" s="71"/>
      <c r="I803" s="71" t="str">
        <f t="shared" si="12"/>
        <v/>
      </c>
    </row>
    <row r="804" spans="1:9" customFormat="1" x14ac:dyDescent="0.25">
      <c r="A804" s="70"/>
      <c r="B804" s="70"/>
      <c r="C804" s="70"/>
      <c r="D804" s="85"/>
      <c r="E804" s="71"/>
      <c r="F804" s="71"/>
      <c r="G804" s="71"/>
      <c r="H804" s="71"/>
      <c r="I804" s="71" t="str">
        <f t="shared" si="12"/>
        <v/>
      </c>
    </row>
    <row r="805" spans="1:9" customFormat="1" x14ac:dyDescent="0.25">
      <c r="A805" s="70"/>
      <c r="B805" s="70"/>
      <c r="C805" s="70"/>
      <c r="D805" s="85"/>
      <c r="E805" s="71"/>
      <c r="F805" s="71"/>
      <c r="G805" s="71"/>
      <c r="H805" s="71"/>
      <c r="I805" s="71" t="str">
        <f t="shared" si="12"/>
        <v/>
      </c>
    </row>
    <row r="806" spans="1:9" customFormat="1" x14ac:dyDescent="0.25">
      <c r="A806" s="70"/>
      <c r="B806" s="70"/>
      <c r="C806" s="70"/>
      <c r="D806" s="85"/>
      <c r="E806" s="71"/>
      <c r="F806" s="71"/>
      <c r="G806" s="71"/>
      <c r="H806" s="71"/>
      <c r="I806" s="71" t="str">
        <f t="shared" si="12"/>
        <v/>
      </c>
    </row>
    <row r="807" spans="1:9" customFormat="1" x14ac:dyDescent="0.25">
      <c r="A807" s="70"/>
      <c r="B807" s="70"/>
      <c r="C807" s="70"/>
      <c r="D807" s="85"/>
      <c r="E807" s="71"/>
      <c r="F807" s="71"/>
      <c r="G807" s="71"/>
      <c r="H807" s="71"/>
      <c r="I807" s="71" t="str">
        <f t="shared" si="12"/>
        <v/>
      </c>
    </row>
    <row r="808" spans="1:9" customFormat="1" x14ac:dyDescent="0.25">
      <c r="A808" s="70"/>
      <c r="B808" s="70"/>
      <c r="C808" s="70"/>
      <c r="D808" s="85"/>
      <c r="E808" s="71"/>
      <c r="F808" s="71"/>
      <c r="G808" s="71"/>
      <c r="H808" s="71"/>
      <c r="I808" s="71" t="str">
        <f t="shared" si="12"/>
        <v/>
      </c>
    </row>
    <row r="809" spans="1:9" customFormat="1" x14ac:dyDescent="0.25">
      <c r="A809" s="70"/>
      <c r="B809" s="70"/>
      <c r="C809" s="70"/>
      <c r="D809" s="85"/>
      <c r="E809" s="71"/>
      <c r="F809" s="71"/>
      <c r="G809" s="71"/>
      <c r="H809" s="71"/>
      <c r="I809" s="71" t="str">
        <f t="shared" si="12"/>
        <v/>
      </c>
    </row>
    <row r="810" spans="1:9" customFormat="1" x14ac:dyDescent="0.25">
      <c r="A810" s="70"/>
      <c r="B810" s="70"/>
      <c r="C810" s="70"/>
      <c r="D810" s="85"/>
      <c r="E810" s="71"/>
      <c r="F810" s="71"/>
      <c r="G810" s="71"/>
      <c r="H810" s="71"/>
      <c r="I810" s="71" t="str">
        <f t="shared" si="12"/>
        <v/>
      </c>
    </row>
    <row r="811" spans="1:9" customFormat="1" x14ac:dyDescent="0.25">
      <c r="A811" s="70"/>
      <c r="B811" s="70"/>
      <c r="C811" s="70"/>
      <c r="D811" s="85"/>
      <c r="E811" s="71"/>
      <c r="F811" s="71"/>
      <c r="G811" s="71"/>
      <c r="H811" s="71"/>
      <c r="I811" s="71" t="str">
        <f t="shared" si="12"/>
        <v/>
      </c>
    </row>
    <row r="812" spans="1:9" customFormat="1" x14ac:dyDescent="0.25">
      <c r="A812" s="70"/>
      <c r="B812" s="70"/>
      <c r="C812" s="70"/>
      <c r="D812" s="85"/>
      <c r="E812" s="71"/>
      <c r="F812" s="71"/>
      <c r="G812" s="71"/>
      <c r="H812" s="71"/>
      <c r="I812" s="71" t="str">
        <f t="shared" si="12"/>
        <v/>
      </c>
    </row>
    <row r="813" spans="1:9" customFormat="1" x14ac:dyDescent="0.25">
      <c r="A813" s="70"/>
      <c r="B813" s="70"/>
      <c r="C813" s="70"/>
      <c r="D813" s="85"/>
      <c r="E813" s="71"/>
      <c r="F813" s="71"/>
      <c r="G813" s="71"/>
      <c r="H813" s="71"/>
      <c r="I813" s="71" t="str">
        <f t="shared" si="12"/>
        <v/>
      </c>
    </row>
    <row r="814" spans="1:9" customFormat="1" x14ac:dyDescent="0.25">
      <c r="A814" s="70"/>
      <c r="B814" s="70"/>
      <c r="C814" s="70"/>
      <c r="D814" s="85"/>
      <c r="E814" s="71"/>
      <c r="F814" s="71"/>
      <c r="G814" s="71"/>
      <c r="H814" s="71"/>
      <c r="I814" s="71" t="str">
        <f t="shared" si="12"/>
        <v/>
      </c>
    </row>
    <row r="815" spans="1:9" customFormat="1" x14ac:dyDescent="0.25">
      <c r="A815" s="70"/>
      <c r="B815" s="70"/>
      <c r="C815" s="70"/>
      <c r="D815" s="85"/>
      <c r="E815" s="71"/>
      <c r="F815" s="71"/>
      <c r="G815" s="71"/>
      <c r="H815" s="71"/>
      <c r="I815" s="71" t="str">
        <f t="shared" si="12"/>
        <v/>
      </c>
    </row>
    <row r="816" spans="1:9" customFormat="1" x14ac:dyDescent="0.25">
      <c r="A816" s="70"/>
      <c r="B816" s="70"/>
      <c r="C816" s="70"/>
      <c r="D816" s="85"/>
      <c r="E816" s="71"/>
      <c r="F816" s="71"/>
      <c r="G816" s="71"/>
      <c r="H816" s="71"/>
      <c r="I816" s="71" t="str">
        <f t="shared" si="12"/>
        <v/>
      </c>
    </row>
    <row r="817" spans="1:9" customFormat="1" x14ac:dyDescent="0.25">
      <c r="A817" s="70"/>
      <c r="B817" s="70"/>
      <c r="C817" s="70"/>
      <c r="D817" s="85"/>
      <c r="E817" s="71"/>
      <c r="F817" s="71"/>
      <c r="G817" s="71"/>
      <c r="H817" s="71"/>
      <c r="I817" s="71" t="str">
        <f t="shared" si="12"/>
        <v/>
      </c>
    </row>
    <row r="818" spans="1:9" customFormat="1" x14ac:dyDescent="0.25">
      <c r="A818" s="70"/>
      <c r="B818" s="70"/>
      <c r="C818" s="70"/>
      <c r="D818" s="85"/>
      <c r="E818" s="71"/>
      <c r="F818" s="71"/>
      <c r="G818" s="71"/>
      <c r="H818" s="71"/>
      <c r="I818" s="71" t="str">
        <f t="shared" si="12"/>
        <v/>
      </c>
    </row>
    <row r="819" spans="1:9" customFormat="1" x14ac:dyDescent="0.25">
      <c r="A819" s="70"/>
      <c r="B819" s="70"/>
      <c r="C819" s="70"/>
      <c r="D819" s="85"/>
      <c r="E819" s="71"/>
      <c r="F819" s="71"/>
      <c r="G819" s="71"/>
      <c r="H819" s="71"/>
      <c r="I819" s="71" t="str">
        <f t="shared" si="12"/>
        <v/>
      </c>
    </row>
  </sheetData>
  <autoFilter ref="A1:I819" xr:uid="{ED403782-79D5-475B-8343-EB04EDC79467}"/>
  <sortState xmlns:xlrd2="http://schemas.microsoft.com/office/spreadsheetml/2017/richdata2" ref="A356:I381">
    <sortCondition ref="B356:B381"/>
  </sortState>
  <phoneticPr fontId="7" type="noConversion"/>
  <pageMargins left="0.25" right="0.25" top="0.75" bottom="0.75" header="0.3" footer="0.3"/>
  <pageSetup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383362F-4310-4985-846C-580D8813FDB6}">
          <x14:formula1>
            <xm:f>LISTA!$F$1:$F$3</xm:f>
          </x14:formula1>
          <xm:sqref>C2:C819</xm:sqref>
        </x14:dataValidation>
        <x14:dataValidation type="list" allowBlank="1" showInputMessage="1" showErrorMessage="1" xr:uid="{B1F0CCB3-806D-416A-92C2-BC565DD2F138}">
          <x14:formula1>
            <xm:f>'DATOS EMPLEADOS'!$D$2:$D$138</xm:f>
          </x14:formula1>
          <xm:sqref>B2:B1048576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59C59-2B3C-4530-957C-BAEC6908A488}">
  <sheetPr codeName="Hoja6">
    <tabColor theme="1" tint="4.9989318521683403E-2"/>
  </sheetPr>
  <dimension ref="A3:G101"/>
  <sheetViews>
    <sheetView workbookViewId="0">
      <selection activeCell="B7" sqref="B7"/>
    </sheetView>
  </sheetViews>
  <sheetFormatPr baseColWidth="10" defaultRowHeight="15" x14ac:dyDescent="0.25"/>
  <cols>
    <col min="1" max="1" width="17.5703125" bestFit="1" customWidth="1"/>
    <col min="2" max="2" width="16.140625" bestFit="1" customWidth="1"/>
    <col min="3" max="3" width="21.28515625" bestFit="1" customWidth="1"/>
    <col min="4" max="4" width="32.5703125" bestFit="1" customWidth="1"/>
    <col min="5" max="5" width="24.5703125" bestFit="1" customWidth="1"/>
    <col min="6" max="6" width="41.5703125" bestFit="1" customWidth="1"/>
    <col min="7" max="7" width="16.140625" bestFit="1" customWidth="1"/>
    <col min="8" max="8" width="21" bestFit="1" customWidth="1"/>
    <col min="9" max="9" width="26.140625" bestFit="1" customWidth="1"/>
    <col min="10" max="10" width="29.5703125" bestFit="1" customWidth="1"/>
    <col min="11" max="11" width="32.5703125" bestFit="1" customWidth="1"/>
    <col min="12" max="12" width="18" bestFit="1" customWidth="1"/>
    <col min="13" max="13" width="14.5703125" bestFit="1" customWidth="1"/>
    <col min="14" max="14" width="32.5703125" bestFit="1" customWidth="1"/>
    <col min="15" max="15" width="14.5703125" bestFit="1" customWidth="1"/>
    <col min="16" max="16" width="32.5703125" bestFit="1" customWidth="1"/>
    <col min="17" max="17" width="14.5703125" bestFit="1" customWidth="1"/>
    <col min="18" max="18" width="32.5703125" bestFit="1" customWidth="1"/>
    <col min="19" max="19" width="14.5703125" bestFit="1" customWidth="1"/>
    <col min="20" max="20" width="32.5703125" bestFit="1" customWidth="1"/>
    <col min="21" max="21" width="18" bestFit="1" customWidth="1"/>
    <col min="22" max="22" width="14.5703125" bestFit="1" customWidth="1"/>
    <col min="23" max="23" width="32.5703125" bestFit="1" customWidth="1"/>
    <col min="24" max="24" width="18" bestFit="1" customWidth="1"/>
    <col min="25" max="25" width="15.5703125" bestFit="1" customWidth="1"/>
    <col min="26" max="26" width="31.85546875" bestFit="1" customWidth="1"/>
    <col min="27" max="27" width="32.5703125" bestFit="1" customWidth="1"/>
    <col min="28" max="28" width="15.5703125" bestFit="1" customWidth="1"/>
    <col min="29" max="29" width="32.5703125" bestFit="1" customWidth="1"/>
    <col min="30" max="30" width="15.5703125" bestFit="1" customWidth="1"/>
    <col min="31" max="31" width="32.5703125" bestFit="1" customWidth="1"/>
    <col min="32" max="32" width="15.5703125" bestFit="1" customWidth="1"/>
    <col min="33" max="33" width="32.5703125" bestFit="1" customWidth="1"/>
    <col min="34" max="34" width="15.5703125" bestFit="1" customWidth="1"/>
    <col min="35" max="35" width="32.5703125" bestFit="1" customWidth="1"/>
    <col min="36" max="36" width="15.5703125" bestFit="1" customWidth="1"/>
    <col min="37" max="37" width="32.5703125" bestFit="1" customWidth="1"/>
    <col min="38" max="38" width="15.5703125" bestFit="1" customWidth="1"/>
    <col min="39" max="39" width="32.5703125" bestFit="1" customWidth="1"/>
    <col min="40" max="40" width="15.5703125" bestFit="1" customWidth="1"/>
    <col min="41" max="41" width="32.5703125" bestFit="1" customWidth="1"/>
    <col min="42" max="42" width="15.5703125" bestFit="1" customWidth="1"/>
    <col min="43" max="43" width="32.5703125" bestFit="1" customWidth="1"/>
    <col min="44" max="44" width="18" bestFit="1" customWidth="1"/>
    <col min="45" max="45" width="15.5703125" bestFit="1" customWidth="1"/>
    <col min="46" max="46" width="32.5703125" bestFit="1" customWidth="1"/>
    <col min="47" max="47" width="15.5703125" bestFit="1" customWidth="1"/>
    <col min="48" max="48" width="32.5703125" bestFit="1" customWidth="1"/>
    <col min="49" max="49" width="15.5703125" bestFit="1" customWidth="1"/>
    <col min="50" max="50" width="32.5703125" bestFit="1" customWidth="1"/>
    <col min="51" max="51" width="15.5703125" bestFit="1" customWidth="1"/>
    <col min="52" max="52" width="32.5703125" bestFit="1" customWidth="1"/>
    <col min="53" max="53" width="15.5703125" bestFit="1" customWidth="1"/>
    <col min="54" max="54" width="32.5703125" bestFit="1" customWidth="1"/>
    <col min="55" max="55" width="15.5703125" bestFit="1" customWidth="1"/>
    <col min="56" max="56" width="32.5703125" bestFit="1" customWidth="1"/>
    <col min="57" max="57" width="15.5703125" bestFit="1" customWidth="1"/>
    <col min="58" max="58" width="32.5703125" bestFit="1" customWidth="1"/>
    <col min="59" max="59" width="14.5703125" bestFit="1" customWidth="1"/>
    <col min="60" max="60" width="32.5703125" bestFit="1" customWidth="1"/>
    <col min="61" max="61" width="14.5703125" bestFit="1" customWidth="1"/>
    <col min="62" max="62" width="32.5703125" bestFit="1" customWidth="1"/>
    <col min="63" max="63" width="14.5703125" bestFit="1" customWidth="1"/>
    <col min="64" max="64" width="32.5703125" bestFit="1" customWidth="1"/>
    <col min="65" max="65" width="14.5703125" bestFit="1" customWidth="1"/>
    <col min="66" max="66" width="32.5703125" bestFit="1" customWidth="1"/>
    <col min="67" max="67" width="18" bestFit="1" customWidth="1"/>
    <col min="68" max="68" width="14.5703125" bestFit="1" customWidth="1"/>
    <col min="69" max="69" width="32.5703125" bestFit="1" customWidth="1"/>
    <col min="70" max="70" width="14.5703125" bestFit="1" customWidth="1"/>
    <col min="71" max="71" width="18" bestFit="1" customWidth="1"/>
    <col min="72" max="72" width="15.5703125" bestFit="1" customWidth="1"/>
    <col min="73" max="73" width="32.5703125" bestFit="1" customWidth="1"/>
    <col min="74" max="74" width="15.5703125" bestFit="1" customWidth="1"/>
    <col min="75" max="75" width="32.5703125" bestFit="1" customWidth="1"/>
    <col min="76" max="76" width="15.5703125" bestFit="1" customWidth="1"/>
    <col min="77" max="77" width="32.5703125" bestFit="1" customWidth="1"/>
    <col min="78" max="78" width="15.5703125" bestFit="1" customWidth="1"/>
    <col min="79" max="79" width="32.5703125" bestFit="1" customWidth="1"/>
    <col min="80" max="80" width="18" bestFit="1" customWidth="1"/>
    <col min="81" max="81" width="15.5703125" bestFit="1" customWidth="1"/>
    <col min="82" max="82" width="32.5703125" bestFit="1" customWidth="1"/>
    <col min="83" max="83" width="15.5703125" bestFit="1" customWidth="1"/>
    <col min="84" max="84" width="32.5703125" bestFit="1" customWidth="1"/>
    <col min="85" max="85" width="15.5703125" bestFit="1" customWidth="1"/>
    <col min="86" max="86" width="32.5703125" bestFit="1" customWidth="1"/>
    <col min="87" max="87" width="15.5703125" bestFit="1" customWidth="1"/>
    <col min="88" max="88" width="32.5703125" bestFit="1" customWidth="1"/>
    <col min="89" max="89" width="18" bestFit="1" customWidth="1"/>
    <col min="90" max="90" width="15.5703125" bestFit="1" customWidth="1"/>
    <col min="91" max="91" width="32.5703125" bestFit="1" customWidth="1"/>
    <col min="92" max="92" width="15.5703125" bestFit="1" customWidth="1"/>
    <col min="93" max="93" width="32.5703125" bestFit="1" customWidth="1"/>
    <col min="94" max="94" width="18" bestFit="1" customWidth="1"/>
    <col min="95" max="95" width="15.5703125" bestFit="1" customWidth="1"/>
    <col min="96" max="96" width="32.5703125" bestFit="1" customWidth="1"/>
    <col min="97" max="97" width="15.5703125" bestFit="1" customWidth="1"/>
    <col min="98" max="98" width="32.5703125" bestFit="1" customWidth="1"/>
    <col min="99" max="99" width="18" bestFit="1" customWidth="1"/>
    <col min="100" max="100" width="15.5703125" bestFit="1" customWidth="1"/>
    <col min="101" max="101" width="32.5703125" bestFit="1" customWidth="1"/>
    <col min="102" max="102" width="15.5703125" bestFit="1" customWidth="1"/>
    <col min="103" max="103" width="32.5703125" bestFit="1" customWidth="1"/>
    <col min="104" max="104" width="14.5703125" bestFit="1" customWidth="1"/>
    <col min="105" max="105" width="31.85546875" bestFit="1" customWidth="1"/>
    <col min="106" max="106" width="32.5703125" bestFit="1" customWidth="1"/>
    <col min="107" max="107" width="14.5703125" bestFit="1" customWidth="1"/>
    <col min="108" max="108" width="32.5703125" bestFit="1" customWidth="1"/>
    <col min="109" max="109" width="18" bestFit="1" customWidth="1"/>
    <col min="110" max="110" width="14.5703125" bestFit="1" customWidth="1"/>
    <col min="111" max="111" width="32.5703125" bestFit="1" customWidth="1"/>
    <col min="112" max="112" width="18" bestFit="1" customWidth="1"/>
    <col min="113" max="113" width="14.5703125" bestFit="1" customWidth="1"/>
    <col min="114" max="114" width="18" bestFit="1" customWidth="1"/>
    <col min="115" max="115" width="14.5703125" bestFit="1" customWidth="1"/>
    <col min="116" max="116" width="18" bestFit="1" customWidth="1"/>
    <col min="117" max="117" width="14.5703125" bestFit="1" customWidth="1"/>
    <col min="118" max="118" width="31.85546875" bestFit="1" customWidth="1"/>
    <col min="119" max="119" width="32.5703125" bestFit="1" customWidth="1"/>
    <col min="120" max="120" width="14.5703125" bestFit="1" customWidth="1"/>
    <col min="121" max="121" width="32.5703125" bestFit="1" customWidth="1"/>
    <col min="122" max="122" width="18" bestFit="1" customWidth="1"/>
    <col min="123" max="123" width="15.5703125" bestFit="1" customWidth="1"/>
    <col min="124" max="124" width="32.5703125" bestFit="1" customWidth="1"/>
    <col min="125" max="125" width="18" bestFit="1" customWidth="1"/>
    <col min="126" max="126" width="15.5703125" bestFit="1" customWidth="1"/>
    <col min="127" max="127" width="18" bestFit="1" customWidth="1"/>
    <col min="128" max="128" width="15.5703125" bestFit="1" customWidth="1"/>
    <col min="129" max="129" width="32.5703125" bestFit="1" customWidth="1"/>
    <col min="130" max="130" width="15.5703125" bestFit="1" customWidth="1"/>
    <col min="131" max="131" width="32.5703125" bestFit="1" customWidth="1"/>
    <col min="132" max="132" width="15.5703125" bestFit="1" customWidth="1"/>
    <col min="133" max="133" width="18" bestFit="1" customWidth="1"/>
    <col min="134" max="134" width="15.5703125" bestFit="1" customWidth="1"/>
    <col min="135" max="135" width="32.5703125" bestFit="1" customWidth="1"/>
    <col min="136" max="136" width="15.5703125" bestFit="1" customWidth="1"/>
    <col min="137" max="137" width="32.5703125" bestFit="1" customWidth="1"/>
    <col min="138" max="138" width="18" bestFit="1" customWidth="1"/>
    <col min="139" max="139" width="15.5703125" bestFit="1" customWidth="1"/>
    <col min="140" max="140" width="32.5703125" bestFit="1" customWidth="1"/>
    <col min="141" max="141" width="15.5703125" bestFit="1" customWidth="1"/>
    <col min="142" max="142" width="32.5703125" bestFit="1" customWidth="1"/>
    <col min="143" max="143" width="15.5703125" bestFit="1" customWidth="1"/>
    <col min="144" max="144" width="32.5703125" bestFit="1" customWidth="1"/>
    <col min="145" max="145" width="15.5703125" bestFit="1" customWidth="1"/>
    <col min="146" max="146" width="32.5703125" bestFit="1" customWidth="1"/>
    <col min="147" max="147" width="18" bestFit="1" customWidth="1"/>
    <col min="148" max="148" width="15.5703125" bestFit="1" customWidth="1"/>
    <col min="149" max="149" width="32.5703125" bestFit="1" customWidth="1"/>
    <col min="150" max="150" width="15.5703125" bestFit="1" customWidth="1"/>
    <col min="151" max="151" width="32.5703125" bestFit="1" customWidth="1"/>
    <col min="152" max="152" width="15.5703125" bestFit="1" customWidth="1"/>
    <col min="153" max="153" width="32.5703125" bestFit="1" customWidth="1"/>
    <col min="154" max="154" width="15.5703125" bestFit="1" customWidth="1"/>
    <col min="155" max="155" width="18" bestFit="1" customWidth="1"/>
    <col min="156" max="156" width="14.5703125" bestFit="1" customWidth="1"/>
    <col min="157" max="157" width="18" bestFit="1" customWidth="1"/>
    <col min="158" max="158" width="14.5703125" bestFit="1" customWidth="1"/>
    <col min="159" max="159" width="32.5703125" bestFit="1" customWidth="1"/>
    <col min="160" max="160" width="18" bestFit="1" customWidth="1"/>
    <col min="161" max="161" width="14.5703125" bestFit="1" customWidth="1"/>
    <col min="162" max="162" width="32.5703125" bestFit="1" customWidth="1"/>
    <col min="163" max="163" width="14.5703125" bestFit="1" customWidth="1"/>
    <col min="164" max="164" width="18" bestFit="1" customWidth="1"/>
    <col min="165" max="165" width="14.5703125" bestFit="1" customWidth="1"/>
    <col min="166" max="166" width="32.5703125" bestFit="1" customWidth="1"/>
    <col min="167" max="167" width="14.5703125" bestFit="1" customWidth="1"/>
    <col min="168" max="168" width="32.5703125" bestFit="1" customWidth="1"/>
    <col min="169" max="169" width="15.5703125" bestFit="1" customWidth="1"/>
    <col min="170" max="170" width="32.5703125" bestFit="1" customWidth="1"/>
    <col min="171" max="171" width="15.5703125" bestFit="1" customWidth="1"/>
    <col min="172" max="172" width="32.5703125" bestFit="1" customWidth="1"/>
    <col min="173" max="173" width="18" bestFit="1" customWidth="1"/>
    <col min="174" max="174" width="15.5703125" bestFit="1" customWidth="1"/>
    <col min="175" max="175" width="18" bestFit="1" customWidth="1"/>
    <col min="176" max="176" width="15.5703125" bestFit="1" customWidth="1"/>
    <col min="177" max="177" width="18" bestFit="1" customWidth="1"/>
    <col min="178" max="178" width="15.5703125" bestFit="1" customWidth="1"/>
    <col min="179" max="179" width="31.85546875" bestFit="1" customWidth="1"/>
    <col min="180" max="180" width="32.5703125" bestFit="1" customWidth="1"/>
    <col min="181" max="181" width="18" bestFit="1" customWidth="1"/>
    <col min="182" max="182" width="15.5703125" bestFit="1" customWidth="1"/>
    <col min="183" max="183" width="32.5703125" bestFit="1" customWidth="1"/>
    <col min="184" max="184" width="15.5703125" bestFit="1" customWidth="1"/>
    <col min="185" max="185" width="32.5703125" bestFit="1" customWidth="1"/>
    <col min="186" max="186" width="18" bestFit="1" customWidth="1"/>
    <col min="187" max="187" width="15.5703125" bestFit="1" customWidth="1"/>
    <col min="188" max="188" width="32.5703125" bestFit="1" customWidth="1"/>
    <col min="189" max="189" width="15.5703125" bestFit="1" customWidth="1"/>
    <col min="190" max="190" width="32.5703125" bestFit="1" customWidth="1"/>
    <col min="191" max="191" width="15.5703125" bestFit="1" customWidth="1"/>
    <col min="192" max="192" width="32.5703125" bestFit="1" customWidth="1"/>
    <col min="193" max="193" width="15.5703125" bestFit="1" customWidth="1"/>
    <col min="194" max="194" width="32.5703125" bestFit="1" customWidth="1"/>
    <col min="195" max="195" width="15.5703125" bestFit="1" customWidth="1"/>
    <col min="196" max="196" width="32.5703125" bestFit="1" customWidth="1"/>
    <col min="197" max="197" width="15.5703125" bestFit="1" customWidth="1"/>
    <col min="198" max="198" width="32.5703125" bestFit="1" customWidth="1"/>
    <col min="199" max="199" width="15.5703125" bestFit="1" customWidth="1"/>
    <col min="200" max="200" width="18" bestFit="1" customWidth="1"/>
    <col min="201" max="201" width="15.5703125" bestFit="1" customWidth="1"/>
    <col min="202" max="202" width="32.5703125" bestFit="1" customWidth="1"/>
    <col min="203" max="203" width="14.5703125" bestFit="1" customWidth="1"/>
    <col min="204" max="204" width="32.5703125" bestFit="1" customWidth="1"/>
    <col min="205" max="205" width="14.5703125" bestFit="1" customWidth="1"/>
    <col min="206" max="206" width="32.5703125" bestFit="1" customWidth="1"/>
    <col min="207" max="207" width="14.5703125" bestFit="1" customWidth="1"/>
    <col min="208" max="208" width="32.5703125" bestFit="1" customWidth="1"/>
    <col min="209" max="209" width="14.5703125" bestFit="1" customWidth="1"/>
    <col min="210" max="210" width="32.5703125" bestFit="1" customWidth="1"/>
    <col min="211" max="211" width="18" bestFit="1" customWidth="1"/>
    <col min="212" max="212" width="15.5703125" bestFit="1" customWidth="1"/>
    <col min="213" max="213" width="32.5703125" bestFit="1" customWidth="1"/>
    <col min="214" max="214" width="15.5703125" bestFit="1" customWidth="1"/>
    <col min="215" max="215" width="32.5703125" bestFit="1" customWidth="1"/>
    <col min="216" max="216" width="15.5703125" bestFit="1" customWidth="1"/>
    <col min="217" max="217" width="32.5703125" bestFit="1" customWidth="1"/>
    <col min="218" max="218" width="15.5703125" bestFit="1" customWidth="1"/>
    <col min="219" max="219" width="32.5703125" bestFit="1" customWidth="1"/>
    <col min="220" max="220" width="15.5703125" bestFit="1" customWidth="1"/>
    <col min="221" max="221" width="32.5703125" bestFit="1" customWidth="1"/>
    <col min="222" max="222" width="15.5703125" bestFit="1" customWidth="1"/>
    <col min="223" max="223" width="32.5703125" bestFit="1" customWidth="1"/>
    <col min="224" max="224" width="15.5703125" bestFit="1" customWidth="1"/>
    <col min="225" max="225" width="18" bestFit="1" customWidth="1"/>
    <col min="226" max="226" width="15.5703125" bestFit="1" customWidth="1"/>
    <col min="227" max="227" width="32.5703125" bestFit="1" customWidth="1"/>
    <col min="228" max="228" width="18" bestFit="1" customWidth="1"/>
    <col min="229" max="229" width="15.5703125" bestFit="1" customWidth="1"/>
    <col min="230" max="230" width="18" bestFit="1" customWidth="1"/>
    <col min="231" max="231" width="15.5703125" bestFit="1" customWidth="1"/>
    <col min="232" max="232" width="18" bestFit="1" customWidth="1"/>
    <col min="233" max="233" width="15.5703125" bestFit="1" customWidth="1"/>
    <col min="234" max="234" width="32.5703125" bestFit="1" customWidth="1"/>
    <col min="235" max="235" width="18" bestFit="1" customWidth="1"/>
    <col min="236" max="236" width="15.5703125" bestFit="1" customWidth="1"/>
    <col min="237" max="237" width="18" bestFit="1" customWidth="1"/>
    <col min="238" max="238" width="15.5703125" bestFit="1" customWidth="1"/>
    <col min="239" max="239" width="32.5703125" bestFit="1" customWidth="1"/>
    <col min="240" max="240" width="15.5703125" bestFit="1" customWidth="1"/>
    <col min="241" max="241" width="32.5703125" bestFit="1" customWidth="1"/>
    <col min="242" max="242" width="18" bestFit="1" customWidth="1"/>
    <col min="243" max="243" width="15.5703125" bestFit="1" customWidth="1"/>
    <col min="244" max="244" width="32.5703125" bestFit="1" customWidth="1"/>
    <col min="245" max="245" width="15.5703125" bestFit="1" customWidth="1"/>
    <col min="246" max="246" width="32.5703125" bestFit="1" customWidth="1"/>
    <col min="247" max="247" width="14.5703125" bestFit="1" customWidth="1"/>
    <col min="248" max="248" width="32.5703125" bestFit="1" customWidth="1"/>
    <col min="249" max="249" width="14.5703125" bestFit="1" customWidth="1"/>
    <col min="250" max="250" width="32.5703125" bestFit="1" customWidth="1"/>
    <col min="251" max="251" width="18" bestFit="1" customWidth="1"/>
    <col min="252" max="252" width="14.5703125" bestFit="1" customWidth="1"/>
    <col min="253" max="253" width="32.5703125" bestFit="1" customWidth="1"/>
    <col min="254" max="254" width="18" bestFit="1" customWidth="1"/>
    <col min="255" max="255" width="14.5703125" bestFit="1" customWidth="1"/>
    <col min="256" max="256" width="32.5703125" bestFit="1" customWidth="1"/>
    <col min="257" max="257" width="18" bestFit="1" customWidth="1"/>
    <col min="258" max="258" width="14.5703125" bestFit="1" customWidth="1"/>
    <col min="259" max="259" width="32.5703125" bestFit="1" customWidth="1"/>
    <col min="260" max="260" width="15.5703125" bestFit="1" customWidth="1"/>
    <col min="261" max="261" width="18" bestFit="1" customWidth="1"/>
    <col min="262" max="262" width="15.5703125" bestFit="1" customWidth="1"/>
    <col min="263" max="263" width="18" bestFit="1" customWidth="1"/>
    <col min="264" max="264" width="15.5703125" bestFit="1" customWidth="1"/>
    <col min="265" max="265" width="32.5703125" bestFit="1" customWidth="1"/>
    <col min="266" max="266" width="15.5703125" bestFit="1" customWidth="1"/>
    <col min="267" max="267" width="32.5703125" bestFit="1" customWidth="1"/>
    <col min="268" max="268" width="15.5703125" bestFit="1" customWidth="1"/>
    <col min="269" max="269" width="18" bestFit="1" customWidth="1"/>
    <col min="270" max="270" width="15.5703125" bestFit="1" customWidth="1"/>
    <col min="271" max="271" width="18" bestFit="1" customWidth="1"/>
    <col min="272" max="272" width="15.5703125" bestFit="1" customWidth="1"/>
    <col min="273" max="273" width="18" bestFit="1" customWidth="1"/>
    <col min="274" max="274" width="15.5703125" bestFit="1" customWidth="1"/>
    <col min="275" max="275" width="18" bestFit="1" customWidth="1"/>
    <col min="276" max="276" width="15.5703125" bestFit="1" customWidth="1"/>
    <col min="277" max="277" width="32.5703125" bestFit="1" customWidth="1"/>
    <col min="278" max="278" width="18" bestFit="1" customWidth="1"/>
    <col min="279" max="279" width="15.5703125" bestFit="1" customWidth="1"/>
    <col min="280" max="280" width="32.5703125" bestFit="1" customWidth="1"/>
    <col min="281" max="281" width="15.5703125" bestFit="1" customWidth="1"/>
    <col min="282" max="282" width="32.5703125" bestFit="1" customWidth="1"/>
    <col min="283" max="283" width="15.5703125" bestFit="1" customWidth="1"/>
    <col min="284" max="284" width="32.5703125" bestFit="1" customWidth="1"/>
    <col min="285" max="285" width="15.5703125" bestFit="1" customWidth="1"/>
    <col min="286" max="286" width="32.5703125" bestFit="1" customWidth="1"/>
    <col min="287" max="287" width="15.5703125" bestFit="1" customWidth="1"/>
    <col min="288" max="288" width="32.5703125" bestFit="1" customWidth="1"/>
    <col min="289" max="289" width="18" bestFit="1" customWidth="1"/>
    <col min="290" max="290" width="15.5703125" bestFit="1" customWidth="1"/>
    <col min="291" max="291" width="32.5703125" bestFit="1" customWidth="1"/>
    <col min="292" max="292" width="18" bestFit="1" customWidth="1"/>
    <col min="293" max="293" width="14.5703125" bestFit="1" customWidth="1"/>
    <col min="294" max="294" width="32.5703125" bestFit="1" customWidth="1"/>
    <col min="295" max="295" width="14.5703125" bestFit="1" customWidth="1"/>
    <col min="296" max="296" width="32.5703125" bestFit="1" customWidth="1"/>
    <col min="297" max="297" width="18" bestFit="1" customWidth="1"/>
    <col min="298" max="298" width="14.5703125" bestFit="1" customWidth="1"/>
    <col min="299" max="299" width="32.5703125" bestFit="1" customWidth="1"/>
    <col min="300" max="300" width="14.5703125" bestFit="1" customWidth="1"/>
    <col min="301" max="301" width="32.5703125" bestFit="1" customWidth="1"/>
    <col min="302" max="302" width="18" bestFit="1" customWidth="1"/>
    <col min="303" max="303" width="14.5703125" bestFit="1" customWidth="1"/>
    <col min="304" max="304" width="32.5703125" bestFit="1" customWidth="1"/>
    <col min="305" max="305" width="15.5703125" bestFit="1" customWidth="1"/>
    <col min="306" max="306" width="32.5703125" bestFit="1" customWidth="1"/>
    <col min="307" max="307" width="15.5703125" bestFit="1" customWidth="1"/>
    <col min="308" max="308" width="18" bestFit="1" customWidth="1"/>
    <col min="309" max="309" width="15.5703125" bestFit="1" customWidth="1"/>
    <col min="310" max="310" width="12.5703125" bestFit="1" customWidth="1"/>
  </cols>
  <sheetData>
    <row r="3" spans="1:5" x14ac:dyDescent="0.25">
      <c r="A3" s="73" t="s">
        <v>399</v>
      </c>
      <c r="B3" t="s">
        <v>409</v>
      </c>
      <c r="C3" t="s">
        <v>411</v>
      </c>
      <c r="D3" t="s">
        <v>413</v>
      </c>
      <c r="E3" t="s">
        <v>412</v>
      </c>
    </row>
    <row r="4" spans="1:5" x14ac:dyDescent="0.25">
      <c r="A4" s="74" t="s">
        <v>401</v>
      </c>
      <c r="B4" s="75">
        <v>9.5</v>
      </c>
      <c r="C4">
        <v>4.5</v>
      </c>
      <c r="D4" s="75">
        <v>5</v>
      </c>
      <c r="E4">
        <v>0</v>
      </c>
    </row>
    <row r="5" spans="1:5" x14ac:dyDescent="0.25">
      <c r="A5" s="74" t="s">
        <v>402</v>
      </c>
      <c r="B5" s="75">
        <v>80.600000000000009</v>
      </c>
      <c r="C5">
        <v>69.600000000000009</v>
      </c>
      <c r="D5" s="75">
        <v>9.5</v>
      </c>
      <c r="E5">
        <v>1.5</v>
      </c>
    </row>
    <row r="6" spans="1:5" x14ac:dyDescent="0.25">
      <c r="A6" s="74" t="s">
        <v>403</v>
      </c>
      <c r="B6" s="75">
        <v>66.8</v>
      </c>
      <c r="C6">
        <v>46.8</v>
      </c>
      <c r="D6" s="75">
        <v>16</v>
      </c>
      <c r="E6">
        <v>4</v>
      </c>
    </row>
    <row r="7" spans="1:5" x14ac:dyDescent="0.25">
      <c r="A7" s="74" t="s">
        <v>404</v>
      </c>
      <c r="B7" s="75">
        <v>52.100000000000009</v>
      </c>
      <c r="C7">
        <v>31.9</v>
      </c>
      <c r="D7" s="75">
        <v>18.7</v>
      </c>
      <c r="E7">
        <v>1.5</v>
      </c>
    </row>
    <row r="8" spans="1:5" x14ac:dyDescent="0.25">
      <c r="A8" s="74" t="s">
        <v>405</v>
      </c>
      <c r="B8" s="75">
        <v>87.8</v>
      </c>
      <c r="C8">
        <v>53.800000000000004</v>
      </c>
      <c r="D8" s="75">
        <v>34</v>
      </c>
      <c r="E8">
        <v>0</v>
      </c>
    </row>
    <row r="9" spans="1:5" x14ac:dyDescent="0.25">
      <c r="A9" s="74" t="s">
        <v>406</v>
      </c>
      <c r="B9" s="75">
        <v>37.299999999999997</v>
      </c>
      <c r="C9">
        <v>36.299999999999997</v>
      </c>
      <c r="D9" s="75">
        <v>0</v>
      </c>
      <c r="E9">
        <v>1</v>
      </c>
    </row>
    <row r="10" spans="1:5" x14ac:dyDescent="0.25">
      <c r="A10" s="74" t="s">
        <v>407</v>
      </c>
      <c r="B10" s="75">
        <v>86.1</v>
      </c>
      <c r="C10">
        <v>40.599999999999994</v>
      </c>
      <c r="D10" s="75">
        <v>45.5</v>
      </c>
      <c r="E10">
        <v>0</v>
      </c>
    </row>
    <row r="11" spans="1:5" x14ac:dyDescent="0.25">
      <c r="A11" s="74" t="s">
        <v>408</v>
      </c>
      <c r="B11" s="75">
        <v>33.049999999999997</v>
      </c>
      <c r="C11">
        <v>33.799999999999997</v>
      </c>
      <c r="D11" s="75">
        <v>0</v>
      </c>
      <c r="E11">
        <v>0</v>
      </c>
    </row>
    <row r="12" spans="1:5" x14ac:dyDescent="0.25">
      <c r="A12" s="74" t="s">
        <v>400</v>
      </c>
      <c r="B12" s="75">
        <v>453.25000000000006</v>
      </c>
      <c r="C12">
        <v>317.3</v>
      </c>
      <c r="D12" s="75">
        <v>128.69999999999999</v>
      </c>
      <c r="E12">
        <v>8</v>
      </c>
    </row>
    <row r="36" spans="6:7" x14ac:dyDescent="0.25">
      <c r="F36" s="73" t="s">
        <v>399</v>
      </c>
      <c r="G36" t="s">
        <v>409</v>
      </c>
    </row>
    <row r="37" spans="6:7" x14ac:dyDescent="0.25">
      <c r="F37" s="74" t="s">
        <v>105</v>
      </c>
      <c r="G37" s="75">
        <v>46.400000000000006</v>
      </c>
    </row>
    <row r="38" spans="6:7" x14ac:dyDescent="0.25">
      <c r="F38" s="74" t="s">
        <v>215</v>
      </c>
      <c r="G38" s="75">
        <v>38.299999999999997</v>
      </c>
    </row>
    <row r="39" spans="6:7" x14ac:dyDescent="0.25">
      <c r="F39" s="74" t="s">
        <v>229</v>
      </c>
      <c r="G39" s="75">
        <v>20.5</v>
      </c>
    </row>
    <row r="40" spans="6:7" x14ac:dyDescent="0.25">
      <c r="F40" s="74" t="s">
        <v>131</v>
      </c>
      <c r="G40" s="75">
        <v>19.5</v>
      </c>
    </row>
    <row r="41" spans="6:7" x14ac:dyDescent="0.25">
      <c r="F41" s="74" t="s">
        <v>141</v>
      </c>
      <c r="G41" s="75">
        <v>16.8</v>
      </c>
    </row>
    <row r="42" spans="6:7" x14ac:dyDescent="0.25">
      <c r="F42" s="74" t="s">
        <v>396</v>
      </c>
      <c r="G42" s="75">
        <v>14.8</v>
      </c>
    </row>
    <row r="43" spans="6:7" x14ac:dyDescent="0.25">
      <c r="F43" s="74" t="s">
        <v>31</v>
      </c>
      <c r="G43" s="75">
        <v>14.5</v>
      </c>
    </row>
    <row r="44" spans="6:7" x14ac:dyDescent="0.25">
      <c r="F44" s="74" t="s">
        <v>252</v>
      </c>
      <c r="G44" s="75">
        <v>12.5</v>
      </c>
    </row>
    <row r="45" spans="6:7" x14ac:dyDescent="0.25">
      <c r="F45" s="74" t="s">
        <v>206</v>
      </c>
      <c r="G45" s="75">
        <v>11</v>
      </c>
    </row>
    <row r="46" spans="6:7" x14ac:dyDescent="0.25">
      <c r="F46" s="74" t="s">
        <v>120</v>
      </c>
      <c r="G46" s="75">
        <v>10</v>
      </c>
    </row>
    <row r="47" spans="6:7" x14ac:dyDescent="0.25">
      <c r="F47" s="74" t="s">
        <v>114</v>
      </c>
      <c r="G47" s="75">
        <v>9.5</v>
      </c>
    </row>
    <row r="48" spans="6:7" x14ac:dyDescent="0.25">
      <c r="F48" s="74" t="s">
        <v>491</v>
      </c>
      <c r="G48" s="75">
        <v>9.5</v>
      </c>
    </row>
    <row r="49" spans="6:7" x14ac:dyDescent="0.25">
      <c r="F49" s="74" t="s">
        <v>323</v>
      </c>
      <c r="G49" s="75">
        <v>9.5</v>
      </c>
    </row>
    <row r="50" spans="6:7" x14ac:dyDescent="0.25">
      <c r="F50" s="74" t="s">
        <v>175</v>
      </c>
      <c r="G50" s="75">
        <v>9.4</v>
      </c>
    </row>
    <row r="51" spans="6:7" x14ac:dyDescent="0.25">
      <c r="F51" s="74" t="s">
        <v>258</v>
      </c>
      <c r="G51" s="75">
        <v>9</v>
      </c>
    </row>
    <row r="52" spans="6:7" x14ac:dyDescent="0.25">
      <c r="F52" s="74" t="s">
        <v>225</v>
      </c>
      <c r="G52" s="75">
        <v>8.5</v>
      </c>
    </row>
    <row r="53" spans="6:7" x14ac:dyDescent="0.25">
      <c r="F53" s="74" t="s">
        <v>301</v>
      </c>
      <c r="G53" s="75">
        <v>8.5</v>
      </c>
    </row>
    <row r="54" spans="6:7" x14ac:dyDescent="0.25">
      <c r="F54" s="74" t="s">
        <v>170</v>
      </c>
      <c r="G54" s="75">
        <v>8.5</v>
      </c>
    </row>
    <row r="55" spans="6:7" x14ac:dyDescent="0.25">
      <c r="F55" s="74" t="s">
        <v>58</v>
      </c>
      <c r="G55" s="75">
        <v>7.5</v>
      </c>
    </row>
    <row r="56" spans="6:7" x14ac:dyDescent="0.25">
      <c r="F56" s="74" t="s">
        <v>80</v>
      </c>
      <c r="G56" s="75">
        <v>7</v>
      </c>
    </row>
    <row r="57" spans="6:7" x14ac:dyDescent="0.25">
      <c r="F57" s="74" t="s">
        <v>195</v>
      </c>
      <c r="G57" s="75">
        <v>6.5</v>
      </c>
    </row>
    <row r="58" spans="6:7" x14ac:dyDescent="0.25">
      <c r="F58" s="74" t="s">
        <v>108</v>
      </c>
      <c r="G58" s="75">
        <v>6.5</v>
      </c>
    </row>
    <row r="59" spans="6:7" x14ac:dyDescent="0.25">
      <c r="F59" s="74" t="s">
        <v>148</v>
      </c>
      <c r="G59" s="75">
        <v>6.3</v>
      </c>
    </row>
    <row r="60" spans="6:7" x14ac:dyDescent="0.25">
      <c r="F60" s="74" t="s">
        <v>106</v>
      </c>
      <c r="G60" s="75">
        <v>6</v>
      </c>
    </row>
    <row r="61" spans="6:7" x14ac:dyDescent="0.25">
      <c r="F61" s="74" t="s">
        <v>100</v>
      </c>
      <c r="G61" s="75">
        <v>6</v>
      </c>
    </row>
    <row r="62" spans="6:7" x14ac:dyDescent="0.25">
      <c r="F62" s="74" t="s">
        <v>128</v>
      </c>
      <c r="G62" s="75">
        <v>5.5</v>
      </c>
    </row>
    <row r="63" spans="6:7" x14ac:dyDescent="0.25">
      <c r="F63" s="74" t="s">
        <v>267</v>
      </c>
      <c r="G63" s="75">
        <v>5.5</v>
      </c>
    </row>
    <row r="64" spans="6:7" x14ac:dyDescent="0.25">
      <c r="F64" s="74" t="s">
        <v>52</v>
      </c>
      <c r="G64" s="75">
        <v>5.0999999999999996</v>
      </c>
    </row>
    <row r="65" spans="6:7" x14ac:dyDescent="0.25">
      <c r="F65" s="74" t="s">
        <v>68</v>
      </c>
      <c r="G65" s="75">
        <v>5</v>
      </c>
    </row>
    <row r="66" spans="6:7" x14ac:dyDescent="0.25">
      <c r="F66" s="74" t="s">
        <v>223</v>
      </c>
      <c r="G66" s="75">
        <v>5</v>
      </c>
    </row>
    <row r="67" spans="6:7" x14ac:dyDescent="0.25">
      <c r="F67" s="74" t="s">
        <v>281</v>
      </c>
      <c r="G67" s="75">
        <v>5</v>
      </c>
    </row>
    <row r="68" spans="6:7" x14ac:dyDescent="0.25">
      <c r="F68" s="74" t="s">
        <v>326</v>
      </c>
      <c r="G68" s="75">
        <v>4.5</v>
      </c>
    </row>
    <row r="69" spans="6:7" x14ac:dyDescent="0.25">
      <c r="F69" s="74" t="s">
        <v>103</v>
      </c>
      <c r="G69" s="75">
        <v>4.5</v>
      </c>
    </row>
    <row r="70" spans="6:7" x14ac:dyDescent="0.25">
      <c r="F70" s="74" t="s">
        <v>139</v>
      </c>
      <c r="G70" s="75">
        <v>4.5</v>
      </c>
    </row>
    <row r="71" spans="6:7" x14ac:dyDescent="0.25">
      <c r="F71" s="74" t="s">
        <v>299</v>
      </c>
      <c r="G71" s="75">
        <v>4.5</v>
      </c>
    </row>
    <row r="72" spans="6:7" x14ac:dyDescent="0.25">
      <c r="F72" s="74" t="s">
        <v>272</v>
      </c>
      <c r="G72" s="75">
        <v>4.0999999999999996</v>
      </c>
    </row>
    <row r="73" spans="6:7" x14ac:dyDescent="0.25">
      <c r="F73" s="74" t="s">
        <v>489</v>
      </c>
      <c r="G73" s="75">
        <v>4</v>
      </c>
    </row>
    <row r="74" spans="6:7" x14ac:dyDescent="0.25">
      <c r="F74" s="74" t="s">
        <v>297</v>
      </c>
      <c r="G74" s="75">
        <v>4</v>
      </c>
    </row>
    <row r="75" spans="6:7" x14ac:dyDescent="0.25">
      <c r="F75" s="74" t="s">
        <v>328</v>
      </c>
      <c r="G75" s="75">
        <v>3.5</v>
      </c>
    </row>
    <row r="76" spans="6:7" x14ac:dyDescent="0.25">
      <c r="F76" s="74" t="s">
        <v>317</v>
      </c>
      <c r="G76" s="75">
        <v>3.5</v>
      </c>
    </row>
    <row r="77" spans="6:7" x14ac:dyDescent="0.25">
      <c r="F77" s="74" t="s">
        <v>488</v>
      </c>
      <c r="G77" s="75">
        <v>3</v>
      </c>
    </row>
    <row r="78" spans="6:7" x14ac:dyDescent="0.25">
      <c r="F78" s="74" t="s">
        <v>397</v>
      </c>
      <c r="G78" s="75">
        <v>3</v>
      </c>
    </row>
    <row r="79" spans="6:7" x14ac:dyDescent="0.25">
      <c r="F79" s="74" t="s">
        <v>65</v>
      </c>
      <c r="G79" s="75">
        <v>2.5</v>
      </c>
    </row>
    <row r="80" spans="6:7" x14ac:dyDescent="0.25">
      <c r="F80" s="74" t="s">
        <v>56</v>
      </c>
      <c r="G80" s="75">
        <v>2.5</v>
      </c>
    </row>
    <row r="81" spans="6:7" x14ac:dyDescent="0.25">
      <c r="F81" s="74" t="s">
        <v>85</v>
      </c>
      <c r="G81" s="75">
        <v>2.5</v>
      </c>
    </row>
    <row r="82" spans="6:7" x14ac:dyDescent="0.25">
      <c r="F82" s="74" t="s">
        <v>279</v>
      </c>
      <c r="G82" s="75">
        <v>2.5</v>
      </c>
    </row>
    <row r="83" spans="6:7" x14ac:dyDescent="0.25">
      <c r="F83" s="74" t="s">
        <v>23</v>
      </c>
      <c r="G83" s="75">
        <v>2.2000000000000002</v>
      </c>
    </row>
    <row r="84" spans="6:7" x14ac:dyDescent="0.25">
      <c r="F84" s="74" t="s">
        <v>394</v>
      </c>
      <c r="G84" s="75">
        <v>2</v>
      </c>
    </row>
    <row r="85" spans="6:7" x14ac:dyDescent="0.25">
      <c r="F85" s="74" t="s">
        <v>303</v>
      </c>
      <c r="G85" s="75">
        <v>1.5</v>
      </c>
    </row>
    <row r="86" spans="6:7" x14ac:dyDescent="0.25">
      <c r="F86" s="74" t="s">
        <v>40</v>
      </c>
      <c r="G86" s="75">
        <v>1.5</v>
      </c>
    </row>
    <row r="87" spans="6:7" x14ac:dyDescent="0.25">
      <c r="F87" s="74" t="s">
        <v>395</v>
      </c>
      <c r="G87" s="75">
        <v>1.5</v>
      </c>
    </row>
    <row r="88" spans="6:7" x14ac:dyDescent="0.25">
      <c r="F88" s="74" t="s">
        <v>34</v>
      </c>
      <c r="G88" s="75">
        <v>1.5</v>
      </c>
    </row>
    <row r="89" spans="6:7" x14ac:dyDescent="0.25">
      <c r="F89" s="74" t="s">
        <v>331</v>
      </c>
      <c r="G89" s="75">
        <v>1.5</v>
      </c>
    </row>
    <row r="90" spans="6:7" x14ac:dyDescent="0.25">
      <c r="F90" s="74" t="s">
        <v>398</v>
      </c>
      <c r="G90" s="75">
        <v>1.5</v>
      </c>
    </row>
    <row r="91" spans="6:7" x14ac:dyDescent="0.25">
      <c r="F91" s="74" t="s">
        <v>44</v>
      </c>
      <c r="G91" s="75">
        <v>1.5</v>
      </c>
    </row>
    <row r="92" spans="6:7" x14ac:dyDescent="0.25">
      <c r="F92" s="74" t="s">
        <v>136</v>
      </c>
      <c r="G92" s="75">
        <v>1.3</v>
      </c>
    </row>
    <row r="93" spans="6:7" x14ac:dyDescent="0.25">
      <c r="F93" s="74" t="s">
        <v>485</v>
      </c>
      <c r="G93" s="75">
        <v>1</v>
      </c>
    </row>
    <row r="94" spans="6:7" x14ac:dyDescent="0.25">
      <c r="F94" s="74" t="s">
        <v>230</v>
      </c>
      <c r="G94" s="75">
        <v>1</v>
      </c>
    </row>
    <row r="95" spans="6:7" x14ac:dyDescent="0.25">
      <c r="F95" s="74" t="s">
        <v>102</v>
      </c>
      <c r="G95" s="75">
        <v>1</v>
      </c>
    </row>
    <row r="96" spans="6:7" x14ac:dyDescent="0.25">
      <c r="F96" s="74" t="s">
        <v>149</v>
      </c>
      <c r="G96" s="75">
        <v>1</v>
      </c>
    </row>
    <row r="97" spans="6:7" x14ac:dyDescent="0.25">
      <c r="F97" s="74" t="s">
        <v>71</v>
      </c>
      <c r="G97" s="75">
        <v>1</v>
      </c>
    </row>
    <row r="98" spans="6:7" x14ac:dyDescent="0.25">
      <c r="F98" s="74" t="s">
        <v>35</v>
      </c>
      <c r="G98" s="75">
        <v>0.5</v>
      </c>
    </row>
    <row r="99" spans="6:7" x14ac:dyDescent="0.25">
      <c r="F99" s="74" t="s">
        <v>140</v>
      </c>
      <c r="G99" s="75">
        <v>0.5</v>
      </c>
    </row>
    <row r="100" spans="6:7" x14ac:dyDescent="0.25">
      <c r="F100" s="74" t="s">
        <v>111</v>
      </c>
      <c r="G100" s="75">
        <v>0.3</v>
      </c>
    </row>
    <row r="101" spans="6:7" x14ac:dyDescent="0.25">
      <c r="F101" s="74" t="s">
        <v>400</v>
      </c>
      <c r="G101" s="75">
        <v>429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6FEFB-E383-49B2-8EB3-A7A3DB8142BD}">
  <sheetPr codeName="Hoja4">
    <tabColor theme="1" tint="0.499984740745262"/>
  </sheetPr>
  <dimension ref="A1:H796"/>
  <sheetViews>
    <sheetView topLeftCell="B120" workbookViewId="0">
      <selection activeCell="H119" sqref="H119"/>
    </sheetView>
  </sheetViews>
  <sheetFormatPr baseColWidth="10" defaultRowHeight="15" x14ac:dyDescent="0.25"/>
  <cols>
    <col min="1" max="1" width="47.28515625" style="43" bestFit="1" customWidth="1"/>
    <col min="2" max="2" width="41.5703125" style="69" bestFit="1" customWidth="1"/>
    <col min="3" max="3" width="14.85546875" style="6" bestFit="1" customWidth="1"/>
    <col min="4" max="4" width="11.28515625" style="7" bestFit="1" customWidth="1"/>
    <col min="5" max="5" width="25.42578125" style="41" bestFit="1" customWidth="1"/>
    <col min="6" max="6" width="13.42578125" style="6" bestFit="1" customWidth="1"/>
    <col min="7" max="7" width="12.85546875" style="6" bestFit="1" customWidth="1"/>
    <col min="8" max="8" width="89.5703125" style="69" bestFit="1" customWidth="1"/>
    <col min="9" max="16384" width="11.42578125" style="43"/>
  </cols>
  <sheetData>
    <row r="1" spans="1:8" s="54" customFormat="1" x14ac:dyDescent="0.25">
      <c r="B1" s="55" t="s">
        <v>0</v>
      </c>
      <c r="C1" s="55" t="s">
        <v>351</v>
      </c>
      <c r="D1" s="51" t="s">
        <v>390</v>
      </c>
      <c r="E1" s="52" t="s">
        <v>417</v>
      </c>
      <c r="F1" s="55" t="s">
        <v>429</v>
      </c>
      <c r="G1" s="55" t="s">
        <v>498</v>
      </c>
      <c r="H1" s="55" t="s">
        <v>418</v>
      </c>
    </row>
    <row r="2" spans="1:8" x14ac:dyDescent="0.25">
      <c r="A2" s="43" t="str">
        <f t="shared" ref="A2:A65" si="0">CONCATENATE(B2," ",D2)</f>
        <v>LINA MARIA PARRA ALMANZA 45468</v>
      </c>
      <c r="B2" s="70" t="s">
        <v>244</v>
      </c>
      <c r="C2" s="1">
        <f>IF(B2="","",VLOOKUP(B2,LISTA!A:B,2,FALSE))</f>
        <v>0</v>
      </c>
      <c r="D2" s="44">
        <v>45468</v>
      </c>
      <c r="E2" s="50">
        <v>5</v>
      </c>
      <c r="F2" s="1" t="s">
        <v>421</v>
      </c>
      <c r="G2" s="1"/>
      <c r="H2" s="70" t="s">
        <v>422</v>
      </c>
    </row>
    <row r="3" spans="1:8" x14ac:dyDescent="0.25">
      <c r="A3" s="43" t="str">
        <f t="shared" si="0"/>
        <v>LAURA MARCELA CUEVAS RAMIREZ 45460</v>
      </c>
      <c r="B3" s="70" t="s">
        <v>31</v>
      </c>
      <c r="C3" s="1" t="str">
        <f>IF(B3="","",VLOOKUP(B3,LISTA!A:B,2,FALSE))</f>
        <v>CARRERA 16</v>
      </c>
      <c r="D3" s="44">
        <v>45460</v>
      </c>
      <c r="E3" s="50">
        <v>3</v>
      </c>
      <c r="F3" s="1" t="s">
        <v>419</v>
      </c>
      <c r="G3" s="1"/>
      <c r="H3" s="70" t="s">
        <v>423</v>
      </c>
    </row>
    <row r="4" spans="1:8" x14ac:dyDescent="0.25">
      <c r="A4" s="43" t="str">
        <f t="shared" si="0"/>
        <v>MAYRA ALEJANDRA CORREA VILLAMIZAR 45465</v>
      </c>
      <c r="B4" s="70" t="s">
        <v>111</v>
      </c>
      <c r="C4" s="1" t="str">
        <f>IF(B4="","",VLOOKUP(B4,LISTA!A:B,2,FALSE))</f>
        <v>PRINCIPAL</v>
      </c>
      <c r="D4" s="44">
        <v>45465</v>
      </c>
      <c r="E4" s="50">
        <v>2</v>
      </c>
      <c r="F4" s="1" t="s">
        <v>419</v>
      </c>
      <c r="G4" s="1"/>
      <c r="H4" s="70" t="s">
        <v>424</v>
      </c>
    </row>
    <row r="5" spans="1:8" x14ac:dyDescent="0.25">
      <c r="A5" s="43" t="str">
        <f t="shared" si="0"/>
        <v>ALBA LUZ GUTIERREZ DIAZ 45457</v>
      </c>
      <c r="B5" s="70" t="s">
        <v>34</v>
      </c>
      <c r="C5" s="1" t="str">
        <f>IF(B5="","",VLOOKUP(B5,LISTA!A:B,2,FALSE))</f>
        <v>PRINCIPAL</v>
      </c>
      <c r="D5" s="44">
        <v>45457</v>
      </c>
      <c r="E5" s="50">
        <v>2</v>
      </c>
      <c r="F5" s="1" t="s">
        <v>419</v>
      </c>
      <c r="G5" s="1"/>
      <c r="H5" s="70" t="s">
        <v>424</v>
      </c>
    </row>
    <row r="6" spans="1:8" x14ac:dyDescent="0.25">
      <c r="A6" s="43" t="str">
        <f t="shared" si="0"/>
        <v>SAIM ADRIAN SUMOZA TORRES 45454</v>
      </c>
      <c r="B6" s="70" t="s">
        <v>195</v>
      </c>
      <c r="C6" s="1" t="str">
        <f>IF(B6="","",VLOOKUP(B6,LISTA!A:B,2,FALSE))</f>
        <v>PRINCIPAL</v>
      </c>
      <c r="D6" s="44">
        <v>45454</v>
      </c>
      <c r="E6" s="50">
        <v>3</v>
      </c>
      <c r="F6" s="1" t="s">
        <v>421</v>
      </c>
      <c r="G6" s="1"/>
      <c r="H6" s="70" t="s">
        <v>425</v>
      </c>
    </row>
    <row r="7" spans="1:8" x14ac:dyDescent="0.25">
      <c r="A7" s="43" t="str">
        <f t="shared" si="0"/>
        <v>SAIM ADRIAN SUMOZA TORRES 45448</v>
      </c>
      <c r="B7" s="70" t="s">
        <v>195</v>
      </c>
      <c r="C7" s="1" t="str">
        <f>IF(B7="","",VLOOKUP(B7,LISTA!A:B,2,FALSE))</f>
        <v>PRINCIPAL</v>
      </c>
      <c r="D7" s="44">
        <v>45448</v>
      </c>
      <c r="E7" s="50">
        <v>2</v>
      </c>
      <c r="F7" s="1" t="s">
        <v>419</v>
      </c>
      <c r="G7" s="1"/>
      <c r="H7" s="70" t="s">
        <v>426</v>
      </c>
    </row>
    <row r="8" spans="1:8" x14ac:dyDescent="0.25">
      <c r="A8" s="43" t="str">
        <f t="shared" si="0"/>
        <v>ANDRES MAURICIO MOLINA BERNAL 45455</v>
      </c>
      <c r="B8" s="70" t="s">
        <v>328</v>
      </c>
      <c r="C8" s="1" t="str">
        <f>IF(B8="","",VLOOKUP(B8,LISTA!A:B,2,FALSE))</f>
        <v>TUNJA</v>
      </c>
      <c r="D8" s="44">
        <v>45455</v>
      </c>
      <c r="E8" s="50">
        <v>3</v>
      </c>
      <c r="F8" s="1" t="s">
        <v>419</v>
      </c>
      <c r="G8" s="1"/>
      <c r="H8" s="70" t="s">
        <v>427</v>
      </c>
    </row>
    <row r="9" spans="1:8" x14ac:dyDescent="0.25">
      <c r="A9" s="43" t="str">
        <f t="shared" si="0"/>
        <v>ANDRES MAURICIO MOLINA BERNAL 45453</v>
      </c>
      <c r="B9" s="70" t="s">
        <v>328</v>
      </c>
      <c r="C9" s="1" t="str">
        <f>IF(B9="","",VLOOKUP(B9,LISTA!A:B,2,FALSE))</f>
        <v>TUNJA</v>
      </c>
      <c r="D9" s="44">
        <v>45453</v>
      </c>
      <c r="E9" s="50">
        <v>2</v>
      </c>
      <c r="F9" s="1" t="s">
        <v>419</v>
      </c>
      <c r="G9" s="1"/>
      <c r="H9" s="70" t="s">
        <v>427</v>
      </c>
    </row>
    <row r="10" spans="1:8" x14ac:dyDescent="0.25">
      <c r="A10" s="43" t="str">
        <f t="shared" si="0"/>
        <v>ALBERTO HERRERA ROMERO 45469</v>
      </c>
      <c r="B10" s="70" t="s">
        <v>35</v>
      </c>
      <c r="C10" s="1" t="str">
        <f>IF(B10="","",VLOOKUP(B10,LISTA!A:B,2,FALSE))</f>
        <v>TODOMADERAS</v>
      </c>
      <c r="D10" s="44">
        <v>45469</v>
      </c>
      <c r="E10" s="50">
        <v>4</v>
      </c>
      <c r="F10" s="1" t="s">
        <v>420</v>
      </c>
      <c r="G10" s="1"/>
      <c r="H10" s="70" t="s">
        <v>428</v>
      </c>
    </row>
    <row r="11" spans="1:8" x14ac:dyDescent="0.25">
      <c r="A11" s="43" t="str">
        <f t="shared" si="0"/>
        <v>PAULA ANDREA CHACON RUEDA 45449</v>
      </c>
      <c r="B11" s="70" t="s">
        <v>204</v>
      </c>
      <c r="C11" s="1" t="str">
        <f>IF(B11="","",VLOOKUP(B11,LISTA!A:B,2,FALSE))</f>
        <v>CALLE 61</v>
      </c>
      <c r="D11" s="44">
        <v>45449</v>
      </c>
      <c r="E11" s="50">
        <v>2</v>
      </c>
      <c r="F11" s="1" t="s">
        <v>419</v>
      </c>
      <c r="G11" s="1"/>
      <c r="H11" s="70" t="s">
        <v>430</v>
      </c>
    </row>
    <row r="12" spans="1:8" x14ac:dyDescent="0.25">
      <c r="A12" s="43" t="str">
        <f t="shared" si="0"/>
        <v>KEVIN ANDRES QUINTERO PINEDA 45503</v>
      </c>
      <c r="B12" s="70" t="s">
        <v>258</v>
      </c>
      <c r="C12" s="1" t="str">
        <f>IF(B12="","",VLOOKUP(B12,LISTA!A:B,2,FALSE))</f>
        <v>PRINCIPAL</v>
      </c>
      <c r="D12" s="44">
        <v>45503</v>
      </c>
      <c r="E12" s="50">
        <v>2</v>
      </c>
      <c r="F12" s="1" t="s">
        <v>419</v>
      </c>
      <c r="G12" s="1"/>
      <c r="H12" s="70" t="s">
        <v>431</v>
      </c>
    </row>
    <row r="13" spans="1:8" x14ac:dyDescent="0.25">
      <c r="A13" s="43" t="str">
        <f t="shared" si="0"/>
        <v>LUZ DAVIANA GAMBOA PEÑA 45491</v>
      </c>
      <c r="B13" s="70" t="s">
        <v>105</v>
      </c>
      <c r="C13" s="1" t="str">
        <f>IF(B13="","",VLOOKUP(B13,LISTA!A:B,2,FALSE))</f>
        <v>PRINCIPAL</v>
      </c>
      <c r="D13" s="44">
        <v>45491</v>
      </c>
      <c r="E13" s="50">
        <v>2</v>
      </c>
      <c r="F13" s="1" t="s">
        <v>419</v>
      </c>
      <c r="G13" s="1"/>
      <c r="H13" s="70" t="s">
        <v>432</v>
      </c>
    </row>
    <row r="14" spans="1:8" x14ac:dyDescent="0.25">
      <c r="A14" s="43" t="str">
        <f t="shared" si="0"/>
        <v>LUZ MAYERLY CABALLERO OTERO 45496</v>
      </c>
      <c r="B14" s="70" t="s">
        <v>106</v>
      </c>
      <c r="C14" s="1" t="str">
        <f>IF(B14="","",VLOOKUP(B14,LISTA!A:B,2,FALSE))</f>
        <v>PRINCIPAL</v>
      </c>
      <c r="D14" s="44">
        <v>45496</v>
      </c>
      <c r="E14" s="50">
        <v>2</v>
      </c>
      <c r="F14" s="1" t="s">
        <v>419</v>
      </c>
      <c r="G14" s="1"/>
      <c r="H14" s="70" t="s">
        <v>433</v>
      </c>
    </row>
    <row r="15" spans="1:8" x14ac:dyDescent="0.25">
      <c r="A15" s="43" t="str">
        <f t="shared" si="0"/>
        <v>SERGIO ROJAS FALCON 45482</v>
      </c>
      <c r="B15" s="70" t="s">
        <v>487</v>
      </c>
      <c r="C15" s="1" t="str">
        <f>IF(B15="","",VLOOKUP(B15,LISTA!A:B,2,FALSE))</f>
        <v>PRINCIPAL</v>
      </c>
      <c r="D15" s="44">
        <v>45482</v>
      </c>
      <c r="E15" s="50">
        <v>2</v>
      </c>
      <c r="F15" s="1" t="s">
        <v>419</v>
      </c>
      <c r="G15" s="1"/>
      <c r="H15" s="70" t="s">
        <v>434</v>
      </c>
    </row>
    <row r="16" spans="1:8" x14ac:dyDescent="0.25">
      <c r="A16" s="43" t="str">
        <f t="shared" si="0"/>
        <v>LUIS CAMILO JAIMES VELA 45475</v>
      </c>
      <c r="B16" s="70" t="s">
        <v>100</v>
      </c>
      <c r="C16" s="1" t="str">
        <f>IF(B16="","",VLOOKUP(B16,LISTA!A:B,2,FALSE))</f>
        <v>PRINCIPAL</v>
      </c>
      <c r="D16" s="44">
        <v>45475</v>
      </c>
      <c r="E16" s="50">
        <v>2</v>
      </c>
      <c r="F16" s="1" t="s">
        <v>419</v>
      </c>
      <c r="G16" s="1"/>
      <c r="H16" s="70" t="s">
        <v>434</v>
      </c>
    </row>
    <row r="17" spans="1:8" x14ac:dyDescent="0.25">
      <c r="A17" s="43" t="str">
        <f t="shared" si="0"/>
        <v>ALBA LUZ GUTIERREZ DIAZ 45471</v>
      </c>
      <c r="B17" s="70" t="s">
        <v>34</v>
      </c>
      <c r="C17" s="1" t="str">
        <f>IF(B17="","",VLOOKUP(B17,LISTA!A:B,2,FALSE))</f>
        <v>PRINCIPAL</v>
      </c>
      <c r="D17" s="44">
        <v>45471</v>
      </c>
      <c r="E17" s="50">
        <v>2</v>
      </c>
      <c r="F17" s="1" t="s">
        <v>419</v>
      </c>
      <c r="G17" s="1"/>
      <c r="H17" s="70" t="s">
        <v>424</v>
      </c>
    </row>
    <row r="18" spans="1:8" x14ac:dyDescent="0.25">
      <c r="A18" s="43" t="str">
        <f t="shared" si="0"/>
        <v>JAIME MUÑOZ CORDOBA 45471</v>
      </c>
      <c r="B18" s="70" t="s">
        <v>396</v>
      </c>
      <c r="C18" s="1" t="str">
        <f>IF(B18="","",VLOOKUP(B18,LISTA!A:B,2,FALSE))</f>
        <v>PRINCIPAL</v>
      </c>
      <c r="D18" s="44">
        <v>45471</v>
      </c>
      <c r="E18" s="50">
        <v>2</v>
      </c>
      <c r="F18" s="1" t="s">
        <v>419</v>
      </c>
      <c r="G18" s="1"/>
      <c r="H18" s="70" t="s">
        <v>435</v>
      </c>
    </row>
    <row r="19" spans="1:8" x14ac:dyDescent="0.25">
      <c r="A19" s="43" t="str">
        <f t="shared" si="0"/>
        <v>FLOR ANGELA GARAVITO ARDILA 45488</v>
      </c>
      <c r="B19" s="70" t="s">
        <v>291</v>
      </c>
      <c r="C19" s="1" t="str">
        <f>IF(B19="","",VLOOKUP(B19,LISTA!A:B,2,FALSE))</f>
        <v>TOBERIN</v>
      </c>
      <c r="D19" s="44">
        <v>45488</v>
      </c>
      <c r="E19" s="50">
        <v>7</v>
      </c>
      <c r="F19" s="1" t="s">
        <v>419</v>
      </c>
      <c r="G19" s="1"/>
      <c r="H19" s="70" t="s">
        <v>436</v>
      </c>
    </row>
    <row r="20" spans="1:8" x14ac:dyDescent="0.25">
      <c r="A20" s="43" t="str">
        <f t="shared" si="0"/>
        <v>LILLEY TATIANA BERMUDEZ BARRETO 45405</v>
      </c>
      <c r="B20" s="70" t="s">
        <v>246</v>
      </c>
      <c r="C20" s="1" t="str">
        <f>IF(B20="","",VLOOKUP(B20,LISTA!A:B,2,FALSE))</f>
        <v>TOBERIN</v>
      </c>
      <c r="D20" s="44">
        <v>45405</v>
      </c>
      <c r="E20" s="50">
        <v>2</v>
      </c>
      <c r="F20" s="1" t="s">
        <v>419</v>
      </c>
      <c r="G20" s="1"/>
      <c r="H20" s="70" t="s">
        <v>437</v>
      </c>
    </row>
    <row r="21" spans="1:8" x14ac:dyDescent="0.25">
      <c r="A21" s="43" t="str">
        <f t="shared" si="0"/>
        <v>CESAR DUVAN PACHON GARCIA 45498</v>
      </c>
      <c r="B21" s="70" t="s">
        <v>44</v>
      </c>
      <c r="C21" s="1" t="str">
        <f>IF(B21="","",VLOOKUP(B21,LISTA!A:B,2,FALSE))</f>
        <v>TUNJA</v>
      </c>
      <c r="D21" s="44">
        <v>45498</v>
      </c>
      <c r="E21" s="50">
        <v>30</v>
      </c>
      <c r="F21" s="1" t="s">
        <v>420</v>
      </c>
      <c r="G21" s="1"/>
      <c r="H21" s="70" t="s">
        <v>438</v>
      </c>
    </row>
    <row r="22" spans="1:8" x14ac:dyDescent="0.25">
      <c r="A22" s="43" t="str">
        <f t="shared" si="0"/>
        <v>CESAR DUVAN PACHON GARCIA 45496</v>
      </c>
      <c r="B22" s="70" t="s">
        <v>44</v>
      </c>
      <c r="C22" s="1" t="str">
        <f>IF(B22="","",VLOOKUP(B22,LISTA!A:B,2,FALSE))</f>
        <v>TUNJA</v>
      </c>
      <c r="D22" s="44">
        <v>45496</v>
      </c>
      <c r="E22" s="50">
        <v>2</v>
      </c>
      <c r="F22" s="1" t="s">
        <v>420</v>
      </c>
      <c r="G22" s="1"/>
      <c r="H22" s="70" t="s">
        <v>439</v>
      </c>
    </row>
    <row r="23" spans="1:8" x14ac:dyDescent="0.25">
      <c r="A23" s="43" t="str">
        <f t="shared" si="0"/>
        <v>LEYDI KATHERINE CHAPARRO HERNANDEZ 45499</v>
      </c>
      <c r="B23" s="70" t="s">
        <v>249</v>
      </c>
      <c r="C23" s="1" t="str">
        <f>IF(B23="","",VLOOKUP(B23,LISTA!A:B,2,FALSE))</f>
        <v>TODOMADERAS</v>
      </c>
      <c r="D23" s="44">
        <v>45499</v>
      </c>
      <c r="E23" s="50">
        <v>2</v>
      </c>
      <c r="F23" s="1" t="s">
        <v>419</v>
      </c>
      <c r="G23" s="1"/>
      <c r="H23" s="70" t="s">
        <v>440</v>
      </c>
    </row>
    <row r="24" spans="1:8" x14ac:dyDescent="0.25">
      <c r="A24" s="43" t="str">
        <f t="shared" si="0"/>
        <v>LAURA ALEJANDRA MIER BARAJAS 45502</v>
      </c>
      <c r="B24" s="70" t="s">
        <v>91</v>
      </c>
      <c r="C24" s="1" t="str">
        <f>IF(B24="","",VLOOKUP(B24,LISTA!A:B,2,FALSE))</f>
        <v>BARRANCA</v>
      </c>
      <c r="D24" s="44">
        <v>45502</v>
      </c>
      <c r="E24" s="50">
        <v>3</v>
      </c>
      <c r="F24" s="1" t="s">
        <v>419</v>
      </c>
      <c r="G24" s="1"/>
      <c r="H24" s="70" t="s">
        <v>441</v>
      </c>
    </row>
    <row r="25" spans="1:8" x14ac:dyDescent="0.25">
      <c r="A25" s="43" t="str">
        <f t="shared" si="0"/>
        <v>JINNETH GABRIELA SOSA HERNANDEZ 45488</v>
      </c>
      <c r="B25" s="70" t="s">
        <v>465</v>
      </c>
      <c r="C25" s="1" t="str">
        <f>IF(B25="","",VLOOKUP(B25,LISTA!A:B,2,FALSE))</f>
        <v>BARRANCA</v>
      </c>
      <c r="D25" s="44">
        <v>45488</v>
      </c>
      <c r="E25" s="50">
        <v>1</v>
      </c>
      <c r="F25" s="1" t="s">
        <v>419</v>
      </c>
      <c r="G25" s="1"/>
      <c r="H25" s="70" t="s">
        <v>442</v>
      </c>
    </row>
    <row r="26" spans="1:8" x14ac:dyDescent="0.25">
      <c r="A26" s="43" t="str">
        <f t="shared" si="0"/>
        <v>LAURA ALEJANDRA MIER BARAJAS 45484</v>
      </c>
      <c r="B26" s="70" t="s">
        <v>91</v>
      </c>
      <c r="C26" s="1" t="str">
        <f>IF(B26="","",VLOOKUP(B26,LISTA!A:B,2,FALSE))</f>
        <v>BARRANCA</v>
      </c>
      <c r="D26" s="44">
        <v>45484</v>
      </c>
      <c r="E26" s="50">
        <v>3</v>
      </c>
      <c r="F26" s="1" t="s">
        <v>419</v>
      </c>
      <c r="G26" s="1"/>
      <c r="H26" s="70" t="s">
        <v>435</v>
      </c>
    </row>
    <row r="27" spans="1:8" x14ac:dyDescent="0.25">
      <c r="A27" s="43" t="str">
        <f t="shared" si="0"/>
        <v>JOSE DEL CARMEN MENESES BUITRAGO 45499</v>
      </c>
      <c r="B27" s="70" t="s">
        <v>267</v>
      </c>
      <c r="C27" s="1" t="str">
        <f>IF(B27="","",VLOOKUP(B27,LISTA!A:B,2,FALSE))</f>
        <v>CALLE 23</v>
      </c>
      <c r="D27" s="44">
        <v>45499</v>
      </c>
      <c r="E27" s="50">
        <v>3</v>
      </c>
      <c r="F27" s="1" t="s">
        <v>451</v>
      </c>
      <c r="G27" s="1"/>
      <c r="H27" s="70" t="s">
        <v>443</v>
      </c>
    </row>
    <row r="28" spans="1:8" x14ac:dyDescent="0.25">
      <c r="A28" s="43" t="str">
        <f t="shared" si="0"/>
        <v>CLEMENTE LOPEZ BLANCO 45485</v>
      </c>
      <c r="B28" s="70" t="s">
        <v>381</v>
      </c>
      <c r="C28" s="1" t="str">
        <f>IF(B28="","",VLOOKUP(B28,LISTA!A:B,2,FALSE))</f>
        <v>CALLE 23</v>
      </c>
      <c r="D28" s="44">
        <v>45485</v>
      </c>
      <c r="E28" s="50">
        <v>2</v>
      </c>
      <c r="F28" s="1" t="s">
        <v>419</v>
      </c>
      <c r="G28" s="1"/>
      <c r="H28" s="70" t="s">
        <v>444</v>
      </c>
    </row>
    <row r="29" spans="1:8" x14ac:dyDescent="0.25">
      <c r="A29" s="43" t="str">
        <f t="shared" si="0"/>
        <v>JARLYN ANDREA ALVARADO AVILA 45477</v>
      </c>
      <c r="B29" s="70" t="s">
        <v>279</v>
      </c>
      <c r="C29" s="1" t="str">
        <f>IF(B29="","",VLOOKUP(B29,LISTA!A:B,2,FALSE))</f>
        <v>CALLE 23</v>
      </c>
      <c r="D29" s="44">
        <v>45477</v>
      </c>
      <c r="E29" s="50">
        <v>2</v>
      </c>
      <c r="F29" s="1" t="s">
        <v>419</v>
      </c>
      <c r="G29" s="1"/>
      <c r="H29" s="70" t="s">
        <v>433</v>
      </c>
    </row>
    <row r="30" spans="1:8" x14ac:dyDescent="0.25">
      <c r="A30" s="43" t="str">
        <f t="shared" si="0"/>
        <v>OMAR ALEXANDER RODRIGUEZ ALVAREZ 45519</v>
      </c>
      <c r="B30" s="70" t="s">
        <v>215</v>
      </c>
      <c r="C30" s="1" t="str">
        <f>IF(B30="","",VLOOKUP(B30,LISTA!A:B,2,FALSE))</f>
        <v>PRINCIPAL</v>
      </c>
      <c r="D30" s="44">
        <v>45519</v>
      </c>
      <c r="E30" s="50">
        <v>10</v>
      </c>
      <c r="F30" s="1" t="s">
        <v>419</v>
      </c>
      <c r="G30" s="1"/>
      <c r="H30" s="70" t="s">
        <v>445</v>
      </c>
    </row>
    <row r="31" spans="1:8" x14ac:dyDescent="0.25">
      <c r="A31" s="43" t="str">
        <f t="shared" si="0"/>
        <v>MAURICIO SIZA GARCES 45521</v>
      </c>
      <c r="B31" s="70" t="s">
        <v>223</v>
      </c>
      <c r="C31" s="1" t="str">
        <f>IF(B31="","",VLOOKUP(B31,LISTA!A:B,2,FALSE))</f>
        <v>PRINCIPAL</v>
      </c>
      <c r="D31" s="44">
        <v>45521</v>
      </c>
      <c r="E31" s="50">
        <v>3</v>
      </c>
      <c r="F31" s="1" t="s">
        <v>420</v>
      </c>
      <c r="G31" s="1"/>
      <c r="H31" s="70" t="s">
        <v>428</v>
      </c>
    </row>
    <row r="32" spans="1:8" x14ac:dyDescent="0.25">
      <c r="A32" s="43" t="str">
        <f t="shared" si="0"/>
        <v>SHEYLA ANGELICA BARAJAS PICO 45524</v>
      </c>
      <c r="B32" s="70" t="s">
        <v>131</v>
      </c>
      <c r="C32" s="1" t="str">
        <f>IF(B32="","",VLOOKUP(B32,LISTA!A:B,2,FALSE))</f>
        <v>PRINCIPAL</v>
      </c>
      <c r="D32" s="44">
        <v>45524</v>
      </c>
      <c r="E32" s="50">
        <v>7</v>
      </c>
      <c r="F32" s="1" t="s">
        <v>419</v>
      </c>
      <c r="G32" s="1"/>
      <c r="H32" s="70" t="s">
        <v>446</v>
      </c>
    </row>
    <row r="33" spans="1:8" x14ac:dyDescent="0.25">
      <c r="A33" s="43" t="str">
        <f t="shared" si="0"/>
        <v>OMAR ALEXANDER RODRIGUEZ ALVAREZ 45516</v>
      </c>
      <c r="B33" s="70" t="s">
        <v>215</v>
      </c>
      <c r="C33" s="1" t="str">
        <f>IF(B33="","",VLOOKUP(B33,LISTA!A:B,2,FALSE))</f>
        <v>PRINCIPAL</v>
      </c>
      <c r="D33" s="44">
        <v>45516</v>
      </c>
      <c r="E33" s="50">
        <v>3</v>
      </c>
      <c r="F33" s="1" t="s">
        <v>419</v>
      </c>
      <c r="G33" s="1"/>
      <c r="H33" s="70" t="s">
        <v>447</v>
      </c>
    </row>
    <row r="34" spans="1:8" x14ac:dyDescent="0.25">
      <c r="A34" s="43" t="str">
        <f t="shared" si="0"/>
        <v>CESAR DUVAN PACHON GARCIA 45531</v>
      </c>
      <c r="B34" s="70" t="s">
        <v>44</v>
      </c>
      <c r="C34" s="1" t="str">
        <f>IF(B34="","",VLOOKUP(B34,LISTA!A:B,2,FALSE))</f>
        <v>TUNJA</v>
      </c>
      <c r="D34" s="44">
        <v>45531</v>
      </c>
      <c r="E34" s="50">
        <v>30</v>
      </c>
      <c r="F34" s="1" t="s">
        <v>420</v>
      </c>
      <c r="G34" s="1"/>
      <c r="H34" s="70" t="s">
        <v>438</v>
      </c>
    </row>
    <row r="35" spans="1:8" x14ac:dyDescent="0.25">
      <c r="A35" s="43" t="str">
        <f t="shared" si="0"/>
        <v>LAURA ALEJANDRA MIER BARAJAS 45504</v>
      </c>
      <c r="B35" s="70" t="s">
        <v>91</v>
      </c>
      <c r="C35" s="1" t="str">
        <f>IF(B35="","",VLOOKUP(B35,LISTA!A:B,2,FALSE))</f>
        <v>BARRANCA</v>
      </c>
      <c r="D35" s="44">
        <v>45504</v>
      </c>
      <c r="E35" s="50">
        <v>3</v>
      </c>
      <c r="F35" s="1" t="s">
        <v>419</v>
      </c>
      <c r="G35" s="1"/>
      <c r="H35" s="70" t="s">
        <v>448</v>
      </c>
    </row>
    <row r="36" spans="1:8" x14ac:dyDescent="0.25">
      <c r="A36" s="43" t="str">
        <f t="shared" si="0"/>
        <v>ANA MARIA CARRILLO NIÑO 45516</v>
      </c>
      <c r="B36" s="70" t="s">
        <v>331</v>
      </c>
      <c r="C36" s="1" t="str">
        <f>IF(B36="","",VLOOKUP(B36,LISTA!A:B,2,FALSE))</f>
        <v>CARRERA 18</v>
      </c>
      <c r="D36" s="44">
        <v>45516</v>
      </c>
      <c r="E36" s="50">
        <v>2</v>
      </c>
      <c r="F36" s="1" t="s">
        <v>419</v>
      </c>
      <c r="G36" s="1"/>
      <c r="H36" s="70" t="s">
        <v>449</v>
      </c>
    </row>
    <row r="37" spans="1:8" x14ac:dyDescent="0.25">
      <c r="A37" s="43" t="str">
        <f t="shared" si="0"/>
        <v>PAULA ANDREA CHACON RUEDA 45530</v>
      </c>
      <c r="B37" s="70" t="s">
        <v>204</v>
      </c>
      <c r="C37" s="1" t="str">
        <f>IF(B37="","",VLOOKUP(B37,LISTA!A:B,2,FALSE))</f>
        <v>CALLE 61</v>
      </c>
      <c r="D37" s="44">
        <v>45530</v>
      </c>
      <c r="E37" s="50">
        <v>3</v>
      </c>
      <c r="F37" s="1" t="s">
        <v>419</v>
      </c>
      <c r="G37" s="1"/>
      <c r="H37" s="70" t="s">
        <v>426</v>
      </c>
    </row>
    <row r="38" spans="1:8" x14ac:dyDescent="0.25">
      <c r="A38" s="43" t="str">
        <f t="shared" si="0"/>
        <v>SHEYLA ANGELICA BARAJAS PICO 45559</v>
      </c>
      <c r="B38" s="70" t="s">
        <v>131</v>
      </c>
      <c r="C38" s="1" t="str">
        <f>IF(B38="","",VLOOKUP(B38,LISTA!A:B,2,FALSE))</f>
        <v>PRINCIPAL</v>
      </c>
      <c r="D38" s="44">
        <v>45559</v>
      </c>
      <c r="E38" s="50">
        <v>126</v>
      </c>
      <c r="F38" s="1" t="s">
        <v>419</v>
      </c>
      <c r="G38" s="1"/>
      <c r="H38" s="70" t="s">
        <v>450</v>
      </c>
    </row>
    <row r="39" spans="1:8" x14ac:dyDescent="0.25">
      <c r="A39" s="43" t="str">
        <f t="shared" si="0"/>
        <v>JAIME MUÑOZ CORDOBA 45544</v>
      </c>
      <c r="B39" s="70" t="s">
        <v>396</v>
      </c>
      <c r="C39" s="1" t="str">
        <f>IF(B39="","",VLOOKUP(B39,LISTA!A:B,2,FALSE))</f>
        <v>PRINCIPAL</v>
      </c>
      <c r="D39" s="44">
        <v>45544</v>
      </c>
      <c r="E39" s="50">
        <v>3</v>
      </c>
      <c r="F39" s="1" t="s">
        <v>420</v>
      </c>
      <c r="G39" s="1"/>
      <c r="H39" s="70" t="s">
        <v>437</v>
      </c>
    </row>
    <row r="40" spans="1:8" x14ac:dyDescent="0.25">
      <c r="A40" s="43" t="str">
        <f t="shared" si="0"/>
        <v>LUIS CAMILO JAIMES VELA 45536</v>
      </c>
      <c r="B40" s="70" t="s">
        <v>100</v>
      </c>
      <c r="C40" s="1" t="str">
        <f>IF(B40="","",VLOOKUP(B40,LISTA!A:B,2,FALSE))</f>
        <v>PRINCIPAL</v>
      </c>
      <c r="D40" s="44">
        <v>45536</v>
      </c>
      <c r="E40" s="50">
        <v>2</v>
      </c>
      <c r="F40" s="1" t="s">
        <v>419</v>
      </c>
      <c r="G40" s="1"/>
      <c r="H40" s="70" t="s">
        <v>434</v>
      </c>
    </row>
    <row r="41" spans="1:8" x14ac:dyDescent="0.25">
      <c r="A41" s="43" t="str">
        <f t="shared" si="0"/>
        <v>SAIM ADRIAN SUMOZA TORRES 45541</v>
      </c>
      <c r="B41" s="70" t="s">
        <v>195</v>
      </c>
      <c r="C41" s="1" t="str">
        <f>IF(B41="","",VLOOKUP(B41,LISTA!A:B,2,FALSE))</f>
        <v>PRINCIPAL</v>
      </c>
      <c r="D41" s="44">
        <v>45541</v>
      </c>
      <c r="E41" s="50">
        <v>2</v>
      </c>
      <c r="F41" s="1" t="s">
        <v>419</v>
      </c>
      <c r="G41" s="1"/>
      <c r="H41" s="70" t="s">
        <v>452</v>
      </c>
    </row>
    <row r="42" spans="1:8" x14ac:dyDescent="0.25">
      <c r="A42" s="43" t="str">
        <f t="shared" si="0"/>
        <v>JUAN ESTEBAN MORALES CASAS 45557</v>
      </c>
      <c r="B42" s="70" t="s">
        <v>85</v>
      </c>
      <c r="C42" s="1" t="str">
        <f>IF(B42="","",VLOOKUP(B42,LISTA!A:B,2,FALSE))</f>
        <v>BOGOTA</v>
      </c>
      <c r="D42" s="44">
        <v>45557</v>
      </c>
      <c r="E42" s="50">
        <v>3</v>
      </c>
      <c r="F42" s="1" t="s">
        <v>419</v>
      </c>
      <c r="G42" s="1"/>
      <c r="H42" s="70" t="s">
        <v>453</v>
      </c>
    </row>
    <row r="43" spans="1:8" x14ac:dyDescent="0.25">
      <c r="A43" s="43" t="str">
        <f t="shared" si="0"/>
        <v>LAURA ALEJANDRA MIER BARAJAS 45551</v>
      </c>
      <c r="B43" s="70" t="s">
        <v>91</v>
      </c>
      <c r="C43" s="1" t="str">
        <f>IF(B43="","",VLOOKUP(B43,LISTA!A:B,2,FALSE))</f>
        <v>BARRANCA</v>
      </c>
      <c r="D43" s="44">
        <v>45551</v>
      </c>
      <c r="E43" s="50">
        <v>1</v>
      </c>
      <c r="F43" s="1" t="s">
        <v>419</v>
      </c>
      <c r="G43" s="1"/>
      <c r="H43" s="70" t="s">
        <v>454</v>
      </c>
    </row>
    <row r="44" spans="1:8" x14ac:dyDescent="0.25">
      <c r="A44" s="43" t="str">
        <f t="shared" si="0"/>
        <v>CARLOS ANDRES RESTREPO BRAVO 45547</v>
      </c>
      <c r="B44" s="70" t="s">
        <v>323</v>
      </c>
      <c r="C44" s="1" t="str">
        <f>IF(B44="","",VLOOKUP(B44,LISTA!A:B,2,FALSE))</f>
        <v>AGUACHICA</v>
      </c>
      <c r="D44" s="44">
        <v>45547</v>
      </c>
      <c r="E44" s="50">
        <v>1</v>
      </c>
      <c r="F44" s="1" t="s">
        <v>419</v>
      </c>
      <c r="G44" s="1"/>
      <c r="H44" s="70" t="s">
        <v>426</v>
      </c>
    </row>
    <row r="45" spans="1:8" x14ac:dyDescent="0.25">
      <c r="A45" s="43" t="str">
        <f t="shared" si="0"/>
        <v>JHONATAN GLEN CARRILLO 45540</v>
      </c>
      <c r="B45" s="70" t="s">
        <v>81</v>
      </c>
      <c r="C45" s="1" t="str">
        <f>IF(B45="","",VLOOKUP(B45,LISTA!A:B,2,FALSE))</f>
        <v>CARRERA 16</v>
      </c>
      <c r="D45" s="44">
        <v>45540</v>
      </c>
      <c r="E45" s="50">
        <v>2</v>
      </c>
      <c r="F45" s="1" t="s">
        <v>419</v>
      </c>
      <c r="G45" s="1"/>
      <c r="H45" s="70" t="s">
        <v>455</v>
      </c>
    </row>
    <row r="46" spans="1:8" x14ac:dyDescent="0.25">
      <c r="A46" s="43" t="str">
        <f t="shared" si="0"/>
        <v>MAYRA ALEJANDRA CORREA VILLAMIZAR 45580</v>
      </c>
      <c r="B46" s="70" t="s">
        <v>111</v>
      </c>
      <c r="C46" s="1" t="str">
        <f>IF(B46="","",VLOOKUP(B46,LISTA!A:B,2,FALSE))</f>
        <v>PRINCIPAL</v>
      </c>
      <c r="D46" s="44">
        <v>45580</v>
      </c>
      <c r="E46" s="50">
        <v>2</v>
      </c>
      <c r="F46" s="1" t="s">
        <v>419</v>
      </c>
      <c r="G46" s="1"/>
      <c r="H46" s="70" t="s">
        <v>463</v>
      </c>
    </row>
    <row r="47" spans="1:8" x14ac:dyDescent="0.25">
      <c r="A47" s="43" t="str">
        <f t="shared" si="0"/>
        <v>LEIDER ALEXIS JIMENEZ JIMENEZ 45594</v>
      </c>
      <c r="B47" s="70" t="s">
        <v>23</v>
      </c>
      <c r="C47" s="1" t="str">
        <f>IF(B47="","",VLOOKUP(B47,LISTA!A:B,2,FALSE))</f>
        <v>PRINCIPAL</v>
      </c>
      <c r="D47" s="44">
        <v>45594</v>
      </c>
      <c r="E47" s="50">
        <v>2</v>
      </c>
      <c r="F47" s="1" t="s">
        <v>419</v>
      </c>
      <c r="G47" s="1"/>
      <c r="H47" s="70" t="s">
        <v>456</v>
      </c>
    </row>
    <row r="48" spans="1:8" x14ac:dyDescent="0.25">
      <c r="A48" s="43" t="str">
        <f t="shared" si="0"/>
        <v>LUIS FERNANDO LOZADA ORTIZ 45590</v>
      </c>
      <c r="B48" s="70" t="s">
        <v>103</v>
      </c>
      <c r="C48" s="1" t="str">
        <f>IF(B48="","",VLOOKUP(B48,LISTA!A:B,2,FALSE))</f>
        <v>PRINCIPAL</v>
      </c>
      <c r="D48" s="44">
        <v>45590</v>
      </c>
      <c r="E48" s="50">
        <v>3</v>
      </c>
      <c r="F48" s="1" t="s">
        <v>420</v>
      </c>
      <c r="G48" s="1"/>
      <c r="H48" s="70" t="s">
        <v>443</v>
      </c>
    </row>
    <row r="49" spans="1:8" x14ac:dyDescent="0.25">
      <c r="A49" s="43" t="str">
        <f t="shared" si="0"/>
        <v>LEIDER ALEXIS JIMENEZ JIMENEZ 45590</v>
      </c>
      <c r="B49" s="70" t="s">
        <v>23</v>
      </c>
      <c r="C49" s="1" t="str">
        <f>IF(B49="","",VLOOKUP(B49,LISTA!A:B,2,FALSE))</f>
        <v>PRINCIPAL</v>
      </c>
      <c r="D49" s="44">
        <v>45590</v>
      </c>
      <c r="E49" s="50">
        <v>3</v>
      </c>
      <c r="F49" s="1" t="s">
        <v>420</v>
      </c>
      <c r="G49" s="1"/>
      <c r="H49" s="70" t="s">
        <v>457</v>
      </c>
    </row>
    <row r="50" spans="1:8" x14ac:dyDescent="0.25">
      <c r="A50" s="43" t="str">
        <f t="shared" si="0"/>
        <v>LINA MARIA PARRA ALMANZA 45574</v>
      </c>
      <c r="B50" s="70" t="s">
        <v>244</v>
      </c>
      <c r="C50" s="1">
        <f>IF(B50="","",VLOOKUP(B50,LISTA!A:B,2,FALSE))</f>
        <v>0</v>
      </c>
      <c r="D50" s="44">
        <v>45574</v>
      </c>
      <c r="E50" s="50">
        <v>126</v>
      </c>
      <c r="F50" s="1" t="s">
        <v>421</v>
      </c>
      <c r="G50" s="1"/>
      <c r="H50" s="70" t="s">
        <v>458</v>
      </c>
    </row>
    <row r="51" spans="1:8" x14ac:dyDescent="0.25">
      <c r="A51" s="43" t="str">
        <f t="shared" si="0"/>
        <v>MAURICIO SIZA GARCES 45580</v>
      </c>
      <c r="B51" s="70" t="s">
        <v>223</v>
      </c>
      <c r="C51" s="1" t="str">
        <f>IF(B51="","",VLOOKUP(B51,LISTA!A:B,2,FALSE))</f>
        <v>PRINCIPAL</v>
      </c>
      <c r="D51" s="44">
        <v>45580</v>
      </c>
      <c r="E51" s="50">
        <v>20</v>
      </c>
      <c r="F51" s="1" t="s">
        <v>419</v>
      </c>
      <c r="G51" s="1"/>
      <c r="H51" s="70" t="s">
        <v>459</v>
      </c>
    </row>
    <row r="52" spans="1:8" x14ac:dyDescent="0.25">
      <c r="A52" s="43" t="str">
        <f t="shared" si="0"/>
        <v>KEVIN ANDRES QUINTERO PINEDA 45575</v>
      </c>
      <c r="B52" s="70" t="s">
        <v>258</v>
      </c>
      <c r="C52" s="1" t="str">
        <f>IF(B52="","",VLOOKUP(B52,LISTA!A:B,2,FALSE))</f>
        <v>PRINCIPAL</v>
      </c>
      <c r="D52" s="44">
        <v>45575</v>
      </c>
      <c r="E52" s="50">
        <v>2</v>
      </c>
      <c r="F52" s="1" t="s">
        <v>419</v>
      </c>
      <c r="G52" s="1"/>
      <c r="H52" s="70" t="s">
        <v>460</v>
      </c>
    </row>
    <row r="53" spans="1:8" x14ac:dyDescent="0.25">
      <c r="A53" s="43" t="str">
        <f t="shared" si="0"/>
        <v>JONATHAN DANIEL PAEZ ORTIZ 45566</v>
      </c>
      <c r="B53" s="70" t="s">
        <v>272</v>
      </c>
      <c r="C53" s="1" t="str">
        <f>IF(B53="","",VLOOKUP(B53,LISTA!A:B,2,FALSE))</f>
        <v>PRINCIPAL</v>
      </c>
      <c r="D53" s="44">
        <v>45566</v>
      </c>
      <c r="E53" s="50">
        <v>3</v>
      </c>
      <c r="F53" s="1" t="s">
        <v>420</v>
      </c>
      <c r="G53" s="1"/>
      <c r="H53" s="70" t="s">
        <v>443</v>
      </c>
    </row>
    <row r="54" spans="1:8" x14ac:dyDescent="0.25">
      <c r="A54" s="43" t="str">
        <f t="shared" si="0"/>
        <v>ANDRES MAURICIO MOLINA BERNAL 45596</v>
      </c>
      <c r="B54" s="70" t="s">
        <v>328</v>
      </c>
      <c r="C54" s="1" t="str">
        <f>IF(B54="","",VLOOKUP(B54,LISTA!A:B,2,FALSE))</f>
        <v>TUNJA</v>
      </c>
      <c r="D54" s="44">
        <v>45596</v>
      </c>
      <c r="E54" s="50">
        <v>1</v>
      </c>
      <c r="F54" s="1" t="s">
        <v>419</v>
      </c>
      <c r="G54" s="1"/>
      <c r="H54" s="70" t="s">
        <v>461</v>
      </c>
    </row>
    <row r="55" spans="1:8" x14ac:dyDescent="0.25">
      <c r="A55" s="43" t="str">
        <f t="shared" si="0"/>
        <v>LEIDY KATHERINE TOVAR CEPEDA 45569</v>
      </c>
      <c r="B55" s="70" t="s">
        <v>93</v>
      </c>
      <c r="C55" s="1" t="str">
        <f>IF(B55="","",VLOOKUP(B55,LISTA!A:B,2,FALSE))</f>
        <v>TUNJA</v>
      </c>
      <c r="D55" s="44">
        <v>45569</v>
      </c>
      <c r="E55" s="50">
        <v>1</v>
      </c>
      <c r="F55" s="1" t="s">
        <v>419</v>
      </c>
      <c r="G55" s="1"/>
      <c r="H55" s="70" t="s">
        <v>462</v>
      </c>
    </row>
    <row r="56" spans="1:8" x14ac:dyDescent="0.25">
      <c r="A56" s="43" t="str">
        <f t="shared" si="0"/>
        <v>LUIS ALBERTO RAMIREZ LOPEZ 45583</v>
      </c>
      <c r="B56" s="70" t="s">
        <v>24</v>
      </c>
      <c r="C56" s="1" t="str">
        <f>IF(B56="","",VLOOKUP(B56,LISTA!A:B,2,FALSE))</f>
        <v>VILLAVICENCIO</v>
      </c>
      <c r="D56" s="44">
        <v>45583</v>
      </c>
      <c r="E56" s="50">
        <v>2</v>
      </c>
      <c r="F56" s="1" t="s">
        <v>419</v>
      </c>
      <c r="G56" s="1"/>
      <c r="H56" s="70" t="s">
        <v>462</v>
      </c>
    </row>
    <row r="57" spans="1:8" x14ac:dyDescent="0.25">
      <c r="A57" s="43" t="str">
        <f t="shared" si="0"/>
        <v>FABIAN ALBERTO BAUTISTA VALENCIA 45593</v>
      </c>
      <c r="B57" s="70" t="s">
        <v>299</v>
      </c>
      <c r="C57" s="1" t="str">
        <f>IF(B57="","",VLOOKUP(B57,LISTA!A:B,2,FALSE))</f>
        <v>TODOMADERAS</v>
      </c>
      <c r="D57" s="44">
        <v>45593</v>
      </c>
      <c r="E57" s="50">
        <v>1</v>
      </c>
      <c r="F57" s="1" t="s">
        <v>419</v>
      </c>
      <c r="G57" s="1"/>
      <c r="H57" s="70" t="s">
        <v>437</v>
      </c>
    </row>
    <row r="58" spans="1:8" x14ac:dyDescent="0.25">
      <c r="A58" s="43" t="str">
        <f t="shared" si="0"/>
        <v>OSCARINA JOSE PLATA SANCHEZ 45575</v>
      </c>
      <c r="B58" s="70" t="s">
        <v>206</v>
      </c>
      <c r="C58" s="1" t="str">
        <f>IF(B58="","",VLOOKUP(B58,LISTA!A:B,2,FALSE))</f>
        <v>TODOMADERAS</v>
      </c>
      <c r="D58" s="44">
        <v>45575</v>
      </c>
      <c r="E58" s="50">
        <v>2</v>
      </c>
      <c r="F58" s="1" t="s">
        <v>419</v>
      </c>
      <c r="G58" s="1"/>
      <c r="H58" s="70" t="s">
        <v>463</v>
      </c>
    </row>
    <row r="59" spans="1:8" x14ac:dyDescent="0.25">
      <c r="A59" s="43" t="str">
        <f t="shared" si="0"/>
        <v>JHON ALEXANDER VILLAMIZAR ANAYA 45569</v>
      </c>
      <c r="B59" s="70" t="s">
        <v>80</v>
      </c>
      <c r="C59" s="1" t="str">
        <f>IF(B59="","",VLOOKUP(B59,LISTA!A:B,2,FALSE))</f>
        <v>PRINCIPAL</v>
      </c>
      <c r="D59" s="44">
        <v>45569</v>
      </c>
      <c r="E59" s="50">
        <v>2</v>
      </c>
      <c r="F59" s="1" t="s">
        <v>419</v>
      </c>
      <c r="G59" s="1"/>
      <c r="H59" s="70" t="s">
        <v>464</v>
      </c>
    </row>
    <row r="60" spans="1:8" x14ac:dyDescent="0.25">
      <c r="A60" s="43" t="str">
        <f t="shared" si="0"/>
        <v>DUVAN MIZAR LOPEZ 45614</v>
      </c>
      <c r="B60" s="70" t="s">
        <v>54</v>
      </c>
      <c r="C60" s="1" t="str">
        <f>IF(B60="","",VLOOKUP(B60,LISTA!A:B,2,FALSE))</f>
        <v>BARRANCA</v>
      </c>
      <c r="D60" s="44">
        <v>45614</v>
      </c>
      <c r="E60" s="50">
        <v>7</v>
      </c>
      <c r="F60" s="1" t="s">
        <v>420</v>
      </c>
      <c r="G60" s="1" t="s">
        <v>25349</v>
      </c>
      <c r="H60" s="70" t="str">
        <f>IF(G60="","",VLOOKUP(G60,LISTA!$P$1:$Q$12448,2,FALSE))</f>
        <v>CONTUSION DE DEDO(S) DE LA MANO,
CON DAÑO DE LA(S) UÑA(S)</v>
      </c>
    </row>
    <row r="61" spans="1:8" x14ac:dyDescent="0.25">
      <c r="A61" s="43" t="str">
        <f t="shared" si="0"/>
        <v>LAURA ALEJANDRA MIER BARAJAS 45611</v>
      </c>
      <c r="B61" s="70" t="s">
        <v>91</v>
      </c>
      <c r="C61" s="1" t="str">
        <f>IF(B61="","",VLOOKUP(B61,LISTA!A:B,2,FALSE))</f>
        <v>BARRANCA</v>
      </c>
      <c r="D61" s="44">
        <v>45611</v>
      </c>
      <c r="E61" s="50">
        <v>1</v>
      </c>
      <c r="F61" s="1" t="s">
        <v>419</v>
      </c>
      <c r="G61" s="1" t="s">
        <v>25351</v>
      </c>
      <c r="H61" s="70" t="str">
        <f>IF(G61="","",VLOOKUP(G61,LISTA!$P$1:$Q$12448,2,FALSE))</f>
        <v>MIGRAÑA, NO ESPECIFICADA</v>
      </c>
    </row>
    <row r="62" spans="1:8" x14ac:dyDescent="0.25">
      <c r="A62" s="43" t="str">
        <f t="shared" si="0"/>
        <v>OMAR ALEXANDER RODRIGUEZ ALVAREZ 45610</v>
      </c>
      <c r="B62" s="70" t="s">
        <v>215</v>
      </c>
      <c r="C62" s="1" t="str">
        <f>IF(B62="","",VLOOKUP(B62,LISTA!A:B,2,FALSE))</f>
        <v>PRINCIPAL</v>
      </c>
      <c r="D62" s="44">
        <v>45610</v>
      </c>
      <c r="E62" s="50">
        <v>5</v>
      </c>
      <c r="F62" s="1" t="s">
        <v>419</v>
      </c>
      <c r="G62" s="1" t="s">
        <v>25338</v>
      </c>
      <c r="H62" s="70" t="str">
        <f>IF(G62="","",VLOOKUP(G62,LISTA!$P$1:$Q$12448,2,FALSE))</f>
        <v>TRASTORNO DE DISCO LUMBAR Y
OTROS, CON RADICULOPATIA</v>
      </c>
    </row>
    <row r="63" spans="1:8" x14ac:dyDescent="0.25">
      <c r="A63" s="43" t="str">
        <f t="shared" si="0"/>
        <v>JINNETH GABRIELA SOSA HERNANDEZ 45621</v>
      </c>
      <c r="B63" s="70" t="s">
        <v>465</v>
      </c>
      <c r="C63" s="1" t="str">
        <f>IF(B63="","",VLOOKUP(B63,LISTA!A:B,2,FALSE))</f>
        <v>BARRANCA</v>
      </c>
      <c r="D63" s="44">
        <v>45621</v>
      </c>
      <c r="E63" s="50">
        <v>3</v>
      </c>
      <c r="F63" s="1" t="s">
        <v>419</v>
      </c>
      <c r="G63" s="1" t="s">
        <v>25348</v>
      </c>
      <c r="H63" s="70" t="str">
        <f>IF(G63="","",VLOOKUP(G63,LISTA!$P$1:$Q$12448,2,FALSE))</f>
        <v>DIARREA Y GASTROENTERITIS DE
PRESUNTO ORIGEN INFECCIOSO</v>
      </c>
    </row>
    <row r="64" spans="1:8" x14ac:dyDescent="0.25">
      <c r="A64" s="43" t="str">
        <f t="shared" si="0"/>
        <v>KEVIN ANDRES QUINTERO PINEDA 45624</v>
      </c>
      <c r="B64" s="70" t="s">
        <v>258</v>
      </c>
      <c r="C64" s="1" t="str">
        <f>IF(B64="","",VLOOKUP(B64,LISTA!A:B,2,FALSE))</f>
        <v>PRINCIPAL</v>
      </c>
      <c r="D64" s="44">
        <v>45624</v>
      </c>
      <c r="E64" s="50">
        <v>30</v>
      </c>
      <c r="F64" s="1" t="s">
        <v>420</v>
      </c>
      <c r="G64" s="1" t="s">
        <v>25334</v>
      </c>
      <c r="H64" s="70" t="str">
        <f>IF(G64="","",VLOOKUP(G64,LISTA!$P$1:$Q$12448,2,FALSE))</f>
        <v>AMPUTACION TRAUMATICA DE OTRO DEDO UNICO (COMPLETA) (PARCIAL)</v>
      </c>
    </row>
    <row r="65" spans="1:8" x14ac:dyDescent="0.25">
      <c r="A65" s="43" t="str">
        <f t="shared" si="0"/>
        <v>SAIM ADRIAN SUMOZA TORRES 45614</v>
      </c>
      <c r="B65" s="70" t="s">
        <v>195</v>
      </c>
      <c r="C65" s="1" t="str">
        <f>IF(B65="","",VLOOKUP(B65,LISTA!A:B,2,FALSE))</f>
        <v>PRINCIPAL</v>
      </c>
      <c r="D65" s="44">
        <v>45614</v>
      </c>
      <c r="E65" s="50">
        <v>2</v>
      </c>
      <c r="F65" s="1" t="s">
        <v>419</v>
      </c>
      <c r="G65" s="1" t="s">
        <v>25335</v>
      </c>
      <c r="H65" s="70" t="str">
        <f>IF(G65="","",VLOOKUP(G65,LISTA!$P$1:$Q$12448,2,FALSE))</f>
        <v>LUMBAGO NO ESPECIFICADO</v>
      </c>
    </row>
    <row r="66" spans="1:8" x14ac:dyDescent="0.25">
      <c r="A66" s="43" t="str">
        <f t="shared" ref="A66:A129" si="1">CONCATENATE(B66," ",D66)</f>
        <v>OSCAR ALBEIRO FLOREZ HERNANDEZ 45616</v>
      </c>
      <c r="B66" s="70" t="s">
        <v>211</v>
      </c>
      <c r="C66" s="1" t="str">
        <f>IF(B66="","",VLOOKUP(B66,LISTA!A:B,2,FALSE))</f>
        <v>CARRERA 16</v>
      </c>
      <c r="D66" s="44">
        <v>45616</v>
      </c>
      <c r="E66" s="50">
        <v>2</v>
      </c>
      <c r="F66" s="1" t="s">
        <v>419</v>
      </c>
      <c r="G66" s="1" t="s">
        <v>25336</v>
      </c>
      <c r="H66" s="70" t="str">
        <f>IF(G66="","",VLOOKUP(G66,LISTA!$P$1:$Q$12448,2,FALSE))</f>
        <v>COLITIS Y GASTROENTERITIS NO
INFECCIOSAS, NO ESPECIFICADAS</v>
      </c>
    </row>
    <row r="67" spans="1:8" x14ac:dyDescent="0.25">
      <c r="A67" s="43" t="str">
        <f t="shared" si="1"/>
        <v>OMAR ALEXANDER RODRIGUEZ ALVAREZ 45625</v>
      </c>
      <c r="B67" s="70" t="s">
        <v>215</v>
      </c>
      <c r="C67" s="1" t="str">
        <f>IF(B67="","",VLOOKUP(B67,LISTA!A:B,2,FALSE))</f>
        <v>PRINCIPAL</v>
      </c>
      <c r="D67" s="44">
        <v>45625</v>
      </c>
      <c r="E67" s="50">
        <v>2</v>
      </c>
      <c r="F67" s="1" t="s">
        <v>419</v>
      </c>
      <c r="G67" s="1" t="s">
        <v>25337</v>
      </c>
      <c r="H67" s="70" t="str">
        <f>IF(G67="","",VLOOKUP(G67,LISTA!$P$1:$Q$12448,2,FALSE))</f>
        <v>TRASTORNOS DE LOS DISCOS INTERVERTEBRALES, NO ESPECIFICADO</v>
      </c>
    </row>
    <row r="68" spans="1:8" x14ac:dyDescent="0.25">
      <c r="A68" s="43" t="str">
        <f t="shared" si="1"/>
        <v>MAYRA ALEJANDRA CORREA VILLAMIZAR 45623</v>
      </c>
      <c r="B68" s="70" t="s">
        <v>111</v>
      </c>
      <c r="C68" s="1" t="str">
        <f>IF(B68="","",VLOOKUP(B68,LISTA!A:B,2,FALSE))</f>
        <v>PRINCIPAL</v>
      </c>
      <c r="D68" s="44">
        <v>45623</v>
      </c>
      <c r="E68" s="50">
        <v>3</v>
      </c>
      <c r="F68" s="1" t="s">
        <v>419</v>
      </c>
      <c r="G68" s="1" t="s">
        <v>25339</v>
      </c>
      <c r="H68" s="70" t="str">
        <f>IF(G68="","",VLOOKUP(G68,LISTA!$P$1:$Q$12448,2,FALSE))</f>
        <v>HIPEREMESIS GRAVIDICA LEVE</v>
      </c>
    </row>
    <row r="69" spans="1:8" x14ac:dyDescent="0.25">
      <c r="A69" s="43" t="str">
        <f t="shared" si="1"/>
        <v>LEYDYS MOSQUERA CARRILLO 45624</v>
      </c>
      <c r="B69" s="70" t="s">
        <v>94</v>
      </c>
      <c r="C69" s="1" t="str">
        <f>IF(B69="","",VLOOKUP(B69,LISTA!A:B,2,FALSE))</f>
        <v>PRINCIPAL</v>
      </c>
      <c r="D69" s="44">
        <v>45624</v>
      </c>
      <c r="E69" s="50">
        <v>2</v>
      </c>
      <c r="F69" s="1" t="s">
        <v>419</v>
      </c>
      <c r="G69" s="1" t="s">
        <v>25340</v>
      </c>
      <c r="H69" s="70" t="str">
        <f>IF(G69="","",VLOOKUP(G69,LISTA!$P$1:$Q$12448,2,FALSE))</f>
        <v>OTROS SINDROMES DE CEFALEA
ESPECIFICADOS</v>
      </c>
    </row>
    <row r="70" spans="1:8" x14ac:dyDescent="0.25">
      <c r="A70" s="43" t="str">
        <f t="shared" si="1"/>
        <v>MAURICIO SIZA GARCES 45605</v>
      </c>
      <c r="B70" s="70" t="s">
        <v>223</v>
      </c>
      <c r="C70" s="1" t="str">
        <f>IF(B70="","",VLOOKUP(B70,LISTA!A:B,2,FALSE))</f>
        <v>PRINCIPAL</v>
      </c>
      <c r="D70" s="44">
        <v>45605</v>
      </c>
      <c r="E70" s="50">
        <v>8</v>
      </c>
      <c r="F70" s="1" t="s">
        <v>451</v>
      </c>
      <c r="G70" s="1" t="s">
        <v>25341</v>
      </c>
      <c r="H70" s="70" t="str">
        <f>IF(G70="","",VLOOKUP(G70,LISTA!$P$1:$Q$12448,2,FALSE))</f>
        <v>CELULITIS DE LA CARA</v>
      </c>
    </row>
    <row r="71" spans="1:8" x14ac:dyDescent="0.25">
      <c r="A71" s="43" t="str">
        <f t="shared" si="1"/>
        <v>MAURICIO SIZA GARCES 45600</v>
      </c>
      <c r="B71" s="70" t="s">
        <v>223</v>
      </c>
      <c r="C71" s="1" t="str">
        <f>IF(B71="","",VLOOKUP(B71,LISTA!A:B,2,FALSE))</f>
        <v>PRINCIPAL</v>
      </c>
      <c r="D71" s="44">
        <v>45600</v>
      </c>
      <c r="E71" s="50">
        <v>5</v>
      </c>
      <c r="F71" s="1" t="s">
        <v>451</v>
      </c>
      <c r="G71" s="1" t="s">
        <v>25341</v>
      </c>
      <c r="H71" s="70" t="str">
        <f>IF(G71="","",VLOOKUP(G71,LISTA!$P$1:$Q$12448,2,FALSE))</f>
        <v>CELULITIS DE LA CARA</v>
      </c>
    </row>
    <row r="72" spans="1:8" x14ac:dyDescent="0.25">
      <c r="A72" s="43" t="str">
        <f t="shared" si="1"/>
        <v>LUZ MAYERLY CABALLERO OTERO 45603</v>
      </c>
      <c r="B72" s="70" t="s">
        <v>106</v>
      </c>
      <c r="C72" s="1" t="str">
        <f>IF(B72="","",VLOOKUP(B72,LISTA!A:B,2,FALSE))</f>
        <v>PRINCIPAL</v>
      </c>
      <c r="D72" s="44">
        <v>45603</v>
      </c>
      <c r="E72" s="50">
        <v>1</v>
      </c>
      <c r="F72" s="1" t="s">
        <v>419</v>
      </c>
      <c r="G72" s="1" t="s">
        <v>25342</v>
      </c>
      <c r="H72" s="70" t="str">
        <f>IF(G72="","",VLOOKUP(G72,LISTA!$P$1:$Q$12448,2,FALSE))</f>
        <v>CUERPO EXTRAÑO EN LA CORNEA</v>
      </c>
    </row>
    <row r="73" spans="1:8" x14ac:dyDescent="0.25">
      <c r="A73" s="43" t="str">
        <f t="shared" si="1"/>
        <v>ANDRES MAURICIO MOLINA BERNAL 45623</v>
      </c>
      <c r="B73" s="70" t="s">
        <v>328</v>
      </c>
      <c r="C73" s="1" t="str">
        <f>IF(B73="","",VLOOKUP(B73,LISTA!A:B,2,FALSE))</f>
        <v>TUNJA</v>
      </c>
      <c r="D73" s="44">
        <v>45623</v>
      </c>
      <c r="E73" s="50">
        <v>30</v>
      </c>
      <c r="F73" s="1" t="s">
        <v>419</v>
      </c>
      <c r="G73" s="1" t="s">
        <v>25344</v>
      </c>
      <c r="H73" s="70" t="str">
        <f>IF(G73="","",VLOOKUP(G73,LISTA!$P$1:$Q$12448,2,FALSE))</f>
        <v>HALLUX RIGIDUS</v>
      </c>
    </row>
    <row r="74" spans="1:8" x14ac:dyDescent="0.25">
      <c r="A74" s="43" t="str">
        <f t="shared" si="1"/>
        <v>ANDRES MAURICIO MOLINA BERNAL 45617</v>
      </c>
      <c r="B74" s="70" t="s">
        <v>328</v>
      </c>
      <c r="C74" s="1" t="str">
        <f>IF(B74="","",VLOOKUP(B74,LISTA!A:B,2,FALSE))</f>
        <v>TUNJA</v>
      </c>
      <c r="D74" s="44">
        <v>45617</v>
      </c>
      <c r="E74" s="50">
        <v>6</v>
      </c>
      <c r="F74" s="1" t="s">
        <v>419</v>
      </c>
      <c r="G74" s="1" t="s">
        <v>25344</v>
      </c>
      <c r="H74" s="70" t="str">
        <f>IF(G74="","",VLOOKUP(G74,LISTA!$P$1:$Q$12448,2,FALSE))</f>
        <v>HALLUX RIGIDUS</v>
      </c>
    </row>
    <row r="75" spans="1:8" x14ac:dyDescent="0.25">
      <c r="A75" s="43" t="str">
        <f t="shared" si="1"/>
        <v>ANDRES MAURICIO MOLINA BERNAL 45615</v>
      </c>
      <c r="B75" s="70" t="s">
        <v>328</v>
      </c>
      <c r="C75" s="1" t="str">
        <f>IF(B75="","",VLOOKUP(B75,LISTA!A:B,2,FALSE))</f>
        <v>TUNJA</v>
      </c>
      <c r="D75" s="44">
        <v>45615</v>
      </c>
      <c r="E75" s="50">
        <v>2</v>
      </c>
      <c r="F75" s="1" t="s">
        <v>419</v>
      </c>
      <c r="G75" s="1" t="s">
        <v>25344</v>
      </c>
      <c r="H75" s="70" t="str">
        <f>IF(G75="","",VLOOKUP(G75,LISTA!$P$1:$Q$12448,2,FALSE))</f>
        <v>HALLUX RIGIDUS</v>
      </c>
    </row>
    <row r="76" spans="1:8" x14ac:dyDescent="0.25">
      <c r="A76" s="43" t="str">
        <f t="shared" si="1"/>
        <v>ANDRES MAURICIO MOLINA BERNAL 45614</v>
      </c>
      <c r="B76" s="70" t="s">
        <v>328</v>
      </c>
      <c r="C76" s="1" t="str">
        <f>IF(B76="","",VLOOKUP(B76,LISTA!A:B,2,FALSE))</f>
        <v>TUNJA</v>
      </c>
      <c r="D76" s="44">
        <v>45614</v>
      </c>
      <c r="E76" s="50">
        <v>1</v>
      </c>
      <c r="F76" s="1" t="s">
        <v>419</v>
      </c>
      <c r="G76" s="1" t="s">
        <v>25345</v>
      </c>
      <c r="H76" s="70" t="str">
        <f>IF(G76="","",VLOOKUP(G76,LISTA!$P$1:$Q$12448,2,FALSE))</f>
        <v>HALLUX VALGUS (ADQUIRIDO)</v>
      </c>
    </row>
    <row r="77" spans="1:8" x14ac:dyDescent="0.25">
      <c r="A77" s="43" t="str">
        <f t="shared" si="1"/>
        <v>ANDRES MAURICIO MOLINA BERNAL 45604</v>
      </c>
      <c r="B77" s="70" t="s">
        <v>328</v>
      </c>
      <c r="C77" s="1" t="str">
        <f>IF(B77="","",VLOOKUP(B77,LISTA!A:B,2,FALSE))</f>
        <v>TUNJA</v>
      </c>
      <c r="D77" s="44">
        <v>45604</v>
      </c>
      <c r="E77" s="50">
        <v>10</v>
      </c>
      <c r="F77" s="1" t="s">
        <v>419</v>
      </c>
      <c r="G77" s="1" t="s">
        <v>25345</v>
      </c>
      <c r="H77" s="70" t="str">
        <f>IF(G77="","",VLOOKUP(G77,LISTA!$P$1:$Q$12448,2,FALSE))</f>
        <v>HALLUX VALGUS (ADQUIRIDO)</v>
      </c>
    </row>
    <row r="78" spans="1:8" x14ac:dyDescent="0.25">
      <c r="A78" s="43" t="str">
        <f t="shared" si="1"/>
        <v>ANDRES MAURICIO MOLINA BERNAL 45597</v>
      </c>
      <c r="B78" s="70" t="s">
        <v>328</v>
      </c>
      <c r="C78" s="1" t="str">
        <f>IF(B78="","",VLOOKUP(B78,LISTA!A:B,2,FALSE))</f>
        <v>TUNJA</v>
      </c>
      <c r="D78" s="44">
        <v>45597</v>
      </c>
      <c r="E78" s="50">
        <v>7</v>
      </c>
      <c r="F78" s="1" t="s">
        <v>419</v>
      </c>
      <c r="G78" s="1" t="s">
        <v>25345</v>
      </c>
      <c r="H78" s="70" t="str">
        <f>IF(G78="","",VLOOKUP(G78,LISTA!$P$1:$Q$12448,2,FALSE))</f>
        <v>HALLUX VALGUS (ADQUIRIDO)</v>
      </c>
    </row>
    <row r="79" spans="1:8" x14ac:dyDescent="0.25">
      <c r="A79" s="43" t="str">
        <f t="shared" si="1"/>
        <v>FABIAN ALBERTO BAUTISTA VALENCIA 45624</v>
      </c>
      <c r="B79" s="70" t="s">
        <v>299</v>
      </c>
      <c r="C79" s="1" t="str">
        <f>IF(B79="","",VLOOKUP(B79,LISTA!A:B,2,FALSE))</f>
        <v>TODOMADERAS</v>
      </c>
      <c r="D79" s="44">
        <v>45624</v>
      </c>
      <c r="E79" s="50">
        <v>2</v>
      </c>
      <c r="F79" s="1" t="s">
        <v>420</v>
      </c>
      <c r="G79" s="1" t="s">
        <v>25346</v>
      </c>
      <c r="H79" s="70" t="str">
        <f>IF(G79="","",VLOOKUP(G79,LISTA!$P$1:$Q$12448,2,FALSE))</f>
        <v>OTROS TRAUMATISMOS SUPERFICIALES DEL HOMBRO Y DEL BRAZO</v>
      </c>
    </row>
    <row r="80" spans="1:8" x14ac:dyDescent="0.25">
      <c r="A80" s="43" t="str">
        <f t="shared" si="1"/>
        <v>ALBERTO HERRERA ROMERO 45598</v>
      </c>
      <c r="B80" s="70" t="s">
        <v>35</v>
      </c>
      <c r="C80" s="1" t="str">
        <f>IF(B80="","",VLOOKUP(B80,LISTA!A:B,2,FALSE))</f>
        <v>TODOMADERAS</v>
      </c>
      <c r="D80" s="44">
        <v>45598</v>
      </c>
      <c r="E80" s="50">
        <v>1</v>
      </c>
      <c r="F80" s="1" t="s">
        <v>419</v>
      </c>
      <c r="G80" s="1" t="s">
        <v>25347</v>
      </c>
      <c r="H80" s="70" t="str">
        <f>IF(G80="","",VLOOKUP(G80,LISTA!$P$1:$Q$12448,2,FALSE))</f>
        <v>OTROS TRAUMATISMOS ESPECIFICADOS DEL HOMBRO Y DEL BRAZO</v>
      </c>
    </row>
    <row r="81" spans="1:8" x14ac:dyDescent="0.25">
      <c r="A81" s="43" t="str">
        <f t="shared" si="1"/>
        <v>LAURA ALEJANDRA MIER BARAJAS 45614</v>
      </c>
      <c r="B81" s="70" t="s">
        <v>91</v>
      </c>
      <c r="C81" s="1" t="str">
        <f>IF(B81="","",VLOOKUP(B81,LISTA!A:B,2,FALSE))</f>
        <v>BARRANCA</v>
      </c>
      <c r="D81" s="44">
        <v>45614</v>
      </c>
      <c r="E81" s="50">
        <v>2</v>
      </c>
      <c r="F81" s="1" t="s">
        <v>419</v>
      </c>
      <c r="G81" s="1" t="s">
        <v>25350</v>
      </c>
      <c r="H81" s="70" t="str">
        <f>IF(G81="","",VLOOKUP(G81,LISTA!$P$1:$Q$12448,2,FALSE))</f>
        <v>MIGRAÑA CON AURA [MIGRAÑA
CLASICA]</v>
      </c>
    </row>
    <row r="82" spans="1:8" x14ac:dyDescent="0.25">
      <c r="A82" s="43" t="str">
        <f t="shared" si="1"/>
        <v>YULY KATHERINE SIERRA MURILLO 45601</v>
      </c>
      <c r="B82" s="70" t="s">
        <v>140</v>
      </c>
      <c r="C82" s="1" t="str">
        <f>IF(B82="","",VLOOKUP(B82,LISTA!A:B,2,FALSE))</f>
        <v>SAN GIL</v>
      </c>
      <c r="D82" s="44">
        <v>45601</v>
      </c>
      <c r="E82" s="50">
        <v>4</v>
      </c>
      <c r="F82" s="1" t="s">
        <v>419</v>
      </c>
      <c r="G82" s="1" t="s">
        <v>25352</v>
      </c>
      <c r="H82" s="70" t="str">
        <f>IF(G82="","",VLOOKUP(G82,LISTA!$P$1:$Q$12448,2,FALSE))</f>
        <v>COLICO RENAL, NO ESPECIFICADO</v>
      </c>
    </row>
    <row r="83" spans="1:8" x14ac:dyDescent="0.25">
      <c r="A83" s="43" t="str">
        <f t="shared" si="1"/>
        <v>ANA MARIA CARRILLO NIÑO 45618</v>
      </c>
      <c r="B83" s="70" t="s">
        <v>331</v>
      </c>
      <c r="C83" s="1" t="str">
        <f>IF(B83="","",VLOOKUP(B83,LISTA!A:B,2,FALSE))</f>
        <v>CARRERA 18</v>
      </c>
      <c r="D83" s="44">
        <v>45618</v>
      </c>
      <c r="E83" s="50">
        <v>2</v>
      </c>
      <c r="F83" s="1" t="s">
        <v>419</v>
      </c>
      <c r="G83" s="1" t="s">
        <v>25353</v>
      </c>
      <c r="H83" s="70" t="str">
        <f>IF(G83="","",VLOOKUP(G83,LISTA!$P$1:$Q$12448,2,FALSE))</f>
        <v>TENDINITIS ROTULIANA</v>
      </c>
    </row>
    <row r="84" spans="1:8" x14ac:dyDescent="0.25">
      <c r="A84" s="43" t="str">
        <f t="shared" si="1"/>
        <v>WILMAR FABIAN PEÑA ROMERO 45594</v>
      </c>
      <c r="B84" s="70" t="s">
        <v>178</v>
      </c>
      <c r="C84" s="1" t="str">
        <f>IF(B84="","",VLOOKUP(B84,LISTA!A:B,2,FALSE))</f>
        <v>CARRERA 18</v>
      </c>
      <c r="D84" s="44">
        <v>45594</v>
      </c>
      <c r="E84" s="50">
        <v>8</v>
      </c>
      <c r="F84" s="1" t="s">
        <v>419</v>
      </c>
      <c r="G84" s="1" t="s">
        <v>25352</v>
      </c>
      <c r="H84" s="70" t="str">
        <f>IF(G84="","",VLOOKUP(G84,LISTA!$P$1:$Q$12448,2,FALSE))</f>
        <v>COLICO RENAL, NO ESPECIFICADO</v>
      </c>
    </row>
    <row r="85" spans="1:8" x14ac:dyDescent="0.25">
      <c r="A85" s="43" t="str">
        <f t="shared" si="1"/>
        <v>WILMAR FABIAN PEÑA ROMERO 45602</v>
      </c>
      <c r="B85" s="70" t="s">
        <v>178</v>
      </c>
      <c r="C85" s="1" t="str">
        <f>IF(B85="","",VLOOKUP(B85,LISTA!A:B,2,FALSE))</f>
        <v>CARRERA 18</v>
      </c>
      <c r="D85" s="44">
        <v>45602</v>
      </c>
      <c r="E85" s="50">
        <v>1</v>
      </c>
      <c r="F85" s="1" t="s">
        <v>419</v>
      </c>
      <c r="G85" s="1" t="s">
        <v>25354</v>
      </c>
      <c r="H85" s="70" t="str">
        <f>IF(G85="","",VLOOKUP(G85,LISTA!$P$1:$Q$12448,2,FALSE))</f>
        <v>CALCULO DEL RIÑON</v>
      </c>
    </row>
    <row r="86" spans="1:8" x14ac:dyDescent="0.25">
      <c r="A86" s="43" t="str">
        <f t="shared" si="1"/>
        <v>FABIAN SANTIAGO DIAZ SERRANO 45646</v>
      </c>
      <c r="B86" s="70" t="s">
        <v>25375</v>
      </c>
      <c r="C86" s="1" t="str">
        <f>IF(B86="","",VLOOKUP(B86,LISTA!A:B,2,FALSE))</f>
        <v>PRINCIPAL</v>
      </c>
      <c r="D86" s="44">
        <v>45646</v>
      </c>
      <c r="E86" s="50">
        <v>3</v>
      </c>
      <c r="F86" s="1" t="s">
        <v>419</v>
      </c>
      <c r="G86" s="1" t="s">
        <v>26894</v>
      </c>
      <c r="H86" s="70" t="str">
        <f>IF(G86="","",VLOOKUP(G86,LISTA!$P$1:$Q$12448,2,FALSE))</f>
        <v>LUXACION DE LA ARTICULACION DEL
HOMBRO</v>
      </c>
    </row>
    <row r="87" spans="1:8" x14ac:dyDescent="0.25">
      <c r="A87" s="43" t="str">
        <f t="shared" si="1"/>
        <v>ZULAY NAYIBE CEQUEDA RIVERO 45642</v>
      </c>
      <c r="B87" s="70" t="s">
        <v>141</v>
      </c>
      <c r="C87" s="1" t="str">
        <f>IF(B87="","",VLOOKUP(B87,LISTA!A:B,2,FALSE))</f>
        <v>PRINCIPAL</v>
      </c>
      <c r="D87" s="44">
        <v>45642</v>
      </c>
      <c r="E87" s="50">
        <v>1</v>
      </c>
      <c r="F87" s="1" t="s">
        <v>419</v>
      </c>
      <c r="G87" s="1" t="s">
        <v>26895</v>
      </c>
      <c r="H87" s="70" t="str">
        <f>IF(G87="","",VLOOKUP(G87,LISTA!$P$1:$Q$12448,2,FALSE))</f>
        <v>DOLOR PELVICO Y PERINEAL</v>
      </c>
    </row>
    <row r="88" spans="1:8" x14ac:dyDescent="0.25">
      <c r="A88" s="43" t="str">
        <f t="shared" si="1"/>
        <v>LUZ DAVIANA GAMBOA PEÑA 45653</v>
      </c>
      <c r="B88" s="70" t="s">
        <v>105</v>
      </c>
      <c r="C88" s="1" t="str">
        <f>IF(B88="","",VLOOKUP(B88,LISTA!A:B,2,FALSE))</f>
        <v>PRINCIPAL</v>
      </c>
      <c r="D88" s="44">
        <v>45653</v>
      </c>
      <c r="E88" s="50">
        <v>14</v>
      </c>
      <c r="F88" s="1" t="s">
        <v>419</v>
      </c>
      <c r="G88" s="1" t="s">
        <v>26896</v>
      </c>
      <c r="H88" s="70" t="str">
        <f>IF(G88="","",VLOOKUP(G88,LISTA!$P$1:$Q$12448,2,FALSE))</f>
        <v>SUPERVISION DE EMBARAZO NORMAL
NO ESPECIFICADO</v>
      </c>
    </row>
    <row r="89" spans="1:8" x14ac:dyDescent="0.25">
      <c r="A89" s="43" t="str">
        <f t="shared" si="1"/>
        <v>LUZ DAVIANA GAMBOA PEÑA 45643</v>
      </c>
      <c r="B89" s="70" t="s">
        <v>105</v>
      </c>
      <c r="C89" s="1" t="str">
        <f>IF(B89="","",VLOOKUP(B89,LISTA!A:B,2,FALSE))</f>
        <v>PRINCIPAL</v>
      </c>
      <c r="D89" s="44">
        <v>45643</v>
      </c>
      <c r="E89" s="50">
        <v>2</v>
      </c>
      <c r="F89" s="1" t="s">
        <v>419</v>
      </c>
      <c r="G89" s="1" t="s">
        <v>26897</v>
      </c>
      <c r="H89" s="70" t="str">
        <f>IF(G89="","",VLOOKUP(G89,LISTA!$P$1:$Q$12448,2,FALSE))</f>
        <v>EDEMA LOCALIZADO</v>
      </c>
    </row>
    <row r="90" spans="1:8" x14ac:dyDescent="0.25">
      <c r="A90" s="43" t="str">
        <f t="shared" si="1"/>
        <v>LUZ DAVIANA GAMBOA PEÑA 45635</v>
      </c>
      <c r="B90" s="70" t="s">
        <v>105</v>
      </c>
      <c r="C90" s="1" t="str">
        <f>IF(B90="","",VLOOKUP(B90,LISTA!A:B,2,FALSE))</f>
        <v>PRINCIPAL</v>
      </c>
      <c r="D90" s="44">
        <v>45635</v>
      </c>
      <c r="E90" s="50">
        <v>4</v>
      </c>
      <c r="F90" s="1" t="s">
        <v>419</v>
      </c>
      <c r="G90" s="1" t="s">
        <v>26898</v>
      </c>
      <c r="H90" s="70" t="str">
        <f>IF(G90="","",VLOOKUP(G90,LISTA!$P$1:$Q$12448,2,FALSE))</f>
        <v>FALSO TRABAJO DE PARTO ANTES DE LA
37 SEMANAS COMPLETAS DE GESTACION</v>
      </c>
    </row>
    <row r="91" spans="1:8" x14ac:dyDescent="0.25">
      <c r="A91" s="43" t="str">
        <f t="shared" si="1"/>
        <v>YAN CARLOS ESTEVEZ RUBIO 45635</v>
      </c>
      <c r="B91" s="70" t="s">
        <v>176</v>
      </c>
      <c r="C91" s="1" t="str">
        <f>IF(B91="","",VLOOKUP(B91,LISTA!A:B,2,FALSE))</f>
        <v>CARRERA 16</v>
      </c>
      <c r="D91" s="44">
        <v>45635</v>
      </c>
      <c r="E91" s="50">
        <v>1</v>
      </c>
      <c r="F91" s="1" t="s">
        <v>419</v>
      </c>
      <c r="G91" s="1" t="s">
        <v>25336</v>
      </c>
      <c r="H91" s="70" t="str">
        <f>IF(G91="","",VLOOKUP(G91,LISTA!$P$1:$Q$12448,2,FALSE))</f>
        <v>COLITIS Y GASTROENTERITIS NO
INFECCIOSAS, NO ESPECIFICADAS</v>
      </c>
    </row>
    <row r="92" spans="1:8" x14ac:dyDescent="0.25">
      <c r="A92" s="43" t="str">
        <f t="shared" si="1"/>
        <v>LUIS CAMILO JAIMES VELA 45631</v>
      </c>
      <c r="B92" s="70" t="s">
        <v>100</v>
      </c>
      <c r="C92" s="1" t="str">
        <f>IF(B92="","",VLOOKUP(B92,LISTA!A:B,2,FALSE))</f>
        <v>PRINCIPAL</v>
      </c>
      <c r="D92" s="44">
        <v>45631</v>
      </c>
      <c r="E92" s="50">
        <v>2</v>
      </c>
      <c r="F92" s="1" t="s">
        <v>419</v>
      </c>
      <c r="G92" s="1" t="s">
        <v>25336</v>
      </c>
      <c r="H92" s="70" t="str">
        <f>IF(G92="","",VLOOKUP(G92,LISTA!$P$1:$Q$12448,2,FALSE))</f>
        <v>COLITIS Y GASTROENTERITIS NO
INFECCIOSAS, NO ESPECIFICADAS</v>
      </c>
    </row>
    <row r="93" spans="1:8" x14ac:dyDescent="0.25">
      <c r="A93" s="43" t="str">
        <f t="shared" si="1"/>
        <v>LUZ DAVIANA GAMBOA PEÑA 45631</v>
      </c>
      <c r="B93" s="70" t="s">
        <v>105</v>
      </c>
      <c r="C93" s="1" t="str">
        <f>IF(B93="","",VLOOKUP(B93,LISTA!A:B,2,FALSE))</f>
        <v>PRINCIPAL</v>
      </c>
      <c r="D93" s="44">
        <v>45631</v>
      </c>
      <c r="E93" s="50">
        <v>2</v>
      </c>
      <c r="F93" s="1" t="s">
        <v>419</v>
      </c>
      <c r="G93" s="1" t="s">
        <v>26897</v>
      </c>
      <c r="H93" s="70" t="str">
        <f>IF(G93="","",VLOOKUP(G93,LISTA!$P$1:$Q$12448,2,FALSE))</f>
        <v>EDEMA LOCALIZADO</v>
      </c>
    </row>
    <row r="94" spans="1:8" x14ac:dyDescent="0.25">
      <c r="A94" s="43" t="str">
        <f t="shared" si="1"/>
        <v>EDWARD SAMAEL SIZA GARCES 45629</v>
      </c>
      <c r="B94" s="70" t="s">
        <v>303</v>
      </c>
      <c r="C94" s="1" t="str">
        <f>IF(B94="","",VLOOKUP(B94,LISTA!A:B,2,FALSE))</f>
        <v>PRINCIPAL</v>
      </c>
      <c r="D94" s="44">
        <v>45629</v>
      </c>
      <c r="E94" s="50">
        <v>3</v>
      </c>
      <c r="F94" s="1" t="s">
        <v>420</v>
      </c>
      <c r="G94" s="1" t="s">
        <v>26899</v>
      </c>
      <c r="H94" s="70" t="str">
        <f>IF(G94="","",VLOOKUP(G94,LISTA!$P$1:$Q$12448,2,FALSE))</f>
        <v>CERVICALGIA</v>
      </c>
    </row>
    <row r="95" spans="1:8" x14ac:dyDescent="0.25">
      <c r="A95" s="43" t="str">
        <f t="shared" si="1"/>
        <v>OMAR ALEXANDER RODRIGUEZ ALVAREZ 45628</v>
      </c>
      <c r="B95" s="70" t="s">
        <v>215</v>
      </c>
      <c r="C95" s="1" t="str">
        <f>IF(B95="","",VLOOKUP(B95,LISTA!A:B,2,FALSE))</f>
        <v>PRINCIPAL</v>
      </c>
      <c r="D95" s="44">
        <v>45628</v>
      </c>
      <c r="E95" s="50">
        <v>2</v>
      </c>
      <c r="F95" s="1" t="s">
        <v>419</v>
      </c>
      <c r="G95" s="1" t="s">
        <v>25335</v>
      </c>
      <c r="H95" s="70" t="str">
        <f>IF(G95="","",VLOOKUP(G95,LISTA!$P$1:$Q$12448,2,FALSE))</f>
        <v>LUMBAGO NO ESPECIFICADO</v>
      </c>
    </row>
    <row r="96" spans="1:8" x14ac:dyDescent="0.25">
      <c r="A96" s="43" t="str">
        <f t="shared" si="1"/>
        <v>FLORIBEL LEAL ALCANTARA 45629</v>
      </c>
      <c r="B96" s="70" t="s">
        <v>491</v>
      </c>
      <c r="C96" s="1" t="str">
        <f>IF(B96="","",VLOOKUP(B96,LISTA!A:B,2,FALSE))</f>
        <v>PRINCIPAL</v>
      </c>
      <c r="D96" s="44">
        <v>45629</v>
      </c>
      <c r="E96" s="50">
        <v>1</v>
      </c>
      <c r="F96" s="1" t="s">
        <v>419</v>
      </c>
      <c r="G96" s="1" t="s">
        <v>26900</v>
      </c>
      <c r="H96" s="70" t="str">
        <f>IF(G96="","",VLOOKUP(G96,LISTA!$P$1:$Q$12448,2,FALSE))</f>
        <v>HIPERGLICEMIA, NO ESPECIFICADA</v>
      </c>
    </row>
    <row r="97" spans="1:8" x14ac:dyDescent="0.25">
      <c r="A97" s="43" t="str">
        <f t="shared" si="1"/>
        <v>LUIS ALFONSO ORDOÑEZ 45643</v>
      </c>
      <c r="B97" s="70" t="s">
        <v>397</v>
      </c>
      <c r="C97" s="1" t="str">
        <f>IF(B97="","",VLOOKUP(B97,LISTA!A:B,2,FALSE))</f>
        <v>TOBERIN</v>
      </c>
      <c r="D97" s="44">
        <v>45643</v>
      </c>
      <c r="E97" s="50">
        <v>2</v>
      </c>
      <c r="F97" s="1" t="s">
        <v>419</v>
      </c>
      <c r="G97" s="1" t="s">
        <v>25336</v>
      </c>
      <c r="H97" s="70" t="str">
        <f>IF(G97="","",VLOOKUP(G97,LISTA!$P$1:$Q$12448,2,FALSE))</f>
        <v>COLITIS Y GASTROENTERITIS NO
INFECCIOSAS, NO ESPECIFICADAS</v>
      </c>
    </row>
    <row r="98" spans="1:8" x14ac:dyDescent="0.25">
      <c r="A98" s="43" t="str">
        <f t="shared" si="1"/>
        <v>ANDRES MAURICIO MOLINA BERNAL 45653</v>
      </c>
      <c r="B98" s="70" t="s">
        <v>328</v>
      </c>
      <c r="C98" s="1" t="str">
        <f>IF(B98="","",VLOOKUP(B98,LISTA!A:B,2,FALSE))</f>
        <v>TUNJA</v>
      </c>
      <c r="D98" s="44">
        <v>45653</v>
      </c>
      <c r="E98" s="50">
        <v>10</v>
      </c>
      <c r="F98" s="1" t="s">
        <v>419</v>
      </c>
      <c r="G98" s="1" t="s">
        <v>25344</v>
      </c>
      <c r="H98" s="70" t="str">
        <f>IF(G98="","",VLOOKUP(G98,LISTA!$P$1:$Q$12448,2,FALSE))</f>
        <v>HALLUX RIGIDUS</v>
      </c>
    </row>
    <row r="99" spans="1:8" x14ac:dyDescent="0.25">
      <c r="A99" s="43" t="str">
        <f t="shared" si="1"/>
        <v>JUAN ESTEBAN MORALES CASAS 45646</v>
      </c>
      <c r="B99" s="70" t="s">
        <v>85</v>
      </c>
      <c r="C99" s="1" t="str">
        <f>IF(B99="","",VLOOKUP(B99,LISTA!A:B,2,FALSE))</f>
        <v>BOGOTA</v>
      </c>
      <c r="D99" s="44">
        <v>45646</v>
      </c>
      <c r="E99" s="50">
        <v>2</v>
      </c>
      <c r="F99" s="1" t="s">
        <v>419</v>
      </c>
      <c r="G99" s="1" t="s">
        <v>26901</v>
      </c>
      <c r="H99" s="70" t="str">
        <f>IF(G99="","",VLOOKUP(G99,LISTA!$P$1:$Q$12448,2,FALSE))</f>
        <v>OTROS DOLORES ABDOMINALES Y LOS
NO ESPECIFICADOS</v>
      </c>
    </row>
    <row r="100" spans="1:8" x14ac:dyDescent="0.25">
      <c r="A100" s="43" t="str">
        <f t="shared" si="1"/>
        <v>LAURA ALEJANDRA MIER BARAJAS 45626</v>
      </c>
      <c r="B100" s="70" t="s">
        <v>91</v>
      </c>
      <c r="C100" s="1" t="str">
        <f>IF(B100="","",VLOOKUP(B100,LISTA!A:B,2,FALSE))</f>
        <v>BARRANCA</v>
      </c>
      <c r="D100" s="44">
        <v>45626</v>
      </c>
      <c r="E100" s="50">
        <v>2</v>
      </c>
      <c r="F100" s="1" t="s">
        <v>419</v>
      </c>
      <c r="G100" s="1" t="s">
        <v>25351</v>
      </c>
      <c r="H100" s="70" t="str">
        <f>IF(G100="","",VLOOKUP(G100,LISTA!$P$1:$Q$12448,2,FALSE))</f>
        <v>MIGRAÑA, NO ESPECIFICADA</v>
      </c>
    </row>
    <row r="101" spans="1:8" x14ac:dyDescent="0.25">
      <c r="A101" s="43" t="str">
        <f t="shared" si="1"/>
        <v>JARLYN ANDREA ALVARADO AVILA 45648</v>
      </c>
      <c r="B101" s="70" t="s">
        <v>279</v>
      </c>
      <c r="C101" s="1" t="str">
        <f>IF(B101="","",VLOOKUP(B101,LISTA!A:B,2,FALSE))</f>
        <v>CALLE 23</v>
      </c>
      <c r="D101" s="44">
        <v>45648</v>
      </c>
      <c r="E101" s="50">
        <v>30</v>
      </c>
      <c r="F101" s="1" t="s">
        <v>419</v>
      </c>
      <c r="G101" s="1" t="s">
        <v>26902</v>
      </c>
      <c r="H101" s="70" t="str">
        <f>IF(G101="","",VLOOKUP(G101,LISTA!$P$1:$Q$12448,2,FALSE))</f>
        <v>FRACTURA DEL PERONE SOLAMENTE</v>
      </c>
    </row>
    <row r="102" spans="1:8" x14ac:dyDescent="0.25">
      <c r="A102" s="43" t="str">
        <f t="shared" si="1"/>
        <v>ANDREA JOHANNA SANCHEZ DE LA ESPRIELLA 45642</v>
      </c>
      <c r="B102" s="70" t="s">
        <v>40</v>
      </c>
      <c r="C102" s="1" t="str">
        <f>IF(B102="","",VLOOKUP(B102,LISTA!A:B,2,FALSE))</f>
        <v>AGUACHICA</v>
      </c>
      <c r="D102" s="44">
        <v>45642</v>
      </c>
      <c r="E102" s="50">
        <v>2</v>
      </c>
      <c r="F102" s="1" t="s">
        <v>419</v>
      </c>
      <c r="G102" s="1" t="s">
        <v>25335</v>
      </c>
      <c r="H102" s="70" t="str">
        <f>IF(G102="","",VLOOKUP(G102,LISTA!$P$1:$Q$12448,2,FALSE))</f>
        <v>LUMBAGO NO ESPECIFICADO</v>
      </c>
    </row>
    <row r="103" spans="1:8" x14ac:dyDescent="0.25">
      <c r="A103" s="43" t="str">
        <f t="shared" si="1"/>
        <v>YEIMY FERNANDA DIAZ PLATA 45643</v>
      </c>
      <c r="B103" s="70" t="s">
        <v>175</v>
      </c>
      <c r="C103" s="1" t="str">
        <f>IF(B103="","",VLOOKUP(B103,LISTA!A:B,2,FALSE))</f>
        <v>CARRERA 16</v>
      </c>
      <c r="D103" s="44">
        <v>45643</v>
      </c>
      <c r="E103" s="50">
        <v>2</v>
      </c>
      <c r="F103" s="1" t="s">
        <v>419</v>
      </c>
      <c r="G103" s="1" t="s">
        <v>26903</v>
      </c>
      <c r="H103" s="70" t="str">
        <f>IF(G103="","",VLOOKUP(G103,LISTA!$P$1:$Q$12448,2,FALSE))</f>
        <v>PERFORACION DE LA MEMBRANA TIMPANICA, SIN OTRA ESPECIFICACION</v>
      </c>
    </row>
    <row r="104" spans="1:8" x14ac:dyDescent="0.25">
      <c r="A104" s="43" t="str">
        <f t="shared" si="1"/>
        <v>MAURICIO SIZA GARCES 45687</v>
      </c>
      <c r="B104" s="70" t="s">
        <v>223</v>
      </c>
      <c r="C104" s="1" t="str">
        <f>IF(B104="","",VLOOKUP(B104,LISTA!A:B,2,FALSE))</f>
        <v>PRINCIPAL</v>
      </c>
      <c r="D104" s="44">
        <v>45687</v>
      </c>
      <c r="E104" s="50">
        <v>3</v>
      </c>
      <c r="F104" s="1" t="s">
        <v>419</v>
      </c>
      <c r="G104" s="1" t="s">
        <v>27567</v>
      </c>
      <c r="H104" s="70" t="str">
        <f>IF(G104="","",VLOOKUP(G104,LISTA!$P$1:$Q$12448,2,FALSE))</f>
        <v>SINDROME DE MANGUITO ROTATORIO</v>
      </c>
    </row>
    <row r="105" spans="1:8" x14ac:dyDescent="0.25">
      <c r="A105" s="43" t="str">
        <f t="shared" si="1"/>
        <v>OMAR ALEXANDER RODRIGUEZ ALVAREZ 45686</v>
      </c>
      <c r="B105" s="70" t="s">
        <v>215</v>
      </c>
      <c r="C105" s="1" t="str">
        <f>IF(B105="","",VLOOKUP(B105,LISTA!A:B,2,FALSE))</f>
        <v>PRINCIPAL</v>
      </c>
      <c r="D105" s="44">
        <v>45686</v>
      </c>
      <c r="E105" s="50">
        <v>3</v>
      </c>
      <c r="F105" s="1" t="s">
        <v>419</v>
      </c>
      <c r="G105" s="1" t="s">
        <v>27568</v>
      </c>
      <c r="H105" s="70" t="str">
        <f>IF(G105="","",VLOOKUP(G105,LISTA!$P$1:$Q$12448,2,FALSE))</f>
        <v>INFECCION VIRAL, NO ESPECIFICADA</v>
      </c>
    </row>
    <row r="106" spans="1:8" x14ac:dyDescent="0.25">
      <c r="A106" s="43" t="str">
        <f t="shared" si="1"/>
        <v>OMAR ALEXANDER RODRIGUEZ ALVAREZ 45684</v>
      </c>
      <c r="B106" s="70" t="s">
        <v>215</v>
      </c>
      <c r="C106" s="1" t="str">
        <f>IF(B106="","",VLOOKUP(B106,LISTA!A:B,2,FALSE))</f>
        <v>PRINCIPAL</v>
      </c>
      <c r="D106" s="44">
        <v>45684</v>
      </c>
      <c r="E106" s="50">
        <v>2</v>
      </c>
      <c r="F106" s="1" t="s">
        <v>419</v>
      </c>
      <c r="G106" s="1" t="s">
        <v>27569</v>
      </c>
      <c r="H106" s="70" t="str">
        <f>IF(G106="","",VLOOKUP(G106,LISTA!$P$1:$Q$12448,2,FALSE))</f>
        <v>DOLOR ABDOMINAL LOCALIZADO EN
PARTE SUPERIOR</v>
      </c>
    </row>
    <row r="107" spans="1:8" x14ac:dyDescent="0.25">
      <c r="A107" s="43" t="str">
        <f t="shared" si="1"/>
        <v>LUZ DAVIANA GAMBOA PEÑA 45670</v>
      </c>
      <c r="B107" s="70" t="s">
        <v>105</v>
      </c>
      <c r="C107" s="1" t="str">
        <f>IF(B107="","",VLOOKUP(B107,LISTA!A:B,2,FALSE))</f>
        <v>PRINCIPAL</v>
      </c>
      <c r="D107" s="44">
        <v>45670</v>
      </c>
      <c r="E107" s="50">
        <v>126</v>
      </c>
      <c r="F107" s="1" t="s">
        <v>419</v>
      </c>
      <c r="G107" s="1" t="s">
        <v>27570</v>
      </c>
      <c r="H107" s="70" t="str">
        <f>IF(G107="","",VLOOKUP(G107,LISTA!$P$1:$Q$12448,2,FALSE))</f>
        <v>PARTO POR CESAREA, SIN OTRA
ESPECIFICACION</v>
      </c>
    </row>
    <row r="108" spans="1:8" x14ac:dyDescent="0.25">
      <c r="A108" s="43" t="str">
        <f t="shared" si="1"/>
        <v>JOSE FERLEY HIGUERA HERNANDEZ 45679</v>
      </c>
      <c r="B108" s="70" t="s">
        <v>27508</v>
      </c>
      <c r="C108" s="1" t="str">
        <f>IF(B108="","",VLOOKUP(B108,LISTA!A:B,2,FALSE))</f>
        <v>PRINCIPAL</v>
      </c>
      <c r="D108" s="44">
        <v>45679</v>
      </c>
      <c r="E108" s="50">
        <v>1</v>
      </c>
      <c r="F108" s="1" t="s">
        <v>419</v>
      </c>
      <c r="G108" s="1" t="s">
        <v>26899</v>
      </c>
      <c r="H108" s="70" t="str">
        <f>IF(G108="","",VLOOKUP(G108,LISTA!$P$1:$Q$12448,2,FALSE))</f>
        <v>CERVICALGIA</v>
      </c>
    </row>
    <row r="109" spans="1:8" x14ac:dyDescent="0.25">
      <c r="A109" s="43" t="str">
        <f t="shared" si="1"/>
        <v>MISHEL TIRADO SUAREZ 45678</v>
      </c>
      <c r="B109" s="70" t="s">
        <v>220</v>
      </c>
      <c r="C109" s="1" t="str">
        <f>IF(B109="","",VLOOKUP(B109,LISTA!A:B,2,FALSE))</f>
        <v>PRINCIPAL</v>
      </c>
      <c r="D109" s="44">
        <v>45678</v>
      </c>
      <c r="E109" s="50">
        <v>2</v>
      </c>
      <c r="F109" s="1" t="s">
        <v>451</v>
      </c>
      <c r="G109" s="1" t="s">
        <v>27571</v>
      </c>
      <c r="H109" s="70" t="str">
        <f>IF(G109="","",VLOOKUP(G109,LISTA!$P$1:$Q$12448,2,FALSE))</f>
        <v>TRAUMATISMOS MULTIPLES, NO
ESPECIFICADOS</v>
      </c>
    </row>
    <row r="110" spans="1:8" x14ac:dyDescent="0.25">
      <c r="A110" s="43" t="str">
        <f t="shared" si="1"/>
        <v>HENRY GARCIA HERNANDEZ 45681</v>
      </c>
      <c r="B110" s="70" t="s">
        <v>394</v>
      </c>
      <c r="C110" s="1" t="str">
        <f>IF(B110="","",VLOOKUP(B110,LISTA!A:B,2,FALSE))</f>
        <v>PRINCIPAL</v>
      </c>
      <c r="D110" s="44">
        <v>45681</v>
      </c>
      <c r="E110" s="50">
        <v>20</v>
      </c>
      <c r="F110" s="1" t="s">
        <v>451</v>
      </c>
      <c r="G110" s="1" t="s">
        <v>27572</v>
      </c>
      <c r="H110" s="70" t="str">
        <f>IF(G110="","",VLOOKUP(G110,LISTA!$P$1:$Q$12448,2,FALSE))</f>
        <v>FRACTURA DE OTRAS PARTES Y DE LAS
NO ESPECIFICADAS DE LA COLUMNA LUMBAR Y DE LA PELVIS</v>
      </c>
    </row>
    <row r="111" spans="1:8" x14ac:dyDescent="0.25">
      <c r="A111" s="43" t="str">
        <f t="shared" si="1"/>
        <v>HENRY GARCIA HERNANDEZ 45676</v>
      </c>
      <c r="B111" s="70" t="s">
        <v>394</v>
      </c>
      <c r="C111" s="1" t="str">
        <f>IF(B111="","",VLOOKUP(B111,LISTA!A:B,2,FALSE))</f>
        <v>PRINCIPAL</v>
      </c>
      <c r="D111" s="44">
        <v>45676</v>
      </c>
      <c r="E111" s="50">
        <v>5</v>
      </c>
      <c r="F111" s="1" t="s">
        <v>451</v>
      </c>
      <c r="G111" s="1" t="s">
        <v>27573</v>
      </c>
      <c r="H111" s="70" t="str">
        <f>IF(G111="","",VLOOKUP(G111,LISTA!$P$1:$Q$12448,2,FALSE))</f>
        <v>CONTUSION DE LA REGION
LUMBOSACRA Y DE LA PELVIS</v>
      </c>
    </row>
    <row r="112" spans="1:8" x14ac:dyDescent="0.25">
      <c r="A112" s="43" t="str">
        <f t="shared" si="1"/>
        <v>KEVIN ANDRES QUINTERO PINEDA 45654</v>
      </c>
      <c r="B112" s="70" t="s">
        <v>258</v>
      </c>
      <c r="C112" s="1" t="str">
        <f>IF(B112="","",VLOOKUP(B112,LISTA!A:B,2,FALSE))</f>
        <v>PRINCIPAL</v>
      </c>
      <c r="D112" s="44">
        <v>45654</v>
      </c>
      <c r="E112" s="50">
        <v>30</v>
      </c>
      <c r="F112" s="1" t="s">
        <v>420</v>
      </c>
      <c r="G112" s="1" t="s">
        <v>25334</v>
      </c>
      <c r="H112" s="70" t="str">
        <f>IF(G112="","",VLOOKUP(G112,LISTA!$P$1:$Q$12448,2,FALSE))</f>
        <v>AMPUTACION TRAUMATICA DE OTRO DEDO UNICO (COMPLETA) (PARCIAL)</v>
      </c>
    </row>
    <row r="113" spans="1:8" x14ac:dyDescent="0.25">
      <c r="A113" s="43" t="str">
        <f t="shared" si="1"/>
        <v>LUZ DAVIANA GAMBOA PEÑA 45667</v>
      </c>
      <c r="B113" s="70" t="s">
        <v>105</v>
      </c>
      <c r="C113" s="1" t="str">
        <f>IF(B113="","",VLOOKUP(B113,LISTA!A:B,2,FALSE))</f>
        <v>PRINCIPAL</v>
      </c>
      <c r="D113" s="44">
        <v>45667</v>
      </c>
      <c r="E113" s="50">
        <v>3</v>
      </c>
      <c r="F113" s="1" t="s">
        <v>419</v>
      </c>
      <c r="G113" s="1" t="s">
        <v>26896</v>
      </c>
      <c r="H113" s="70" t="str">
        <f>IF(G113="","",VLOOKUP(G113,LISTA!$P$1:$Q$12448,2,FALSE))</f>
        <v>SUPERVISION DE EMBARAZO NORMAL
NO ESPECIFICADO</v>
      </c>
    </row>
    <row r="114" spans="1:8" x14ac:dyDescent="0.25">
      <c r="A114" s="43" t="str">
        <f t="shared" si="1"/>
        <v>LUZ DAVIANA GAMBOA PEÑA 45653</v>
      </c>
      <c r="B114" s="70" t="s">
        <v>105</v>
      </c>
      <c r="C114" s="1" t="str">
        <f>IF(B114="","",VLOOKUP(B114,LISTA!A:B,2,FALSE))</f>
        <v>PRINCIPAL</v>
      </c>
      <c r="D114" s="44">
        <v>45653</v>
      </c>
      <c r="E114" s="50">
        <v>14</v>
      </c>
      <c r="F114" s="1" t="s">
        <v>419</v>
      </c>
      <c r="G114" s="1" t="s">
        <v>26896</v>
      </c>
      <c r="H114" s="70" t="str">
        <f>IF(G114="","",VLOOKUP(G114,LISTA!$P$1:$Q$12448,2,FALSE))</f>
        <v>SUPERVISION DE EMBARAZO NORMAL
NO ESPECIFICADO</v>
      </c>
    </row>
    <row r="115" spans="1:8" x14ac:dyDescent="0.25">
      <c r="A115" s="43" t="str">
        <f t="shared" si="1"/>
        <v>RUTH GISELLA JURADO GARCIA 45660</v>
      </c>
      <c r="B115" s="70" t="s">
        <v>398</v>
      </c>
      <c r="C115" s="1" t="str">
        <f>IF(B115="","",VLOOKUP(B115,LISTA!A:B,2,FALSE))</f>
        <v>PRINCIPAL</v>
      </c>
      <c r="D115" s="44">
        <v>45660</v>
      </c>
      <c r="E115" s="50">
        <v>2</v>
      </c>
      <c r="F115" s="1" t="s">
        <v>419</v>
      </c>
      <c r="G115" s="1" t="s">
        <v>27574</v>
      </c>
      <c r="H115" s="70" t="str">
        <f>IF(G115="","",VLOOKUP(G115,LISTA!$P$1:$Q$12448,2,FALSE))</f>
        <v>ABSCESO CUTANEO, FURUNCULO Y
ANTRAX DE MIEMBRO</v>
      </c>
    </row>
    <row r="116" spans="1:8" x14ac:dyDescent="0.25">
      <c r="A116" s="43" t="str">
        <f t="shared" si="1"/>
        <v>LEYDYS MOSQUERA CARRILLO 45659</v>
      </c>
      <c r="B116" s="70" t="s">
        <v>94</v>
      </c>
      <c r="C116" s="1" t="str">
        <f>IF(B116="","",VLOOKUP(B116,LISTA!A:B,2,FALSE))</f>
        <v>PRINCIPAL</v>
      </c>
      <c r="D116" s="44">
        <v>45659</v>
      </c>
      <c r="E116" s="50">
        <v>2</v>
      </c>
      <c r="F116" s="1" t="s">
        <v>419</v>
      </c>
      <c r="G116" s="1" t="s">
        <v>27575</v>
      </c>
      <c r="H116" s="70" t="str">
        <f>IF(G116="","",VLOOKUP(G116,LISTA!$P$1:$Q$12448,2,FALSE))</f>
        <v>MIALGIA</v>
      </c>
    </row>
    <row r="117" spans="1:8" x14ac:dyDescent="0.25">
      <c r="A117" s="43" t="str">
        <f t="shared" si="1"/>
        <v>ANDRES MAURICIO MOLINA BERNAL 45683</v>
      </c>
      <c r="B117" s="70" t="s">
        <v>328</v>
      </c>
      <c r="C117" s="1" t="str">
        <f>IF(B117="","",VLOOKUP(B117,LISTA!A:B,2,FALSE))</f>
        <v>TUNJA</v>
      </c>
      <c r="D117" s="44">
        <v>45683</v>
      </c>
      <c r="E117" s="50">
        <v>30</v>
      </c>
      <c r="F117" s="1" t="s">
        <v>419</v>
      </c>
      <c r="G117" s="1" t="s">
        <v>25344</v>
      </c>
      <c r="H117" s="70" t="str">
        <f>IF(G117="","",VLOOKUP(G117,LISTA!$P$1:$Q$12448,2,FALSE))</f>
        <v>HALLUX RIGIDUS</v>
      </c>
    </row>
    <row r="118" spans="1:8" x14ac:dyDescent="0.25">
      <c r="A118" s="43" t="str">
        <f t="shared" si="1"/>
        <v>ANDRES MAURICIO MOLINA BERNAL 45680</v>
      </c>
      <c r="B118" s="70" t="s">
        <v>328</v>
      </c>
      <c r="C118" s="1" t="str">
        <f>IF(B118="","",VLOOKUP(B118,LISTA!A:B,2,FALSE))</f>
        <v>TUNJA</v>
      </c>
      <c r="D118" s="44">
        <v>45680</v>
      </c>
      <c r="E118" s="50">
        <v>3</v>
      </c>
      <c r="F118" s="1" t="s">
        <v>419</v>
      </c>
      <c r="G118" s="1" t="s">
        <v>25344</v>
      </c>
      <c r="H118" s="70" t="str">
        <f>IF(G118="","",VLOOKUP(G118,LISTA!$P$1:$Q$12448,2,FALSE))</f>
        <v>HALLUX RIGIDUS</v>
      </c>
    </row>
    <row r="119" spans="1:8" x14ac:dyDescent="0.25">
      <c r="A119" s="43" t="str">
        <f t="shared" si="1"/>
        <v>ANDRES MAURICIO MOLINA BERNAL 45678</v>
      </c>
      <c r="B119" s="70" t="s">
        <v>328</v>
      </c>
      <c r="C119" s="1" t="str">
        <f>IF(B119="","",VLOOKUP(B119,LISTA!A:B,2,FALSE))</f>
        <v>TUNJA</v>
      </c>
      <c r="D119" s="44">
        <v>45678</v>
      </c>
      <c r="E119" s="50">
        <v>2</v>
      </c>
      <c r="F119" s="1" t="s">
        <v>419</v>
      </c>
      <c r="G119" s="1" t="s">
        <v>25344</v>
      </c>
      <c r="H119" s="70" t="str">
        <f>IF(G119="","",VLOOKUP(G119,LISTA!$P$1:$Q$12448,2,FALSE))</f>
        <v>HALLUX RIGIDUS</v>
      </c>
    </row>
    <row r="120" spans="1:8" x14ac:dyDescent="0.25">
      <c r="A120" s="43" t="str">
        <f t="shared" si="1"/>
        <v>ANDRES MAURICIO MOLINA BERNAL 45677</v>
      </c>
      <c r="B120" s="70" t="s">
        <v>328</v>
      </c>
      <c r="C120" s="1" t="str">
        <f>IF(B120="","",VLOOKUP(B120,LISTA!A:B,2,FALSE))</f>
        <v>TUNJA</v>
      </c>
      <c r="D120" s="44">
        <v>45677</v>
      </c>
      <c r="E120" s="50">
        <v>1</v>
      </c>
      <c r="F120" s="1" t="s">
        <v>419</v>
      </c>
      <c r="G120" s="1" t="s">
        <v>25344</v>
      </c>
      <c r="H120" s="70" t="str">
        <f>IF(G120="","",VLOOKUP(G120,LISTA!$P$1:$Q$12448,2,FALSE))</f>
        <v>HALLUX RIGIDUS</v>
      </c>
    </row>
    <row r="121" spans="1:8" x14ac:dyDescent="0.25">
      <c r="A121" s="43" t="str">
        <f t="shared" si="1"/>
        <v>ANDRES MAURICIO MOLINA BERNAL 45674</v>
      </c>
      <c r="B121" s="70" t="s">
        <v>328</v>
      </c>
      <c r="C121" s="1" t="str">
        <f>IF(B121="","",VLOOKUP(B121,LISTA!A:B,2,FALSE))</f>
        <v>TUNJA</v>
      </c>
      <c r="D121" s="44">
        <v>45674</v>
      </c>
      <c r="E121" s="50">
        <v>2</v>
      </c>
      <c r="F121" s="1" t="s">
        <v>419</v>
      </c>
      <c r="G121" s="1" t="s">
        <v>25344</v>
      </c>
      <c r="H121" s="70" t="str">
        <f>IF(G121="","",VLOOKUP(G121,LISTA!$P$1:$Q$12448,2,FALSE))</f>
        <v>HALLUX RIGIDUS</v>
      </c>
    </row>
    <row r="122" spans="1:8" x14ac:dyDescent="0.25">
      <c r="A122" s="43" t="str">
        <f t="shared" si="1"/>
        <v>ANDRES MAURICIO MOLINA BERNAL 45664</v>
      </c>
      <c r="B122" s="70" t="s">
        <v>328</v>
      </c>
      <c r="C122" s="1" t="str">
        <f>IF(B122="","",VLOOKUP(B122,LISTA!A:B,2,FALSE))</f>
        <v>TUNJA</v>
      </c>
      <c r="D122" s="44">
        <v>45664</v>
      </c>
      <c r="E122" s="50">
        <v>10</v>
      </c>
      <c r="F122" s="1" t="s">
        <v>419</v>
      </c>
      <c r="G122" s="1" t="s">
        <v>25344</v>
      </c>
      <c r="H122" s="70" t="str">
        <f>IF(G122="","",VLOOKUP(G122,LISTA!$P$1:$Q$12448,2,FALSE))</f>
        <v>HALLUX RIGIDUS</v>
      </c>
    </row>
    <row r="123" spans="1:8" x14ac:dyDescent="0.25">
      <c r="A123" s="43" t="str">
        <f t="shared" si="1"/>
        <v>DIEGO ANDRES AGUDELO NARANJO 45677</v>
      </c>
      <c r="B123" s="70" t="s">
        <v>19</v>
      </c>
      <c r="C123" s="1" t="str">
        <f>IF(B123="","",VLOOKUP(B123,LISTA!A:B,2,FALSE))</f>
        <v>VILLAVICENCIO</v>
      </c>
      <c r="D123" s="44">
        <v>45677</v>
      </c>
      <c r="E123" s="50">
        <v>1</v>
      </c>
      <c r="F123" s="1" t="s">
        <v>421</v>
      </c>
      <c r="G123" s="1" t="s">
        <v>27576</v>
      </c>
      <c r="H123" s="70" t="str">
        <f>IF(G123="","",VLOOKUP(G123,LISTA!$P$1:$Q$12448,2,FALSE))</f>
        <v>CUERPO EXTRAÑO RESIDUAL EN TEJIDO
BLANDO</v>
      </c>
    </row>
    <row r="124" spans="1:8" x14ac:dyDescent="0.25">
      <c r="A124" s="43" t="str">
        <f t="shared" si="1"/>
        <v>JARLYN ANDREA ALVARADO AVILA 46013</v>
      </c>
      <c r="B124" s="70" t="s">
        <v>279</v>
      </c>
      <c r="C124" s="1" t="str">
        <f>IF(B124="","",VLOOKUP(B124,LISTA!A:B,2,FALSE))</f>
        <v>CALLE 23</v>
      </c>
      <c r="D124" s="44">
        <v>46013</v>
      </c>
      <c r="E124" s="50">
        <v>8</v>
      </c>
      <c r="F124" s="1" t="s">
        <v>419</v>
      </c>
      <c r="G124" s="1" t="s">
        <v>26902</v>
      </c>
      <c r="H124" s="70" t="str">
        <f>IF(G124="","",VLOOKUP(G124,LISTA!$P$1:$Q$12448,2,FALSE))</f>
        <v>FRACTURA DEL PERONE SOLAMENTE</v>
      </c>
    </row>
    <row r="125" spans="1:8" x14ac:dyDescent="0.25">
      <c r="A125" s="43" t="str">
        <f t="shared" si="1"/>
        <v>JARLYN ANDREA ALVARADO AVILA 45656</v>
      </c>
      <c r="B125" s="70" t="s">
        <v>279</v>
      </c>
      <c r="C125" s="1" t="str">
        <f>IF(B125="","",VLOOKUP(B125,LISTA!A:B,2,FALSE))</f>
        <v>CALLE 23</v>
      </c>
      <c r="D125" s="44">
        <v>45656</v>
      </c>
      <c r="E125" s="50">
        <v>30</v>
      </c>
      <c r="F125" s="1" t="s">
        <v>419</v>
      </c>
      <c r="G125" s="1" t="s">
        <v>27577</v>
      </c>
      <c r="H125" s="70" t="str">
        <f>IF(G125="","",VLOOKUP(G125,LISTA!$P$1:$Q$12448,2,FALSE))</f>
        <v>FRACTURA DEL MALEOLO EXTERNO</v>
      </c>
    </row>
    <row r="126" spans="1:8" x14ac:dyDescent="0.25">
      <c r="A126" s="43" t="str">
        <f t="shared" si="1"/>
        <v>JARLYN ANDREA ALVARADO AVILA 45686</v>
      </c>
      <c r="B126" s="70" t="s">
        <v>279</v>
      </c>
      <c r="C126" s="1" t="str">
        <f>IF(B126="","",VLOOKUP(B126,LISTA!A:B,2,FALSE))</f>
        <v>CALLE 23</v>
      </c>
      <c r="D126" s="44">
        <v>45686</v>
      </c>
      <c r="E126" s="50">
        <v>30</v>
      </c>
      <c r="F126" s="1" t="s">
        <v>419</v>
      </c>
      <c r="G126" s="1" t="s">
        <v>27577</v>
      </c>
      <c r="H126" s="70" t="str">
        <f>IF(G126="","",VLOOKUP(G126,LISTA!$P$1:$Q$12448,2,FALSE))</f>
        <v>FRACTURA DEL MALEOLO EXTERNO</v>
      </c>
    </row>
    <row r="127" spans="1:8" x14ac:dyDescent="0.25">
      <c r="A127" s="43" t="str">
        <f t="shared" si="1"/>
        <v>ANDREA JOHANNA SANCHEZ DE LA ESPRIELLA 45687</v>
      </c>
      <c r="B127" s="70" t="s">
        <v>40</v>
      </c>
      <c r="C127" s="1" t="str">
        <f>IF(B127="","",VLOOKUP(B127,LISTA!A:B,2,FALSE))</f>
        <v>AGUACHICA</v>
      </c>
      <c r="D127" s="44">
        <v>45687</v>
      </c>
      <c r="E127" s="50">
        <v>2</v>
      </c>
      <c r="F127" s="1" t="s">
        <v>419</v>
      </c>
      <c r="G127" s="1" t="s">
        <v>25351</v>
      </c>
      <c r="H127" s="70" t="str">
        <f>IF(G127="","",VLOOKUP(G127,LISTA!$P$1:$Q$12448,2,FALSE))</f>
        <v>MIGRAÑA, NO ESPECIFICADA</v>
      </c>
    </row>
    <row r="128" spans="1:8" x14ac:dyDescent="0.25">
      <c r="A128" s="43" t="str">
        <f t="shared" si="1"/>
        <v>ANDREA JOHANNA SANCHEZ DE LA ESPRIELLA 45677</v>
      </c>
      <c r="B128" s="70" t="s">
        <v>40</v>
      </c>
      <c r="C128" s="1" t="str">
        <f>IF(B128="","",VLOOKUP(B128,LISTA!A:B,2,FALSE))</f>
        <v>AGUACHICA</v>
      </c>
      <c r="D128" s="44">
        <v>45677</v>
      </c>
      <c r="E128" s="50">
        <v>1</v>
      </c>
      <c r="F128" s="1" t="s">
        <v>419</v>
      </c>
      <c r="G128" s="1" t="s">
        <v>27578</v>
      </c>
      <c r="H128" s="70" t="str">
        <f>IF(G128="","",VLOOKUP(G128,LISTA!$P$1:$Q$12448,2,FALSE))</f>
        <v>CEFALEA</v>
      </c>
    </row>
    <row r="129" spans="1:8" x14ac:dyDescent="0.25">
      <c r="A129" s="43" t="str">
        <f t="shared" si="1"/>
        <v>YEIMY FERNANDA DIAZ PLATA 45677</v>
      </c>
      <c r="B129" s="70" t="s">
        <v>175</v>
      </c>
      <c r="C129" s="1" t="str">
        <f>IF(B129="","",VLOOKUP(B129,LISTA!A:B,2,FALSE))</f>
        <v>CARRERA 16</v>
      </c>
      <c r="D129" s="44">
        <v>45677</v>
      </c>
      <c r="E129" s="50">
        <v>2</v>
      </c>
      <c r="F129" s="1" t="s">
        <v>419</v>
      </c>
      <c r="G129" s="1" t="s">
        <v>27579</v>
      </c>
      <c r="H129" s="70" t="str">
        <f>IF(G129="","",VLOOKUP(G129,LISTA!$P$1:$Q$12448,2,FALSE))</f>
        <v>GASTROENTERITIS Y COLITIS DE ORIGEN NO ESPECIFICADO</v>
      </c>
    </row>
    <row r="130" spans="1:8" x14ac:dyDescent="0.25">
      <c r="A130" s="43" t="str">
        <f t="shared" ref="A130:A193" si="2">CONCATENATE(B130," ",D130)</f>
        <v>JHONATAN GLEN CARRILLO 45674</v>
      </c>
      <c r="B130" s="70" t="s">
        <v>81</v>
      </c>
      <c r="C130" s="1" t="str">
        <f>IF(B130="","",VLOOKUP(B130,LISTA!A:B,2,FALSE))</f>
        <v>CARRERA 16</v>
      </c>
      <c r="D130" s="44">
        <v>45674</v>
      </c>
      <c r="E130" s="50">
        <v>2</v>
      </c>
      <c r="F130" s="1" t="s">
        <v>419</v>
      </c>
      <c r="G130" s="1" t="s">
        <v>27581</v>
      </c>
      <c r="H130" s="70" t="str">
        <f>IF(G130="","",VLOOKUP(G130,LISTA!$P$1:$Q$12448,2,FALSE))</f>
        <v>AMIGDALITIS AGUDA, NO ESPECIFICADA</v>
      </c>
    </row>
    <row r="131" spans="1:8" x14ac:dyDescent="0.25">
      <c r="A131" s="43" t="str">
        <f t="shared" si="2"/>
        <v>CRISTIAN MANUEL MENDOZA PEREZ 45660</v>
      </c>
      <c r="B131" s="70" t="s">
        <v>317</v>
      </c>
      <c r="C131" s="1" t="str">
        <f>IF(B131="","",VLOOKUP(B131,LISTA!A:B,2,FALSE))</f>
        <v>CARRERA 18</v>
      </c>
      <c r="D131" s="44">
        <v>45660</v>
      </c>
      <c r="E131" s="50">
        <v>3</v>
      </c>
      <c r="F131" s="1" t="s">
        <v>419</v>
      </c>
      <c r="G131" s="1" t="s">
        <v>27568</v>
      </c>
      <c r="H131" s="70" t="str">
        <f>IF(G131="","",VLOOKUP(G131,LISTA!$P$1:$Q$12448,2,FALSE))</f>
        <v>INFECCION VIRAL, NO ESPECIFICADA</v>
      </c>
    </row>
    <row r="132" spans="1:8" x14ac:dyDescent="0.25">
      <c r="A132" s="43" t="str">
        <f t="shared" si="2"/>
        <v>CRISTIAN MANUEL MENDOZA PEREZ 45664</v>
      </c>
      <c r="B132" s="70" t="s">
        <v>317</v>
      </c>
      <c r="C132" s="1" t="str">
        <f>IF(B132="","",VLOOKUP(B132,LISTA!A:B,2,FALSE))</f>
        <v>CARRERA 18</v>
      </c>
      <c r="D132" s="44">
        <v>45664</v>
      </c>
      <c r="E132" s="50">
        <v>3</v>
      </c>
      <c r="F132" s="1" t="s">
        <v>419</v>
      </c>
      <c r="G132" s="1" t="s">
        <v>27568</v>
      </c>
      <c r="H132" s="70" t="str">
        <f>IF(G132="","",VLOOKUP(G132,LISTA!$P$1:$Q$12448,2,FALSE))</f>
        <v>INFECCION VIRAL, NO ESPECIFICADA</v>
      </c>
    </row>
    <row r="133" spans="1:8" x14ac:dyDescent="0.25">
      <c r="A133" s="43" t="str">
        <f t="shared" si="2"/>
        <v xml:space="preserve"> </v>
      </c>
      <c r="B133" s="70"/>
      <c r="C133" s="1" t="str">
        <f>IF(B133="","",VLOOKUP(B133,LISTA!A:B,2,FALSE))</f>
        <v/>
      </c>
      <c r="D133" s="44"/>
      <c r="E133" s="50"/>
      <c r="F133" s="1"/>
      <c r="G133" s="1"/>
      <c r="H133" s="70" t="str">
        <f>IF(G133="","",VLOOKUP(G133,LISTA!$P$1:$Q$12448,2,FALSE))</f>
        <v/>
      </c>
    </row>
    <row r="134" spans="1:8" x14ac:dyDescent="0.25">
      <c r="A134" s="43" t="str">
        <f t="shared" si="2"/>
        <v xml:space="preserve"> </v>
      </c>
      <c r="B134" s="70"/>
      <c r="C134" s="1" t="str">
        <f>IF(B134="","",VLOOKUP(B134,LISTA!A:B,2,FALSE))</f>
        <v/>
      </c>
      <c r="D134" s="44"/>
      <c r="E134" s="50"/>
      <c r="F134" s="1"/>
      <c r="G134" s="1"/>
      <c r="H134" s="70" t="str">
        <f>IF(G134="","",VLOOKUP(G134,LISTA!$P$1:$Q$12448,2,FALSE))</f>
        <v/>
      </c>
    </row>
    <row r="135" spans="1:8" x14ac:dyDescent="0.25">
      <c r="A135" s="43" t="str">
        <f t="shared" si="2"/>
        <v xml:space="preserve"> </v>
      </c>
      <c r="B135" s="70"/>
      <c r="C135" s="1" t="str">
        <f>IF(B135="","",VLOOKUP(B135,LISTA!A:B,2,FALSE))</f>
        <v/>
      </c>
      <c r="D135" s="44"/>
      <c r="E135" s="50"/>
      <c r="F135" s="1"/>
      <c r="G135" s="1"/>
      <c r="H135" s="70" t="str">
        <f>IF(G135="","",VLOOKUP(G135,LISTA!$P$1:$Q$12448,2,FALSE))</f>
        <v/>
      </c>
    </row>
    <row r="136" spans="1:8" x14ac:dyDescent="0.25">
      <c r="A136" s="43" t="str">
        <f t="shared" si="2"/>
        <v xml:space="preserve"> </v>
      </c>
      <c r="B136" s="70"/>
      <c r="C136" s="1" t="str">
        <f>IF(B136="","",VLOOKUP(B136,LISTA!A:B,2,FALSE))</f>
        <v/>
      </c>
      <c r="D136" s="44"/>
      <c r="E136" s="50"/>
      <c r="F136" s="1"/>
      <c r="G136" s="1"/>
      <c r="H136" s="70" t="str">
        <f>IF(G136="","",VLOOKUP(G136,LISTA!$P$1:$Q$12448,2,FALSE))</f>
        <v/>
      </c>
    </row>
    <row r="137" spans="1:8" x14ac:dyDescent="0.25">
      <c r="A137" s="43" t="str">
        <f t="shared" si="2"/>
        <v xml:space="preserve"> </v>
      </c>
      <c r="B137" s="70"/>
      <c r="C137" s="1" t="str">
        <f>IF(B137="","",VLOOKUP(B137,LISTA!A:B,2,FALSE))</f>
        <v/>
      </c>
      <c r="D137" s="44"/>
      <c r="E137" s="50"/>
      <c r="F137" s="1"/>
      <c r="G137" s="1"/>
      <c r="H137" s="70" t="str">
        <f>IF(G137="","",VLOOKUP(G137,LISTA!$P$1:$Q$12448,2,FALSE))</f>
        <v/>
      </c>
    </row>
    <row r="138" spans="1:8" x14ac:dyDescent="0.25">
      <c r="A138" s="43" t="str">
        <f t="shared" si="2"/>
        <v xml:space="preserve"> </v>
      </c>
      <c r="B138" s="70"/>
      <c r="C138" s="1" t="str">
        <f>IF(B138="","",VLOOKUP(B138,LISTA!A:B,2,FALSE))</f>
        <v/>
      </c>
      <c r="D138" s="44"/>
      <c r="E138" s="50"/>
      <c r="F138" s="1"/>
      <c r="G138" s="1"/>
      <c r="H138" s="70" t="str">
        <f>IF(G138="","",VLOOKUP(G138,LISTA!$P$1:$Q$12448,2,FALSE))</f>
        <v/>
      </c>
    </row>
    <row r="139" spans="1:8" x14ac:dyDescent="0.25">
      <c r="A139" s="43" t="str">
        <f t="shared" si="2"/>
        <v xml:space="preserve"> </v>
      </c>
      <c r="B139" s="70"/>
      <c r="C139" s="1" t="str">
        <f>IF(B139="","",VLOOKUP(B139,LISTA!A:B,2,FALSE))</f>
        <v/>
      </c>
      <c r="D139" s="44"/>
      <c r="E139" s="50"/>
      <c r="F139" s="1"/>
      <c r="G139" s="1"/>
      <c r="H139" s="70" t="str">
        <f>IF(G139="","",VLOOKUP(G139,LISTA!$P$1:$Q$12448,2,FALSE))</f>
        <v/>
      </c>
    </row>
    <row r="140" spans="1:8" x14ac:dyDescent="0.25">
      <c r="A140" s="43" t="str">
        <f t="shared" si="2"/>
        <v xml:space="preserve"> </v>
      </c>
      <c r="B140" s="70"/>
      <c r="C140" s="1" t="str">
        <f>IF(B140="","",VLOOKUP(B140,LISTA!A:B,2,FALSE))</f>
        <v/>
      </c>
      <c r="D140" s="44"/>
      <c r="E140" s="50"/>
      <c r="F140" s="1"/>
      <c r="G140" s="1"/>
      <c r="H140" s="70" t="str">
        <f>IF(G140="","",VLOOKUP(G140,LISTA!$P$1:$Q$12448,2,FALSE))</f>
        <v/>
      </c>
    </row>
    <row r="141" spans="1:8" x14ac:dyDescent="0.25">
      <c r="A141" s="43" t="str">
        <f t="shared" si="2"/>
        <v xml:space="preserve"> </v>
      </c>
      <c r="B141" s="70"/>
      <c r="C141" s="1" t="str">
        <f>IF(B141="","",VLOOKUP(B141,LISTA!A:B,2,FALSE))</f>
        <v/>
      </c>
      <c r="D141" s="44"/>
      <c r="E141" s="50"/>
      <c r="F141" s="1"/>
      <c r="G141" s="1"/>
      <c r="H141" s="70" t="str">
        <f>IF(G141="","",VLOOKUP(G141,LISTA!$P$1:$Q$12448,2,FALSE))</f>
        <v/>
      </c>
    </row>
    <row r="142" spans="1:8" x14ac:dyDescent="0.25">
      <c r="A142" s="43" t="str">
        <f t="shared" si="2"/>
        <v xml:space="preserve"> </v>
      </c>
      <c r="B142" s="70"/>
      <c r="C142" s="1" t="str">
        <f>IF(B142="","",VLOOKUP(B142,LISTA!A:B,2,FALSE))</f>
        <v/>
      </c>
      <c r="D142" s="44"/>
      <c r="E142" s="50"/>
      <c r="F142" s="1"/>
      <c r="G142" s="1"/>
      <c r="H142" s="70" t="str">
        <f>IF(G142="","",VLOOKUP(G142,LISTA!$P$1:$Q$12448,2,FALSE))</f>
        <v/>
      </c>
    </row>
    <row r="143" spans="1:8" x14ac:dyDescent="0.25">
      <c r="A143" s="43" t="str">
        <f t="shared" si="2"/>
        <v xml:space="preserve"> </v>
      </c>
      <c r="B143" s="70"/>
      <c r="C143" s="1" t="str">
        <f>IF(B143="","",VLOOKUP(B143,LISTA!A:B,2,FALSE))</f>
        <v/>
      </c>
      <c r="D143" s="44"/>
      <c r="E143" s="50"/>
      <c r="F143" s="1"/>
      <c r="G143" s="1"/>
      <c r="H143" s="70" t="str">
        <f>IF(G143="","",VLOOKUP(G143,LISTA!$P$1:$Q$12448,2,FALSE))</f>
        <v/>
      </c>
    </row>
    <row r="144" spans="1:8" x14ac:dyDescent="0.25">
      <c r="A144" s="43" t="str">
        <f t="shared" si="2"/>
        <v xml:space="preserve"> </v>
      </c>
      <c r="B144" s="70"/>
      <c r="C144" s="1" t="str">
        <f>IF(B144="","",VLOOKUP(B144,LISTA!A:B,2,FALSE))</f>
        <v/>
      </c>
      <c r="D144" s="44"/>
      <c r="E144" s="50"/>
      <c r="F144" s="1"/>
      <c r="G144" s="1"/>
      <c r="H144" s="70" t="str">
        <f>IF(G144="","",VLOOKUP(G144,LISTA!$P$1:$Q$12448,2,FALSE))</f>
        <v/>
      </c>
    </row>
    <row r="145" spans="1:8" x14ac:dyDescent="0.25">
      <c r="A145" s="43" t="str">
        <f t="shared" si="2"/>
        <v xml:space="preserve"> </v>
      </c>
      <c r="B145" s="70"/>
      <c r="C145" s="1" t="str">
        <f>IF(B145="","",VLOOKUP(B145,LISTA!A:B,2,FALSE))</f>
        <v/>
      </c>
      <c r="D145" s="44"/>
      <c r="E145" s="50"/>
      <c r="F145" s="1"/>
      <c r="G145" s="1"/>
      <c r="H145" s="70" t="str">
        <f>IF(G145="","",VLOOKUP(G145,LISTA!$P$1:$Q$12448,2,FALSE))</f>
        <v/>
      </c>
    </row>
    <row r="146" spans="1:8" x14ac:dyDescent="0.25">
      <c r="A146" s="43" t="str">
        <f t="shared" si="2"/>
        <v xml:space="preserve"> </v>
      </c>
      <c r="B146" s="70"/>
      <c r="C146" s="1" t="str">
        <f>IF(B146="","",VLOOKUP(B146,LISTA!A:B,2,FALSE))</f>
        <v/>
      </c>
      <c r="D146" s="44"/>
      <c r="E146" s="50"/>
      <c r="F146" s="1"/>
      <c r="G146" s="1"/>
      <c r="H146" s="70" t="str">
        <f>IF(G146="","",VLOOKUP(G146,LISTA!$P$1:$Q$12448,2,FALSE))</f>
        <v/>
      </c>
    </row>
    <row r="147" spans="1:8" x14ac:dyDescent="0.25">
      <c r="A147" s="43" t="str">
        <f t="shared" si="2"/>
        <v xml:space="preserve"> </v>
      </c>
      <c r="B147" s="70"/>
      <c r="C147" s="1" t="str">
        <f>IF(B147="","",VLOOKUP(B147,LISTA!A:B,2,FALSE))</f>
        <v/>
      </c>
      <c r="D147" s="44"/>
      <c r="E147" s="50"/>
      <c r="F147" s="1"/>
      <c r="G147" s="1"/>
      <c r="H147" s="70" t="str">
        <f>IF(G147="","",VLOOKUP(G147,LISTA!$P$1:$Q$12448,2,FALSE))</f>
        <v/>
      </c>
    </row>
    <row r="148" spans="1:8" x14ac:dyDescent="0.25">
      <c r="A148" s="43" t="str">
        <f t="shared" si="2"/>
        <v xml:space="preserve"> </v>
      </c>
      <c r="B148" s="70"/>
      <c r="C148" s="1" t="str">
        <f>IF(B148="","",VLOOKUP(B148,LISTA!A:B,2,FALSE))</f>
        <v/>
      </c>
      <c r="D148" s="44"/>
      <c r="E148" s="50"/>
      <c r="F148" s="1"/>
      <c r="G148" s="1"/>
      <c r="H148" s="70" t="str">
        <f>IF(G148="","",VLOOKUP(G148,LISTA!$P$1:$Q$12448,2,FALSE))</f>
        <v/>
      </c>
    </row>
    <row r="149" spans="1:8" x14ac:dyDescent="0.25">
      <c r="A149" s="43" t="str">
        <f t="shared" si="2"/>
        <v xml:space="preserve"> </v>
      </c>
      <c r="B149" s="70"/>
      <c r="C149" s="1" t="str">
        <f>IF(B149="","",VLOOKUP(B149,LISTA!A:B,2,FALSE))</f>
        <v/>
      </c>
      <c r="D149" s="44"/>
      <c r="E149" s="50"/>
      <c r="F149" s="1"/>
      <c r="G149" s="1"/>
      <c r="H149" s="70" t="str">
        <f>IF(G149="","",VLOOKUP(G149,LISTA!$P$1:$Q$12448,2,FALSE))</f>
        <v/>
      </c>
    </row>
    <row r="150" spans="1:8" x14ac:dyDescent="0.25">
      <c r="A150" s="43" t="str">
        <f t="shared" si="2"/>
        <v xml:space="preserve"> </v>
      </c>
      <c r="B150" s="70"/>
      <c r="C150" s="1" t="str">
        <f>IF(B150="","",VLOOKUP(B150,LISTA!A:B,2,FALSE))</f>
        <v/>
      </c>
      <c r="D150" s="44"/>
      <c r="E150" s="50"/>
      <c r="F150" s="1"/>
      <c r="G150" s="1"/>
      <c r="H150" s="70" t="str">
        <f>IF(G150="","",VLOOKUP(G150,LISTA!$P$1:$Q$12448,2,FALSE))</f>
        <v/>
      </c>
    </row>
    <row r="151" spans="1:8" x14ac:dyDescent="0.25">
      <c r="A151" s="43" t="str">
        <f t="shared" si="2"/>
        <v xml:space="preserve"> </v>
      </c>
      <c r="B151" s="70"/>
      <c r="C151" s="1" t="str">
        <f>IF(B151="","",VLOOKUP(B151,LISTA!A:B,2,FALSE))</f>
        <v/>
      </c>
      <c r="D151" s="44"/>
      <c r="E151" s="50"/>
      <c r="F151" s="1"/>
      <c r="G151" s="1"/>
      <c r="H151" s="70" t="str">
        <f>IF(G151="","",VLOOKUP(G151,LISTA!$P$1:$Q$12448,2,FALSE))</f>
        <v/>
      </c>
    </row>
    <row r="152" spans="1:8" x14ac:dyDescent="0.25">
      <c r="A152" s="43" t="str">
        <f t="shared" si="2"/>
        <v xml:space="preserve"> </v>
      </c>
      <c r="B152" s="70"/>
      <c r="C152" s="1" t="str">
        <f>IF(B152="","",VLOOKUP(B152,LISTA!A:B,2,FALSE))</f>
        <v/>
      </c>
      <c r="D152" s="44"/>
      <c r="E152" s="50"/>
      <c r="F152" s="1"/>
      <c r="G152" s="1"/>
      <c r="H152" s="70" t="str">
        <f>IF(G152="","",VLOOKUP(G152,LISTA!$P$1:$Q$12448,2,FALSE))</f>
        <v/>
      </c>
    </row>
    <row r="153" spans="1:8" x14ac:dyDescent="0.25">
      <c r="A153" s="43" t="str">
        <f t="shared" si="2"/>
        <v xml:space="preserve"> </v>
      </c>
      <c r="B153" s="70"/>
      <c r="C153" s="1" t="str">
        <f>IF(B153="","",VLOOKUP(B153,LISTA!A:B,2,FALSE))</f>
        <v/>
      </c>
      <c r="D153" s="44"/>
      <c r="E153" s="50"/>
      <c r="F153" s="1"/>
      <c r="G153" s="1"/>
      <c r="H153" s="70" t="str">
        <f>IF(G153="","",VLOOKUP(G153,LISTA!$P$1:$Q$12448,2,FALSE))</f>
        <v/>
      </c>
    </row>
    <row r="154" spans="1:8" x14ac:dyDescent="0.25">
      <c r="A154" s="43" t="str">
        <f t="shared" si="2"/>
        <v xml:space="preserve"> </v>
      </c>
      <c r="B154" s="70"/>
      <c r="C154" s="1" t="str">
        <f>IF(B154="","",VLOOKUP(B154,LISTA!A:B,2,FALSE))</f>
        <v/>
      </c>
      <c r="D154" s="44"/>
      <c r="E154" s="50"/>
      <c r="F154" s="1"/>
      <c r="G154" s="1"/>
      <c r="H154" s="70" t="str">
        <f>IF(G154="","",VLOOKUP(G154,LISTA!$P$1:$Q$12448,2,FALSE))</f>
        <v/>
      </c>
    </row>
    <row r="155" spans="1:8" x14ac:dyDescent="0.25">
      <c r="A155" s="43" t="str">
        <f t="shared" si="2"/>
        <v xml:space="preserve"> </v>
      </c>
      <c r="B155" s="70"/>
      <c r="C155" s="1" t="str">
        <f>IF(B155="","",VLOOKUP(B155,LISTA!A:B,2,FALSE))</f>
        <v/>
      </c>
      <c r="D155" s="44"/>
      <c r="E155" s="50"/>
      <c r="F155" s="1"/>
      <c r="G155" s="1"/>
      <c r="H155" s="70" t="str">
        <f>IF(G155="","",VLOOKUP(G155,LISTA!$P$1:$Q$12448,2,FALSE))</f>
        <v/>
      </c>
    </row>
    <row r="156" spans="1:8" x14ac:dyDescent="0.25">
      <c r="A156" s="43" t="str">
        <f t="shared" si="2"/>
        <v xml:space="preserve"> </v>
      </c>
      <c r="B156" s="70"/>
      <c r="C156" s="1" t="str">
        <f>IF(B156="","",VLOOKUP(B156,LISTA!A:B,2,FALSE))</f>
        <v/>
      </c>
      <c r="D156" s="44"/>
      <c r="E156" s="50"/>
      <c r="F156" s="1"/>
      <c r="G156" s="1"/>
      <c r="H156" s="70" t="str">
        <f>IF(G156="","",VLOOKUP(G156,LISTA!$P$1:$Q$12448,2,FALSE))</f>
        <v/>
      </c>
    </row>
    <row r="157" spans="1:8" x14ac:dyDescent="0.25">
      <c r="A157" s="43" t="str">
        <f t="shared" si="2"/>
        <v xml:space="preserve"> </v>
      </c>
      <c r="B157" s="70"/>
      <c r="C157" s="1" t="str">
        <f>IF(B157="","",VLOOKUP(B157,LISTA!A:B,2,FALSE))</f>
        <v/>
      </c>
      <c r="D157" s="44"/>
      <c r="E157" s="50"/>
      <c r="F157" s="1"/>
      <c r="G157" s="1"/>
      <c r="H157" s="70" t="str">
        <f>IF(G157="","",VLOOKUP(G157,LISTA!$P$1:$Q$12448,2,FALSE))</f>
        <v/>
      </c>
    </row>
    <row r="158" spans="1:8" x14ac:dyDescent="0.25">
      <c r="A158" s="43" t="str">
        <f t="shared" si="2"/>
        <v xml:space="preserve"> </v>
      </c>
      <c r="B158" s="70"/>
      <c r="C158" s="1" t="str">
        <f>IF(B158="","",VLOOKUP(B158,LISTA!A:B,2,FALSE))</f>
        <v/>
      </c>
      <c r="D158" s="44"/>
      <c r="E158" s="50"/>
      <c r="F158" s="1"/>
      <c r="G158" s="1"/>
      <c r="H158" s="70" t="str">
        <f>IF(G158="","",VLOOKUP(G158,LISTA!$P$1:$Q$12448,2,FALSE))</f>
        <v/>
      </c>
    </row>
    <row r="159" spans="1:8" x14ac:dyDescent="0.25">
      <c r="A159" s="43" t="str">
        <f t="shared" si="2"/>
        <v xml:space="preserve"> </v>
      </c>
      <c r="B159" s="70"/>
      <c r="C159" s="1" t="str">
        <f>IF(B159="","",VLOOKUP(B159,LISTA!A:B,2,FALSE))</f>
        <v/>
      </c>
      <c r="D159" s="44"/>
      <c r="E159" s="50"/>
      <c r="F159" s="1"/>
      <c r="G159" s="1"/>
      <c r="H159" s="70" t="str">
        <f>IF(G159="","",VLOOKUP(G159,LISTA!$P$1:$Q$12448,2,FALSE))</f>
        <v/>
      </c>
    </row>
    <row r="160" spans="1:8" x14ac:dyDescent="0.25">
      <c r="A160" s="43" t="str">
        <f t="shared" si="2"/>
        <v xml:space="preserve"> </v>
      </c>
      <c r="B160" s="70"/>
      <c r="C160" s="1" t="str">
        <f>IF(B160="","",VLOOKUP(B160,LISTA!A:B,2,FALSE))</f>
        <v/>
      </c>
      <c r="D160" s="44"/>
      <c r="E160" s="50"/>
      <c r="F160" s="1"/>
      <c r="G160" s="1"/>
      <c r="H160" s="70" t="str">
        <f>IF(G160="","",VLOOKUP(G160,LISTA!$P$1:$Q$12448,2,FALSE))</f>
        <v/>
      </c>
    </row>
    <row r="161" spans="1:8" x14ac:dyDescent="0.25">
      <c r="A161" s="43" t="str">
        <f t="shared" si="2"/>
        <v xml:space="preserve"> </v>
      </c>
      <c r="B161" s="70"/>
      <c r="C161" s="1" t="str">
        <f>IF(B161="","",VLOOKUP(B161,LISTA!A:B,2,FALSE))</f>
        <v/>
      </c>
      <c r="D161" s="44"/>
      <c r="E161" s="50"/>
      <c r="F161" s="1"/>
      <c r="G161" s="1"/>
      <c r="H161" s="70" t="str">
        <f>IF(G161="","",VLOOKUP(G161,LISTA!$P$1:$Q$12448,2,FALSE))</f>
        <v/>
      </c>
    </row>
    <row r="162" spans="1:8" x14ac:dyDescent="0.25">
      <c r="A162" s="43" t="str">
        <f t="shared" si="2"/>
        <v xml:space="preserve"> </v>
      </c>
      <c r="B162" s="70"/>
      <c r="C162" s="1" t="str">
        <f>IF(B162="","",VLOOKUP(B162,LISTA!A:B,2,FALSE))</f>
        <v/>
      </c>
      <c r="D162" s="44"/>
      <c r="E162" s="50"/>
      <c r="F162" s="1"/>
      <c r="G162" s="1"/>
      <c r="H162" s="70" t="str">
        <f>IF(G162="","",VLOOKUP(G162,LISTA!$P$1:$Q$12448,2,FALSE))</f>
        <v/>
      </c>
    </row>
    <row r="163" spans="1:8" x14ac:dyDescent="0.25">
      <c r="A163" s="43" t="str">
        <f t="shared" si="2"/>
        <v xml:space="preserve"> </v>
      </c>
      <c r="B163" s="70"/>
      <c r="C163" s="1" t="str">
        <f>IF(B163="","",VLOOKUP(B163,LISTA!A:B,2,FALSE))</f>
        <v/>
      </c>
      <c r="D163" s="44"/>
      <c r="E163" s="50"/>
      <c r="F163" s="1"/>
      <c r="G163" s="1"/>
      <c r="H163" s="70" t="str">
        <f>IF(G163="","",VLOOKUP(G163,LISTA!$P$1:$Q$12448,2,FALSE))</f>
        <v/>
      </c>
    </row>
    <row r="164" spans="1:8" x14ac:dyDescent="0.25">
      <c r="A164" s="43" t="str">
        <f t="shared" si="2"/>
        <v xml:space="preserve"> </v>
      </c>
      <c r="B164" s="70"/>
      <c r="C164" s="1" t="str">
        <f>IF(B164="","",VLOOKUP(B164,LISTA!A:B,2,FALSE))</f>
        <v/>
      </c>
      <c r="D164" s="44"/>
      <c r="E164" s="50"/>
      <c r="F164" s="1"/>
      <c r="G164" s="1"/>
      <c r="H164" s="70" t="str">
        <f>IF(G164="","",VLOOKUP(G164,LISTA!$P$1:$Q$12448,2,FALSE))</f>
        <v/>
      </c>
    </row>
    <row r="165" spans="1:8" x14ac:dyDescent="0.25">
      <c r="A165" s="43" t="str">
        <f t="shared" si="2"/>
        <v xml:space="preserve"> </v>
      </c>
      <c r="B165" s="70"/>
      <c r="C165" s="1" t="str">
        <f>IF(B165="","",VLOOKUP(B165,LISTA!A:B,2,FALSE))</f>
        <v/>
      </c>
      <c r="D165" s="44"/>
      <c r="E165" s="50"/>
      <c r="F165" s="1"/>
      <c r="G165" s="1"/>
      <c r="H165" s="70" t="str">
        <f>IF(G165="","",VLOOKUP(G165,LISTA!$P$1:$Q$12448,2,FALSE))</f>
        <v/>
      </c>
    </row>
    <row r="166" spans="1:8" x14ac:dyDescent="0.25">
      <c r="A166" s="43" t="str">
        <f t="shared" si="2"/>
        <v xml:space="preserve"> </v>
      </c>
      <c r="B166" s="70"/>
      <c r="C166" s="1" t="str">
        <f>IF(B166="","",VLOOKUP(B166,LISTA!A:B,2,FALSE))</f>
        <v/>
      </c>
      <c r="D166" s="44"/>
      <c r="E166" s="50"/>
      <c r="F166" s="1"/>
      <c r="G166" s="1"/>
      <c r="H166" s="70" t="str">
        <f>IF(G166="","",VLOOKUP(G166,LISTA!$P$1:$Q$12448,2,FALSE))</f>
        <v/>
      </c>
    </row>
    <row r="167" spans="1:8" x14ac:dyDescent="0.25">
      <c r="A167" s="43" t="str">
        <f t="shared" si="2"/>
        <v xml:space="preserve"> </v>
      </c>
      <c r="B167" s="70"/>
      <c r="C167" s="1" t="str">
        <f>IF(B167="","",VLOOKUP(B167,LISTA!A:B,2,FALSE))</f>
        <v/>
      </c>
      <c r="D167" s="44"/>
      <c r="E167" s="50"/>
      <c r="F167" s="1"/>
      <c r="G167" s="1"/>
      <c r="H167" s="70" t="str">
        <f>IF(G167="","",VLOOKUP(G167,LISTA!$P$1:$Q$12448,2,FALSE))</f>
        <v/>
      </c>
    </row>
    <row r="168" spans="1:8" x14ac:dyDescent="0.25">
      <c r="A168" s="43" t="str">
        <f t="shared" si="2"/>
        <v xml:space="preserve"> </v>
      </c>
      <c r="B168" s="70"/>
      <c r="C168" s="1" t="str">
        <f>IF(B168="","",VLOOKUP(B168,LISTA!A:B,2,FALSE))</f>
        <v/>
      </c>
      <c r="D168" s="44"/>
      <c r="E168" s="50"/>
      <c r="F168" s="1"/>
      <c r="G168" s="1"/>
      <c r="H168" s="70" t="str">
        <f>IF(G168="","",VLOOKUP(G168,LISTA!$P$1:$Q$12448,2,FALSE))</f>
        <v/>
      </c>
    </row>
    <row r="169" spans="1:8" x14ac:dyDescent="0.25">
      <c r="A169" s="43" t="str">
        <f t="shared" si="2"/>
        <v xml:space="preserve"> </v>
      </c>
      <c r="B169" s="70"/>
      <c r="C169" s="1" t="str">
        <f>IF(B169="","",VLOOKUP(B169,LISTA!A:B,2,FALSE))</f>
        <v/>
      </c>
      <c r="D169" s="44"/>
      <c r="E169" s="50"/>
      <c r="F169" s="1"/>
      <c r="G169" s="1"/>
      <c r="H169" s="70" t="str">
        <f>IF(G169="","",VLOOKUP(G169,LISTA!$P$1:$Q$12448,2,FALSE))</f>
        <v/>
      </c>
    </row>
    <row r="170" spans="1:8" x14ac:dyDescent="0.25">
      <c r="A170" s="43" t="str">
        <f t="shared" si="2"/>
        <v xml:space="preserve"> </v>
      </c>
      <c r="B170" s="70"/>
      <c r="C170" s="1" t="str">
        <f>IF(B170="","",VLOOKUP(B170,LISTA!A:B,2,FALSE))</f>
        <v/>
      </c>
      <c r="D170" s="44"/>
      <c r="E170" s="50"/>
      <c r="F170" s="1"/>
      <c r="G170" s="1"/>
      <c r="H170" s="70" t="str">
        <f>IF(G170="","",VLOOKUP(G170,LISTA!$P$1:$Q$12448,2,FALSE))</f>
        <v/>
      </c>
    </row>
    <row r="171" spans="1:8" x14ac:dyDescent="0.25">
      <c r="A171" s="43" t="str">
        <f t="shared" si="2"/>
        <v xml:space="preserve"> </v>
      </c>
      <c r="B171" s="70"/>
      <c r="C171" s="1" t="str">
        <f>IF(B171="","",VLOOKUP(B171,LISTA!A:B,2,FALSE))</f>
        <v/>
      </c>
      <c r="D171" s="44"/>
      <c r="E171" s="50"/>
      <c r="F171" s="1"/>
      <c r="G171" s="1"/>
      <c r="H171" s="70" t="str">
        <f>IF(G171="","",VLOOKUP(G171,LISTA!$P$1:$Q$12448,2,FALSE))</f>
        <v/>
      </c>
    </row>
    <row r="172" spans="1:8" x14ac:dyDescent="0.25">
      <c r="A172" s="43" t="str">
        <f t="shared" si="2"/>
        <v xml:space="preserve"> </v>
      </c>
      <c r="B172" s="70"/>
      <c r="C172" s="1" t="str">
        <f>IF(B172="","",VLOOKUP(B172,LISTA!A:B,2,FALSE))</f>
        <v/>
      </c>
      <c r="D172" s="44"/>
      <c r="E172" s="50"/>
      <c r="F172" s="1"/>
      <c r="G172" s="1"/>
      <c r="H172" s="70" t="str">
        <f>IF(G172="","",VLOOKUP(G172,LISTA!$P$1:$Q$12448,2,FALSE))</f>
        <v/>
      </c>
    </row>
    <row r="173" spans="1:8" x14ac:dyDescent="0.25">
      <c r="A173" s="43" t="str">
        <f t="shared" si="2"/>
        <v xml:space="preserve"> </v>
      </c>
      <c r="B173" s="70"/>
      <c r="C173" s="1" t="str">
        <f>IF(B173="","",VLOOKUP(B173,LISTA!A:B,2,FALSE))</f>
        <v/>
      </c>
      <c r="D173" s="44"/>
      <c r="E173" s="50"/>
      <c r="F173" s="1"/>
      <c r="G173" s="1"/>
      <c r="H173" s="70" t="str">
        <f>IF(G173="","",VLOOKUP(G173,LISTA!$P$1:$Q$12448,2,FALSE))</f>
        <v/>
      </c>
    </row>
    <row r="174" spans="1:8" x14ac:dyDescent="0.25">
      <c r="A174" s="43" t="str">
        <f t="shared" si="2"/>
        <v xml:space="preserve"> </v>
      </c>
      <c r="B174" s="70"/>
      <c r="C174" s="1" t="str">
        <f>IF(B174="","",VLOOKUP(B174,LISTA!A:B,2,FALSE))</f>
        <v/>
      </c>
      <c r="D174" s="44"/>
      <c r="E174" s="50"/>
      <c r="F174" s="1"/>
      <c r="G174" s="1"/>
      <c r="H174" s="70" t="str">
        <f>IF(G174="","",VLOOKUP(G174,LISTA!$P$1:$Q$12448,2,FALSE))</f>
        <v/>
      </c>
    </row>
    <row r="175" spans="1:8" x14ac:dyDescent="0.25">
      <c r="A175" s="43" t="str">
        <f t="shared" si="2"/>
        <v xml:space="preserve"> </v>
      </c>
      <c r="B175" s="70"/>
      <c r="C175" s="1" t="str">
        <f>IF(B175="","",VLOOKUP(B175,LISTA!A:B,2,FALSE))</f>
        <v/>
      </c>
      <c r="D175" s="44"/>
      <c r="E175" s="50"/>
      <c r="F175" s="1"/>
      <c r="G175" s="1"/>
      <c r="H175" s="70" t="str">
        <f>IF(G175="","",VLOOKUP(G175,LISTA!$P$1:$Q$12448,2,FALSE))</f>
        <v/>
      </c>
    </row>
    <row r="176" spans="1:8" x14ac:dyDescent="0.25">
      <c r="A176" s="43" t="str">
        <f t="shared" si="2"/>
        <v xml:space="preserve"> </v>
      </c>
      <c r="B176" s="70"/>
      <c r="C176" s="1" t="str">
        <f>IF(B176="","",VLOOKUP(B176,LISTA!A:B,2,FALSE))</f>
        <v/>
      </c>
      <c r="D176" s="44"/>
      <c r="E176" s="50"/>
      <c r="F176" s="1"/>
      <c r="G176" s="1"/>
      <c r="H176" s="70" t="str">
        <f>IF(G176="","",VLOOKUP(G176,LISTA!$P$1:$Q$12448,2,FALSE))</f>
        <v/>
      </c>
    </row>
    <row r="177" spans="1:8" x14ac:dyDescent="0.25">
      <c r="A177" s="43" t="str">
        <f t="shared" si="2"/>
        <v xml:space="preserve"> </v>
      </c>
      <c r="B177" s="70"/>
      <c r="C177" s="1" t="str">
        <f>IF(B177="","",VLOOKUP(B177,LISTA!A:B,2,FALSE))</f>
        <v/>
      </c>
      <c r="D177" s="44"/>
      <c r="E177" s="50"/>
      <c r="F177" s="1"/>
      <c r="G177" s="1"/>
      <c r="H177" s="70" t="str">
        <f>IF(G177="","",VLOOKUP(G177,LISTA!$P$1:$Q$12448,2,FALSE))</f>
        <v/>
      </c>
    </row>
    <row r="178" spans="1:8" x14ac:dyDescent="0.25">
      <c r="A178" s="43" t="str">
        <f t="shared" si="2"/>
        <v xml:space="preserve"> </v>
      </c>
      <c r="B178" s="70"/>
      <c r="C178" s="1" t="str">
        <f>IF(B178="","",VLOOKUP(B178,LISTA!A:B,2,FALSE))</f>
        <v/>
      </c>
      <c r="D178" s="44"/>
      <c r="E178" s="50"/>
      <c r="F178" s="1"/>
      <c r="G178" s="1"/>
      <c r="H178" s="70" t="str">
        <f>IF(G178="","",VLOOKUP(G178,LISTA!$P$1:$Q$12448,2,FALSE))</f>
        <v/>
      </c>
    </row>
    <row r="179" spans="1:8" x14ac:dyDescent="0.25">
      <c r="A179" s="43" t="str">
        <f t="shared" si="2"/>
        <v xml:space="preserve"> </v>
      </c>
      <c r="B179" s="70"/>
      <c r="C179" s="1" t="str">
        <f>IF(B179="","",VLOOKUP(B179,LISTA!A:B,2,FALSE))</f>
        <v/>
      </c>
      <c r="D179" s="44"/>
      <c r="E179" s="50"/>
      <c r="F179" s="1"/>
      <c r="G179" s="1"/>
      <c r="H179" s="70" t="str">
        <f>IF(G179="","",VLOOKUP(G179,LISTA!$P$1:$Q$12448,2,FALSE))</f>
        <v/>
      </c>
    </row>
    <row r="180" spans="1:8" x14ac:dyDescent="0.25">
      <c r="A180" s="43" t="str">
        <f t="shared" si="2"/>
        <v xml:space="preserve"> </v>
      </c>
      <c r="B180" s="70"/>
      <c r="C180" s="1" t="str">
        <f>IF(B180="","",VLOOKUP(B180,LISTA!A:B,2,FALSE))</f>
        <v/>
      </c>
      <c r="D180" s="44"/>
      <c r="E180" s="50"/>
      <c r="F180" s="1"/>
      <c r="G180" s="1"/>
      <c r="H180" s="70" t="str">
        <f>IF(G180="","",VLOOKUP(G180,LISTA!$P$1:$Q$12448,2,FALSE))</f>
        <v/>
      </c>
    </row>
    <row r="181" spans="1:8" x14ac:dyDescent="0.25">
      <c r="A181" s="43" t="str">
        <f t="shared" si="2"/>
        <v xml:space="preserve"> </v>
      </c>
      <c r="B181" s="70"/>
      <c r="C181" s="1" t="str">
        <f>IF(B181="","",VLOOKUP(B181,LISTA!A:B,2,FALSE))</f>
        <v/>
      </c>
      <c r="D181" s="44"/>
      <c r="E181" s="50"/>
      <c r="F181" s="1"/>
      <c r="G181" s="1"/>
      <c r="H181" s="70" t="str">
        <f>IF(G181="","",VLOOKUP(G181,LISTA!$P$1:$Q$12448,2,FALSE))</f>
        <v/>
      </c>
    </row>
    <row r="182" spans="1:8" x14ac:dyDescent="0.25">
      <c r="A182" s="43" t="str">
        <f t="shared" si="2"/>
        <v xml:space="preserve"> </v>
      </c>
      <c r="B182" s="70"/>
      <c r="C182" s="1" t="str">
        <f>IF(B182="","",VLOOKUP(B182,LISTA!A:B,2,FALSE))</f>
        <v/>
      </c>
      <c r="D182" s="44"/>
      <c r="E182" s="50"/>
      <c r="F182" s="1"/>
      <c r="G182" s="1"/>
      <c r="H182" s="70" t="str">
        <f>IF(G182="","",VLOOKUP(G182,LISTA!$P$1:$Q$12448,2,FALSE))</f>
        <v/>
      </c>
    </row>
    <row r="183" spans="1:8" x14ac:dyDescent="0.25">
      <c r="A183" s="43" t="str">
        <f t="shared" si="2"/>
        <v xml:space="preserve"> </v>
      </c>
      <c r="B183" s="70"/>
      <c r="C183" s="1" t="str">
        <f>IF(B183="","",VLOOKUP(B183,LISTA!A:B,2,FALSE))</f>
        <v/>
      </c>
      <c r="D183" s="44"/>
      <c r="E183" s="50"/>
      <c r="F183" s="1"/>
      <c r="G183" s="1"/>
      <c r="H183" s="70" t="str">
        <f>IF(G183="","",VLOOKUP(G183,LISTA!$P$1:$Q$12448,2,FALSE))</f>
        <v/>
      </c>
    </row>
    <row r="184" spans="1:8" x14ac:dyDescent="0.25">
      <c r="A184" s="43" t="str">
        <f t="shared" si="2"/>
        <v xml:space="preserve"> </v>
      </c>
      <c r="B184" s="70"/>
      <c r="C184" s="1" t="str">
        <f>IF(B184="","",VLOOKUP(B184,LISTA!A:B,2,FALSE))</f>
        <v/>
      </c>
      <c r="D184" s="44"/>
      <c r="E184" s="50"/>
      <c r="F184" s="1"/>
      <c r="G184" s="1"/>
      <c r="H184" s="70" t="str">
        <f>IF(G184="","",VLOOKUP(G184,LISTA!$P$1:$Q$12448,2,FALSE))</f>
        <v/>
      </c>
    </row>
    <row r="185" spans="1:8" x14ac:dyDescent="0.25">
      <c r="A185" s="43" t="str">
        <f t="shared" si="2"/>
        <v xml:space="preserve"> </v>
      </c>
      <c r="B185" s="70"/>
      <c r="C185" s="1" t="str">
        <f>IF(B185="","",VLOOKUP(B185,LISTA!A:B,2,FALSE))</f>
        <v/>
      </c>
      <c r="D185" s="44"/>
      <c r="E185" s="50"/>
      <c r="F185" s="1"/>
      <c r="G185" s="1"/>
      <c r="H185" s="70" t="str">
        <f>IF(G185="","",VLOOKUP(G185,LISTA!$P$1:$Q$12448,2,FALSE))</f>
        <v/>
      </c>
    </row>
    <row r="186" spans="1:8" x14ac:dyDescent="0.25">
      <c r="A186" s="43" t="str">
        <f t="shared" si="2"/>
        <v xml:space="preserve"> </v>
      </c>
      <c r="B186" s="70"/>
      <c r="C186" s="1" t="str">
        <f>IF(B186="","",VLOOKUP(B186,LISTA!A:B,2,FALSE))</f>
        <v/>
      </c>
      <c r="D186" s="44"/>
      <c r="E186" s="50"/>
      <c r="F186" s="1"/>
      <c r="G186" s="1"/>
      <c r="H186" s="70" t="str">
        <f>IF(G186="","",VLOOKUP(G186,LISTA!$P$1:$Q$12448,2,FALSE))</f>
        <v/>
      </c>
    </row>
    <row r="187" spans="1:8" x14ac:dyDescent="0.25">
      <c r="A187" s="43" t="str">
        <f t="shared" si="2"/>
        <v xml:space="preserve"> </v>
      </c>
      <c r="B187" s="70"/>
      <c r="C187" s="1" t="str">
        <f>IF(B187="","",VLOOKUP(B187,LISTA!A:B,2,FALSE))</f>
        <v/>
      </c>
      <c r="D187" s="44"/>
      <c r="E187" s="50"/>
      <c r="F187" s="1"/>
      <c r="G187" s="1"/>
      <c r="H187" s="70" t="str">
        <f>IF(G187="","",VLOOKUP(G187,LISTA!$P$1:$Q$12448,2,FALSE))</f>
        <v/>
      </c>
    </row>
    <row r="188" spans="1:8" x14ac:dyDescent="0.25">
      <c r="A188" s="43" t="str">
        <f t="shared" si="2"/>
        <v xml:space="preserve"> </v>
      </c>
      <c r="B188" s="70"/>
      <c r="C188" s="1" t="str">
        <f>IF(B188="","",VLOOKUP(B188,LISTA!A:B,2,FALSE))</f>
        <v/>
      </c>
      <c r="D188" s="44"/>
      <c r="E188" s="50"/>
      <c r="F188" s="1"/>
      <c r="G188" s="1"/>
      <c r="H188" s="70" t="str">
        <f>IF(G188="","",VLOOKUP(G188,LISTA!$P$1:$Q$12448,2,FALSE))</f>
        <v/>
      </c>
    </row>
    <row r="189" spans="1:8" x14ac:dyDescent="0.25">
      <c r="A189" s="43" t="str">
        <f t="shared" si="2"/>
        <v xml:space="preserve"> </v>
      </c>
      <c r="B189" s="70"/>
      <c r="C189" s="1" t="str">
        <f>IF(B189="","",VLOOKUP(B189,LISTA!A:B,2,FALSE))</f>
        <v/>
      </c>
      <c r="D189" s="44"/>
      <c r="E189" s="50"/>
      <c r="F189" s="1"/>
      <c r="G189" s="1"/>
      <c r="H189" s="70" t="str">
        <f>IF(G189="","",VLOOKUP(G189,LISTA!$P$1:$Q$12448,2,FALSE))</f>
        <v/>
      </c>
    </row>
    <row r="190" spans="1:8" x14ac:dyDescent="0.25">
      <c r="A190" s="43" t="str">
        <f t="shared" si="2"/>
        <v xml:space="preserve"> </v>
      </c>
      <c r="B190" s="70"/>
      <c r="C190" s="1" t="str">
        <f>IF(B190="","",VLOOKUP(B190,LISTA!A:B,2,FALSE))</f>
        <v/>
      </c>
      <c r="D190" s="44"/>
      <c r="E190" s="50"/>
      <c r="F190" s="1"/>
      <c r="G190" s="1"/>
      <c r="H190" s="70" t="str">
        <f>IF(G190="","",VLOOKUP(G190,LISTA!$P$1:$Q$12448,2,FALSE))</f>
        <v/>
      </c>
    </row>
    <row r="191" spans="1:8" x14ac:dyDescent="0.25">
      <c r="A191" s="43" t="str">
        <f t="shared" si="2"/>
        <v xml:space="preserve"> </v>
      </c>
      <c r="B191" s="70"/>
      <c r="C191" s="1" t="str">
        <f>IF(B191="","",VLOOKUP(B191,LISTA!A:B,2,FALSE))</f>
        <v/>
      </c>
      <c r="D191" s="44"/>
      <c r="E191" s="50"/>
      <c r="F191" s="1"/>
      <c r="G191" s="1"/>
      <c r="H191" s="70" t="str">
        <f>IF(G191="","",VLOOKUP(G191,LISTA!$P$1:$Q$12448,2,FALSE))</f>
        <v/>
      </c>
    </row>
    <row r="192" spans="1:8" x14ac:dyDescent="0.25">
      <c r="A192" s="43" t="str">
        <f t="shared" si="2"/>
        <v xml:space="preserve"> </v>
      </c>
      <c r="B192" s="70"/>
      <c r="C192" s="1" t="str">
        <f>IF(B192="","",VLOOKUP(B192,LISTA!A:B,2,FALSE))</f>
        <v/>
      </c>
      <c r="D192" s="44"/>
      <c r="E192" s="50"/>
      <c r="F192" s="1"/>
      <c r="G192" s="1"/>
      <c r="H192" s="70" t="str">
        <f>IF(G192="","",VLOOKUP(G192,LISTA!$P$1:$Q$12448,2,FALSE))</f>
        <v/>
      </c>
    </row>
    <row r="193" spans="1:8" x14ac:dyDescent="0.25">
      <c r="A193" s="43" t="str">
        <f t="shared" si="2"/>
        <v xml:space="preserve"> </v>
      </c>
      <c r="B193" s="70"/>
      <c r="C193" s="1" t="str">
        <f>IF(B193="","",VLOOKUP(B193,LISTA!A:B,2,FALSE))</f>
        <v/>
      </c>
      <c r="D193" s="44"/>
      <c r="E193" s="50"/>
      <c r="F193" s="1"/>
      <c r="G193" s="1"/>
      <c r="H193" s="70" t="str">
        <f>IF(G193="","",VLOOKUP(G193,LISTA!$P$1:$Q$12448,2,FALSE))</f>
        <v/>
      </c>
    </row>
    <row r="194" spans="1:8" x14ac:dyDescent="0.25">
      <c r="A194" s="43" t="str">
        <f t="shared" ref="A194:A257" si="3">CONCATENATE(B194," ",D194)</f>
        <v xml:space="preserve"> </v>
      </c>
      <c r="B194" s="70"/>
      <c r="C194" s="1" t="str">
        <f>IF(B194="","",VLOOKUP(B194,LISTA!A:B,2,FALSE))</f>
        <v/>
      </c>
      <c r="D194" s="44"/>
      <c r="E194" s="50"/>
      <c r="F194" s="1"/>
      <c r="G194" s="1"/>
      <c r="H194" s="70" t="str">
        <f>IF(G194="","",VLOOKUP(G194,LISTA!$P$1:$Q$12448,2,FALSE))</f>
        <v/>
      </c>
    </row>
    <row r="195" spans="1:8" x14ac:dyDescent="0.25">
      <c r="A195" s="43" t="str">
        <f t="shared" si="3"/>
        <v xml:space="preserve"> </v>
      </c>
      <c r="B195" s="70"/>
      <c r="C195" s="1" t="str">
        <f>IF(B195="","",VLOOKUP(B195,LISTA!A:B,2,FALSE))</f>
        <v/>
      </c>
      <c r="D195" s="44"/>
      <c r="E195" s="50"/>
      <c r="F195" s="1"/>
      <c r="G195" s="1"/>
      <c r="H195" s="70" t="str">
        <f>IF(G195="","",VLOOKUP(G195,LISTA!$P$1:$Q$12448,2,FALSE))</f>
        <v/>
      </c>
    </row>
    <row r="196" spans="1:8" x14ac:dyDescent="0.25">
      <c r="A196" s="43" t="str">
        <f t="shared" si="3"/>
        <v xml:space="preserve"> </v>
      </c>
      <c r="B196" s="70"/>
      <c r="C196" s="1" t="str">
        <f>IF(B196="","",VLOOKUP(B196,LISTA!A:B,2,FALSE))</f>
        <v/>
      </c>
      <c r="D196" s="44"/>
      <c r="E196" s="50"/>
      <c r="F196" s="1"/>
      <c r="G196" s="1"/>
      <c r="H196" s="70" t="str">
        <f>IF(G196="","",VLOOKUP(G196,LISTA!$P$1:$Q$12448,2,FALSE))</f>
        <v/>
      </c>
    </row>
    <row r="197" spans="1:8" x14ac:dyDescent="0.25">
      <c r="A197" s="43" t="str">
        <f t="shared" si="3"/>
        <v xml:space="preserve"> </v>
      </c>
      <c r="B197" s="70"/>
      <c r="C197" s="1" t="str">
        <f>IF(B197="","",VLOOKUP(B197,LISTA!A:B,2,FALSE))</f>
        <v/>
      </c>
      <c r="D197" s="44"/>
      <c r="E197" s="50"/>
      <c r="F197" s="1"/>
      <c r="G197" s="1"/>
      <c r="H197" s="70" t="str">
        <f>IF(G197="","",VLOOKUP(G197,LISTA!$P$1:$Q$12448,2,FALSE))</f>
        <v/>
      </c>
    </row>
    <row r="198" spans="1:8" x14ac:dyDescent="0.25">
      <c r="A198" s="43" t="str">
        <f t="shared" si="3"/>
        <v xml:space="preserve"> </v>
      </c>
      <c r="B198" s="70"/>
      <c r="C198" s="1" t="str">
        <f>IF(B198="","",VLOOKUP(B198,LISTA!A:B,2,FALSE))</f>
        <v/>
      </c>
      <c r="D198" s="44"/>
      <c r="E198" s="50"/>
      <c r="F198" s="1"/>
      <c r="G198" s="1"/>
      <c r="H198" s="70" t="str">
        <f>IF(G198="","",VLOOKUP(G198,LISTA!$P$1:$Q$12448,2,FALSE))</f>
        <v/>
      </c>
    </row>
    <row r="199" spans="1:8" x14ac:dyDescent="0.25">
      <c r="A199" s="43" t="str">
        <f t="shared" si="3"/>
        <v xml:space="preserve"> </v>
      </c>
      <c r="B199" s="70"/>
      <c r="C199" s="1" t="str">
        <f>IF(B199="","",VLOOKUP(B199,LISTA!A:B,2,FALSE))</f>
        <v/>
      </c>
      <c r="D199" s="44"/>
      <c r="E199" s="50"/>
      <c r="F199" s="1"/>
      <c r="G199" s="1"/>
      <c r="H199" s="70" t="str">
        <f>IF(G199="","",VLOOKUP(G199,LISTA!$P$1:$Q$12448,2,FALSE))</f>
        <v/>
      </c>
    </row>
    <row r="200" spans="1:8" x14ac:dyDescent="0.25">
      <c r="A200" s="43" t="str">
        <f t="shared" si="3"/>
        <v xml:space="preserve"> </v>
      </c>
      <c r="B200" s="70"/>
      <c r="C200" s="1" t="str">
        <f>IF(B200="","",VLOOKUP(B200,LISTA!A:B,2,FALSE))</f>
        <v/>
      </c>
      <c r="D200" s="44"/>
      <c r="E200" s="50"/>
      <c r="F200" s="1"/>
      <c r="G200" s="1"/>
      <c r="H200" s="70" t="str">
        <f>IF(G200="","",VLOOKUP(G200,LISTA!$P$1:$Q$12448,2,FALSE))</f>
        <v/>
      </c>
    </row>
    <row r="201" spans="1:8" x14ac:dyDescent="0.25">
      <c r="A201" s="43" t="str">
        <f t="shared" si="3"/>
        <v xml:space="preserve"> </v>
      </c>
      <c r="B201" s="70"/>
      <c r="C201" s="1" t="str">
        <f>IF(B201="","",VLOOKUP(B201,LISTA!A:B,2,FALSE))</f>
        <v/>
      </c>
      <c r="D201" s="44"/>
      <c r="E201" s="50"/>
      <c r="F201" s="1"/>
      <c r="G201" s="1"/>
      <c r="H201" s="70" t="str">
        <f>IF(G201="","",VLOOKUP(G201,LISTA!$P$1:$Q$12448,2,FALSE))</f>
        <v/>
      </c>
    </row>
    <row r="202" spans="1:8" x14ac:dyDescent="0.25">
      <c r="A202" s="43" t="str">
        <f t="shared" si="3"/>
        <v xml:space="preserve"> </v>
      </c>
      <c r="B202" s="70"/>
      <c r="C202" s="1" t="str">
        <f>IF(B202="","",VLOOKUP(B202,LISTA!A:B,2,FALSE))</f>
        <v/>
      </c>
      <c r="D202" s="44"/>
      <c r="E202" s="50"/>
      <c r="F202" s="1"/>
      <c r="G202" s="1"/>
      <c r="H202" s="70" t="str">
        <f>IF(G202="","",VLOOKUP(G202,LISTA!$P$1:$Q$12448,2,FALSE))</f>
        <v/>
      </c>
    </row>
    <row r="203" spans="1:8" x14ac:dyDescent="0.25">
      <c r="A203" s="43" t="str">
        <f t="shared" si="3"/>
        <v xml:space="preserve"> </v>
      </c>
      <c r="B203" s="70"/>
      <c r="C203" s="1" t="str">
        <f>IF(B203="","",VLOOKUP(B203,LISTA!A:B,2,FALSE))</f>
        <v/>
      </c>
      <c r="D203" s="44"/>
      <c r="E203" s="50"/>
      <c r="F203" s="1"/>
      <c r="G203" s="1"/>
      <c r="H203" s="70" t="str">
        <f>IF(G203="","",VLOOKUP(G203,LISTA!$P$1:$Q$12448,2,FALSE))</f>
        <v/>
      </c>
    </row>
    <row r="204" spans="1:8" x14ac:dyDescent="0.25">
      <c r="A204" s="43" t="str">
        <f t="shared" si="3"/>
        <v xml:space="preserve"> </v>
      </c>
      <c r="B204" s="70"/>
      <c r="C204" s="1" t="str">
        <f>IF(B204="","",VLOOKUP(B204,LISTA!A:B,2,FALSE))</f>
        <v/>
      </c>
      <c r="D204" s="44"/>
      <c r="E204" s="50"/>
      <c r="F204" s="1"/>
      <c r="G204" s="1"/>
      <c r="H204" s="70" t="str">
        <f>IF(G204="","",VLOOKUP(G204,LISTA!$P$1:$Q$12448,2,FALSE))</f>
        <v/>
      </c>
    </row>
    <row r="205" spans="1:8" x14ac:dyDescent="0.25">
      <c r="A205" s="43" t="str">
        <f t="shared" si="3"/>
        <v xml:space="preserve"> </v>
      </c>
      <c r="C205" s="1" t="str">
        <f>IF(B205="","",VLOOKUP(B205,LISTA!A:B,2,FALSE))</f>
        <v/>
      </c>
      <c r="H205" s="70" t="str">
        <f>IF(G205="","",VLOOKUP(G205,LISTA!$P$1:$Q$12448,2,FALSE))</f>
        <v/>
      </c>
    </row>
    <row r="206" spans="1:8" x14ac:dyDescent="0.25">
      <c r="A206" s="43" t="str">
        <f t="shared" si="3"/>
        <v xml:space="preserve"> </v>
      </c>
      <c r="C206" s="1" t="str">
        <f>IF(B206="","",VLOOKUP(B206,LISTA!A:B,2,FALSE))</f>
        <v/>
      </c>
      <c r="H206" s="70" t="str">
        <f>IF(G206="","",VLOOKUP(G206,LISTA!$P$1:$Q$12448,2,FALSE))</f>
        <v/>
      </c>
    </row>
    <row r="207" spans="1:8" x14ac:dyDescent="0.25">
      <c r="A207" s="43" t="str">
        <f t="shared" si="3"/>
        <v xml:space="preserve"> </v>
      </c>
      <c r="C207" s="1" t="str">
        <f>IF(B207="","",VLOOKUP(B207,LISTA!A:B,2,FALSE))</f>
        <v/>
      </c>
      <c r="H207" s="70" t="str">
        <f>IF(G207="","",VLOOKUP(G207,LISTA!$P$1:$Q$12448,2,FALSE))</f>
        <v/>
      </c>
    </row>
    <row r="208" spans="1:8" x14ac:dyDescent="0.25">
      <c r="A208" s="43" t="str">
        <f t="shared" si="3"/>
        <v xml:space="preserve"> </v>
      </c>
      <c r="C208" s="1" t="str">
        <f>IF(B208="","",VLOOKUP(B208,LISTA!A:B,2,FALSE))</f>
        <v/>
      </c>
      <c r="H208" s="70" t="str">
        <f>IF(G208="","",VLOOKUP(G208,LISTA!$P$1:$Q$12448,2,FALSE))</f>
        <v/>
      </c>
    </row>
    <row r="209" spans="1:8" x14ac:dyDescent="0.25">
      <c r="A209" s="43" t="str">
        <f t="shared" si="3"/>
        <v xml:space="preserve"> </v>
      </c>
      <c r="C209" s="1" t="str">
        <f>IF(B209="","",VLOOKUP(B209,LISTA!A:B,2,FALSE))</f>
        <v/>
      </c>
      <c r="H209" s="70" t="str">
        <f>IF(G209="","",VLOOKUP(G209,LISTA!$P$1:$Q$12448,2,FALSE))</f>
        <v/>
      </c>
    </row>
    <row r="210" spans="1:8" x14ac:dyDescent="0.25">
      <c r="A210" s="43" t="str">
        <f t="shared" si="3"/>
        <v xml:space="preserve"> </v>
      </c>
      <c r="C210" s="1" t="str">
        <f>IF(B210="","",VLOOKUP(B210,LISTA!A:B,2,FALSE))</f>
        <v/>
      </c>
      <c r="H210" s="70" t="str">
        <f>IF(G210="","",VLOOKUP(G210,LISTA!$P$1:$Q$12448,2,FALSE))</f>
        <v/>
      </c>
    </row>
    <row r="211" spans="1:8" x14ac:dyDescent="0.25">
      <c r="A211" s="43" t="str">
        <f t="shared" si="3"/>
        <v xml:space="preserve"> </v>
      </c>
      <c r="C211" s="1" t="str">
        <f>IF(B211="","",VLOOKUP(B211,LISTA!A:B,2,FALSE))</f>
        <v/>
      </c>
      <c r="H211" s="70" t="str">
        <f>IF(G211="","",VLOOKUP(G211,LISTA!$P$1:$Q$12448,2,FALSE))</f>
        <v/>
      </c>
    </row>
    <row r="212" spans="1:8" x14ac:dyDescent="0.25">
      <c r="A212" s="43" t="str">
        <f t="shared" si="3"/>
        <v xml:space="preserve"> </v>
      </c>
      <c r="C212" s="1" t="str">
        <f>IF(B212="","",VLOOKUP(B212,LISTA!A:B,2,FALSE))</f>
        <v/>
      </c>
      <c r="H212" s="70" t="str">
        <f>IF(G212="","",VLOOKUP(G212,LISTA!$P$1:$Q$12448,2,FALSE))</f>
        <v/>
      </c>
    </row>
    <row r="213" spans="1:8" x14ac:dyDescent="0.25">
      <c r="A213" s="43" t="str">
        <f t="shared" si="3"/>
        <v xml:space="preserve"> </v>
      </c>
      <c r="C213" s="1" t="str">
        <f>IF(B213="","",VLOOKUP(B213,LISTA!A:B,2,FALSE))</f>
        <v/>
      </c>
      <c r="H213" s="70" t="str">
        <f>IF(G213="","",VLOOKUP(G213,LISTA!$P$1:$Q$12448,2,FALSE))</f>
        <v/>
      </c>
    </row>
    <row r="214" spans="1:8" x14ac:dyDescent="0.25">
      <c r="A214" s="43" t="str">
        <f t="shared" si="3"/>
        <v xml:space="preserve"> </v>
      </c>
      <c r="C214" s="1" t="str">
        <f>IF(B214="","",VLOOKUP(B214,LISTA!A:B,2,FALSE))</f>
        <v/>
      </c>
      <c r="H214" s="70" t="str">
        <f>IF(G214="","",VLOOKUP(G214,LISTA!$P$1:$Q$12448,2,FALSE))</f>
        <v/>
      </c>
    </row>
    <row r="215" spans="1:8" x14ac:dyDescent="0.25">
      <c r="A215" s="43" t="str">
        <f t="shared" si="3"/>
        <v xml:space="preserve"> </v>
      </c>
      <c r="C215" s="1" t="str">
        <f>IF(B215="","",VLOOKUP(B215,LISTA!A:B,2,FALSE))</f>
        <v/>
      </c>
      <c r="H215" s="70" t="str">
        <f>IF(G215="","",VLOOKUP(G215,LISTA!$P$1:$Q$12448,2,FALSE))</f>
        <v/>
      </c>
    </row>
    <row r="216" spans="1:8" x14ac:dyDescent="0.25">
      <c r="A216" s="43" t="str">
        <f t="shared" si="3"/>
        <v xml:space="preserve"> </v>
      </c>
      <c r="C216" s="1" t="str">
        <f>IF(B216="","",VLOOKUP(B216,LISTA!A:B,2,FALSE))</f>
        <v/>
      </c>
      <c r="H216" s="70" t="str">
        <f>IF(G216="","",VLOOKUP(G216,LISTA!$P$1:$Q$12448,2,FALSE))</f>
        <v/>
      </c>
    </row>
    <row r="217" spans="1:8" x14ac:dyDescent="0.25">
      <c r="A217" s="43" t="str">
        <f t="shared" si="3"/>
        <v xml:space="preserve"> </v>
      </c>
      <c r="C217" s="1" t="str">
        <f>IF(B217="","",VLOOKUP(B217,LISTA!A:B,2,FALSE))</f>
        <v/>
      </c>
      <c r="H217" s="70" t="str">
        <f>IF(G217="","",VLOOKUP(G217,LISTA!$P$1:$Q$12448,2,FALSE))</f>
        <v/>
      </c>
    </row>
    <row r="218" spans="1:8" x14ac:dyDescent="0.25">
      <c r="A218" s="43" t="str">
        <f t="shared" si="3"/>
        <v xml:space="preserve"> </v>
      </c>
      <c r="C218" s="1" t="str">
        <f>IF(B218="","",VLOOKUP(B218,LISTA!A:B,2,FALSE))</f>
        <v/>
      </c>
      <c r="H218" s="70" t="str">
        <f>IF(G218="","",VLOOKUP(G218,LISTA!$P$1:$Q$12448,2,FALSE))</f>
        <v/>
      </c>
    </row>
    <row r="219" spans="1:8" x14ac:dyDescent="0.25">
      <c r="A219" s="43" t="str">
        <f t="shared" si="3"/>
        <v xml:space="preserve"> </v>
      </c>
      <c r="C219" s="1" t="str">
        <f>IF(B219="","",VLOOKUP(B219,LISTA!A:B,2,FALSE))</f>
        <v/>
      </c>
      <c r="H219" s="70" t="str">
        <f>IF(G219="","",VLOOKUP(G219,LISTA!$P$1:$Q$12448,2,FALSE))</f>
        <v/>
      </c>
    </row>
    <row r="220" spans="1:8" x14ac:dyDescent="0.25">
      <c r="A220" s="43" t="str">
        <f t="shared" si="3"/>
        <v xml:space="preserve"> </v>
      </c>
      <c r="C220" s="1" t="str">
        <f>IF(B220="","",VLOOKUP(B220,LISTA!A:B,2,FALSE))</f>
        <v/>
      </c>
      <c r="H220" s="70" t="str">
        <f>IF(G220="","",VLOOKUP(G220,LISTA!$P$1:$Q$12448,2,FALSE))</f>
        <v/>
      </c>
    </row>
    <row r="221" spans="1:8" x14ac:dyDescent="0.25">
      <c r="A221" s="43" t="str">
        <f t="shared" si="3"/>
        <v xml:space="preserve"> </v>
      </c>
      <c r="C221" s="1" t="str">
        <f>IF(B221="","",VLOOKUP(B221,LISTA!A:B,2,FALSE))</f>
        <v/>
      </c>
      <c r="H221" s="70" t="str">
        <f>IF(G221="","",VLOOKUP(G221,LISTA!$P$1:$Q$12448,2,FALSE))</f>
        <v/>
      </c>
    </row>
    <row r="222" spans="1:8" x14ac:dyDescent="0.25">
      <c r="A222" s="43" t="str">
        <f t="shared" si="3"/>
        <v xml:space="preserve"> </v>
      </c>
      <c r="C222" s="1" t="str">
        <f>IF(B222="","",VLOOKUP(B222,LISTA!A:B,2,FALSE))</f>
        <v/>
      </c>
      <c r="H222" s="70" t="str">
        <f>IF(G222="","",VLOOKUP(G222,LISTA!$P$1:$Q$12448,2,FALSE))</f>
        <v/>
      </c>
    </row>
    <row r="223" spans="1:8" x14ac:dyDescent="0.25">
      <c r="A223" s="43" t="str">
        <f t="shared" si="3"/>
        <v xml:space="preserve"> </v>
      </c>
      <c r="C223" s="1" t="str">
        <f>IF(B223="","",VLOOKUP(B223,LISTA!A:B,2,FALSE))</f>
        <v/>
      </c>
      <c r="H223" s="70" t="str">
        <f>IF(G223="","",VLOOKUP(G223,LISTA!$P$1:$Q$12448,2,FALSE))</f>
        <v/>
      </c>
    </row>
    <row r="224" spans="1:8" x14ac:dyDescent="0.25">
      <c r="A224" s="43" t="str">
        <f t="shared" si="3"/>
        <v xml:space="preserve"> </v>
      </c>
      <c r="C224" s="1" t="str">
        <f>IF(B224="","",VLOOKUP(B224,LISTA!A:B,2,FALSE))</f>
        <v/>
      </c>
      <c r="H224" s="70" t="str">
        <f>IF(G224="","",VLOOKUP(G224,LISTA!$P$1:$Q$12448,2,FALSE))</f>
        <v/>
      </c>
    </row>
    <row r="225" spans="1:8" x14ac:dyDescent="0.25">
      <c r="A225" s="43" t="str">
        <f t="shared" si="3"/>
        <v xml:space="preserve"> </v>
      </c>
      <c r="C225" s="1" t="str">
        <f>IF(B225="","",VLOOKUP(B225,LISTA!A:B,2,FALSE))</f>
        <v/>
      </c>
      <c r="H225" s="70" t="str">
        <f>IF(G225="","",VLOOKUP(G225,LISTA!$P$1:$Q$12448,2,FALSE))</f>
        <v/>
      </c>
    </row>
    <row r="226" spans="1:8" x14ac:dyDescent="0.25">
      <c r="A226" s="43" t="str">
        <f t="shared" si="3"/>
        <v xml:space="preserve"> </v>
      </c>
      <c r="C226" s="1" t="str">
        <f>IF(B226="","",VLOOKUP(B226,LISTA!A:B,2,FALSE))</f>
        <v/>
      </c>
      <c r="H226" s="70" t="str">
        <f>IF(G226="","",VLOOKUP(G226,LISTA!$P$1:$Q$12448,2,FALSE))</f>
        <v/>
      </c>
    </row>
    <row r="227" spans="1:8" x14ac:dyDescent="0.25">
      <c r="A227" s="43" t="str">
        <f t="shared" si="3"/>
        <v xml:space="preserve"> </v>
      </c>
      <c r="C227" s="1" t="str">
        <f>IF(B227="","",VLOOKUP(B227,LISTA!A:B,2,FALSE))</f>
        <v/>
      </c>
      <c r="H227" s="70" t="str">
        <f>IF(G227="","",VLOOKUP(G227,LISTA!$P$1:$Q$12448,2,FALSE))</f>
        <v/>
      </c>
    </row>
    <row r="228" spans="1:8" x14ac:dyDescent="0.25">
      <c r="A228" s="43" t="str">
        <f t="shared" si="3"/>
        <v xml:space="preserve"> </v>
      </c>
      <c r="C228" s="1" t="str">
        <f>IF(B228="","",VLOOKUP(B228,LISTA!A:B,2,FALSE))</f>
        <v/>
      </c>
      <c r="H228" s="70" t="str">
        <f>IF(G228="","",VLOOKUP(G228,LISTA!$P$1:$Q$12448,2,FALSE))</f>
        <v/>
      </c>
    </row>
    <row r="229" spans="1:8" x14ac:dyDescent="0.25">
      <c r="A229" s="43" t="str">
        <f t="shared" si="3"/>
        <v xml:space="preserve"> </v>
      </c>
      <c r="C229" s="1" t="str">
        <f>IF(B229="","",VLOOKUP(B229,LISTA!A:B,2,FALSE))</f>
        <v/>
      </c>
      <c r="H229" s="70" t="str">
        <f>IF(G229="","",VLOOKUP(G229,LISTA!$P$1:$Q$12448,2,FALSE))</f>
        <v/>
      </c>
    </row>
    <row r="230" spans="1:8" x14ac:dyDescent="0.25">
      <c r="A230" s="43" t="str">
        <f t="shared" si="3"/>
        <v xml:space="preserve"> </v>
      </c>
      <c r="C230" s="1" t="str">
        <f>IF(B230="","",VLOOKUP(B230,LISTA!A:B,2,FALSE))</f>
        <v/>
      </c>
      <c r="H230" s="70" t="str">
        <f>IF(G230="","",VLOOKUP(G230,LISTA!$P$1:$Q$12448,2,FALSE))</f>
        <v/>
      </c>
    </row>
    <row r="231" spans="1:8" x14ac:dyDescent="0.25">
      <c r="A231" s="43" t="str">
        <f t="shared" si="3"/>
        <v xml:space="preserve"> </v>
      </c>
      <c r="C231" s="1" t="str">
        <f>IF(B231="","",VLOOKUP(B231,LISTA!A:B,2,FALSE))</f>
        <v/>
      </c>
      <c r="H231" s="70" t="str">
        <f>IF(G231="","",VLOOKUP(G231,LISTA!$P$1:$Q$12448,2,FALSE))</f>
        <v/>
      </c>
    </row>
    <row r="232" spans="1:8" x14ac:dyDescent="0.25">
      <c r="A232" s="43" t="str">
        <f t="shared" si="3"/>
        <v xml:space="preserve"> </v>
      </c>
      <c r="C232" s="1" t="str">
        <f>IF(B232="","",VLOOKUP(B232,LISTA!A:B,2,FALSE))</f>
        <v/>
      </c>
      <c r="H232" s="70" t="str">
        <f>IF(G232="","",VLOOKUP(G232,LISTA!$P$1:$Q$12448,2,FALSE))</f>
        <v/>
      </c>
    </row>
    <row r="233" spans="1:8" x14ac:dyDescent="0.25">
      <c r="A233" s="43" t="str">
        <f t="shared" si="3"/>
        <v xml:space="preserve"> </v>
      </c>
      <c r="C233" s="1" t="str">
        <f>IF(B233="","",VLOOKUP(B233,LISTA!A:B,2,FALSE))</f>
        <v/>
      </c>
      <c r="H233" s="70" t="str">
        <f>IF(G233="","",VLOOKUP(G233,LISTA!$P$1:$Q$12448,2,FALSE))</f>
        <v/>
      </c>
    </row>
    <row r="234" spans="1:8" x14ac:dyDescent="0.25">
      <c r="A234" s="43" t="str">
        <f t="shared" si="3"/>
        <v xml:space="preserve"> </v>
      </c>
      <c r="C234" s="1" t="str">
        <f>IF(B234="","",VLOOKUP(B234,LISTA!A:B,2,FALSE))</f>
        <v/>
      </c>
      <c r="H234" s="70" t="str">
        <f>IF(G234="","",VLOOKUP(G234,LISTA!$P$1:$Q$12448,2,FALSE))</f>
        <v/>
      </c>
    </row>
    <row r="235" spans="1:8" x14ac:dyDescent="0.25">
      <c r="A235" s="43" t="str">
        <f t="shared" si="3"/>
        <v xml:space="preserve"> </v>
      </c>
      <c r="C235" s="1" t="str">
        <f>IF(B235="","",VLOOKUP(B235,LISTA!A:B,2,FALSE))</f>
        <v/>
      </c>
      <c r="H235" s="70" t="str">
        <f>IF(G235="","",VLOOKUP(G235,LISTA!$P$1:$Q$12448,2,FALSE))</f>
        <v/>
      </c>
    </row>
    <row r="236" spans="1:8" x14ac:dyDescent="0.25">
      <c r="A236" s="43" t="str">
        <f t="shared" si="3"/>
        <v xml:space="preserve"> </v>
      </c>
      <c r="C236" s="1" t="str">
        <f>IF(B236="","",VLOOKUP(B236,LISTA!A:B,2,FALSE))</f>
        <v/>
      </c>
      <c r="H236" s="70" t="str">
        <f>IF(G236="","",VLOOKUP(G236,LISTA!$P$1:$Q$12448,2,FALSE))</f>
        <v/>
      </c>
    </row>
    <row r="237" spans="1:8" x14ac:dyDescent="0.25">
      <c r="A237" s="43" t="str">
        <f t="shared" si="3"/>
        <v xml:space="preserve"> </v>
      </c>
      <c r="C237" s="1" t="str">
        <f>IF(B237="","",VLOOKUP(B237,LISTA!A:B,2,FALSE))</f>
        <v/>
      </c>
      <c r="H237" s="70" t="str">
        <f>IF(G237="","",VLOOKUP(G237,LISTA!$P$1:$Q$12448,2,FALSE))</f>
        <v/>
      </c>
    </row>
    <row r="238" spans="1:8" x14ac:dyDescent="0.25">
      <c r="A238" s="43" t="str">
        <f t="shared" si="3"/>
        <v xml:space="preserve"> </v>
      </c>
      <c r="C238" s="1" t="str">
        <f>IF(B238="","",VLOOKUP(B238,LISTA!A:B,2,FALSE))</f>
        <v/>
      </c>
      <c r="H238" s="70" t="str">
        <f>IF(G238="","",VLOOKUP(G238,LISTA!$P$1:$Q$12448,2,FALSE))</f>
        <v/>
      </c>
    </row>
    <row r="239" spans="1:8" x14ac:dyDescent="0.25">
      <c r="A239" s="43" t="str">
        <f t="shared" si="3"/>
        <v xml:space="preserve"> </v>
      </c>
      <c r="C239" s="1" t="str">
        <f>IF(B239="","",VLOOKUP(B239,LISTA!A:B,2,FALSE))</f>
        <v/>
      </c>
      <c r="H239" s="70" t="str">
        <f>IF(G239="","",VLOOKUP(G239,LISTA!$P$1:$Q$12448,2,FALSE))</f>
        <v/>
      </c>
    </row>
    <row r="240" spans="1:8" x14ac:dyDescent="0.25">
      <c r="A240" s="43" t="str">
        <f t="shared" si="3"/>
        <v xml:space="preserve"> </v>
      </c>
      <c r="C240" s="1" t="str">
        <f>IF(B240="","",VLOOKUP(B240,LISTA!A:B,2,FALSE))</f>
        <v/>
      </c>
      <c r="H240" s="70" t="str">
        <f>IF(G240="","",VLOOKUP(G240,LISTA!$P$1:$Q$12448,2,FALSE))</f>
        <v/>
      </c>
    </row>
    <row r="241" spans="1:8" x14ac:dyDescent="0.25">
      <c r="A241" s="43" t="str">
        <f t="shared" si="3"/>
        <v xml:space="preserve"> </v>
      </c>
      <c r="C241" s="1" t="str">
        <f>IF(B241="","",VLOOKUP(B241,LISTA!A:B,2,FALSE))</f>
        <v/>
      </c>
      <c r="H241" s="70" t="str">
        <f>IF(G241="","",VLOOKUP(G241,LISTA!$P$1:$Q$12448,2,FALSE))</f>
        <v/>
      </c>
    </row>
    <row r="242" spans="1:8" x14ac:dyDescent="0.25">
      <c r="A242" s="43" t="str">
        <f t="shared" si="3"/>
        <v xml:space="preserve"> </v>
      </c>
      <c r="C242" s="1" t="str">
        <f>IF(B242="","",VLOOKUP(B242,LISTA!A:B,2,FALSE))</f>
        <v/>
      </c>
      <c r="H242" s="70" t="str">
        <f>IF(G242="","",VLOOKUP(G242,LISTA!$P$1:$Q$12448,2,FALSE))</f>
        <v/>
      </c>
    </row>
    <row r="243" spans="1:8" x14ac:dyDescent="0.25">
      <c r="A243" s="43" t="str">
        <f t="shared" si="3"/>
        <v xml:space="preserve"> </v>
      </c>
      <c r="C243" s="1" t="str">
        <f>IF(B243="","",VLOOKUP(B243,LISTA!A:B,2,FALSE))</f>
        <v/>
      </c>
      <c r="H243" s="70" t="str">
        <f>IF(G243="","",VLOOKUP(G243,LISTA!$P$1:$Q$12448,2,FALSE))</f>
        <v/>
      </c>
    </row>
    <row r="244" spans="1:8" x14ac:dyDescent="0.25">
      <c r="A244" s="43" t="str">
        <f t="shared" si="3"/>
        <v xml:space="preserve"> </v>
      </c>
      <c r="C244" s="1" t="str">
        <f>IF(B244="","",VLOOKUP(B244,LISTA!A:B,2,FALSE))</f>
        <v/>
      </c>
      <c r="H244" s="70" t="str">
        <f>IF(G244="","",VLOOKUP(G244,LISTA!$P$1:$Q$12448,2,FALSE))</f>
        <v/>
      </c>
    </row>
    <row r="245" spans="1:8" x14ac:dyDescent="0.25">
      <c r="A245" s="43" t="str">
        <f t="shared" si="3"/>
        <v xml:space="preserve"> </v>
      </c>
      <c r="C245" s="1" t="str">
        <f>IF(B245="","",VLOOKUP(B245,LISTA!A:B,2,FALSE))</f>
        <v/>
      </c>
      <c r="H245" s="70" t="str">
        <f>IF(G245="","",VLOOKUP(G245,LISTA!$P$1:$Q$12448,2,FALSE))</f>
        <v/>
      </c>
    </row>
    <row r="246" spans="1:8" x14ac:dyDescent="0.25">
      <c r="A246" s="43" t="str">
        <f t="shared" si="3"/>
        <v xml:space="preserve"> </v>
      </c>
      <c r="C246" s="1" t="str">
        <f>IF(B246="","",VLOOKUP(B246,LISTA!A:B,2,FALSE))</f>
        <v/>
      </c>
      <c r="H246" s="70" t="str">
        <f>IF(G246="","",VLOOKUP(G246,LISTA!$P$1:$Q$12448,2,FALSE))</f>
        <v/>
      </c>
    </row>
    <row r="247" spans="1:8" x14ac:dyDescent="0.25">
      <c r="A247" s="43" t="str">
        <f t="shared" si="3"/>
        <v xml:space="preserve"> </v>
      </c>
      <c r="C247" s="1" t="str">
        <f>IF(B247="","",VLOOKUP(B247,LISTA!A:B,2,FALSE))</f>
        <v/>
      </c>
      <c r="H247" s="70" t="str">
        <f>IF(G247="","",VLOOKUP(G247,LISTA!$P$1:$Q$12448,2,FALSE))</f>
        <v/>
      </c>
    </row>
    <row r="248" spans="1:8" x14ac:dyDescent="0.25">
      <c r="A248" s="43" t="str">
        <f t="shared" si="3"/>
        <v xml:space="preserve"> </v>
      </c>
      <c r="C248" s="1" t="str">
        <f>IF(B248="","",VLOOKUP(B248,LISTA!A:B,2,FALSE))</f>
        <v/>
      </c>
      <c r="H248" s="70" t="str">
        <f>IF(G248="","",VLOOKUP(G248,LISTA!$P$1:$Q$12448,2,FALSE))</f>
        <v/>
      </c>
    </row>
    <row r="249" spans="1:8" x14ac:dyDescent="0.25">
      <c r="A249" s="43" t="str">
        <f t="shared" si="3"/>
        <v xml:space="preserve"> </v>
      </c>
      <c r="C249" s="1" t="str">
        <f>IF(B249="","",VLOOKUP(B249,LISTA!A:B,2,FALSE))</f>
        <v/>
      </c>
      <c r="H249" s="70" t="str">
        <f>IF(G249="","",VLOOKUP(G249,LISTA!$P$1:$Q$12448,2,FALSE))</f>
        <v/>
      </c>
    </row>
    <row r="250" spans="1:8" x14ac:dyDescent="0.25">
      <c r="A250" s="43" t="str">
        <f t="shared" si="3"/>
        <v xml:space="preserve"> </v>
      </c>
      <c r="C250" s="1" t="str">
        <f>IF(B250="","",VLOOKUP(B250,LISTA!A:B,2,FALSE))</f>
        <v/>
      </c>
      <c r="H250" s="70" t="str">
        <f>IF(G250="","",VLOOKUP(G250,LISTA!$P$1:$Q$12448,2,FALSE))</f>
        <v/>
      </c>
    </row>
    <row r="251" spans="1:8" x14ac:dyDescent="0.25">
      <c r="A251" s="43" t="str">
        <f t="shared" si="3"/>
        <v xml:space="preserve"> </v>
      </c>
      <c r="C251" s="1" t="str">
        <f>IF(B251="","",VLOOKUP(B251,LISTA!A:B,2,FALSE))</f>
        <v/>
      </c>
      <c r="H251" s="70" t="str">
        <f>IF(G251="","",VLOOKUP(G251,LISTA!$P$1:$Q$12448,2,FALSE))</f>
        <v/>
      </c>
    </row>
    <row r="252" spans="1:8" x14ac:dyDescent="0.25">
      <c r="A252" s="43" t="str">
        <f t="shared" si="3"/>
        <v xml:space="preserve"> </v>
      </c>
      <c r="C252" s="1" t="str">
        <f>IF(B252="","",VLOOKUP(B252,LISTA!A:B,2,FALSE))</f>
        <v/>
      </c>
      <c r="H252" s="70" t="str">
        <f>IF(G252="","",VLOOKUP(G252,LISTA!$P$1:$Q$12448,2,FALSE))</f>
        <v/>
      </c>
    </row>
    <row r="253" spans="1:8" x14ac:dyDescent="0.25">
      <c r="A253" s="43" t="str">
        <f t="shared" si="3"/>
        <v xml:space="preserve"> </v>
      </c>
      <c r="C253" s="1" t="str">
        <f>IF(B253="","",VLOOKUP(B253,LISTA!A:B,2,FALSE))</f>
        <v/>
      </c>
      <c r="H253" s="70" t="str">
        <f>IF(G253="","",VLOOKUP(G253,LISTA!$P$1:$Q$12448,2,FALSE))</f>
        <v/>
      </c>
    </row>
    <row r="254" spans="1:8" x14ac:dyDescent="0.25">
      <c r="A254" s="43" t="str">
        <f t="shared" si="3"/>
        <v xml:space="preserve"> </v>
      </c>
      <c r="C254" s="1" t="str">
        <f>IF(B254="","",VLOOKUP(B254,LISTA!A:B,2,FALSE))</f>
        <v/>
      </c>
      <c r="H254" s="70" t="str">
        <f>IF(G254="","",VLOOKUP(G254,LISTA!$P$1:$Q$12448,2,FALSE))</f>
        <v/>
      </c>
    </row>
    <row r="255" spans="1:8" x14ac:dyDescent="0.25">
      <c r="A255" s="43" t="str">
        <f t="shared" si="3"/>
        <v xml:space="preserve"> </v>
      </c>
      <c r="C255" s="1" t="str">
        <f>IF(B255="","",VLOOKUP(B255,LISTA!A:B,2,FALSE))</f>
        <v/>
      </c>
      <c r="H255" s="70" t="str">
        <f>IF(G255="","",VLOOKUP(G255,LISTA!$P$1:$Q$12448,2,FALSE))</f>
        <v/>
      </c>
    </row>
    <row r="256" spans="1:8" x14ac:dyDescent="0.25">
      <c r="A256" s="43" t="str">
        <f t="shared" si="3"/>
        <v xml:space="preserve"> </v>
      </c>
      <c r="C256" s="1" t="str">
        <f>IF(B256="","",VLOOKUP(B256,LISTA!A:B,2,FALSE))</f>
        <v/>
      </c>
      <c r="H256" s="70" t="str">
        <f>IF(G256="","",VLOOKUP(G256,LISTA!$P$1:$Q$12448,2,FALSE))</f>
        <v/>
      </c>
    </row>
    <row r="257" spans="1:8" x14ac:dyDescent="0.25">
      <c r="A257" s="43" t="str">
        <f t="shared" si="3"/>
        <v xml:space="preserve"> </v>
      </c>
      <c r="C257" s="1" t="str">
        <f>IF(B257="","",VLOOKUP(B257,LISTA!A:B,2,FALSE))</f>
        <v/>
      </c>
      <c r="H257" s="70" t="str">
        <f>IF(G257="","",VLOOKUP(G257,LISTA!$P$1:$Q$12448,2,FALSE))</f>
        <v/>
      </c>
    </row>
    <row r="258" spans="1:8" x14ac:dyDescent="0.25">
      <c r="A258" s="43" t="str">
        <f t="shared" ref="A258:A321" si="4">CONCATENATE(B258," ",D258)</f>
        <v xml:space="preserve"> </v>
      </c>
      <c r="C258" s="1" t="str">
        <f>IF(B258="","",VLOOKUP(B258,LISTA!A:B,2,FALSE))</f>
        <v/>
      </c>
      <c r="H258" s="70" t="str">
        <f>IF(G258="","",VLOOKUP(G258,LISTA!$P$1:$Q$12448,2,FALSE))</f>
        <v/>
      </c>
    </row>
    <row r="259" spans="1:8" x14ac:dyDescent="0.25">
      <c r="A259" s="43" t="str">
        <f t="shared" si="4"/>
        <v xml:space="preserve"> </v>
      </c>
      <c r="C259" s="1" t="str">
        <f>IF(B259="","",VLOOKUP(B259,LISTA!A:B,2,FALSE))</f>
        <v/>
      </c>
      <c r="H259" s="70" t="str">
        <f>IF(G259="","",VLOOKUP(G259,LISTA!$P$1:$Q$12448,2,FALSE))</f>
        <v/>
      </c>
    </row>
    <row r="260" spans="1:8" x14ac:dyDescent="0.25">
      <c r="A260" s="43" t="str">
        <f t="shared" si="4"/>
        <v xml:space="preserve"> </v>
      </c>
      <c r="C260" s="1" t="str">
        <f>IF(B260="","",VLOOKUP(B260,LISTA!A:B,2,FALSE))</f>
        <v/>
      </c>
      <c r="H260" s="70" t="str">
        <f>IF(G260="","",VLOOKUP(G260,LISTA!$P$1:$Q$12448,2,FALSE))</f>
        <v/>
      </c>
    </row>
    <row r="261" spans="1:8" x14ac:dyDescent="0.25">
      <c r="A261" s="43" t="str">
        <f t="shared" si="4"/>
        <v xml:space="preserve"> </v>
      </c>
      <c r="C261" s="1" t="str">
        <f>IF(B261="","",VLOOKUP(B261,LISTA!A:B,2,FALSE))</f>
        <v/>
      </c>
      <c r="H261" s="70" t="str">
        <f>IF(G261="","",VLOOKUP(G261,LISTA!$P$1:$Q$12448,2,FALSE))</f>
        <v/>
      </c>
    </row>
    <row r="262" spans="1:8" x14ac:dyDescent="0.25">
      <c r="A262" s="43" t="str">
        <f t="shared" si="4"/>
        <v xml:space="preserve"> </v>
      </c>
      <c r="C262" s="1" t="str">
        <f>IF(B262="","",VLOOKUP(B262,LISTA!A:B,2,FALSE))</f>
        <v/>
      </c>
      <c r="H262" s="70" t="str">
        <f>IF(G262="","",VLOOKUP(G262,LISTA!$P$1:$Q$12448,2,FALSE))</f>
        <v/>
      </c>
    </row>
    <row r="263" spans="1:8" x14ac:dyDescent="0.25">
      <c r="A263" s="43" t="str">
        <f t="shared" si="4"/>
        <v xml:space="preserve"> </v>
      </c>
      <c r="C263" s="1" t="str">
        <f>IF(B263="","",VLOOKUP(B263,LISTA!A:B,2,FALSE))</f>
        <v/>
      </c>
      <c r="H263" s="70" t="str">
        <f>IF(G263="","",VLOOKUP(G263,LISTA!$P$1:$Q$12448,2,FALSE))</f>
        <v/>
      </c>
    </row>
    <row r="264" spans="1:8" x14ac:dyDescent="0.25">
      <c r="A264" s="43" t="str">
        <f t="shared" si="4"/>
        <v xml:space="preserve"> </v>
      </c>
      <c r="C264" s="1" t="str">
        <f>IF(B264="","",VLOOKUP(B264,LISTA!A:B,2,FALSE))</f>
        <v/>
      </c>
      <c r="H264" s="70" t="str">
        <f>IF(G264="","",VLOOKUP(G264,LISTA!$P$1:$Q$12448,2,FALSE))</f>
        <v/>
      </c>
    </row>
    <row r="265" spans="1:8" x14ac:dyDescent="0.25">
      <c r="A265" s="43" t="str">
        <f t="shared" si="4"/>
        <v xml:space="preserve"> </v>
      </c>
      <c r="C265" s="1" t="str">
        <f>IF(B265="","",VLOOKUP(B265,LISTA!A:B,2,FALSE))</f>
        <v/>
      </c>
      <c r="H265" s="70" t="str">
        <f>IF(G265="","",VLOOKUP(G265,LISTA!$P$1:$Q$12448,2,FALSE))</f>
        <v/>
      </c>
    </row>
    <row r="266" spans="1:8" x14ac:dyDescent="0.25">
      <c r="A266" s="43" t="str">
        <f t="shared" si="4"/>
        <v xml:space="preserve"> </v>
      </c>
      <c r="C266" s="1" t="str">
        <f>IF(B266="","",VLOOKUP(B266,LISTA!A:B,2,FALSE))</f>
        <v/>
      </c>
      <c r="H266" s="70" t="str">
        <f>IF(G266="","",VLOOKUP(G266,LISTA!$P$1:$Q$12448,2,FALSE))</f>
        <v/>
      </c>
    </row>
    <row r="267" spans="1:8" x14ac:dyDescent="0.25">
      <c r="A267" s="43" t="str">
        <f t="shared" si="4"/>
        <v xml:space="preserve"> </v>
      </c>
      <c r="C267" s="1" t="str">
        <f>IF(B267="","",VLOOKUP(B267,LISTA!A:B,2,FALSE))</f>
        <v/>
      </c>
      <c r="H267" s="70" t="str">
        <f>IF(G267="","",VLOOKUP(G267,LISTA!$P$1:$Q$12448,2,FALSE))</f>
        <v/>
      </c>
    </row>
    <row r="268" spans="1:8" x14ac:dyDescent="0.25">
      <c r="A268" s="43" t="str">
        <f t="shared" si="4"/>
        <v xml:space="preserve"> </v>
      </c>
      <c r="C268" s="1" t="str">
        <f>IF(B268="","",VLOOKUP(B268,LISTA!A:B,2,FALSE))</f>
        <v/>
      </c>
      <c r="H268" s="70" t="str">
        <f>IF(G268="","",VLOOKUP(G268,LISTA!$P$1:$Q$12448,2,FALSE))</f>
        <v/>
      </c>
    </row>
    <row r="269" spans="1:8" x14ac:dyDescent="0.25">
      <c r="A269" s="43" t="str">
        <f t="shared" si="4"/>
        <v xml:space="preserve"> </v>
      </c>
      <c r="C269" s="1" t="str">
        <f>IF(B269="","",VLOOKUP(B269,LISTA!A:B,2,FALSE))</f>
        <v/>
      </c>
      <c r="H269" s="70" t="str">
        <f>IF(G269="","",VLOOKUP(G269,LISTA!$P$1:$Q$12448,2,FALSE))</f>
        <v/>
      </c>
    </row>
    <row r="270" spans="1:8" x14ac:dyDescent="0.25">
      <c r="A270" s="43" t="str">
        <f t="shared" si="4"/>
        <v xml:space="preserve"> </v>
      </c>
      <c r="C270" s="1" t="str">
        <f>IF(B270="","",VLOOKUP(B270,LISTA!A:B,2,FALSE))</f>
        <v/>
      </c>
      <c r="H270" s="70" t="str">
        <f>IF(G270="","",VLOOKUP(G270,LISTA!$P$1:$Q$12448,2,FALSE))</f>
        <v/>
      </c>
    </row>
    <row r="271" spans="1:8" x14ac:dyDescent="0.25">
      <c r="A271" s="43" t="str">
        <f t="shared" si="4"/>
        <v xml:space="preserve"> </v>
      </c>
      <c r="C271" s="1" t="str">
        <f>IF(B271="","",VLOOKUP(B271,LISTA!A:B,2,FALSE))</f>
        <v/>
      </c>
      <c r="H271" s="70" t="str">
        <f>IF(G271="","",VLOOKUP(G271,LISTA!$P$1:$Q$12448,2,FALSE))</f>
        <v/>
      </c>
    </row>
    <row r="272" spans="1:8" x14ac:dyDescent="0.25">
      <c r="A272" s="43" t="str">
        <f t="shared" si="4"/>
        <v xml:space="preserve"> </v>
      </c>
      <c r="C272" s="1" t="str">
        <f>IF(B272="","",VLOOKUP(B272,LISTA!A:B,2,FALSE))</f>
        <v/>
      </c>
      <c r="H272" s="70" t="str">
        <f>IF(G272="","",VLOOKUP(G272,LISTA!$P$1:$Q$12448,2,FALSE))</f>
        <v/>
      </c>
    </row>
    <row r="273" spans="1:8" x14ac:dyDescent="0.25">
      <c r="A273" s="43" t="str">
        <f t="shared" si="4"/>
        <v xml:space="preserve"> </v>
      </c>
      <c r="C273" s="1" t="str">
        <f>IF(B273="","",VLOOKUP(B273,LISTA!A:B,2,FALSE))</f>
        <v/>
      </c>
      <c r="H273" s="70" t="str">
        <f>IF(G273="","",VLOOKUP(G273,LISTA!$P$1:$Q$12448,2,FALSE))</f>
        <v/>
      </c>
    </row>
    <row r="274" spans="1:8" x14ac:dyDescent="0.25">
      <c r="A274" s="43" t="str">
        <f t="shared" si="4"/>
        <v xml:space="preserve"> </v>
      </c>
      <c r="C274" s="1" t="str">
        <f>IF(B274="","",VLOOKUP(B274,LISTA!A:B,2,FALSE))</f>
        <v/>
      </c>
      <c r="H274" s="70" t="str">
        <f>IF(G274="","",VLOOKUP(G274,LISTA!$P$1:$Q$12448,2,FALSE))</f>
        <v/>
      </c>
    </row>
    <row r="275" spans="1:8" x14ac:dyDescent="0.25">
      <c r="A275" s="43" t="str">
        <f t="shared" si="4"/>
        <v xml:space="preserve"> </v>
      </c>
      <c r="C275" s="1" t="str">
        <f>IF(B275="","",VLOOKUP(B275,LISTA!A:B,2,FALSE))</f>
        <v/>
      </c>
      <c r="H275" s="70" t="str">
        <f>IF(G275="","",VLOOKUP(G275,LISTA!$P$1:$Q$12448,2,FALSE))</f>
        <v/>
      </c>
    </row>
    <row r="276" spans="1:8" x14ac:dyDescent="0.25">
      <c r="A276" s="43" t="str">
        <f t="shared" si="4"/>
        <v xml:space="preserve"> </v>
      </c>
      <c r="C276" s="1" t="str">
        <f>IF(B276="","",VLOOKUP(B276,LISTA!A:B,2,FALSE))</f>
        <v/>
      </c>
      <c r="H276" s="70" t="str">
        <f>IF(G276="","",VLOOKUP(G276,LISTA!$P$1:$Q$12448,2,FALSE))</f>
        <v/>
      </c>
    </row>
    <row r="277" spans="1:8" x14ac:dyDescent="0.25">
      <c r="A277" s="43" t="str">
        <f t="shared" si="4"/>
        <v xml:space="preserve"> </v>
      </c>
      <c r="C277" s="1" t="str">
        <f>IF(B277="","",VLOOKUP(B277,LISTA!A:B,2,FALSE))</f>
        <v/>
      </c>
      <c r="H277" s="70" t="str">
        <f>IF(G277="","",VLOOKUP(G277,LISTA!$P$1:$Q$12448,2,FALSE))</f>
        <v/>
      </c>
    </row>
    <row r="278" spans="1:8" x14ac:dyDescent="0.25">
      <c r="A278" s="43" t="str">
        <f t="shared" si="4"/>
        <v xml:space="preserve"> </v>
      </c>
      <c r="C278" s="1" t="str">
        <f>IF(B278="","",VLOOKUP(B278,LISTA!A:B,2,FALSE))</f>
        <v/>
      </c>
      <c r="H278" s="70" t="str">
        <f>IF(G278="","",VLOOKUP(G278,LISTA!$P$1:$Q$12448,2,FALSE))</f>
        <v/>
      </c>
    </row>
    <row r="279" spans="1:8" x14ac:dyDescent="0.25">
      <c r="A279" s="43" t="str">
        <f t="shared" si="4"/>
        <v xml:space="preserve"> </v>
      </c>
      <c r="C279" s="1" t="str">
        <f>IF(B279="","",VLOOKUP(B279,LISTA!A:B,2,FALSE))</f>
        <v/>
      </c>
      <c r="H279" s="70" t="str">
        <f>IF(G279="","",VLOOKUP(G279,LISTA!$P$1:$Q$12448,2,FALSE))</f>
        <v/>
      </c>
    </row>
    <row r="280" spans="1:8" x14ac:dyDescent="0.25">
      <c r="A280" s="43" t="str">
        <f t="shared" si="4"/>
        <v xml:space="preserve"> </v>
      </c>
      <c r="C280" s="1" t="str">
        <f>IF(B280="","",VLOOKUP(B280,LISTA!A:B,2,FALSE))</f>
        <v/>
      </c>
      <c r="H280" s="70" t="str">
        <f>IF(G280="","",VLOOKUP(G280,LISTA!$P$1:$Q$12448,2,FALSE))</f>
        <v/>
      </c>
    </row>
    <row r="281" spans="1:8" x14ac:dyDescent="0.25">
      <c r="A281" s="43" t="str">
        <f t="shared" si="4"/>
        <v xml:space="preserve"> </v>
      </c>
      <c r="C281" s="1" t="str">
        <f>IF(B281="","",VLOOKUP(B281,LISTA!A:B,2,FALSE))</f>
        <v/>
      </c>
      <c r="H281" s="70" t="str">
        <f>IF(G281="","",VLOOKUP(G281,LISTA!$P$1:$Q$12448,2,FALSE))</f>
        <v/>
      </c>
    </row>
    <row r="282" spans="1:8" x14ac:dyDescent="0.25">
      <c r="A282" s="43" t="str">
        <f t="shared" si="4"/>
        <v xml:space="preserve"> </v>
      </c>
      <c r="C282" s="1" t="str">
        <f>IF(B282="","",VLOOKUP(B282,LISTA!A:B,2,FALSE))</f>
        <v/>
      </c>
      <c r="H282" s="70" t="str">
        <f>IF(G282="","",VLOOKUP(G282,LISTA!$P$1:$Q$12448,2,FALSE))</f>
        <v/>
      </c>
    </row>
    <row r="283" spans="1:8" x14ac:dyDescent="0.25">
      <c r="A283" s="43" t="str">
        <f t="shared" si="4"/>
        <v xml:space="preserve"> </v>
      </c>
      <c r="C283" s="1" t="str">
        <f>IF(B283="","",VLOOKUP(B283,LISTA!A:B,2,FALSE))</f>
        <v/>
      </c>
      <c r="H283" s="70" t="str">
        <f>IF(G283="","",VLOOKUP(G283,LISTA!$P$1:$Q$12448,2,FALSE))</f>
        <v/>
      </c>
    </row>
    <row r="284" spans="1:8" x14ac:dyDescent="0.25">
      <c r="A284" s="43" t="str">
        <f t="shared" si="4"/>
        <v xml:space="preserve"> </v>
      </c>
      <c r="C284" s="1" t="str">
        <f>IF(B284="","",VLOOKUP(B284,LISTA!A:B,2,FALSE))</f>
        <v/>
      </c>
      <c r="H284" s="70" t="str">
        <f>IF(G284="","",VLOOKUP(G284,LISTA!$P$1:$Q$12448,2,FALSE))</f>
        <v/>
      </c>
    </row>
    <row r="285" spans="1:8" x14ac:dyDescent="0.25">
      <c r="A285" s="43" t="str">
        <f t="shared" si="4"/>
        <v xml:space="preserve"> </v>
      </c>
      <c r="C285" s="1" t="str">
        <f>IF(B285="","",VLOOKUP(B285,LISTA!A:B,2,FALSE))</f>
        <v/>
      </c>
      <c r="H285" s="70" t="str">
        <f>IF(G285="","",VLOOKUP(G285,LISTA!$P$1:$Q$12448,2,FALSE))</f>
        <v/>
      </c>
    </row>
    <row r="286" spans="1:8" x14ac:dyDescent="0.25">
      <c r="A286" s="43" t="str">
        <f t="shared" si="4"/>
        <v xml:space="preserve"> </v>
      </c>
      <c r="C286" s="1" t="str">
        <f>IF(B286="","",VLOOKUP(B286,LISTA!A:B,2,FALSE))</f>
        <v/>
      </c>
      <c r="H286" s="70" t="str">
        <f>IF(G286="","",VLOOKUP(G286,LISTA!$P$1:$Q$12448,2,FALSE))</f>
        <v/>
      </c>
    </row>
    <row r="287" spans="1:8" x14ac:dyDescent="0.25">
      <c r="A287" s="43" t="str">
        <f t="shared" si="4"/>
        <v xml:space="preserve"> </v>
      </c>
      <c r="C287" s="1" t="str">
        <f>IF(B287="","",VLOOKUP(B287,LISTA!A:B,2,FALSE))</f>
        <v/>
      </c>
      <c r="H287" s="70" t="str">
        <f>IF(G287="","",VLOOKUP(G287,LISTA!$P$1:$Q$12448,2,FALSE))</f>
        <v/>
      </c>
    </row>
    <row r="288" spans="1:8" x14ac:dyDescent="0.25">
      <c r="A288" s="43" t="str">
        <f t="shared" si="4"/>
        <v xml:space="preserve"> </v>
      </c>
      <c r="C288" s="1" t="str">
        <f>IF(B288="","",VLOOKUP(B288,LISTA!A:B,2,FALSE))</f>
        <v/>
      </c>
      <c r="H288" s="70" t="str">
        <f>IF(G288="","",VLOOKUP(G288,LISTA!$P$1:$Q$12448,2,FALSE))</f>
        <v/>
      </c>
    </row>
    <row r="289" spans="1:8" x14ac:dyDescent="0.25">
      <c r="A289" s="43" t="str">
        <f t="shared" si="4"/>
        <v xml:space="preserve"> </v>
      </c>
      <c r="C289" s="1" t="str">
        <f>IF(B289="","",VLOOKUP(B289,LISTA!A:B,2,FALSE))</f>
        <v/>
      </c>
      <c r="H289" s="70" t="str">
        <f>IF(G289="","",VLOOKUP(G289,LISTA!$P$1:$Q$12448,2,FALSE))</f>
        <v/>
      </c>
    </row>
    <row r="290" spans="1:8" x14ac:dyDescent="0.25">
      <c r="A290" s="43" t="str">
        <f t="shared" si="4"/>
        <v xml:space="preserve"> </v>
      </c>
      <c r="C290" s="1" t="str">
        <f>IF(B290="","",VLOOKUP(B290,LISTA!A:B,2,FALSE))</f>
        <v/>
      </c>
      <c r="H290" s="70" t="str">
        <f>IF(G290="","",VLOOKUP(G290,LISTA!$P$1:$Q$12448,2,FALSE))</f>
        <v/>
      </c>
    </row>
    <row r="291" spans="1:8" x14ac:dyDescent="0.25">
      <c r="A291" s="43" t="str">
        <f t="shared" si="4"/>
        <v xml:space="preserve"> </v>
      </c>
      <c r="C291" s="1" t="str">
        <f>IF(B291="","",VLOOKUP(B291,LISTA!A:B,2,FALSE))</f>
        <v/>
      </c>
      <c r="H291" s="70" t="str">
        <f>IF(G291="","",VLOOKUP(G291,LISTA!$P$1:$Q$12448,2,FALSE))</f>
        <v/>
      </c>
    </row>
    <row r="292" spans="1:8" x14ac:dyDescent="0.25">
      <c r="A292" s="43" t="str">
        <f t="shared" si="4"/>
        <v xml:space="preserve"> </v>
      </c>
      <c r="C292" s="1" t="str">
        <f>IF(B292="","",VLOOKUP(B292,LISTA!A:B,2,FALSE))</f>
        <v/>
      </c>
      <c r="H292" s="70" t="str">
        <f>IF(G292="","",VLOOKUP(G292,LISTA!$P$1:$Q$12448,2,FALSE))</f>
        <v/>
      </c>
    </row>
    <row r="293" spans="1:8" x14ac:dyDescent="0.25">
      <c r="A293" s="43" t="str">
        <f t="shared" si="4"/>
        <v xml:space="preserve"> </v>
      </c>
      <c r="C293" s="1" t="str">
        <f>IF(B293="","",VLOOKUP(B293,LISTA!A:B,2,FALSE))</f>
        <v/>
      </c>
      <c r="H293" s="70" t="str">
        <f>IF(G293="","",VLOOKUP(G293,LISTA!$P$1:$Q$12448,2,FALSE))</f>
        <v/>
      </c>
    </row>
    <row r="294" spans="1:8" x14ac:dyDescent="0.25">
      <c r="A294" s="43" t="str">
        <f t="shared" si="4"/>
        <v xml:space="preserve"> </v>
      </c>
      <c r="C294" s="1" t="str">
        <f>IF(B294="","",VLOOKUP(B294,LISTA!A:B,2,FALSE))</f>
        <v/>
      </c>
      <c r="H294" s="70" t="str">
        <f>IF(G294="","",VLOOKUP(G294,LISTA!$P$1:$Q$12448,2,FALSE))</f>
        <v/>
      </c>
    </row>
    <row r="295" spans="1:8" x14ac:dyDescent="0.25">
      <c r="A295" s="43" t="str">
        <f t="shared" si="4"/>
        <v xml:space="preserve"> </v>
      </c>
      <c r="C295" s="1" t="str">
        <f>IF(B295="","",VLOOKUP(B295,LISTA!A:B,2,FALSE))</f>
        <v/>
      </c>
      <c r="H295" s="70" t="str">
        <f>IF(G295="","",VLOOKUP(G295,LISTA!$P$1:$Q$12448,2,FALSE))</f>
        <v/>
      </c>
    </row>
    <row r="296" spans="1:8" x14ac:dyDescent="0.25">
      <c r="A296" s="43" t="str">
        <f t="shared" si="4"/>
        <v xml:space="preserve"> </v>
      </c>
      <c r="C296" s="1" t="str">
        <f>IF(B296="","",VLOOKUP(B296,LISTA!A:B,2,FALSE))</f>
        <v/>
      </c>
      <c r="H296" s="70" t="str">
        <f>IF(G296="","",VLOOKUP(G296,LISTA!$P$1:$Q$12448,2,FALSE))</f>
        <v/>
      </c>
    </row>
    <row r="297" spans="1:8" x14ac:dyDescent="0.25">
      <c r="A297" s="43" t="str">
        <f t="shared" si="4"/>
        <v xml:space="preserve"> </v>
      </c>
      <c r="C297" s="1" t="str">
        <f>IF(B297="","",VLOOKUP(B297,LISTA!A:B,2,FALSE))</f>
        <v/>
      </c>
      <c r="H297" s="70" t="str">
        <f>IF(G297="","",VLOOKUP(G297,LISTA!$P$1:$Q$12448,2,FALSE))</f>
        <v/>
      </c>
    </row>
    <row r="298" spans="1:8" x14ac:dyDescent="0.25">
      <c r="A298" s="43" t="str">
        <f t="shared" si="4"/>
        <v xml:space="preserve"> </v>
      </c>
      <c r="C298" s="1" t="str">
        <f>IF(B298="","",VLOOKUP(B298,LISTA!A:B,2,FALSE))</f>
        <v/>
      </c>
      <c r="H298" s="70" t="str">
        <f>IF(G298="","",VLOOKUP(G298,LISTA!$P$1:$Q$12448,2,FALSE))</f>
        <v/>
      </c>
    </row>
    <row r="299" spans="1:8" x14ac:dyDescent="0.25">
      <c r="A299" s="43" t="str">
        <f t="shared" si="4"/>
        <v xml:space="preserve"> </v>
      </c>
      <c r="C299" s="1" t="str">
        <f>IF(B299="","",VLOOKUP(B299,LISTA!A:B,2,FALSE))</f>
        <v/>
      </c>
      <c r="H299" s="70" t="str">
        <f>IF(G299="","",VLOOKUP(G299,LISTA!$P$1:$Q$12448,2,FALSE))</f>
        <v/>
      </c>
    </row>
    <row r="300" spans="1:8" x14ac:dyDescent="0.25">
      <c r="A300" s="43" t="str">
        <f t="shared" si="4"/>
        <v xml:space="preserve"> </v>
      </c>
      <c r="C300" s="1" t="str">
        <f>IF(B300="","",VLOOKUP(B300,LISTA!A:B,2,FALSE))</f>
        <v/>
      </c>
      <c r="H300" s="70" t="str">
        <f>IF(G300="","",VLOOKUP(G300,LISTA!$P$1:$Q$12448,2,FALSE))</f>
        <v/>
      </c>
    </row>
    <row r="301" spans="1:8" x14ac:dyDescent="0.25">
      <c r="A301" s="43" t="str">
        <f t="shared" si="4"/>
        <v xml:space="preserve"> </v>
      </c>
      <c r="C301" s="1" t="str">
        <f>IF(B301="","",VLOOKUP(B301,LISTA!A:B,2,FALSE))</f>
        <v/>
      </c>
      <c r="H301" s="70" t="str">
        <f>IF(G301="","",VLOOKUP(G301,LISTA!$P$1:$Q$12448,2,FALSE))</f>
        <v/>
      </c>
    </row>
    <row r="302" spans="1:8" x14ac:dyDescent="0.25">
      <c r="A302" s="43" t="str">
        <f t="shared" si="4"/>
        <v xml:space="preserve"> </v>
      </c>
      <c r="C302" s="1" t="str">
        <f>IF(B302="","",VLOOKUP(B302,LISTA!A:B,2,FALSE))</f>
        <v/>
      </c>
      <c r="H302" s="70" t="str">
        <f>IF(G302="","",VLOOKUP(G302,LISTA!$P$1:$Q$12448,2,FALSE))</f>
        <v/>
      </c>
    </row>
    <row r="303" spans="1:8" x14ac:dyDescent="0.25">
      <c r="A303" s="43" t="str">
        <f t="shared" si="4"/>
        <v xml:space="preserve"> </v>
      </c>
      <c r="C303" s="1" t="str">
        <f>IF(B303="","",VLOOKUP(B303,LISTA!A:B,2,FALSE))</f>
        <v/>
      </c>
      <c r="H303" s="70" t="str">
        <f>IF(G303="","",VLOOKUP(G303,LISTA!$P$1:$Q$12448,2,FALSE))</f>
        <v/>
      </c>
    </row>
    <row r="304" spans="1:8" x14ac:dyDescent="0.25">
      <c r="A304" s="43" t="str">
        <f t="shared" si="4"/>
        <v xml:space="preserve"> </v>
      </c>
      <c r="C304" s="1" t="str">
        <f>IF(B304="","",VLOOKUP(B304,LISTA!A:B,2,FALSE))</f>
        <v/>
      </c>
      <c r="H304" s="70" t="str">
        <f>IF(G304="","",VLOOKUP(G304,LISTA!$P$1:$Q$12448,2,FALSE))</f>
        <v/>
      </c>
    </row>
    <row r="305" spans="1:8" x14ac:dyDescent="0.25">
      <c r="A305" s="43" t="str">
        <f t="shared" si="4"/>
        <v xml:space="preserve"> </v>
      </c>
      <c r="C305" s="1" t="str">
        <f>IF(B305="","",VLOOKUP(B305,LISTA!A:B,2,FALSE))</f>
        <v/>
      </c>
      <c r="H305" s="70" t="str">
        <f>IF(G305="","",VLOOKUP(G305,LISTA!$P$1:$Q$12448,2,FALSE))</f>
        <v/>
      </c>
    </row>
    <row r="306" spans="1:8" x14ac:dyDescent="0.25">
      <c r="A306" s="43" t="str">
        <f t="shared" si="4"/>
        <v xml:space="preserve"> </v>
      </c>
      <c r="C306" s="1" t="str">
        <f>IF(B306="","",VLOOKUP(B306,LISTA!A:B,2,FALSE))</f>
        <v/>
      </c>
      <c r="H306" s="70" t="str">
        <f>IF(G306="","",VLOOKUP(G306,LISTA!$P$1:$Q$12448,2,FALSE))</f>
        <v/>
      </c>
    </row>
    <row r="307" spans="1:8" x14ac:dyDescent="0.25">
      <c r="A307" s="43" t="str">
        <f t="shared" si="4"/>
        <v xml:space="preserve"> </v>
      </c>
      <c r="C307" s="1" t="str">
        <f>IF(B307="","",VLOOKUP(B307,LISTA!A:B,2,FALSE))</f>
        <v/>
      </c>
      <c r="H307" s="70" t="str">
        <f>IF(G307="","",VLOOKUP(G307,LISTA!$P$1:$Q$12448,2,FALSE))</f>
        <v/>
      </c>
    </row>
    <row r="308" spans="1:8" x14ac:dyDescent="0.25">
      <c r="A308" s="43" t="str">
        <f t="shared" si="4"/>
        <v xml:space="preserve"> </v>
      </c>
      <c r="C308" s="1" t="str">
        <f>IF(B308="","",VLOOKUP(B308,LISTA!A:B,2,FALSE))</f>
        <v/>
      </c>
      <c r="H308" s="70" t="str">
        <f>IF(G308="","",VLOOKUP(G308,LISTA!$P$1:$Q$12448,2,FALSE))</f>
        <v/>
      </c>
    </row>
    <row r="309" spans="1:8" x14ac:dyDescent="0.25">
      <c r="A309" s="43" t="str">
        <f t="shared" si="4"/>
        <v xml:space="preserve"> </v>
      </c>
      <c r="C309" s="1" t="str">
        <f>IF(B309="","",VLOOKUP(B309,LISTA!A:B,2,FALSE))</f>
        <v/>
      </c>
      <c r="H309" s="70" t="str">
        <f>IF(G309="","",VLOOKUP(G309,LISTA!$P$1:$Q$12448,2,FALSE))</f>
        <v/>
      </c>
    </row>
    <row r="310" spans="1:8" x14ac:dyDescent="0.25">
      <c r="A310" s="43" t="str">
        <f t="shared" si="4"/>
        <v xml:space="preserve"> </v>
      </c>
      <c r="C310" s="1" t="str">
        <f>IF(B310="","",VLOOKUP(B310,LISTA!A:B,2,FALSE))</f>
        <v/>
      </c>
      <c r="H310" s="70" t="str">
        <f>IF(G310="","",VLOOKUP(G310,LISTA!$P$1:$Q$12448,2,FALSE))</f>
        <v/>
      </c>
    </row>
    <row r="311" spans="1:8" x14ac:dyDescent="0.25">
      <c r="A311" s="43" t="str">
        <f t="shared" si="4"/>
        <v xml:space="preserve"> </v>
      </c>
      <c r="C311" s="1" t="str">
        <f>IF(B311="","",VLOOKUP(B311,LISTA!A:B,2,FALSE))</f>
        <v/>
      </c>
      <c r="H311" s="70" t="str">
        <f>IF(G311="","",VLOOKUP(G311,LISTA!$P$1:$Q$12448,2,FALSE))</f>
        <v/>
      </c>
    </row>
    <row r="312" spans="1:8" x14ac:dyDescent="0.25">
      <c r="A312" s="43" t="str">
        <f t="shared" si="4"/>
        <v xml:space="preserve"> </v>
      </c>
      <c r="C312" s="1" t="str">
        <f>IF(B312="","",VLOOKUP(B312,LISTA!A:B,2,FALSE))</f>
        <v/>
      </c>
      <c r="H312" s="70" t="str">
        <f>IF(G312="","",VLOOKUP(G312,LISTA!$P$1:$Q$12448,2,FALSE))</f>
        <v/>
      </c>
    </row>
    <row r="313" spans="1:8" x14ac:dyDescent="0.25">
      <c r="A313" s="43" t="str">
        <f t="shared" si="4"/>
        <v xml:space="preserve"> </v>
      </c>
      <c r="C313" s="1" t="str">
        <f>IF(B313="","",VLOOKUP(B313,LISTA!A:B,2,FALSE))</f>
        <v/>
      </c>
      <c r="H313" s="70" t="str">
        <f>IF(G313="","",VLOOKUP(G313,LISTA!$P$1:$Q$12448,2,FALSE))</f>
        <v/>
      </c>
    </row>
    <row r="314" spans="1:8" x14ac:dyDescent="0.25">
      <c r="A314" s="43" t="str">
        <f t="shared" si="4"/>
        <v xml:space="preserve"> </v>
      </c>
      <c r="C314" s="1" t="str">
        <f>IF(B314="","",VLOOKUP(B314,LISTA!A:B,2,FALSE))</f>
        <v/>
      </c>
      <c r="H314" s="70" t="str">
        <f>IF(G314="","",VLOOKUP(G314,LISTA!$P$1:$Q$12448,2,FALSE))</f>
        <v/>
      </c>
    </row>
    <row r="315" spans="1:8" x14ac:dyDescent="0.25">
      <c r="A315" s="43" t="str">
        <f t="shared" si="4"/>
        <v xml:space="preserve"> </v>
      </c>
      <c r="C315" s="1" t="str">
        <f>IF(B315="","",VLOOKUP(B315,LISTA!A:B,2,FALSE))</f>
        <v/>
      </c>
      <c r="H315" s="70" t="str">
        <f>IF(G315="","",VLOOKUP(G315,LISTA!$P$1:$Q$12448,2,FALSE))</f>
        <v/>
      </c>
    </row>
    <row r="316" spans="1:8" x14ac:dyDescent="0.25">
      <c r="A316" s="43" t="str">
        <f t="shared" si="4"/>
        <v xml:space="preserve"> </v>
      </c>
      <c r="C316" s="1" t="str">
        <f>IF(B316="","",VLOOKUP(B316,LISTA!A:B,2,FALSE))</f>
        <v/>
      </c>
      <c r="H316" s="70" t="str">
        <f>IF(G316="","",VLOOKUP(G316,LISTA!$P$1:$Q$12448,2,FALSE))</f>
        <v/>
      </c>
    </row>
    <row r="317" spans="1:8" x14ac:dyDescent="0.25">
      <c r="A317" s="43" t="str">
        <f t="shared" si="4"/>
        <v xml:space="preserve"> </v>
      </c>
      <c r="C317" s="1" t="str">
        <f>IF(B317="","",VLOOKUP(B317,LISTA!A:B,2,FALSE))</f>
        <v/>
      </c>
      <c r="H317" s="70" t="str">
        <f>IF(G317="","",VLOOKUP(G317,LISTA!$P$1:$Q$12448,2,FALSE))</f>
        <v/>
      </c>
    </row>
    <row r="318" spans="1:8" x14ac:dyDescent="0.25">
      <c r="A318" s="43" t="str">
        <f t="shared" si="4"/>
        <v xml:space="preserve"> </v>
      </c>
      <c r="C318" s="1" t="str">
        <f>IF(B318="","",VLOOKUP(B318,LISTA!A:B,2,FALSE))</f>
        <v/>
      </c>
      <c r="H318" s="70" t="str">
        <f>IF(G318="","",VLOOKUP(G318,LISTA!$P$1:$Q$12448,2,FALSE))</f>
        <v/>
      </c>
    </row>
    <row r="319" spans="1:8" x14ac:dyDescent="0.25">
      <c r="A319" s="43" t="str">
        <f t="shared" si="4"/>
        <v xml:space="preserve"> </v>
      </c>
      <c r="C319" s="1" t="str">
        <f>IF(B319="","",VLOOKUP(B319,LISTA!A:B,2,FALSE))</f>
        <v/>
      </c>
      <c r="H319" s="70" t="str">
        <f>IF(G319="","",VLOOKUP(G319,LISTA!$P$1:$Q$12448,2,FALSE))</f>
        <v/>
      </c>
    </row>
    <row r="320" spans="1:8" x14ac:dyDescent="0.25">
      <c r="A320" s="43" t="str">
        <f t="shared" si="4"/>
        <v xml:space="preserve"> </v>
      </c>
      <c r="C320" s="1" t="str">
        <f>IF(B320="","",VLOOKUP(B320,LISTA!A:B,2,FALSE))</f>
        <v/>
      </c>
      <c r="H320" s="70" t="str">
        <f>IF(G320="","",VLOOKUP(G320,LISTA!$P$1:$Q$12448,2,FALSE))</f>
        <v/>
      </c>
    </row>
    <row r="321" spans="1:8" x14ac:dyDescent="0.25">
      <c r="A321" s="43" t="str">
        <f t="shared" si="4"/>
        <v xml:space="preserve"> </v>
      </c>
      <c r="C321" s="1" t="str">
        <f>IF(B321="","",VLOOKUP(B321,LISTA!A:B,2,FALSE))</f>
        <v/>
      </c>
      <c r="H321" s="70" t="str">
        <f>IF(G321="","",VLOOKUP(G321,LISTA!$P$1:$Q$12448,2,FALSE))</f>
        <v/>
      </c>
    </row>
    <row r="322" spans="1:8" x14ac:dyDescent="0.25">
      <c r="A322" s="43" t="str">
        <f t="shared" ref="A322:A385" si="5">CONCATENATE(B322," ",D322)</f>
        <v xml:space="preserve"> </v>
      </c>
      <c r="C322" s="1" t="str">
        <f>IF(B322="","",VLOOKUP(B322,LISTA!A:B,2,FALSE))</f>
        <v/>
      </c>
      <c r="H322" s="70" t="str">
        <f>IF(G322="","",VLOOKUP(G322,LISTA!$P$1:$Q$12448,2,FALSE))</f>
        <v/>
      </c>
    </row>
    <row r="323" spans="1:8" x14ac:dyDescent="0.25">
      <c r="A323" s="43" t="str">
        <f t="shared" si="5"/>
        <v xml:space="preserve"> </v>
      </c>
      <c r="C323" s="1" t="str">
        <f>IF(B323="","",VLOOKUP(B323,LISTA!A:B,2,FALSE))</f>
        <v/>
      </c>
      <c r="H323" s="70" t="str">
        <f>IF(G323="","",VLOOKUP(G323,LISTA!$P$1:$Q$12448,2,FALSE))</f>
        <v/>
      </c>
    </row>
    <row r="324" spans="1:8" x14ac:dyDescent="0.25">
      <c r="A324" s="43" t="str">
        <f t="shared" si="5"/>
        <v xml:space="preserve"> </v>
      </c>
      <c r="C324" s="1" t="str">
        <f>IF(B324="","",VLOOKUP(B324,LISTA!A:B,2,FALSE))</f>
        <v/>
      </c>
      <c r="H324" s="70" t="str">
        <f>IF(G324="","",VLOOKUP(G324,LISTA!$P$1:$Q$12448,2,FALSE))</f>
        <v/>
      </c>
    </row>
    <row r="325" spans="1:8" x14ac:dyDescent="0.25">
      <c r="A325" s="43" t="str">
        <f t="shared" si="5"/>
        <v xml:space="preserve"> </v>
      </c>
      <c r="C325" s="1" t="str">
        <f>IF(B325="","",VLOOKUP(B325,LISTA!A:B,2,FALSE))</f>
        <v/>
      </c>
      <c r="H325" s="70" t="str">
        <f>IF(G325="","",VLOOKUP(G325,LISTA!$P$1:$Q$12448,2,FALSE))</f>
        <v/>
      </c>
    </row>
    <row r="326" spans="1:8" x14ac:dyDescent="0.25">
      <c r="A326" s="43" t="str">
        <f t="shared" si="5"/>
        <v xml:space="preserve"> </v>
      </c>
      <c r="C326" s="1" t="str">
        <f>IF(B326="","",VLOOKUP(B326,LISTA!A:B,2,FALSE))</f>
        <v/>
      </c>
      <c r="H326" s="70" t="str">
        <f>IF(G326="","",VLOOKUP(G326,LISTA!$P$1:$Q$12448,2,FALSE))</f>
        <v/>
      </c>
    </row>
    <row r="327" spans="1:8" x14ac:dyDescent="0.25">
      <c r="A327" s="43" t="str">
        <f t="shared" si="5"/>
        <v xml:space="preserve"> </v>
      </c>
      <c r="C327" s="1" t="str">
        <f>IF(B327="","",VLOOKUP(B327,LISTA!A:B,2,FALSE))</f>
        <v/>
      </c>
      <c r="H327" s="70" t="str">
        <f>IF(G327="","",VLOOKUP(G327,LISTA!$P$1:$Q$12448,2,FALSE))</f>
        <v/>
      </c>
    </row>
    <row r="328" spans="1:8" x14ac:dyDescent="0.25">
      <c r="A328" s="43" t="str">
        <f t="shared" si="5"/>
        <v xml:space="preserve"> </v>
      </c>
      <c r="C328" s="1" t="str">
        <f>IF(B328="","",VLOOKUP(B328,LISTA!A:B,2,FALSE))</f>
        <v/>
      </c>
      <c r="H328" s="70" t="str">
        <f>IF(G328="","",VLOOKUP(G328,LISTA!$P$1:$Q$12448,2,FALSE))</f>
        <v/>
      </c>
    </row>
    <row r="329" spans="1:8" x14ac:dyDescent="0.25">
      <c r="A329" s="43" t="str">
        <f t="shared" si="5"/>
        <v xml:space="preserve"> </v>
      </c>
      <c r="C329" s="1" t="str">
        <f>IF(B329="","",VLOOKUP(B329,LISTA!A:B,2,FALSE))</f>
        <v/>
      </c>
      <c r="H329" s="70" t="str">
        <f>IF(G329="","",VLOOKUP(G329,LISTA!$P$1:$Q$12448,2,FALSE))</f>
        <v/>
      </c>
    </row>
    <row r="330" spans="1:8" x14ac:dyDescent="0.25">
      <c r="A330" s="43" t="str">
        <f t="shared" si="5"/>
        <v xml:space="preserve"> </v>
      </c>
      <c r="C330" s="1" t="str">
        <f>IF(B330="","",VLOOKUP(B330,LISTA!A:B,2,FALSE))</f>
        <v/>
      </c>
      <c r="H330" s="70" t="str">
        <f>IF(G330="","",VLOOKUP(G330,LISTA!$P$1:$Q$12448,2,FALSE))</f>
        <v/>
      </c>
    </row>
    <row r="331" spans="1:8" x14ac:dyDescent="0.25">
      <c r="A331" s="43" t="str">
        <f t="shared" si="5"/>
        <v xml:space="preserve"> </v>
      </c>
      <c r="C331" s="1" t="str">
        <f>IF(B331="","",VLOOKUP(B331,LISTA!A:B,2,FALSE))</f>
        <v/>
      </c>
      <c r="H331" s="70" t="str">
        <f>IF(G331="","",VLOOKUP(G331,LISTA!$P$1:$Q$12448,2,FALSE))</f>
        <v/>
      </c>
    </row>
    <row r="332" spans="1:8" x14ac:dyDescent="0.25">
      <c r="A332" s="43" t="str">
        <f t="shared" si="5"/>
        <v xml:space="preserve"> </v>
      </c>
      <c r="C332" s="1" t="str">
        <f>IF(B332="","",VLOOKUP(B332,LISTA!A:B,2,FALSE))</f>
        <v/>
      </c>
      <c r="H332" s="70" t="str">
        <f>IF(G332="","",VLOOKUP(G332,LISTA!$P$1:$Q$12448,2,FALSE))</f>
        <v/>
      </c>
    </row>
    <row r="333" spans="1:8" x14ac:dyDescent="0.25">
      <c r="A333" s="43" t="str">
        <f t="shared" si="5"/>
        <v xml:space="preserve"> </v>
      </c>
      <c r="C333" s="1" t="str">
        <f>IF(B333="","",VLOOKUP(B333,LISTA!A:B,2,FALSE))</f>
        <v/>
      </c>
      <c r="H333" s="70" t="str">
        <f>IF(G333="","",VLOOKUP(G333,LISTA!$P$1:$Q$12448,2,FALSE))</f>
        <v/>
      </c>
    </row>
    <row r="334" spans="1:8" x14ac:dyDescent="0.25">
      <c r="A334" s="43" t="str">
        <f t="shared" si="5"/>
        <v xml:space="preserve"> </v>
      </c>
      <c r="C334" s="1" t="str">
        <f>IF(B334="","",VLOOKUP(B334,LISTA!A:B,2,FALSE))</f>
        <v/>
      </c>
      <c r="H334" s="70" t="str">
        <f>IF(G334="","",VLOOKUP(G334,LISTA!$P$1:$Q$12448,2,FALSE))</f>
        <v/>
      </c>
    </row>
    <row r="335" spans="1:8" x14ac:dyDescent="0.25">
      <c r="A335" s="43" t="str">
        <f t="shared" si="5"/>
        <v xml:space="preserve"> </v>
      </c>
      <c r="C335" s="1" t="str">
        <f>IF(B335="","",VLOOKUP(B335,LISTA!A:B,2,FALSE))</f>
        <v/>
      </c>
      <c r="H335" s="70" t="str">
        <f>IF(G335="","",VLOOKUP(G335,LISTA!$P$1:$Q$12448,2,FALSE))</f>
        <v/>
      </c>
    </row>
    <row r="336" spans="1:8" x14ac:dyDescent="0.25">
      <c r="A336" s="43" t="str">
        <f t="shared" si="5"/>
        <v xml:space="preserve"> </v>
      </c>
      <c r="C336" s="1" t="str">
        <f>IF(B336="","",VLOOKUP(B336,LISTA!A:B,2,FALSE))</f>
        <v/>
      </c>
      <c r="H336" s="70" t="str">
        <f>IF(G336="","",VLOOKUP(G336,LISTA!$P$1:$Q$12448,2,FALSE))</f>
        <v/>
      </c>
    </row>
    <row r="337" spans="1:8" x14ac:dyDescent="0.25">
      <c r="A337" s="43" t="str">
        <f t="shared" si="5"/>
        <v xml:space="preserve"> </v>
      </c>
      <c r="C337" s="1" t="str">
        <f>IF(B337="","",VLOOKUP(B337,LISTA!A:B,2,FALSE))</f>
        <v/>
      </c>
      <c r="H337" s="70" t="str">
        <f>IF(G337="","",VLOOKUP(G337,LISTA!$P$1:$Q$12448,2,FALSE))</f>
        <v/>
      </c>
    </row>
    <row r="338" spans="1:8" x14ac:dyDescent="0.25">
      <c r="A338" s="43" t="str">
        <f t="shared" si="5"/>
        <v xml:space="preserve"> </v>
      </c>
      <c r="C338" s="1" t="str">
        <f>IF(B338="","",VLOOKUP(B338,LISTA!A:B,2,FALSE))</f>
        <v/>
      </c>
      <c r="H338" s="70" t="str">
        <f>IF(G338="","",VLOOKUP(G338,LISTA!$P$1:$Q$12448,2,FALSE))</f>
        <v/>
      </c>
    </row>
    <row r="339" spans="1:8" x14ac:dyDescent="0.25">
      <c r="A339" s="43" t="str">
        <f t="shared" si="5"/>
        <v xml:space="preserve"> </v>
      </c>
      <c r="C339" s="1" t="str">
        <f>IF(B339="","",VLOOKUP(B339,LISTA!A:B,2,FALSE))</f>
        <v/>
      </c>
      <c r="H339" s="70" t="str">
        <f>IF(G339="","",VLOOKUP(G339,LISTA!$P$1:$Q$12448,2,FALSE))</f>
        <v/>
      </c>
    </row>
    <row r="340" spans="1:8" x14ac:dyDescent="0.25">
      <c r="A340" s="43" t="str">
        <f t="shared" si="5"/>
        <v xml:space="preserve"> </v>
      </c>
      <c r="C340" s="1" t="str">
        <f>IF(B340="","",VLOOKUP(B340,LISTA!A:B,2,FALSE))</f>
        <v/>
      </c>
      <c r="H340" s="70" t="str">
        <f>IF(G340="","",VLOOKUP(G340,LISTA!$P$1:$Q$12448,2,FALSE))</f>
        <v/>
      </c>
    </row>
    <row r="341" spans="1:8" x14ac:dyDescent="0.25">
      <c r="A341" s="43" t="str">
        <f t="shared" si="5"/>
        <v xml:space="preserve"> </v>
      </c>
      <c r="C341" s="1" t="str">
        <f>IF(B341="","",VLOOKUP(B341,LISTA!A:B,2,FALSE))</f>
        <v/>
      </c>
      <c r="H341" s="70" t="str">
        <f>IF(G341="","",VLOOKUP(G341,LISTA!$P$1:$Q$12448,2,FALSE))</f>
        <v/>
      </c>
    </row>
    <row r="342" spans="1:8" x14ac:dyDescent="0.25">
      <c r="A342" s="43" t="str">
        <f t="shared" si="5"/>
        <v xml:space="preserve"> </v>
      </c>
      <c r="C342" s="1" t="str">
        <f>IF(B342="","",VLOOKUP(B342,LISTA!A:B,2,FALSE))</f>
        <v/>
      </c>
      <c r="H342" s="70" t="str">
        <f>IF(G342="","",VLOOKUP(G342,LISTA!$P$1:$Q$12448,2,FALSE))</f>
        <v/>
      </c>
    </row>
    <row r="343" spans="1:8" x14ac:dyDescent="0.25">
      <c r="A343" s="43" t="str">
        <f t="shared" si="5"/>
        <v xml:space="preserve"> </v>
      </c>
      <c r="C343" s="1" t="str">
        <f>IF(B343="","",VLOOKUP(B343,LISTA!A:B,2,FALSE))</f>
        <v/>
      </c>
      <c r="H343" s="70" t="str">
        <f>IF(G343="","",VLOOKUP(G343,LISTA!$P$1:$Q$12448,2,FALSE))</f>
        <v/>
      </c>
    </row>
    <row r="344" spans="1:8" x14ac:dyDescent="0.25">
      <c r="A344" s="43" t="str">
        <f t="shared" si="5"/>
        <v xml:space="preserve"> </v>
      </c>
      <c r="C344" s="1" t="str">
        <f>IF(B344="","",VLOOKUP(B344,LISTA!A:B,2,FALSE))</f>
        <v/>
      </c>
      <c r="H344" s="70" t="str">
        <f>IF(G344="","",VLOOKUP(G344,LISTA!$P$1:$Q$12448,2,FALSE))</f>
        <v/>
      </c>
    </row>
    <row r="345" spans="1:8" x14ac:dyDescent="0.25">
      <c r="A345" s="43" t="str">
        <f t="shared" si="5"/>
        <v xml:space="preserve"> </v>
      </c>
      <c r="C345" s="1" t="str">
        <f>IF(B345="","",VLOOKUP(B345,LISTA!A:B,2,FALSE))</f>
        <v/>
      </c>
      <c r="H345" s="70" t="str">
        <f>IF(G345="","",VLOOKUP(G345,LISTA!$P$1:$Q$12448,2,FALSE))</f>
        <v/>
      </c>
    </row>
    <row r="346" spans="1:8" x14ac:dyDescent="0.25">
      <c r="A346" s="43" t="str">
        <f t="shared" si="5"/>
        <v xml:space="preserve"> </v>
      </c>
      <c r="C346" s="1" t="str">
        <f>IF(B346="","",VLOOKUP(B346,LISTA!A:B,2,FALSE))</f>
        <v/>
      </c>
      <c r="H346" s="70" t="str">
        <f>IF(G346="","",VLOOKUP(G346,LISTA!$P$1:$Q$12448,2,FALSE))</f>
        <v/>
      </c>
    </row>
    <row r="347" spans="1:8" x14ac:dyDescent="0.25">
      <c r="A347" s="43" t="str">
        <f t="shared" si="5"/>
        <v xml:space="preserve"> </v>
      </c>
      <c r="C347" s="1" t="str">
        <f>IF(B347="","",VLOOKUP(B347,LISTA!A:B,2,FALSE))</f>
        <v/>
      </c>
      <c r="H347" s="70" t="str">
        <f>IF(G347="","",VLOOKUP(G347,LISTA!$P$1:$Q$12448,2,FALSE))</f>
        <v/>
      </c>
    </row>
    <row r="348" spans="1:8" x14ac:dyDescent="0.25">
      <c r="A348" s="43" t="str">
        <f t="shared" si="5"/>
        <v xml:space="preserve"> </v>
      </c>
      <c r="C348" s="1" t="str">
        <f>IF(B348="","",VLOOKUP(B348,LISTA!A:B,2,FALSE))</f>
        <v/>
      </c>
      <c r="H348" s="70" t="str">
        <f>IF(G348="","",VLOOKUP(G348,LISTA!$P$1:$Q$12448,2,FALSE))</f>
        <v/>
      </c>
    </row>
    <row r="349" spans="1:8" x14ac:dyDescent="0.25">
      <c r="A349" s="43" t="str">
        <f t="shared" si="5"/>
        <v xml:space="preserve"> </v>
      </c>
      <c r="C349" s="1" t="str">
        <f>IF(B349="","",VLOOKUP(B349,LISTA!A:B,2,FALSE))</f>
        <v/>
      </c>
      <c r="H349" s="70" t="str">
        <f>IF(G349="","",VLOOKUP(G349,LISTA!$P$1:$Q$12448,2,FALSE))</f>
        <v/>
      </c>
    </row>
    <row r="350" spans="1:8" x14ac:dyDescent="0.25">
      <c r="A350" s="43" t="str">
        <f t="shared" si="5"/>
        <v xml:space="preserve"> </v>
      </c>
      <c r="C350" s="1" t="str">
        <f>IF(B350="","",VLOOKUP(B350,LISTA!A:B,2,FALSE))</f>
        <v/>
      </c>
      <c r="H350" s="70" t="str">
        <f>IF(G350="","",VLOOKUP(G350,LISTA!$P$1:$Q$12448,2,FALSE))</f>
        <v/>
      </c>
    </row>
    <row r="351" spans="1:8" x14ac:dyDescent="0.25">
      <c r="A351" s="43" t="str">
        <f t="shared" si="5"/>
        <v xml:space="preserve"> </v>
      </c>
      <c r="C351" s="1" t="str">
        <f>IF(B351="","",VLOOKUP(B351,LISTA!A:B,2,FALSE))</f>
        <v/>
      </c>
      <c r="H351" s="70" t="str">
        <f>IF(G351="","",VLOOKUP(G351,LISTA!$P$1:$Q$12448,2,FALSE))</f>
        <v/>
      </c>
    </row>
    <row r="352" spans="1:8" x14ac:dyDescent="0.25">
      <c r="A352" s="43" t="str">
        <f t="shared" si="5"/>
        <v xml:space="preserve"> </v>
      </c>
      <c r="C352" s="1" t="str">
        <f>IF(B352="","",VLOOKUP(B352,LISTA!A:B,2,FALSE))</f>
        <v/>
      </c>
      <c r="H352" s="70" t="str">
        <f>IF(G352="","",VLOOKUP(G352,LISTA!$P$1:$Q$12448,2,FALSE))</f>
        <v/>
      </c>
    </row>
    <row r="353" spans="1:8" x14ac:dyDescent="0.25">
      <c r="A353" s="43" t="str">
        <f t="shared" si="5"/>
        <v xml:space="preserve"> </v>
      </c>
      <c r="C353" s="1" t="str">
        <f>IF(B353="","",VLOOKUP(B353,LISTA!A:B,2,FALSE))</f>
        <v/>
      </c>
      <c r="H353" s="70" t="str">
        <f>IF(G353="","",VLOOKUP(G353,LISTA!$P$1:$Q$12448,2,FALSE))</f>
        <v/>
      </c>
    </row>
    <row r="354" spans="1:8" x14ac:dyDescent="0.25">
      <c r="A354" s="43" t="str">
        <f t="shared" si="5"/>
        <v xml:space="preserve"> </v>
      </c>
      <c r="C354" s="1" t="str">
        <f>IF(B354="","",VLOOKUP(B354,LISTA!A:B,2,FALSE))</f>
        <v/>
      </c>
      <c r="H354" s="70" t="str">
        <f>IF(G354="","",VLOOKUP(G354,LISTA!$P$1:$Q$12448,2,FALSE))</f>
        <v/>
      </c>
    </row>
    <row r="355" spans="1:8" x14ac:dyDescent="0.25">
      <c r="A355" s="43" t="str">
        <f t="shared" si="5"/>
        <v xml:space="preserve"> </v>
      </c>
      <c r="C355" s="1" t="str">
        <f>IF(B355="","",VLOOKUP(B355,LISTA!A:B,2,FALSE))</f>
        <v/>
      </c>
      <c r="H355" s="70" t="str">
        <f>IF(G355="","",VLOOKUP(G355,LISTA!$P$1:$Q$12448,2,FALSE))</f>
        <v/>
      </c>
    </row>
    <row r="356" spans="1:8" x14ac:dyDescent="0.25">
      <c r="A356" s="43" t="str">
        <f t="shared" si="5"/>
        <v xml:space="preserve"> </v>
      </c>
      <c r="C356" s="1" t="str">
        <f>IF(B356="","",VLOOKUP(B356,LISTA!A:B,2,FALSE))</f>
        <v/>
      </c>
      <c r="H356" s="70" t="str">
        <f>IF(G356="","",VLOOKUP(G356,LISTA!$P$1:$Q$12448,2,FALSE))</f>
        <v/>
      </c>
    </row>
    <row r="357" spans="1:8" x14ac:dyDescent="0.25">
      <c r="A357" s="43" t="str">
        <f t="shared" si="5"/>
        <v xml:space="preserve"> </v>
      </c>
      <c r="C357" s="1" t="str">
        <f>IF(B357="","",VLOOKUP(B357,LISTA!A:B,2,FALSE))</f>
        <v/>
      </c>
      <c r="H357" s="70" t="str">
        <f>IF(G357="","",VLOOKUP(G357,LISTA!$P$1:$Q$12448,2,FALSE))</f>
        <v/>
      </c>
    </row>
    <row r="358" spans="1:8" x14ac:dyDescent="0.25">
      <c r="A358" s="43" t="str">
        <f t="shared" si="5"/>
        <v xml:space="preserve"> </v>
      </c>
      <c r="C358" s="1" t="str">
        <f>IF(B358="","",VLOOKUP(B358,LISTA!A:B,2,FALSE))</f>
        <v/>
      </c>
      <c r="H358" s="70" t="str">
        <f>IF(G358="","",VLOOKUP(G358,LISTA!$P$1:$Q$12448,2,FALSE))</f>
        <v/>
      </c>
    </row>
    <row r="359" spans="1:8" x14ac:dyDescent="0.25">
      <c r="A359" s="43" t="str">
        <f t="shared" si="5"/>
        <v xml:space="preserve"> </v>
      </c>
      <c r="C359" s="1" t="str">
        <f>IF(B359="","",VLOOKUP(B359,LISTA!A:B,2,FALSE))</f>
        <v/>
      </c>
      <c r="H359" s="70" t="str">
        <f>IF(G359="","",VLOOKUP(G359,LISTA!$P$1:$Q$12448,2,FALSE))</f>
        <v/>
      </c>
    </row>
    <row r="360" spans="1:8" x14ac:dyDescent="0.25">
      <c r="A360" s="43" t="str">
        <f t="shared" si="5"/>
        <v xml:space="preserve"> </v>
      </c>
      <c r="C360" s="1" t="str">
        <f>IF(B360="","",VLOOKUP(B360,LISTA!A:B,2,FALSE))</f>
        <v/>
      </c>
      <c r="H360" s="70" t="str">
        <f>IF(G360="","",VLOOKUP(G360,LISTA!$P$1:$Q$12448,2,FALSE))</f>
        <v/>
      </c>
    </row>
    <row r="361" spans="1:8" x14ac:dyDescent="0.25">
      <c r="A361" s="43" t="str">
        <f t="shared" si="5"/>
        <v xml:space="preserve"> </v>
      </c>
      <c r="C361" s="1" t="str">
        <f>IF(B361="","",VLOOKUP(B361,LISTA!A:B,2,FALSE))</f>
        <v/>
      </c>
      <c r="H361" s="70" t="str">
        <f>IF(G361="","",VLOOKUP(G361,LISTA!$P$1:$Q$12448,2,FALSE))</f>
        <v/>
      </c>
    </row>
    <row r="362" spans="1:8" x14ac:dyDescent="0.25">
      <c r="A362" s="43" t="str">
        <f t="shared" si="5"/>
        <v xml:space="preserve"> </v>
      </c>
      <c r="C362" s="1" t="str">
        <f>IF(B362="","",VLOOKUP(B362,LISTA!A:B,2,FALSE))</f>
        <v/>
      </c>
      <c r="H362" s="70" t="str">
        <f>IF(G362="","",VLOOKUP(G362,LISTA!$P$1:$Q$12448,2,FALSE))</f>
        <v/>
      </c>
    </row>
    <row r="363" spans="1:8" x14ac:dyDescent="0.25">
      <c r="A363" s="43" t="str">
        <f t="shared" si="5"/>
        <v xml:space="preserve"> </v>
      </c>
      <c r="C363" s="1" t="str">
        <f>IF(B363="","",VLOOKUP(B363,LISTA!A:B,2,FALSE))</f>
        <v/>
      </c>
      <c r="H363" s="70" t="str">
        <f>IF(G363="","",VLOOKUP(G363,LISTA!$P$1:$Q$12448,2,FALSE))</f>
        <v/>
      </c>
    </row>
    <row r="364" spans="1:8" x14ac:dyDescent="0.25">
      <c r="A364" s="43" t="str">
        <f t="shared" si="5"/>
        <v xml:space="preserve"> </v>
      </c>
      <c r="C364" s="1" t="str">
        <f>IF(B364="","",VLOOKUP(B364,LISTA!A:B,2,FALSE))</f>
        <v/>
      </c>
      <c r="H364" s="70" t="str">
        <f>IF(G364="","",VLOOKUP(G364,LISTA!$P$1:$Q$12448,2,FALSE))</f>
        <v/>
      </c>
    </row>
    <row r="365" spans="1:8" x14ac:dyDescent="0.25">
      <c r="A365" s="43" t="str">
        <f t="shared" si="5"/>
        <v xml:space="preserve"> </v>
      </c>
      <c r="C365" s="1" t="str">
        <f>IF(B365="","",VLOOKUP(B365,LISTA!A:B,2,FALSE))</f>
        <v/>
      </c>
      <c r="H365" s="70" t="str">
        <f>IF(G365="","",VLOOKUP(G365,LISTA!$P$1:$Q$12448,2,FALSE))</f>
        <v/>
      </c>
    </row>
    <row r="366" spans="1:8" x14ac:dyDescent="0.25">
      <c r="A366" s="43" t="str">
        <f t="shared" si="5"/>
        <v xml:space="preserve"> </v>
      </c>
      <c r="C366" s="1" t="str">
        <f>IF(B366="","",VLOOKUP(B366,LISTA!A:B,2,FALSE))</f>
        <v/>
      </c>
      <c r="H366" s="70" t="str">
        <f>IF(G366="","",VLOOKUP(G366,LISTA!$P$1:$Q$12448,2,FALSE))</f>
        <v/>
      </c>
    </row>
    <row r="367" spans="1:8" x14ac:dyDescent="0.25">
      <c r="A367" s="43" t="str">
        <f t="shared" si="5"/>
        <v xml:space="preserve"> </v>
      </c>
      <c r="C367" s="1" t="str">
        <f>IF(B367="","",VLOOKUP(B367,LISTA!A:B,2,FALSE))</f>
        <v/>
      </c>
      <c r="H367" s="70" t="str">
        <f>IF(G367="","",VLOOKUP(G367,LISTA!$P$1:$Q$12448,2,FALSE))</f>
        <v/>
      </c>
    </row>
    <row r="368" spans="1:8" x14ac:dyDescent="0.25">
      <c r="A368" s="43" t="str">
        <f t="shared" si="5"/>
        <v xml:space="preserve"> </v>
      </c>
      <c r="C368" s="1" t="str">
        <f>IF(B368="","",VLOOKUP(B368,LISTA!A:B,2,FALSE))</f>
        <v/>
      </c>
      <c r="H368" s="70" t="str">
        <f>IF(G368="","",VLOOKUP(G368,LISTA!$P$1:$Q$12448,2,FALSE))</f>
        <v/>
      </c>
    </row>
    <row r="369" spans="1:8" x14ac:dyDescent="0.25">
      <c r="A369" s="43" t="str">
        <f t="shared" si="5"/>
        <v xml:space="preserve"> </v>
      </c>
      <c r="C369" s="1" t="str">
        <f>IF(B369="","",VLOOKUP(B369,LISTA!A:B,2,FALSE))</f>
        <v/>
      </c>
      <c r="H369" s="70" t="str">
        <f>IF(G369="","",VLOOKUP(G369,LISTA!$P$1:$Q$12448,2,FALSE))</f>
        <v/>
      </c>
    </row>
    <row r="370" spans="1:8" x14ac:dyDescent="0.25">
      <c r="A370" s="43" t="str">
        <f t="shared" si="5"/>
        <v xml:space="preserve"> </v>
      </c>
      <c r="C370" s="1" t="str">
        <f>IF(B370="","",VLOOKUP(B370,LISTA!A:B,2,FALSE))</f>
        <v/>
      </c>
      <c r="H370" s="70" t="str">
        <f>IF(G370="","",VLOOKUP(G370,LISTA!$P$1:$Q$12448,2,FALSE))</f>
        <v/>
      </c>
    </row>
    <row r="371" spans="1:8" x14ac:dyDescent="0.25">
      <c r="A371" s="43" t="str">
        <f t="shared" si="5"/>
        <v xml:space="preserve"> </v>
      </c>
      <c r="C371" s="1" t="str">
        <f>IF(B371="","",VLOOKUP(B371,LISTA!A:B,2,FALSE))</f>
        <v/>
      </c>
      <c r="H371" s="70" t="str">
        <f>IF(G371="","",VLOOKUP(G371,LISTA!$P$1:$Q$12448,2,FALSE))</f>
        <v/>
      </c>
    </row>
    <row r="372" spans="1:8" x14ac:dyDescent="0.25">
      <c r="A372" s="43" t="str">
        <f t="shared" si="5"/>
        <v xml:space="preserve"> </v>
      </c>
      <c r="C372" s="1" t="str">
        <f>IF(B372="","",VLOOKUP(B372,LISTA!A:B,2,FALSE))</f>
        <v/>
      </c>
      <c r="H372" s="70" t="str">
        <f>IF(G372="","",VLOOKUP(G372,LISTA!$P$1:$Q$12448,2,FALSE))</f>
        <v/>
      </c>
    </row>
    <row r="373" spans="1:8" x14ac:dyDescent="0.25">
      <c r="A373" s="43" t="str">
        <f t="shared" si="5"/>
        <v xml:space="preserve"> </v>
      </c>
      <c r="C373" s="1" t="str">
        <f>IF(B373="","",VLOOKUP(B373,LISTA!A:B,2,FALSE))</f>
        <v/>
      </c>
      <c r="H373" s="70" t="str">
        <f>IF(G373="","",VLOOKUP(G373,LISTA!$P$1:$Q$12448,2,FALSE))</f>
        <v/>
      </c>
    </row>
    <row r="374" spans="1:8" x14ac:dyDescent="0.25">
      <c r="A374" s="43" t="str">
        <f t="shared" si="5"/>
        <v xml:space="preserve"> </v>
      </c>
      <c r="C374" s="1" t="str">
        <f>IF(B374="","",VLOOKUP(B374,LISTA!A:B,2,FALSE))</f>
        <v/>
      </c>
      <c r="H374" s="70" t="str">
        <f>IF(G374="","",VLOOKUP(G374,LISTA!$P$1:$Q$12448,2,FALSE))</f>
        <v/>
      </c>
    </row>
    <row r="375" spans="1:8" x14ac:dyDescent="0.25">
      <c r="A375" s="43" t="str">
        <f t="shared" si="5"/>
        <v xml:space="preserve"> </v>
      </c>
      <c r="C375" s="1" t="str">
        <f>IF(B375="","",VLOOKUP(B375,LISTA!A:B,2,FALSE))</f>
        <v/>
      </c>
      <c r="H375" s="70" t="str">
        <f>IF(G375="","",VLOOKUP(G375,LISTA!$P$1:$Q$12448,2,FALSE))</f>
        <v/>
      </c>
    </row>
    <row r="376" spans="1:8" x14ac:dyDescent="0.25">
      <c r="A376" s="43" t="str">
        <f t="shared" si="5"/>
        <v xml:space="preserve"> </v>
      </c>
      <c r="C376" s="1" t="str">
        <f>IF(B376="","",VLOOKUP(B376,LISTA!A:B,2,FALSE))</f>
        <v/>
      </c>
      <c r="H376" s="70" t="str">
        <f>IF(G376="","",VLOOKUP(G376,LISTA!$P$1:$Q$12448,2,FALSE))</f>
        <v/>
      </c>
    </row>
    <row r="377" spans="1:8" x14ac:dyDescent="0.25">
      <c r="A377" s="43" t="str">
        <f t="shared" si="5"/>
        <v xml:space="preserve"> </v>
      </c>
      <c r="C377" s="1" t="str">
        <f>IF(B377="","",VLOOKUP(B377,LISTA!A:B,2,FALSE))</f>
        <v/>
      </c>
      <c r="H377" s="70" t="str">
        <f>IF(G377="","",VLOOKUP(G377,LISTA!$P$1:$Q$12448,2,FALSE))</f>
        <v/>
      </c>
    </row>
    <row r="378" spans="1:8" x14ac:dyDescent="0.25">
      <c r="A378" s="43" t="str">
        <f t="shared" si="5"/>
        <v xml:space="preserve"> </v>
      </c>
      <c r="C378" s="1" t="str">
        <f>IF(B378="","",VLOOKUP(B378,LISTA!A:B,2,FALSE))</f>
        <v/>
      </c>
      <c r="H378" s="70" t="str">
        <f>IF(G378="","",VLOOKUP(G378,LISTA!$P$1:$Q$12448,2,FALSE))</f>
        <v/>
      </c>
    </row>
    <row r="379" spans="1:8" x14ac:dyDescent="0.25">
      <c r="A379" s="43" t="str">
        <f t="shared" si="5"/>
        <v xml:space="preserve"> </v>
      </c>
      <c r="C379" s="1" t="str">
        <f>IF(B379="","",VLOOKUP(B379,LISTA!A:B,2,FALSE))</f>
        <v/>
      </c>
      <c r="H379" s="70" t="str">
        <f>IF(G379="","",VLOOKUP(G379,LISTA!$P$1:$Q$12448,2,FALSE))</f>
        <v/>
      </c>
    </row>
    <row r="380" spans="1:8" x14ac:dyDescent="0.25">
      <c r="A380" s="43" t="str">
        <f t="shared" si="5"/>
        <v xml:space="preserve"> </v>
      </c>
      <c r="C380" s="1" t="str">
        <f>IF(B380="","",VLOOKUP(B380,LISTA!A:B,2,FALSE))</f>
        <v/>
      </c>
      <c r="H380" s="70" t="str">
        <f>IF(G380="","",VLOOKUP(G380,LISTA!$P$1:$Q$12448,2,FALSE))</f>
        <v/>
      </c>
    </row>
    <row r="381" spans="1:8" x14ac:dyDescent="0.25">
      <c r="A381" s="43" t="str">
        <f t="shared" si="5"/>
        <v xml:space="preserve"> </v>
      </c>
      <c r="C381" s="1" t="str">
        <f>IF(B381="","",VLOOKUP(B381,LISTA!A:B,2,FALSE))</f>
        <v/>
      </c>
      <c r="H381" s="70" t="str">
        <f>IF(G381="","",VLOOKUP(G381,LISTA!$P$1:$Q$12448,2,FALSE))</f>
        <v/>
      </c>
    </row>
    <row r="382" spans="1:8" x14ac:dyDescent="0.25">
      <c r="A382" s="43" t="str">
        <f t="shared" si="5"/>
        <v xml:space="preserve"> </v>
      </c>
      <c r="C382" s="1" t="str">
        <f>IF(B382="","",VLOOKUP(B382,LISTA!A:B,2,FALSE))</f>
        <v/>
      </c>
      <c r="H382" s="70" t="str">
        <f>IF(G382="","",VLOOKUP(G382,LISTA!$P$1:$Q$12448,2,FALSE))</f>
        <v/>
      </c>
    </row>
    <row r="383" spans="1:8" x14ac:dyDescent="0.25">
      <c r="A383" s="43" t="str">
        <f t="shared" si="5"/>
        <v xml:space="preserve"> </v>
      </c>
      <c r="C383" s="1" t="str">
        <f>IF(B383="","",VLOOKUP(B383,LISTA!A:B,2,FALSE))</f>
        <v/>
      </c>
      <c r="H383" s="70" t="str">
        <f>IF(G383="","",VLOOKUP(G383,LISTA!$P$1:$Q$12448,2,FALSE))</f>
        <v/>
      </c>
    </row>
    <row r="384" spans="1:8" x14ac:dyDescent="0.25">
      <c r="A384" s="43" t="str">
        <f t="shared" si="5"/>
        <v xml:space="preserve"> </v>
      </c>
      <c r="C384" s="1" t="str">
        <f>IF(B384="","",VLOOKUP(B384,LISTA!A:B,2,FALSE))</f>
        <v/>
      </c>
      <c r="H384" s="70" t="str">
        <f>IF(G384="","",VLOOKUP(G384,LISTA!$P$1:$Q$12448,2,FALSE))</f>
        <v/>
      </c>
    </row>
    <row r="385" spans="1:8" x14ac:dyDescent="0.25">
      <c r="A385" s="43" t="str">
        <f t="shared" si="5"/>
        <v xml:space="preserve"> </v>
      </c>
      <c r="C385" s="1" t="str">
        <f>IF(B385="","",VLOOKUP(B385,LISTA!A:B,2,FALSE))</f>
        <v/>
      </c>
      <c r="H385" s="70" t="str">
        <f>IF(G385="","",VLOOKUP(G385,LISTA!$P$1:$Q$12448,2,FALSE))</f>
        <v/>
      </c>
    </row>
    <row r="386" spans="1:8" x14ac:dyDescent="0.25">
      <c r="A386" s="43" t="str">
        <f t="shared" ref="A386:A449" si="6">CONCATENATE(B386," ",D386)</f>
        <v xml:space="preserve"> </v>
      </c>
      <c r="C386" s="1" t="str">
        <f>IF(B386="","",VLOOKUP(B386,LISTA!A:B,2,FALSE))</f>
        <v/>
      </c>
      <c r="H386" s="70" t="str">
        <f>IF(G386="","",VLOOKUP(G386,LISTA!$P$1:$Q$12448,2,FALSE))</f>
        <v/>
      </c>
    </row>
    <row r="387" spans="1:8" x14ac:dyDescent="0.25">
      <c r="A387" s="43" t="str">
        <f t="shared" si="6"/>
        <v xml:space="preserve"> </v>
      </c>
      <c r="C387" s="1" t="str">
        <f>IF(B387="","",VLOOKUP(B387,LISTA!A:B,2,FALSE))</f>
        <v/>
      </c>
      <c r="H387" s="70" t="str">
        <f>IF(G387="","",VLOOKUP(G387,LISTA!$P$1:$Q$12448,2,FALSE))</f>
        <v/>
      </c>
    </row>
    <row r="388" spans="1:8" x14ac:dyDescent="0.25">
      <c r="A388" s="43" t="str">
        <f t="shared" si="6"/>
        <v xml:space="preserve"> </v>
      </c>
      <c r="C388" s="1" t="str">
        <f>IF(B388="","",VLOOKUP(B388,LISTA!A:B,2,FALSE))</f>
        <v/>
      </c>
      <c r="H388" s="70" t="str">
        <f>IF(G388="","",VLOOKUP(G388,LISTA!$P$1:$Q$12448,2,FALSE))</f>
        <v/>
      </c>
    </row>
    <row r="389" spans="1:8" x14ac:dyDescent="0.25">
      <c r="A389" s="43" t="str">
        <f t="shared" si="6"/>
        <v xml:space="preserve"> </v>
      </c>
      <c r="C389" s="1" t="str">
        <f>IF(B389="","",VLOOKUP(B389,LISTA!A:B,2,FALSE))</f>
        <v/>
      </c>
      <c r="H389" s="70" t="str">
        <f>IF(G389="","",VLOOKUP(G389,LISTA!$P$1:$Q$12448,2,FALSE))</f>
        <v/>
      </c>
    </row>
    <row r="390" spans="1:8" x14ac:dyDescent="0.25">
      <c r="A390" s="43" t="str">
        <f t="shared" si="6"/>
        <v xml:space="preserve"> </v>
      </c>
      <c r="C390" s="1" t="str">
        <f>IF(B390="","",VLOOKUP(B390,LISTA!A:B,2,FALSE))</f>
        <v/>
      </c>
      <c r="H390" s="70" t="str">
        <f>IF(G390="","",VLOOKUP(G390,LISTA!$P$1:$Q$12448,2,FALSE))</f>
        <v/>
      </c>
    </row>
    <row r="391" spans="1:8" x14ac:dyDescent="0.25">
      <c r="A391" s="43" t="str">
        <f t="shared" si="6"/>
        <v xml:space="preserve"> </v>
      </c>
      <c r="C391" s="1" t="str">
        <f>IF(B391="","",VLOOKUP(B391,LISTA!A:B,2,FALSE))</f>
        <v/>
      </c>
      <c r="H391" s="70" t="str">
        <f>IF(G391="","",VLOOKUP(G391,LISTA!$P$1:$Q$12448,2,FALSE))</f>
        <v/>
      </c>
    </row>
    <row r="392" spans="1:8" x14ac:dyDescent="0.25">
      <c r="A392" s="43" t="str">
        <f t="shared" si="6"/>
        <v xml:space="preserve"> </v>
      </c>
      <c r="C392" s="1" t="str">
        <f>IF(B392="","",VLOOKUP(B392,LISTA!A:B,2,FALSE))</f>
        <v/>
      </c>
      <c r="H392" s="70" t="str">
        <f>IF(G392="","",VLOOKUP(G392,LISTA!$P$1:$Q$12448,2,FALSE))</f>
        <v/>
      </c>
    </row>
    <row r="393" spans="1:8" x14ac:dyDescent="0.25">
      <c r="A393" s="43" t="str">
        <f t="shared" si="6"/>
        <v xml:space="preserve"> </v>
      </c>
      <c r="C393" s="1" t="str">
        <f>IF(B393="","",VLOOKUP(B393,LISTA!A:B,2,FALSE))</f>
        <v/>
      </c>
      <c r="H393" s="70" t="str">
        <f>IF(G393="","",VLOOKUP(G393,LISTA!$P$1:$Q$12448,2,FALSE))</f>
        <v/>
      </c>
    </row>
    <row r="394" spans="1:8" x14ac:dyDescent="0.25">
      <c r="A394" s="43" t="str">
        <f t="shared" si="6"/>
        <v xml:space="preserve"> </v>
      </c>
      <c r="C394" s="1" t="str">
        <f>IF(B394="","",VLOOKUP(B394,LISTA!A:B,2,FALSE))</f>
        <v/>
      </c>
      <c r="H394" s="70" t="str">
        <f>IF(G394="","",VLOOKUP(G394,LISTA!$P$1:$Q$12448,2,FALSE))</f>
        <v/>
      </c>
    </row>
    <row r="395" spans="1:8" x14ac:dyDescent="0.25">
      <c r="A395" s="43" t="str">
        <f t="shared" si="6"/>
        <v xml:space="preserve"> </v>
      </c>
      <c r="C395" s="1" t="str">
        <f>IF(B395="","",VLOOKUP(B395,LISTA!A:B,2,FALSE))</f>
        <v/>
      </c>
      <c r="H395" s="70" t="str">
        <f>IF(G395="","",VLOOKUP(G395,LISTA!$P$1:$Q$12448,2,FALSE))</f>
        <v/>
      </c>
    </row>
    <row r="396" spans="1:8" x14ac:dyDescent="0.25">
      <c r="A396" s="43" t="str">
        <f t="shared" si="6"/>
        <v xml:space="preserve"> </v>
      </c>
      <c r="C396" s="1" t="str">
        <f>IF(B396="","",VLOOKUP(B396,LISTA!A:B,2,FALSE))</f>
        <v/>
      </c>
      <c r="H396" s="70" t="str">
        <f>IF(G396="","",VLOOKUP(G396,LISTA!$P$1:$Q$12448,2,FALSE))</f>
        <v/>
      </c>
    </row>
    <row r="397" spans="1:8" x14ac:dyDescent="0.25">
      <c r="A397" s="43" t="str">
        <f t="shared" si="6"/>
        <v xml:space="preserve"> </v>
      </c>
      <c r="C397" s="1" t="str">
        <f>IF(B397="","",VLOOKUP(B397,LISTA!A:B,2,FALSE))</f>
        <v/>
      </c>
      <c r="H397" s="70" t="str">
        <f>IF(G397="","",VLOOKUP(G397,LISTA!$P$1:$Q$12448,2,FALSE))</f>
        <v/>
      </c>
    </row>
    <row r="398" spans="1:8" x14ac:dyDescent="0.25">
      <c r="A398" s="43" t="str">
        <f t="shared" si="6"/>
        <v xml:space="preserve"> </v>
      </c>
      <c r="C398" s="1" t="str">
        <f>IF(B398="","",VLOOKUP(B398,LISTA!A:B,2,FALSE))</f>
        <v/>
      </c>
      <c r="H398" s="70" t="str">
        <f>IF(G398="","",VLOOKUP(G398,LISTA!$P$1:$Q$12448,2,FALSE))</f>
        <v/>
      </c>
    </row>
    <row r="399" spans="1:8" x14ac:dyDescent="0.25">
      <c r="A399" s="43" t="str">
        <f t="shared" si="6"/>
        <v xml:space="preserve"> </v>
      </c>
      <c r="C399" s="1" t="str">
        <f>IF(B399="","",VLOOKUP(B399,LISTA!A:B,2,FALSE))</f>
        <v/>
      </c>
      <c r="H399" s="70" t="str">
        <f>IF(G399="","",VLOOKUP(G399,LISTA!$P$1:$Q$12448,2,FALSE))</f>
        <v/>
      </c>
    </row>
    <row r="400" spans="1:8" x14ac:dyDescent="0.25">
      <c r="A400" s="43" t="str">
        <f t="shared" si="6"/>
        <v xml:space="preserve"> </v>
      </c>
      <c r="C400" s="1" t="str">
        <f>IF(B400="","",VLOOKUP(B400,LISTA!A:B,2,FALSE))</f>
        <v/>
      </c>
      <c r="H400" s="70" t="str">
        <f>IF(G400="","",VLOOKUP(G400,LISTA!$P$1:$Q$12448,2,FALSE))</f>
        <v/>
      </c>
    </row>
    <row r="401" spans="1:8" x14ac:dyDescent="0.25">
      <c r="A401" s="43" t="str">
        <f t="shared" si="6"/>
        <v xml:space="preserve"> </v>
      </c>
      <c r="C401" s="1" t="str">
        <f>IF(B401="","",VLOOKUP(B401,LISTA!A:B,2,FALSE))</f>
        <v/>
      </c>
      <c r="H401" s="70" t="str">
        <f>IF(G401="","",VLOOKUP(G401,LISTA!$P$1:$Q$12448,2,FALSE))</f>
        <v/>
      </c>
    </row>
    <row r="402" spans="1:8" x14ac:dyDescent="0.25">
      <c r="A402" s="43" t="str">
        <f t="shared" si="6"/>
        <v xml:space="preserve"> </v>
      </c>
      <c r="C402" s="1" t="str">
        <f>IF(B402="","",VLOOKUP(B402,LISTA!A:B,2,FALSE))</f>
        <v/>
      </c>
      <c r="H402" s="70" t="str">
        <f>IF(G402="","",VLOOKUP(G402,LISTA!$P$1:$Q$12448,2,FALSE))</f>
        <v/>
      </c>
    </row>
    <row r="403" spans="1:8" x14ac:dyDescent="0.25">
      <c r="A403" s="43" t="str">
        <f t="shared" si="6"/>
        <v xml:space="preserve"> </v>
      </c>
      <c r="C403" s="1" t="str">
        <f>IF(B403="","",VLOOKUP(B403,LISTA!A:B,2,FALSE))</f>
        <v/>
      </c>
      <c r="H403" s="70" t="str">
        <f>IF(G403="","",VLOOKUP(G403,LISTA!$P$1:$Q$12448,2,FALSE))</f>
        <v/>
      </c>
    </row>
    <row r="404" spans="1:8" x14ac:dyDescent="0.25">
      <c r="A404" s="43" t="str">
        <f t="shared" si="6"/>
        <v xml:space="preserve"> </v>
      </c>
      <c r="C404" s="1" t="str">
        <f>IF(B404="","",VLOOKUP(B404,LISTA!A:B,2,FALSE))</f>
        <v/>
      </c>
      <c r="H404" s="70" t="str">
        <f>IF(G404="","",VLOOKUP(G404,LISTA!$P$1:$Q$12448,2,FALSE))</f>
        <v/>
      </c>
    </row>
    <row r="405" spans="1:8" x14ac:dyDescent="0.25">
      <c r="A405" s="43" t="str">
        <f t="shared" si="6"/>
        <v xml:space="preserve"> </v>
      </c>
      <c r="C405" s="1" t="str">
        <f>IF(B405="","",VLOOKUP(B405,LISTA!A:B,2,FALSE))</f>
        <v/>
      </c>
      <c r="H405" s="70" t="str">
        <f>IF(G405="","",VLOOKUP(G405,LISTA!$P$1:$Q$12448,2,FALSE))</f>
        <v/>
      </c>
    </row>
    <row r="406" spans="1:8" x14ac:dyDescent="0.25">
      <c r="A406" s="43" t="str">
        <f t="shared" si="6"/>
        <v xml:space="preserve"> </v>
      </c>
      <c r="C406" s="1" t="str">
        <f>IF(B406="","",VLOOKUP(B406,LISTA!A:B,2,FALSE))</f>
        <v/>
      </c>
      <c r="H406" s="70" t="str">
        <f>IF(G406="","",VLOOKUP(G406,LISTA!$P$1:$Q$12448,2,FALSE))</f>
        <v/>
      </c>
    </row>
    <row r="407" spans="1:8" x14ac:dyDescent="0.25">
      <c r="A407" s="43" t="str">
        <f t="shared" si="6"/>
        <v xml:space="preserve"> </v>
      </c>
      <c r="C407" s="1" t="str">
        <f>IF(B407="","",VLOOKUP(B407,LISTA!A:B,2,FALSE))</f>
        <v/>
      </c>
      <c r="H407" s="70" t="str">
        <f>IF(G407="","",VLOOKUP(G407,LISTA!$P$1:$Q$12448,2,FALSE))</f>
        <v/>
      </c>
    </row>
    <row r="408" spans="1:8" x14ac:dyDescent="0.25">
      <c r="A408" s="43" t="str">
        <f t="shared" si="6"/>
        <v xml:space="preserve"> </v>
      </c>
      <c r="C408" s="1" t="str">
        <f>IF(B408="","",VLOOKUP(B408,LISTA!A:B,2,FALSE))</f>
        <v/>
      </c>
      <c r="H408" s="70" t="str">
        <f>IF(G408="","",VLOOKUP(G408,LISTA!$P$1:$Q$12448,2,FALSE))</f>
        <v/>
      </c>
    </row>
    <row r="409" spans="1:8" x14ac:dyDescent="0.25">
      <c r="A409" s="43" t="str">
        <f t="shared" si="6"/>
        <v xml:space="preserve"> </v>
      </c>
      <c r="C409" s="1" t="str">
        <f>IF(B409="","",VLOOKUP(B409,LISTA!A:B,2,FALSE))</f>
        <v/>
      </c>
      <c r="H409" s="70" t="str">
        <f>IF(G409="","",VLOOKUP(G409,LISTA!$P$1:$Q$12448,2,FALSE))</f>
        <v/>
      </c>
    </row>
    <row r="410" spans="1:8" x14ac:dyDescent="0.25">
      <c r="A410" s="43" t="str">
        <f t="shared" si="6"/>
        <v xml:space="preserve"> </v>
      </c>
      <c r="C410" s="1" t="str">
        <f>IF(B410="","",VLOOKUP(B410,LISTA!A:B,2,FALSE))</f>
        <v/>
      </c>
      <c r="H410" s="70" t="str">
        <f>IF(G410="","",VLOOKUP(G410,LISTA!$P$1:$Q$12448,2,FALSE))</f>
        <v/>
      </c>
    </row>
    <row r="411" spans="1:8" x14ac:dyDescent="0.25">
      <c r="A411" s="43" t="str">
        <f t="shared" si="6"/>
        <v xml:space="preserve"> </v>
      </c>
      <c r="C411" s="1" t="str">
        <f>IF(B411="","",VLOOKUP(B411,LISTA!A:B,2,FALSE))</f>
        <v/>
      </c>
      <c r="H411" s="70" t="str">
        <f>IF(G411="","",VLOOKUP(G411,LISTA!$P$1:$Q$12448,2,FALSE))</f>
        <v/>
      </c>
    </row>
    <row r="412" spans="1:8" x14ac:dyDescent="0.25">
      <c r="A412" s="43" t="str">
        <f t="shared" si="6"/>
        <v xml:space="preserve"> </v>
      </c>
      <c r="C412" s="1" t="str">
        <f>IF(B412="","",VLOOKUP(B412,LISTA!A:B,2,FALSE))</f>
        <v/>
      </c>
      <c r="H412" s="70" t="str">
        <f>IF(G412="","",VLOOKUP(G412,LISTA!$P$1:$Q$12448,2,FALSE))</f>
        <v/>
      </c>
    </row>
    <row r="413" spans="1:8" x14ac:dyDescent="0.25">
      <c r="A413" s="43" t="str">
        <f t="shared" si="6"/>
        <v xml:space="preserve"> </v>
      </c>
      <c r="C413" s="1" t="str">
        <f>IF(B413="","",VLOOKUP(B413,LISTA!A:B,2,FALSE))</f>
        <v/>
      </c>
      <c r="H413" s="70" t="str">
        <f>IF(G413="","",VLOOKUP(G413,LISTA!$P$1:$Q$12448,2,FALSE))</f>
        <v/>
      </c>
    </row>
    <row r="414" spans="1:8" x14ac:dyDescent="0.25">
      <c r="A414" s="43" t="str">
        <f t="shared" si="6"/>
        <v xml:space="preserve"> </v>
      </c>
      <c r="C414" s="1" t="str">
        <f>IF(B414="","",VLOOKUP(B414,LISTA!A:B,2,FALSE))</f>
        <v/>
      </c>
      <c r="H414" s="70" t="str">
        <f>IF(G414="","",VLOOKUP(G414,LISTA!$P$1:$Q$12448,2,FALSE))</f>
        <v/>
      </c>
    </row>
    <row r="415" spans="1:8" x14ac:dyDescent="0.25">
      <c r="A415" s="43" t="str">
        <f t="shared" si="6"/>
        <v xml:space="preserve"> </v>
      </c>
      <c r="C415" s="1" t="str">
        <f>IF(B415="","",VLOOKUP(B415,LISTA!A:B,2,FALSE))</f>
        <v/>
      </c>
      <c r="H415" s="70" t="str">
        <f>IF(G415="","",VLOOKUP(G415,LISTA!$P$1:$Q$12448,2,FALSE))</f>
        <v/>
      </c>
    </row>
    <row r="416" spans="1:8" x14ac:dyDescent="0.25">
      <c r="A416" s="43" t="str">
        <f t="shared" si="6"/>
        <v xml:space="preserve"> </v>
      </c>
      <c r="C416" s="1" t="str">
        <f>IF(B416="","",VLOOKUP(B416,LISTA!A:B,2,FALSE))</f>
        <v/>
      </c>
      <c r="H416" s="70" t="str">
        <f>IF(G416="","",VLOOKUP(G416,LISTA!$P$1:$Q$12448,2,FALSE))</f>
        <v/>
      </c>
    </row>
    <row r="417" spans="1:8" x14ac:dyDescent="0.25">
      <c r="A417" s="43" t="str">
        <f t="shared" si="6"/>
        <v xml:space="preserve"> </v>
      </c>
      <c r="C417" s="1" t="str">
        <f>IF(B417="","",VLOOKUP(B417,LISTA!A:B,2,FALSE))</f>
        <v/>
      </c>
      <c r="H417" s="70" t="str">
        <f>IF(G417="","",VLOOKUP(G417,LISTA!$P$1:$Q$12448,2,FALSE))</f>
        <v/>
      </c>
    </row>
    <row r="418" spans="1:8" x14ac:dyDescent="0.25">
      <c r="A418" s="43" t="str">
        <f t="shared" si="6"/>
        <v xml:space="preserve"> </v>
      </c>
      <c r="C418" s="1" t="str">
        <f>IF(B418="","",VLOOKUP(B418,LISTA!A:B,2,FALSE))</f>
        <v/>
      </c>
      <c r="H418" s="70" t="str">
        <f>IF(G418="","",VLOOKUP(G418,LISTA!$P$1:$Q$12448,2,FALSE))</f>
        <v/>
      </c>
    </row>
    <row r="419" spans="1:8" x14ac:dyDescent="0.25">
      <c r="A419" s="43" t="str">
        <f t="shared" si="6"/>
        <v xml:space="preserve"> </v>
      </c>
      <c r="C419" s="1" t="str">
        <f>IF(B419="","",VLOOKUP(B419,LISTA!A:B,2,FALSE))</f>
        <v/>
      </c>
      <c r="H419" s="70" t="str">
        <f>IF(G419="","",VLOOKUP(G419,LISTA!$P$1:$Q$12448,2,FALSE))</f>
        <v/>
      </c>
    </row>
    <row r="420" spans="1:8" x14ac:dyDescent="0.25">
      <c r="A420" s="43" t="str">
        <f t="shared" si="6"/>
        <v xml:space="preserve"> </v>
      </c>
      <c r="C420" s="1" t="str">
        <f>IF(B420="","",VLOOKUP(B420,LISTA!A:B,2,FALSE))</f>
        <v/>
      </c>
      <c r="H420" s="70" t="str">
        <f>IF(G420="","",VLOOKUP(G420,LISTA!$P$1:$Q$12448,2,FALSE))</f>
        <v/>
      </c>
    </row>
    <row r="421" spans="1:8" x14ac:dyDescent="0.25">
      <c r="A421" s="43" t="str">
        <f t="shared" si="6"/>
        <v xml:space="preserve"> </v>
      </c>
      <c r="C421" s="1" t="str">
        <f>IF(B421="","",VLOOKUP(B421,LISTA!A:B,2,FALSE))</f>
        <v/>
      </c>
      <c r="H421" s="70" t="str">
        <f>IF(G421="","",VLOOKUP(G421,LISTA!$P$1:$Q$12448,2,FALSE))</f>
        <v/>
      </c>
    </row>
    <row r="422" spans="1:8" x14ac:dyDescent="0.25">
      <c r="A422" s="43" t="str">
        <f t="shared" si="6"/>
        <v xml:space="preserve"> </v>
      </c>
      <c r="C422" s="1" t="str">
        <f>IF(B422="","",VLOOKUP(B422,LISTA!A:B,2,FALSE))</f>
        <v/>
      </c>
      <c r="H422" s="70" t="str">
        <f>IF(G422="","",VLOOKUP(G422,LISTA!$P$1:$Q$12448,2,FALSE))</f>
        <v/>
      </c>
    </row>
    <row r="423" spans="1:8" x14ac:dyDescent="0.25">
      <c r="A423" s="43" t="str">
        <f t="shared" si="6"/>
        <v xml:space="preserve"> </v>
      </c>
      <c r="C423" s="1" t="str">
        <f>IF(B423="","",VLOOKUP(B423,LISTA!A:B,2,FALSE))</f>
        <v/>
      </c>
      <c r="H423" s="70" t="str">
        <f>IF(G423="","",VLOOKUP(G423,LISTA!$P$1:$Q$12448,2,FALSE))</f>
        <v/>
      </c>
    </row>
    <row r="424" spans="1:8" x14ac:dyDescent="0.25">
      <c r="A424" s="43" t="str">
        <f t="shared" si="6"/>
        <v xml:space="preserve"> </v>
      </c>
      <c r="C424" s="1" t="str">
        <f>IF(B424="","",VLOOKUP(B424,LISTA!A:B,2,FALSE))</f>
        <v/>
      </c>
      <c r="H424" s="70" t="str">
        <f>IF(G424="","",VLOOKUP(G424,LISTA!$P$1:$Q$12448,2,FALSE))</f>
        <v/>
      </c>
    </row>
    <row r="425" spans="1:8" x14ac:dyDescent="0.25">
      <c r="A425" s="43" t="str">
        <f t="shared" si="6"/>
        <v xml:space="preserve"> </v>
      </c>
      <c r="C425" s="1" t="str">
        <f>IF(B425="","",VLOOKUP(B425,LISTA!A:B,2,FALSE))</f>
        <v/>
      </c>
      <c r="H425" s="70" t="str">
        <f>IF(G425="","",VLOOKUP(G425,LISTA!$P$1:$Q$12448,2,FALSE))</f>
        <v/>
      </c>
    </row>
    <row r="426" spans="1:8" x14ac:dyDescent="0.25">
      <c r="A426" s="43" t="str">
        <f t="shared" si="6"/>
        <v xml:space="preserve"> </v>
      </c>
      <c r="C426" s="1" t="str">
        <f>IF(B426="","",VLOOKUP(B426,LISTA!A:B,2,FALSE))</f>
        <v/>
      </c>
      <c r="H426" s="70" t="str">
        <f>IF(G426="","",VLOOKUP(G426,LISTA!$P$1:$Q$12448,2,FALSE))</f>
        <v/>
      </c>
    </row>
    <row r="427" spans="1:8" x14ac:dyDescent="0.25">
      <c r="A427" s="43" t="str">
        <f t="shared" si="6"/>
        <v xml:space="preserve"> </v>
      </c>
      <c r="C427" s="1" t="str">
        <f>IF(B427="","",VLOOKUP(B427,LISTA!A:B,2,FALSE))</f>
        <v/>
      </c>
      <c r="H427" s="70" t="str">
        <f>IF(G427="","",VLOOKUP(G427,LISTA!$P$1:$Q$12448,2,FALSE))</f>
        <v/>
      </c>
    </row>
    <row r="428" spans="1:8" x14ac:dyDescent="0.25">
      <c r="A428" s="43" t="str">
        <f t="shared" si="6"/>
        <v xml:space="preserve"> </v>
      </c>
      <c r="C428" s="1" t="str">
        <f>IF(B428="","",VLOOKUP(B428,LISTA!A:B,2,FALSE))</f>
        <v/>
      </c>
      <c r="H428" s="70" t="str">
        <f>IF(G428="","",VLOOKUP(G428,LISTA!$P$1:$Q$12448,2,FALSE))</f>
        <v/>
      </c>
    </row>
    <row r="429" spans="1:8" x14ac:dyDescent="0.25">
      <c r="A429" s="43" t="str">
        <f t="shared" si="6"/>
        <v xml:space="preserve"> </v>
      </c>
      <c r="C429" s="1" t="str">
        <f>IF(B429="","",VLOOKUP(B429,LISTA!A:B,2,FALSE))</f>
        <v/>
      </c>
      <c r="H429" s="70" t="str">
        <f>IF(G429="","",VLOOKUP(G429,LISTA!$P$1:$Q$12448,2,FALSE))</f>
        <v/>
      </c>
    </row>
    <row r="430" spans="1:8" x14ac:dyDescent="0.25">
      <c r="A430" s="43" t="str">
        <f t="shared" si="6"/>
        <v xml:space="preserve"> </v>
      </c>
      <c r="C430" s="1" t="str">
        <f>IF(B430="","",VLOOKUP(B430,LISTA!A:B,2,FALSE))</f>
        <v/>
      </c>
      <c r="H430" s="70" t="str">
        <f>IF(G430="","",VLOOKUP(G430,LISTA!$P$1:$Q$12448,2,FALSE))</f>
        <v/>
      </c>
    </row>
    <row r="431" spans="1:8" x14ac:dyDescent="0.25">
      <c r="A431" s="43" t="str">
        <f t="shared" si="6"/>
        <v xml:space="preserve"> </v>
      </c>
      <c r="C431" s="1" t="str">
        <f>IF(B431="","",VLOOKUP(B431,LISTA!A:B,2,FALSE))</f>
        <v/>
      </c>
      <c r="H431" s="70" t="str">
        <f>IF(G431="","",VLOOKUP(G431,LISTA!$P$1:$Q$12448,2,FALSE))</f>
        <v/>
      </c>
    </row>
    <row r="432" spans="1:8" x14ac:dyDescent="0.25">
      <c r="A432" s="43" t="str">
        <f t="shared" si="6"/>
        <v xml:space="preserve"> </v>
      </c>
      <c r="C432" s="1" t="str">
        <f>IF(B432="","",VLOOKUP(B432,LISTA!A:B,2,FALSE))</f>
        <v/>
      </c>
      <c r="H432" s="70" t="str">
        <f>IF(G432="","",VLOOKUP(G432,LISTA!$P$1:$Q$12448,2,FALSE))</f>
        <v/>
      </c>
    </row>
    <row r="433" spans="1:8" x14ac:dyDescent="0.25">
      <c r="A433" s="43" t="str">
        <f t="shared" si="6"/>
        <v xml:space="preserve"> </v>
      </c>
      <c r="C433" s="1" t="str">
        <f>IF(B433="","",VLOOKUP(B433,LISTA!A:B,2,FALSE))</f>
        <v/>
      </c>
      <c r="H433" s="70" t="str">
        <f>IF(G433="","",VLOOKUP(G433,LISTA!$P$1:$Q$12448,2,FALSE))</f>
        <v/>
      </c>
    </row>
    <row r="434" spans="1:8" x14ac:dyDescent="0.25">
      <c r="A434" s="43" t="str">
        <f t="shared" si="6"/>
        <v xml:space="preserve"> </v>
      </c>
      <c r="C434" s="1" t="str">
        <f>IF(B434="","",VLOOKUP(B434,LISTA!A:B,2,FALSE))</f>
        <v/>
      </c>
      <c r="H434" s="70" t="str">
        <f>IF(G434="","",VLOOKUP(G434,LISTA!$P$1:$Q$12448,2,FALSE))</f>
        <v/>
      </c>
    </row>
    <row r="435" spans="1:8" x14ac:dyDescent="0.25">
      <c r="A435" s="43" t="str">
        <f t="shared" si="6"/>
        <v xml:space="preserve"> </v>
      </c>
      <c r="C435" s="1" t="str">
        <f>IF(B435="","",VLOOKUP(B435,LISTA!A:B,2,FALSE))</f>
        <v/>
      </c>
      <c r="H435" s="70" t="str">
        <f>IF(G435="","",VLOOKUP(G435,LISTA!$P$1:$Q$12448,2,FALSE))</f>
        <v/>
      </c>
    </row>
    <row r="436" spans="1:8" x14ac:dyDescent="0.25">
      <c r="A436" s="43" t="str">
        <f t="shared" si="6"/>
        <v xml:space="preserve"> </v>
      </c>
      <c r="C436" s="1" t="str">
        <f>IF(B436="","",VLOOKUP(B436,LISTA!A:B,2,FALSE))</f>
        <v/>
      </c>
      <c r="H436" s="70" t="str">
        <f>IF(G436="","",VLOOKUP(G436,LISTA!$P$1:$Q$12448,2,FALSE))</f>
        <v/>
      </c>
    </row>
    <row r="437" spans="1:8" x14ac:dyDescent="0.25">
      <c r="A437" s="43" t="str">
        <f t="shared" si="6"/>
        <v xml:space="preserve"> </v>
      </c>
      <c r="C437" s="1" t="str">
        <f>IF(B437="","",VLOOKUP(B437,LISTA!A:B,2,FALSE))</f>
        <v/>
      </c>
      <c r="H437" s="70" t="str">
        <f>IF(G437="","",VLOOKUP(G437,LISTA!$P$1:$Q$12448,2,FALSE))</f>
        <v/>
      </c>
    </row>
    <row r="438" spans="1:8" x14ac:dyDescent="0.25">
      <c r="A438" s="43" t="str">
        <f t="shared" si="6"/>
        <v xml:space="preserve"> </v>
      </c>
      <c r="C438" s="1" t="str">
        <f>IF(B438="","",VLOOKUP(B438,LISTA!A:B,2,FALSE))</f>
        <v/>
      </c>
      <c r="H438" s="70" t="str">
        <f>IF(G438="","",VLOOKUP(G438,LISTA!$P$1:$Q$12448,2,FALSE))</f>
        <v/>
      </c>
    </row>
    <row r="439" spans="1:8" x14ac:dyDescent="0.25">
      <c r="A439" s="43" t="str">
        <f t="shared" si="6"/>
        <v xml:space="preserve"> </v>
      </c>
      <c r="C439" s="1" t="str">
        <f>IF(B439="","",VLOOKUP(B439,LISTA!A:B,2,FALSE))</f>
        <v/>
      </c>
      <c r="H439" s="70" t="str">
        <f>IF(G439="","",VLOOKUP(G439,LISTA!$P$1:$Q$12448,2,FALSE))</f>
        <v/>
      </c>
    </row>
    <row r="440" spans="1:8" x14ac:dyDescent="0.25">
      <c r="A440" s="43" t="str">
        <f t="shared" si="6"/>
        <v xml:space="preserve"> </v>
      </c>
      <c r="C440" s="1" t="str">
        <f>IF(B440="","",VLOOKUP(B440,LISTA!A:B,2,FALSE))</f>
        <v/>
      </c>
      <c r="H440" s="70" t="str">
        <f>IF(G440="","",VLOOKUP(G440,LISTA!$P$1:$Q$12448,2,FALSE))</f>
        <v/>
      </c>
    </row>
    <row r="441" spans="1:8" x14ac:dyDescent="0.25">
      <c r="A441" s="43" t="str">
        <f t="shared" si="6"/>
        <v xml:space="preserve"> </v>
      </c>
      <c r="C441" s="1" t="str">
        <f>IF(B441="","",VLOOKUP(B441,LISTA!A:B,2,FALSE))</f>
        <v/>
      </c>
      <c r="H441" s="70" t="str">
        <f>IF(G441="","",VLOOKUP(G441,LISTA!$P$1:$Q$12448,2,FALSE))</f>
        <v/>
      </c>
    </row>
    <row r="442" spans="1:8" x14ac:dyDescent="0.25">
      <c r="A442" s="43" t="str">
        <f t="shared" si="6"/>
        <v xml:space="preserve"> </v>
      </c>
      <c r="C442" s="1" t="str">
        <f>IF(B442="","",VLOOKUP(B442,LISTA!A:B,2,FALSE))</f>
        <v/>
      </c>
      <c r="H442" s="70" t="str">
        <f>IF(G442="","",VLOOKUP(G442,LISTA!$P$1:$Q$12448,2,FALSE))</f>
        <v/>
      </c>
    </row>
    <row r="443" spans="1:8" x14ac:dyDescent="0.25">
      <c r="A443" s="43" t="str">
        <f t="shared" si="6"/>
        <v xml:space="preserve"> </v>
      </c>
      <c r="C443" s="1" t="str">
        <f>IF(B443="","",VLOOKUP(B443,LISTA!A:B,2,FALSE))</f>
        <v/>
      </c>
      <c r="H443" s="70" t="str">
        <f>IF(G443="","",VLOOKUP(G443,LISTA!$P$1:$Q$12448,2,FALSE))</f>
        <v/>
      </c>
    </row>
    <row r="444" spans="1:8" x14ac:dyDescent="0.25">
      <c r="A444" s="43" t="str">
        <f t="shared" si="6"/>
        <v xml:space="preserve"> </v>
      </c>
      <c r="C444" s="1" t="str">
        <f>IF(B444="","",VLOOKUP(B444,LISTA!A:B,2,FALSE))</f>
        <v/>
      </c>
      <c r="H444" s="70" t="str">
        <f>IF(G444="","",VLOOKUP(G444,LISTA!$P$1:$Q$12448,2,FALSE))</f>
        <v/>
      </c>
    </row>
    <row r="445" spans="1:8" x14ac:dyDescent="0.25">
      <c r="A445" s="43" t="str">
        <f t="shared" si="6"/>
        <v xml:space="preserve"> </v>
      </c>
      <c r="C445" s="1" t="str">
        <f>IF(B445="","",VLOOKUP(B445,LISTA!A:B,2,FALSE))</f>
        <v/>
      </c>
      <c r="H445" s="70" t="str">
        <f>IF(G445="","",VLOOKUP(G445,LISTA!$P$1:$Q$12448,2,FALSE))</f>
        <v/>
      </c>
    </row>
    <row r="446" spans="1:8" x14ac:dyDescent="0.25">
      <c r="A446" s="43" t="str">
        <f t="shared" si="6"/>
        <v xml:space="preserve"> </v>
      </c>
      <c r="C446" s="1" t="str">
        <f>IF(B446="","",VLOOKUP(B446,LISTA!A:B,2,FALSE))</f>
        <v/>
      </c>
      <c r="H446" s="70" t="str">
        <f>IF(G446="","",VLOOKUP(G446,LISTA!$P$1:$Q$12448,2,FALSE))</f>
        <v/>
      </c>
    </row>
    <row r="447" spans="1:8" x14ac:dyDescent="0.25">
      <c r="A447" s="43" t="str">
        <f t="shared" si="6"/>
        <v xml:space="preserve"> </v>
      </c>
      <c r="C447" s="1" t="str">
        <f>IF(B447="","",VLOOKUP(B447,LISTA!A:B,2,FALSE))</f>
        <v/>
      </c>
      <c r="H447" s="70" t="str">
        <f>IF(G447="","",VLOOKUP(G447,LISTA!$P$1:$Q$12448,2,FALSE))</f>
        <v/>
      </c>
    </row>
    <row r="448" spans="1:8" x14ac:dyDescent="0.25">
      <c r="A448" s="43" t="str">
        <f t="shared" si="6"/>
        <v xml:space="preserve"> </v>
      </c>
      <c r="C448" s="1" t="str">
        <f>IF(B448="","",VLOOKUP(B448,LISTA!A:B,2,FALSE))</f>
        <v/>
      </c>
      <c r="H448" s="70" t="str">
        <f>IF(G448="","",VLOOKUP(G448,LISTA!$P$1:$Q$12448,2,FALSE))</f>
        <v/>
      </c>
    </row>
    <row r="449" spans="1:8" x14ac:dyDescent="0.25">
      <c r="A449" s="43" t="str">
        <f t="shared" si="6"/>
        <v xml:space="preserve"> </v>
      </c>
      <c r="C449" s="1" t="str">
        <f>IF(B449="","",VLOOKUP(B449,LISTA!A:B,2,FALSE))</f>
        <v/>
      </c>
      <c r="H449" s="70" t="str">
        <f>IF(G449="","",VLOOKUP(G449,LISTA!$P$1:$Q$12448,2,FALSE))</f>
        <v/>
      </c>
    </row>
    <row r="450" spans="1:8" x14ac:dyDescent="0.25">
      <c r="A450" s="43" t="str">
        <f t="shared" ref="A450:A513" si="7">CONCATENATE(B450," ",D450)</f>
        <v xml:space="preserve"> </v>
      </c>
      <c r="C450" s="1" t="str">
        <f>IF(B450="","",VLOOKUP(B450,LISTA!A:B,2,FALSE))</f>
        <v/>
      </c>
      <c r="H450" s="70" t="str">
        <f>IF(G450="","",VLOOKUP(G450,LISTA!$P$1:$Q$12448,2,FALSE))</f>
        <v/>
      </c>
    </row>
    <row r="451" spans="1:8" x14ac:dyDescent="0.25">
      <c r="A451" s="43" t="str">
        <f t="shared" si="7"/>
        <v xml:space="preserve"> </v>
      </c>
      <c r="C451" s="1" t="str">
        <f>IF(B451="","",VLOOKUP(B451,LISTA!A:B,2,FALSE))</f>
        <v/>
      </c>
      <c r="H451" s="70" t="str">
        <f>IF(G451="","",VLOOKUP(G451,LISTA!$P$1:$Q$12448,2,FALSE))</f>
        <v/>
      </c>
    </row>
    <row r="452" spans="1:8" x14ac:dyDescent="0.25">
      <c r="A452" s="43" t="str">
        <f t="shared" si="7"/>
        <v xml:space="preserve"> </v>
      </c>
      <c r="C452" s="1" t="str">
        <f>IF(B452="","",VLOOKUP(B452,LISTA!A:B,2,FALSE))</f>
        <v/>
      </c>
      <c r="H452" s="70" t="str">
        <f>IF(G452="","",VLOOKUP(G452,LISTA!$P$1:$Q$12448,2,FALSE))</f>
        <v/>
      </c>
    </row>
    <row r="453" spans="1:8" x14ac:dyDescent="0.25">
      <c r="A453" s="43" t="str">
        <f t="shared" si="7"/>
        <v xml:space="preserve"> </v>
      </c>
      <c r="C453" s="1" t="str">
        <f>IF(B453="","",VLOOKUP(B453,LISTA!A:B,2,FALSE))</f>
        <v/>
      </c>
      <c r="H453" s="70" t="str">
        <f>IF(G453="","",VLOOKUP(G453,LISTA!$P$1:$Q$12448,2,FALSE))</f>
        <v/>
      </c>
    </row>
    <row r="454" spans="1:8" x14ac:dyDescent="0.25">
      <c r="A454" s="43" t="str">
        <f t="shared" si="7"/>
        <v xml:space="preserve"> </v>
      </c>
      <c r="C454" s="1" t="str">
        <f>IF(B454="","",VLOOKUP(B454,LISTA!A:B,2,FALSE))</f>
        <v/>
      </c>
      <c r="H454" s="70" t="str">
        <f>IF(G454="","",VLOOKUP(G454,LISTA!$P$1:$Q$12448,2,FALSE))</f>
        <v/>
      </c>
    </row>
    <row r="455" spans="1:8" x14ac:dyDescent="0.25">
      <c r="A455" s="43" t="str">
        <f t="shared" si="7"/>
        <v xml:space="preserve"> </v>
      </c>
      <c r="C455" s="1" t="str">
        <f>IF(B455="","",VLOOKUP(B455,LISTA!A:B,2,FALSE))</f>
        <v/>
      </c>
      <c r="H455" s="70" t="str">
        <f>IF(G455="","",VLOOKUP(G455,LISTA!$P$1:$Q$12448,2,FALSE))</f>
        <v/>
      </c>
    </row>
    <row r="456" spans="1:8" x14ac:dyDescent="0.25">
      <c r="A456" s="43" t="str">
        <f t="shared" si="7"/>
        <v xml:space="preserve"> </v>
      </c>
      <c r="C456" s="1" t="str">
        <f>IF(B456="","",VLOOKUP(B456,LISTA!A:B,2,FALSE))</f>
        <v/>
      </c>
      <c r="H456" s="70" t="str">
        <f>IF(G456="","",VLOOKUP(G456,LISTA!$P$1:$Q$12448,2,FALSE))</f>
        <v/>
      </c>
    </row>
    <row r="457" spans="1:8" x14ac:dyDescent="0.25">
      <c r="A457" s="43" t="str">
        <f t="shared" si="7"/>
        <v xml:space="preserve"> </v>
      </c>
      <c r="C457" s="1" t="str">
        <f>IF(B457="","",VLOOKUP(B457,LISTA!A:B,2,FALSE))</f>
        <v/>
      </c>
      <c r="H457" s="70" t="str">
        <f>IF(G457="","",VLOOKUP(G457,LISTA!$P$1:$Q$12448,2,FALSE))</f>
        <v/>
      </c>
    </row>
    <row r="458" spans="1:8" x14ac:dyDescent="0.25">
      <c r="A458" s="43" t="str">
        <f t="shared" si="7"/>
        <v xml:space="preserve"> </v>
      </c>
      <c r="C458" s="1" t="str">
        <f>IF(B458="","",VLOOKUP(B458,LISTA!A:B,2,FALSE))</f>
        <v/>
      </c>
      <c r="H458" s="70" t="str">
        <f>IF(G458="","",VLOOKUP(G458,LISTA!$P$1:$Q$12448,2,FALSE))</f>
        <v/>
      </c>
    </row>
    <row r="459" spans="1:8" x14ac:dyDescent="0.25">
      <c r="A459" s="43" t="str">
        <f t="shared" si="7"/>
        <v xml:space="preserve"> </v>
      </c>
      <c r="C459" s="1" t="str">
        <f>IF(B459="","",VLOOKUP(B459,LISTA!A:B,2,FALSE))</f>
        <v/>
      </c>
      <c r="H459" s="70" t="str">
        <f>IF(G459="","",VLOOKUP(G459,LISTA!$P$1:$Q$12448,2,FALSE))</f>
        <v/>
      </c>
    </row>
    <row r="460" spans="1:8" x14ac:dyDescent="0.25">
      <c r="A460" s="43" t="str">
        <f t="shared" si="7"/>
        <v xml:space="preserve"> </v>
      </c>
      <c r="C460" s="1" t="str">
        <f>IF(B460="","",VLOOKUP(B460,LISTA!A:B,2,FALSE))</f>
        <v/>
      </c>
      <c r="H460" s="70" t="str">
        <f>IF(G460="","",VLOOKUP(G460,LISTA!$P$1:$Q$12448,2,FALSE))</f>
        <v/>
      </c>
    </row>
    <row r="461" spans="1:8" x14ac:dyDescent="0.25">
      <c r="A461" s="43" t="str">
        <f t="shared" si="7"/>
        <v xml:space="preserve"> </v>
      </c>
      <c r="C461" s="1" t="str">
        <f>IF(B461="","",VLOOKUP(B461,LISTA!A:B,2,FALSE))</f>
        <v/>
      </c>
      <c r="H461" s="70" t="str">
        <f>IF(G461="","",VLOOKUP(G461,LISTA!$P$1:$Q$12448,2,FALSE))</f>
        <v/>
      </c>
    </row>
    <row r="462" spans="1:8" x14ac:dyDescent="0.25">
      <c r="A462" s="43" t="str">
        <f t="shared" si="7"/>
        <v xml:space="preserve"> </v>
      </c>
      <c r="C462" s="1" t="str">
        <f>IF(B462="","",VLOOKUP(B462,LISTA!A:B,2,FALSE))</f>
        <v/>
      </c>
      <c r="H462" s="70" t="str">
        <f>IF(G462="","",VLOOKUP(G462,LISTA!$P$1:$Q$12448,2,FALSE))</f>
        <v/>
      </c>
    </row>
    <row r="463" spans="1:8" x14ac:dyDescent="0.25">
      <c r="A463" s="43" t="str">
        <f t="shared" si="7"/>
        <v xml:space="preserve"> </v>
      </c>
      <c r="C463" s="1" t="str">
        <f>IF(B463="","",VLOOKUP(B463,LISTA!A:B,2,FALSE))</f>
        <v/>
      </c>
      <c r="H463" s="70" t="str">
        <f>IF(G463="","",VLOOKUP(G463,LISTA!$P$1:$Q$12448,2,FALSE))</f>
        <v/>
      </c>
    </row>
    <row r="464" spans="1:8" x14ac:dyDescent="0.25">
      <c r="A464" s="43" t="str">
        <f t="shared" si="7"/>
        <v xml:space="preserve"> </v>
      </c>
      <c r="C464" s="1" t="str">
        <f>IF(B464="","",VLOOKUP(B464,LISTA!A:B,2,FALSE))</f>
        <v/>
      </c>
      <c r="H464" s="70" t="str">
        <f>IF(G464="","",VLOOKUP(G464,LISTA!$P$1:$Q$12448,2,FALSE))</f>
        <v/>
      </c>
    </row>
    <row r="465" spans="1:8" x14ac:dyDescent="0.25">
      <c r="A465" s="43" t="str">
        <f t="shared" si="7"/>
        <v xml:space="preserve"> </v>
      </c>
      <c r="C465" s="1" t="str">
        <f>IF(B465="","",VLOOKUP(B465,LISTA!A:B,2,FALSE))</f>
        <v/>
      </c>
      <c r="H465" s="70" t="str">
        <f>IF(G465="","",VLOOKUP(G465,LISTA!$P$1:$Q$12448,2,FALSE))</f>
        <v/>
      </c>
    </row>
    <row r="466" spans="1:8" x14ac:dyDescent="0.25">
      <c r="A466" s="43" t="str">
        <f t="shared" si="7"/>
        <v xml:space="preserve"> </v>
      </c>
      <c r="C466" s="1" t="str">
        <f>IF(B466="","",VLOOKUP(B466,LISTA!A:B,2,FALSE))</f>
        <v/>
      </c>
      <c r="H466" s="70" t="str">
        <f>IF(G466="","",VLOOKUP(G466,LISTA!$P$1:$Q$12448,2,FALSE))</f>
        <v/>
      </c>
    </row>
    <row r="467" spans="1:8" x14ac:dyDescent="0.25">
      <c r="A467" s="43" t="str">
        <f t="shared" si="7"/>
        <v xml:space="preserve"> </v>
      </c>
      <c r="C467" s="1" t="str">
        <f>IF(B467="","",VLOOKUP(B467,LISTA!A:B,2,FALSE))</f>
        <v/>
      </c>
      <c r="H467" s="70" t="str">
        <f>IF(G467="","",VLOOKUP(G467,LISTA!$P$1:$Q$12448,2,FALSE))</f>
        <v/>
      </c>
    </row>
    <row r="468" spans="1:8" x14ac:dyDescent="0.25">
      <c r="A468" s="43" t="str">
        <f t="shared" si="7"/>
        <v xml:space="preserve"> </v>
      </c>
      <c r="C468" s="1" t="str">
        <f>IF(B468="","",VLOOKUP(B468,LISTA!A:B,2,FALSE))</f>
        <v/>
      </c>
      <c r="H468" s="70" t="str">
        <f>IF(G468="","",VLOOKUP(G468,LISTA!$P$1:$Q$12448,2,FALSE))</f>
        <v/>
      </c>
    </row>
    <row r="469" spans="1:8" x14ac:dyDescent="0.25">
      <c r="A469" s="43" t="str">
        <f t="shared" si="7"/>
        <v xml:space="preserve"> </v>
      </c>
      <c r="C469" s="1" t="str">
        <f>IF(B469="","",VLOOKUP(B469,LISTA!A:B,2,FALSE))</f>
        <v/>
      </c>
      <c r="H469" s="70" t="str">
        <f>IF(G469="","",VLOOKUP(G469,LISTA!$P$1:$Q$12448,2,FALSE))</f>
        <v/>
      </c>
    </row>
    <row r="470" spans="1:8" x14ac:dyDescent="0.25">
      <c r="A470" s="43" t="str">
        <f t="shared" si="7"/>
        <v xml:space="preserve"> </v>
      </c>
      <c r="C470" s="1" t="str">
        <f>IF(B470="","",VLOOKUP(B470,LISTA!A:B,2,FALSE))</f>
        <v/>
      </c>
      <c r="H470" s="70" t="str">
        <f>IF(G470="","",VLOOKUP(G470,LISTA!$P$1:$Q$12448,2,FALSE))</f>
        <v/>
      </c>
    </row>
    <row r="471" spans="1:8" x14ac:dyDescent="0.25">
      <c r="A471" s="43" t="str">
        <f t="shared" si="7"/>
        <v xml:space="preserve"> </v>
      </c>
      <c r="C471" s="1" t="str">
        <f>IF(B471="","",VLOOKUP(B471,LISTA!A:B,2,FALSE))</f>
        <v/>
      </c>
      <c r="H471" s="70" t="str">
        <f>IF(G471="","",VLOOKUP(G471,LISTA!$P$1:$Q$12448,2,FALSE))</f>
        <v/>
      </c>
    </row>
    <row r="472" spans="1:8" x14ac:dyDescent="0.25">
      <c r="A472" s="43" t="str">
        <f t="shared" si="7"/>
        <v xml:space="preserve"> </v>
      </c>
      <c r="C472" s="1" t="str">
        <f>IF(B472="","",VLOOKUP(B472,LISTA!A:B,2,FALSE))</f>
        <v/>
      </c>
      <c r="H472" s="70" t="str">
        <f>IF(G472="","",VLOOKUP(G472,LISTA!$P$1:$Q$12448,2,FALSE))</f>
        <v/>
      </c>
    </row>
    <row r="473" spans="1:8" x14ac:dyDescent="0.25">
      <c r="A473" s="43" t="str">
        <f t="shared" si="7"/>
        <v xml:space="preserve"> </v>
      </c>
      <c r="C473" s="1" t="str">
        <f>IF(B473="","",VLOOKUP(B473,LISTA!A:B,2,FALSE))</f>
        <v/>
      </c>
      <c r="H473" s="70" t="str">
        <f>IF(G473="","",VLOOKUP(G473,LISTA!$P$1:$Q$12448,2,FALSE))</f>
        <v/>
      </c>
    </row>
    <row r="474" spans="1:8" x14ac:dyDescent="0.25">
      <c r="A474" s="43" t="str">
        <f t="shared" si="7"/>
        <v xml:space="preserve"> </v>
      </c>
      <c r="C474" s="1" t="str">
        <f>IF(B474="","",VLOOKUP(B474,LISTA!A:B,2,FALSE))</f>
        <v/>
      </c>
      <c r="H474" s="70" t="str">
        <f>IF(G474="","",VLOOKUP(G474,LISTA!$P$1:$Q$12448,2,FALSE))</f>
        <v/>
      </c>
    </row>
    <row r="475" spans="1:8" x14ac:dyDescent="0.25">
      <c r="A475" s="43" t="str">
        <f t="shared" si="7"/>
        <v xml:space="preserve"> </v>
      </c>
      <c r="C475" s="1" t="str">
        <f>IF(B475="","",VLOOKUP(B475,LISTA!A:B,2,FALSE))</f>
        <v/>
      </c>
      <c r="H475" s="70" t="str">
        <f>IF(G475="","",VLOOKUP(G475,LISTA!$P$1:$Q$12448,2,FALSE))</f>
        <v/>
      </c>
    </row>
    <row r="476" spans="1:8" x14ac:dyDescent="0.25">
      <c r="A476" s="43" t="str">
        <f t="shared" si="7"/>
        <v xml:space="preserve"> </v>
      </c>
      <c r="C476" s="1" t="str">
        <f>IF(B476="","",VLOOKUP(B476,LISTA!A:B,2,FALSE))</f>
        <v/>
      </c>
      <c r="H476" s="70" t="str">
        <f>IF(G476="","",VLOOKUP(G476,LISTA!$P$1:$Q$12448,2,FALSE))</f>
        <v/>
      </c>
    </row>
    <row r="477" spans="1:8" x14ac:dyDescent="0.25">
      <c r="A477" s="43" t="str">
        <f t="shared" si="7"/>
        <v xml:space="preserve"> </v>
      </c>
      <c r="C477" s="1" t="str">
        <f>IF(B477="","",VLOOKUP(B477,LISTA!A:B,2,FALSE))</f>
        <v/>
      </c>
      <c r="H477" s="70" t="str">
        <f>IF(G477="","",VLOOKUP(G477,LISTA!$P$1:$Q$12448,2,FALSE))</f>
        <v/>
      </c>
    </row>
    <row r="478" spans="1:8" x14ac:dyDescent="0.25">
      <c r="A478" s="43" t="str">
        <f t="shared" si="7"/>
        <v xml:space="preserve"> </v>
      </c>
      <c r="C478" s="1" t="str">
        <f>IF(B478="","",VLOOKUP(B478,LISTA!A:B,2,FALSE))</f>
        <v/>
      </c>
      <c r="H478" s="70" t="str">
        <f>IF(G478="","",VLOOKUP(G478,LISTA!$P$1:$Q$12448,2,FALSE))</f>
        <v/>
      </c>
    </row>
    <row r="479" spans="1:8" x14ac:dyDescent="0.25">
      <c r="A479" s="43" t="str">
        <f t="shared" si="7"/>
        <v xml:space="preserve"> </v>
      </c>
      <c r="C479" s="1" t="str">
        <f>IF(B479="","",VLOOKUP(B479,LISTA!A:B,2,FALSE))</f>
        <v/>
      </c>
      <c r="H479" s="70" t="str">
        <f>IF(G479="","",VLOOKUP(G479,LISTA!$P$1:$Q$12448,2,FALSE))</f>
        <v/>
      </c>
    </row>
    <row r="480" spans="1:8" x14ac:dyDescent="0.25">
      <c r="A480" s="43" t="str">
        <f t="shared" si="7"/>
        <v xml:space="preserve"> </v>
      </c>
      <c r="C480" s="1" t="str">
        <f>IF(B480="","",VLOOKUP(B480,LISTA!A:B,2,FALSE))</f>
        <v/>
      </c>
      <c r="H480" s="70" t="str">
        <f>IF(G480="","",VLOOKUP(G480,LISTA!$P$1:$Q$12448,2,FALSE))</f>
        <v/>
      </c>
    </row>
    <row r="481" spans="1:8" x14ac:dyDescent="0.25">
      <c r="A481" s="43" t="str">
        <f t="shared" si="7"/>
        <v xml:space="preserve"> </v>
      </c>
      <c r="C481" s="1" t="str">
        <f>IF(B481="","",VLOOKUP(B481,LISTA!A:B,2,FALSE))</f>
        <v/>
      </c>
      <c r="H481" s="70" t="str">
        <f>IF(G481="","",VLOOKUP(G481,LISTA!$P$1:$Q$12448,2,FALSE))</f>
        <v/>
      </c>
    </row>
    <row r="482" spans="1:8" x14ac:dyDescent="0.25">
      <c r="A482" s="43" t="str">
        <f t="shared" si="7"/>
        <v xml:space="preserve"> </v>
      </c>
      <c r="C482" s="1" t="str">
        <f>IF(B482="","",VLOOKUP(B482,LISTA!A:B,2,FALSE))</f>
        <v/>
      </c>
      <c r="H482" s="70" t="str">
        <f>IF(G482="","",VLOOKUP(G482,LISTA!$P$1:$Q$12448,2,FALSE))</f>
        <v/>
      </c>
    </row>
    <row r="483" spans="1:8" x14ac:dyDescent="0.25">
      <c r="A483" s="43" t="str">
        <f t="shared" si="7"/>
        <v xml:space="preserve"> </v>
      </c>
      <c r="C483" s="1" t="str">
        <f>IF(B483="","",VLOOKUP(B483,LISTA!A:B,2,FALSE))</f>
        <v/>
      </c>
      <c r="H483" s="70" t="str">
        <f>IF(G483="","",VLOOKUP(G483,LISTA!$P$1:$Q$12448,2,FALSE))</f>
        <v/>
      </c>
    </row>
    <row r="484" spans="1:8" x14ac:dyDescent="0.25">
      <c r="A484" s="43" t="str">
        <f t="shared" si="7"/>
        <v xml:space="preserve"> </v>
      </c>
      <c r="C484" s="1" t="str">
        <f>IF(B484="","",VLOOKUP(B484,LISTA!A:B,2,FALSE))</f>
        <v/>
      </c>
      <c r="H484" s="70" t="str">
        <f>IF(G484="","",VLOOKUP(G484,LISTA!$P$1:$Q$12448,2,FALSE))</f>
        <v/>
      </c>
    </row>
    <row r="485" spans="1:8" x14ac:dyDescent="0.25">
      <c r="A485" s="43" t="str">
        <f t="shared" si="7"/>
        <v xml:space="preserve"> </v>
      </c>
      <c r="C485" s="1" t="str">
        <f>IF(B485="","",VLOOKUP(B485,LISTA!A:B,2,FALSE))</f>
        <v/>
      </c>
      <c r="H485" s="70" t="str">
        <f>IF(G485="","",VLOOKUP(G485,LISTA!$P$1:$Q$12448,2,FALSE))</f>
        <v/>
      </c>
    </row>
    <row r="486" spans="1:8" x14ac:dyDescent="0.25">
      <c r="A486" s="43" t="str">
        <f t="shared" si="7"/>
        <v xml:space="preserve"> </v>
      </c>
      <c r="C486" s="1" t="str">
        <f>IF(B486="","",VLOOKUP(B486,LISTA!A:B,2,FALSE))</f>
        <v/>
      </c>
      <c r="H486" s="70" t="str">
        <f>IF(G486="","",VLOOKUP(G486,LISTA!$P$1:$Q$12448,2,FALSE))</f>
        <v/>
      </c>
    </row>
    <row r="487" spans="1:8" x14ac:dyDescent="0.25">
      <c r="A487" s="43" t="str">
        <f t="shared" si="7"/>
        <v xml:space="preserve"> </v>
      </c>
      <c r="C487" s="1" t="str">
        <f>IF(B487="","",VLOOKUP(B487,LISTA!A:B,2,FALSE))</f>
        <v/>
      </c>
      <c r="H487" s="70" t="str">
        <f>IF(G487="","",VLOOKUP(G487,LISTA!$P$1:$Q$12448,2,FALSE))</f>
        <v/>
      </c>
    </row>
    <row r="488" spans="1:8" x14ac:dyDescent="0.25">
      <c r="A488" s="43" t="str">
        <f t="shared" si="7"/>
        <v xml:space="preserve"> </v>
      </c>
      <c r="C488" s="1" t="str">
        <f>IF(B488="","",VLOOKUP(B488,LISTA!A:B,2,FALSE))</f>
        <v/>
      </c>
      <c r="H488" s="70" t="str">
        <f>IF(G488="","",VLOOKUP(G488,LISTA!$P$1:$Q$12448,2,FALSE))</f>
        <v/>
      </c>
    </row>
    <row r="489" spans="1:8" x14ac:dyDescent="0.25">
      <c r="A489" s="43" t="str">
        <f t="shared" si="7"/>
        <v xml:space="preserve"> </v>
      </c>
      <c r="C489" s="1" t="str">
        <f>IF(B489="","",VLOOKUP(B489,LISTA!A:B,2,FALSE))</f>
        <v/>
      </c>
      <c r="H489" s="70" t="str">
        <f>IF(G489="","",VLOOKUP(G489,LISTA!$P$1:$Q$12448,2,FALSE))</f>
        <v/>
      </c>
    </row>
    <row r="490" spans="1:8" x14ac:dyDescent="0.25">
      <c r="A490" s="43" t="str">
        <f t="shared" si="7"/>
        <v xml:space="preserve"> </v>
      </c>
      <c r="C490" s="1" t="str">
        <f>IF(B490="","",VLOOKUP(B490,LISTA!A:B,2,FALSE))</f>
        <v/>
      </c>
      <c r="H490" s="70" t="str">
        <f>IF(G490="","",VLOOKUP(G490,LISTA!$P$1:$Q$12448,2,FALSE))</f>
        <v/>
      </c>
    </row>
    <row r="491" spans="1:8" x14ac:dyDescent="0.25">
      <c r="A491" s="43" t="str">
        <f t="shared" si="7"/>
        <v xml:space="preserve"> </v>
      </c>
      <c r="C491" s="1" t="str">
        <f>IF(B491="","",VLOOKUP(B491,LISTA!A:B,2,FALSE))</f>
        <v/>
      </c>
      <c r="H491" s="70" t="str">
        <f>IF(G491="","",VLOOKUP(G491,LISTA!$P$1:$Q$12448,2,FALSE))</f>
        <v/>
      </c>
    </row>
    <row r="492" spans="1:8" x14ac:dyDescent="0.25">
      <c r="A492" s="43" t="str">
        <f t="shared" si="7"/>
        <v xml:space="preserve"> </v>
      </c>
      <c r="C492" s="1" t="str">
        <f>IF(B492="","",VLOOKUP(B492,LISTA!A:B,2,FALSE))</f>
        <v/>
      </c>
      <c r="H492" s="70" t="str">
        <f>IF(G492="","",VLOOKUP(G492,LISTA!$P$1:$Q$12448,2,FALSE))</f>
        <v/>
      </c>
    </row>
    <row r="493" spans="1:8" x14ac:dyDescent="0.25">
      <c r="A493" s="43" t="str">
        <f t="shared" si="7"/>
        <v xml:space="preserve"> </v>
      </c>
      <c r="C493" s="1" t="str">
        <f>IF(B493="","",VLOOKUP(B493,LISTA!A:B,2,FALSE))</f>
        <v/>
      </c>
      <c r="H493" s="70" t="str">
        <f>IF(G493="","",VLOOKUP(G493,LISTA!$P$1:$Q$12448,2,FALSE))</f>
        <v/>
      </c>
    </row>
    <row r="494" spans="1:8" x14ac:dyDescent="0.25">
      <c r="A494" s="43" t="str">
        <f t="shared" si="7"/>
        <v xml:space="preserve"> </v>
      </c>
      <c r="C494" s="1" t="str">
        <f>IF(B494="","",VLOOKUP(B494,LISTA!A:B,2,FALSE))</f>
        <v/>
      </c>
      <c r="H494" s="70" t="str">
        <f>IF(G494="","",VLOOKUP(G494,LISTA!$P$1:$Q$12448,2,FALSE))</f>
        <v/>
      </c>
    </row>
    <row r="495" spans="1:8" x14ac:dyDescent="0.25">
      <c r="A495" s="43" t="str">
        <f t="shared" si="7"/>
        <v xml:space="preserve"> </v>
      </c>
      <c r="C495" s="1" t="str">
        <f>IF(B495="","",VLOOKUP(B495,LISTA!A:B,2,FALSE))</f>
        <v/>
      </c>
      <c r="H495" s="70" t="str">
        <f>IF(G495="","",VLOOKUP(G495,LISTA!$P$1:$Q$12448,2,FALSE))</f>
        <v/>
      </c>
    </row>
    <row r="496" spans="1:8" x14ac:dyDescent="0.25">
      <c r="A496" s="43" t="str">
        <f t="shared" si="7"/>
        <v xml:space="preserve"> </v>
      </c>
      <c r="C496" s="1" t="str">
        <f>IF(B496="","",VLOOKUP(B496,LISTA!A:B,2,FALSE))</f>
        <v/>
      </c>
      <c r="H496" s="70" t="str">
        <f>IF(G496="","",VLOOKUP(G496,LISTA!$P$1:$Q$12448,2,FALSE))</f>
        <v/>
      </c>
    </row>
    <row r="497" spans="1:8" x14ac:dyDescent="0.25">
      <c r="A497" s="43" t="str">
        <f t="shared" si="7"/>
        <v xml:space="preserve"> </v>
      </c>
      <c r="C497" s="1" t="str">
        <f>IF(B497="","",VLOOKUP(B497,LISTA!A:B,2,FALSE))</f>
        <v/>
      </c>
      <c r="H497" s="70" t="str">
        <f>IF(G497="","",VLOOKUP(G497,LISTA!$P$1:$Q$12448,2,FALSE))</f>
        <v/>
      </c>
    </row>
    <row r="498" spans="1:8" x14ac:dyDescent="0.25">
      <c r="A498" s="43" t="str">
        <f t="shared" si="7"/>
        <v xml:space="preserve"> </v>
      </c>
      <c r="C498" s="1" t="str">
        <f>IF(B498="","",VLOOKUP(B498,LISTA!A:B,2,FALSE))</f>
        <v/>
      </c>
      <c r="H498" s="70" t="str">
        <f>IF(G498="","",VLOOKUP(G498,LISTA!$P$1:$Q$12448,2,FALSE))</f>
        <v/>
      </c>
    </row>
    <row r="499" spans="1:8" x14ac:dyDescent="0.25">
      <c r="A499" s="43" t="str">
        <f t="shared" si="7"/>
        <v xml:space="preserve"> </v>
      </c>
      <c r="C499" s="1" t="str">
        <f>IF(B499="","",VLOOKUP(B499,LISTA!A:B,2,FALSE))</f>
        <v/>
      </c>
      <c r="H499" s="70" t="str">
        <f>IF(G499="","",VLOOKUP(G499,LISTA!$P$1:$Q$12448,2,FALSE))</f>
        <v/>
      </c>
    </row>
    <row r="500" spans="1:8" x14ac:dyDescent="0.25">
      <c r="A500" s="43" t="str">
        <f t="shared" si="7"/>
        <v xml:space="preserve"> </v>
      </c>
      <c r="C500" s="1" t="str">
        <f>IF(B500="","",VLOOKUP(B500,LISTA!A:B,2,FALSE))</f>
        <v/>
      </c>
      <c r="H500" s="70" t="str">
        <f>IF(G500="","",VLOOKUP(G500,LISTA!$P$1:$Q$12448,2,FALSE))</f>
        <v/>
      </c>
    </row>
    <row r="501" spans="1:8" x14ac:dyDescent="0.25">
      <c r="A501" s="43" t="str">
        <f t="shared" si="7"/>
        <v xml:space="preserve"> </v>
      </c>
      <c r="C501" s="1" t="str">
        <f>IF(B501="","",VLOOKUP(B501,LISTA!A:B,2,FALSE))</f>
        <v/>
      </c>
      <c r="H501" s="70" t="str">
        <f>IF(G501="","",VLOOKUP(G501,LISTA!$P$1:$Q$12448,2,FALSE))</f>
        <v/>
      </c>
    </row>
    <row r="502" spans="1:8" x14ac:dyDescent="0.25">
      <c r="A502" s="43" t="str">
        <f t="shared" si="7"/>
        <v xml:space="preserve"> </v>
      </c>
      <c r="C502" s="1" t="str">
        <f>IF(B502="","",VLOOKUP(B502,LISTA!A:B,2,FALSE))</f>
        <v/>
      </c>
      <c r="H502" s="70" t="str">
        <f>IF(G502="","",VLOOKUP(G502,LISTA!$P$1:$Q$12448,2,FALSE))</f>
        <v/>
      </c>
    </row>
    <row r="503" spans="1:8" x14ac:dyDescent="0.25">
      <c r="A503" s="43" t="str">
        <f t="shared" si="7"/>
        <v xml:space="preserve"> </v>
      </c>
      <c r="C503" s="1" t="str">
        <f>IF(B503="","",VLOOKUP(B503,LISTA!A:B,2,FALSE))</f>
        <v/>
      </c>
      <c r="H503" s="70" t="str">
        <f>IF(G503="","",VLOOKUP(G503,LISTA!$P$1:$Q$12448,2,FALSE))</f>
        <v/>
      </c>
    </row>
    <row r="504" spans="1:8" x14ac:dyDescent="0.25">
      <c r="A504" s="43" t="str">
        <f t="shared" si="7"/>
        <v xml:space="preserve"> </v>
      </c>
      <c r="C504" s="1" t="str">
        <f>IF(B504="","",VLOOKUP(B504,LISTA!A:B,2,FALSE))</f>
        <v/>
      </c>
      <c r="H504" s="70" t="str">
        <f>IF(G504="","",VLOOKUP(G504,LISTA!$P$1:$Q$12448,2,FALSE))</f>
        <v/>
      </c>
    </row>
    <row r="505" spans="1:8" x14ac:dyDescent="0.25">
      <c r="A505" s="43" t="str">
        <f t="shared" si="7"/>
        <v xml:space="preserve"> </v>
      </c>
      <c r="C505" s="1" t="str">
        <f>IF(B505="","",VLOOKUP(B505,LISTA!A:B,2,FALSE))</f>
        <v/>
      </c>
      <c r="H505" s="70" t="str">
        <f>IF(G505="","",VLOOKUP(G505,LISTA!$P$1:$Q$12448,2,FALSE))</f>
        <v/>
      </c>
    </row>
    <row r="506" spans="1:8" x14ac:dyDescent="0.25">
      <c r="A506" s="43" t="str">
        <f t="shared" si="7"/>
        <v xml:space="preserve"> </v>
      </c>
      <c r="C506" s="1" t="str">
        <f>IF(B506="","",VLOOKUP(B506,LISTA!A:B,2,FALSE))</f>
        <v/>
      </c>
      <c r="H506" s="70" t="str">
        <f>IF(G506="","",VLOOKUP(G506,LISTA!$P$1:$Q$12448,2,FALSE))</f>
        <v/>
      </c>
    </row>
    <row r="507" spans="1:8" x14ac:dyDescent="0.25">
      <c r="A507" s="43" t="str">
        <f t="shared" si="7"/>
        <v xml:space="preserve"> </v>
      </c>
      <c r="C507" s="1" t="str">
        <f>IF(B507="","",VLOOKUP(B507,LISTA!A:B,2,FALSE))</f>
        <v/>
      </c>
      <c r="H507" s="70" t="str">
        <f>IF(G507="","",VLOOKUP(G507,LISTA!$P$1:$Q$12448,2,FALSE))</f>
        <v/>
      </c>
    </row>
    <row r="508" spans="1:8" x14ac:dyDescent="0.25">
      <c r="A508" s="43" t="str">
        <f t="shared" si="7"/>
        <v xml:space="preserve"> </v>
      </c>
      <c r="C508" s="1" t="str">
        <f>IF(B508="","",VLOOKUP(B508,LISTA!A:B,2,FALSE))</f>
        <v/>
      </c>
      <c r="H508" s="70" t="str">
        <f>IF(G508="","",VLOOKUP(G508,LISTA!$P$1:$Q$12448,2,FALSE))</f>
        <v/>
      </c>
    </row>
    <row r="509" spans="1:8" x14ac:dyDescent="0.25">
      <c r="A509" s="43" t="str">
        <f t="shared" si="7"/>
        <v xml:space="preserve"> </v>
      </c>
      <c r="C509" s="1" t="str">
        <f>IF(B509="","",VLOOKUP(B509,LISTA!A:B,2,FALSE))</f>
        <v/>
      </c>
      <c r="H509" s="70" t="str">
        <f>IF(G509="","",VLOOKUP(G509,LISTA!$P$1:$Q$12448,2,FALSE))</f>
        <v/>
      </c>
    </row>
    <row r="510" spans="1:8" x14ac:dyDescent="0.25">
      <c r="A510" s="43" t="str">
        <f t="shared" si="7"/>
        <v xml:space="preserve"> </v>
      </c>
      <c r="C510" s="1" t="str">
        <f>IF(B510="","",VLOOKUP(B510,LISTA!A:B,2,FALSE))</f>
        <v/>
      </c>
      <c r="H510" s="70" t="str">
        <f>IF(G510="","",VLOOKUP(G510,LISTA!$P$1:$Q$12448,2,FALSE))</f>
        <v/>
      </c>
    </row>
    <row r="511" spans="1:8" x14ac:dyDescent="0.25">
      <c r="A511" s="43" t="str">
        <f t="shared" si="7"/>
        <v xml:space="preserve"> </v>
      </c>
      <c r="C511" s="1" t="str">
        <f>IF(B511="","",VLOOKUP(B511,LISTA!A:B,2,FALSE))</f>
        <v/>
      </c>
      <c r="H511" s="70" t="str">
        <f>IF(G511="","",VLOOKUP(G511,LISTA!$P$1:$Q$12448,2,FALSE))</f>
        <v/>
      </c>
    </row>
    <row r="512" spans="1:8" x14ac:dyDescent="0.25">
      <c r="A512" s="43" t="str">
        <f t="shared" si="7"/>
        <v xml:space="preserve"> </v>
      </c>
      <c r="C512" s="1" t="str">
        <f>IF(B512="","",VLOOKUP(B512,LISTA!A:B,2,FALSE))</f>
        <v/>
      </c>
      <c r="H512" s="70" t="str">
        <f>IF(G512="","",VLOOKUP(G512,LISTA!$P$1:$Q$12448,2,FALSE))</f>
        <v/>
      </c>
    </row>
    <row r="513" spans="1:8" x14ac:dyDescent="0.25">
      <c r="A513" s="43" t="str">
        <f t="shared" si="7"/>
        <v xml:space="preserve"> </v>
      </c>
      <c r="C513" s="1" t="str">
        <f>IF(B513="","",VLOOKUP(B513,LISTA!A:B,2,FALSE))</f>
        <v/>
      </c>
      <c r="H513" s="70" t="str">
        <f>IF(G513="","",VLOOKUP(G513,LISTA!$P$1:$Q$12448,2,FALSE))</f>
        <v/>
      </c>
    </row>
    <row r="514" spans="1:8" x14ac:dyDescent="0.25">
      <c r="A514" s="43" t="str">
        <f t="shared" ref="A514:A577" si="8">CONCATENATE(B514," ",D514)</f>
        <v xml:space="preserve"> </v>
      </c>
      <c r="C514" s="1" t="str">
        <f>IF(B514="","",VLOOKUP(B514,LISTA!A:B,2,FALSE))</f>
        <v/>
      </c>
      <c r="H514" s="70" t="str">
        <f>IF(G514="","",VLOOKUP(G514,LISTA!$P$1:$Q$12448,2,FALSE))</f>
        <v/>
      </c>
    </row>
    <row r="515" spans="1:8" x14ac:dyDescent="0.25">
      <c r="A515" s="43" t="str">
        <f t="shared" si="8"/>
        <v xml:space="preserve"> </v>
      </c>
      <c r="C515" s="1" t="str">
        <f>IF(B515="","",VLOOKUP(B515,LISTA!A:B,2,FALSE))</f>
        <v/>
      </c>
      <c r="H515" s="70" t="str">
        <f>IF(G515="","",VLOOKUP(G515,LISTA!$P$1:$Q$12448,2,FALSE))</f>
        <v/>
      </c>
    </row>
    <row r="516" spans="1:8" x14ac:dyDescent="0.25">
      <c r="A516" s="43" t="str">
        <f t="shared" si="8"/>
        <v xml:space="preserve"> </v>
      </c>
      <c r="C516" s="1" t="str">
        <f>IF(B516="","",VLOOKUP(B516,LISTA!A:B,2,FALSE))</f>
        <v/>
      </c>
      <c r="H516" s="70" t="str">
        <f>IF(G516="","",VLOOKUP(G516,LISTA!$P$1:$Q$12448,2,FALSE))</f>
        <v/>
      </c>
    </row>
    <row r="517" spans="1:8" x14ac:dyDescent="0.25">
      <c r="A517" s="43" t="str">
        <f t="shared" si="8"/>
        <v xml:space="preserve"> </v>
      </c>
      <c r="C517" s="1" t="str">
        <f>IF(B517="","",VLOOKUP(B517,LISTA!A:B,2,FALSE))</f>
        <v/>
      </c>
      <c r="H517" s="70" t="str">
        <f>IF(G517="","",VLOOKUP(G517,LISTA!$P$1:$Q$12448,2,FALSE))</f>
        <v/>
      </c>
    </row>
    <row r="518" spans="1:8" x14ac:dyDescent="0.25">
      <c r="A518" s="43" t="str">
        <f t="shared" si="8"/>
        <v xml:space="preserve"> </v>
      </c>
      <c r="C518" s="1" t="str">
        <f>IF(B518="","",VLOOKUP(B518,LISTA!A:B,2,FALSE))</f>
        <v/>
      </c>
      <c r="H518" s="70" t="str">
        <f>IF(G518="","",VLOOKUP(G518,LISTA!$P$1:$Q$12448,2,FALSE))</f>
        <v/>
      </c>
    </row>
    <row r="519" spans="1:8" x14ac:dyDescent="0.25">
      <c r="A519" s="43" t="str">
        <f t="shared" si="8"/>
        <v xml:space="preserve"> </v>
      </c>
      <c r="C519" s="1" t="str">
        <f>IF(B519="","",VLOOKUP(B519,LISTA!A:B,2,FALSE))</f>
        <v/>
      </c>
      <c r="H519" s="70" t="str">
        <f>IF(G519="","",VLOOKUP(G519,LISTA!$P$1:$Q$12448,2,FALSE))</f>
        <v/>
      </c>
    </row>
    <row r="520" spans="1:8" x14ac:dyDescent="0.25">
      <c r="A520" s="43" t="str">
        <f t="shared" si="8"/>
        <v xml:space="preserve"> </v>
      </c>
      <c r="C520" s="1" t="str">
        <f>IF(B520="","",VLOOKUP(B520,LISTA!A:B,2,FALSE))</f>
        <v/>
      </c>
      <c r="H520" s="70" t="str">
        <f>IF(G520="","",VLOOKUP(G520,LISTA!$P$1:$Q$12448,2,FALSE))</f>
        <v/>
      </c>
    </row>
    <row r="521" spans="1:8" x14ac:dyDescent="0.25">
      <c r="A521" s="43" t="str">
        <f t="shared" si="8"/>
        <v xml:space="preserve"> </v>
      </c>
      <c r="C521" s="1" t="str">
        <f>IF(B521="","",VLOOKUP(B521,LISTA!A:B,2,FALSE))</f>
        <v/>
      </c>
      <c r="H521" s="70" t="str">
        <f>IF(G521="","",VLOOKUP(G521,LISTA!$P$1:$Q$12448,2,FALSE))</f>
        <v/>
      </c>
    </row>
    <row r="522" spans="1:8" x14ac:dyDescent="0.25">
      <c r="A522" s="43" t="str">
        <f t="shared" si="8"/>
        <v xml:space="preserve"> </v>
      </c>
      <c r="C522" s="1" t="str">
        <f>IF(B522="","",VLOOKUP(B522,LISTA!A:B,2,FALSE))</f>
        <v/>
      </c>
      <c r="H522" s="70" t="str">
        <f>IF(G522="","",VLOOKUP(G522,LISTA!$P$1:$Q$12448,2,FALSE))</f>
        <v/>
      </c>
    </row>
    <row r="523" spans="1:8" x14ac:dyDescent="0.25">
      <c r="A523" s="43" t="str">
        <f t="shared" si="8"/>
        <v xml:space="preserve"> </v>
      </c>
      <c r="C523" s="1" t="str">
        <f>IF(B523="","",VLOOKUP(B523,LISTA!A:B,2,FALSE))</f>
        <v/>
      </c>
      <c r="H523" s="70" t="str">
        <f>IF(G523="","",VLOOKUP(G523,LISTA!$P$1:$Q$12448,2,FALSE))</f>
        <v/>
      </c>
    </row>
    <row r="524" spans="1:8" x14ac:dyDescent="0.25">
      <c r="A524" s="43" t="str">
        <f t="shared" si="8"/>
        <v xml:space="preserve"> </v>
      </c>
      <c r="C524" s="1" t="str">
        <f>IF(B524="","",VLOOKUP(B524,LISTA!A:B,2,FALSE))</f>
        <v/>
      </c>
      <c r="H524" s="70" t="str">
        <f>IF(G524="","",VLOOKUP(G524,LISTA!$P$1:$Q$12448,2,FALSE))</f>
        <v/>
      </c>
    </row>
    <row r="525" spans="1:8" x14ac:dyDescent="0.25">
      <c r="A525" s="43" t="str">
        <f t="shared" si="8"/>
        <v xml:space="preserve"> </v>
      </c>
      <c r="C525" s="1" t="str">
        <f>IF(B525="","",VLOOKUP(B525,LISTA!A:B,2,FALSE))</f>
        <v/>
      </c>
      <c r="H525" s="70" t="str">
        <f>IF(G525="","",VLOOKUP(G525,LISTA!$P$1:$Q$12448,2,FALSE))</f>
        <v/>
      </c>
    </row>
    <row r="526" spans="1:8" x14ac:dyDescent="0.25">
      <c r="A526" s="43" t="str">
        <f t="shared" si="8"/>
        <v xml:space="preserve"> </v>
      </c>
      <c r="C526" s="1" t="str">
        <f>IF(B526="","",VLOOKUP(B526,LISTA!A:B,2,FALSE))</f>
        <v/>
      </c>
      <c r="H526" s="70" t="str">
        <f>IF(G526="","",VLOOKUP(G526,LISTA!$P$1:$Q$12448,2,FALSE))</f>
        <v/>
      </c>
    </row>
    <row r="527" spans="1:8" x14ac:dyDescent="0.25">
      <c r="A527" s="43" t="str">
        <f t="shared" si="8"/>
        <v xml:space="preserve"> </v>
      </c>
      <c r="C527" s="1" t="str">
        <f>IF(B527="","",VLOOKUP(B527,LISTA!A:B,2,FALSE))</f>
        <v/>
      </c>
      <c r="H527" s="70" t="str">
        <f>IF(G527="","",VLOOKUP(G527,LISTA!$P$1:$Q$12448,2,FALSE))</f>
        <v/>
      </c>
    </row>
    <row r="528" spans="1:8" x14ac:dyDescent="0.25">
      <c r="A528" s="43" t="str">
        <f t="shared" si="8"/>
        <v xml:space="preserve"> </v>
      </c>
      <c r="C528" s="1" t="str">
        <f>IF(B528="","",VLOOKUP(B528,LISTA!A:B,2,FALSE))</f>
        <v/>
      </c>
      <c r="H528" s="70" t="str">
        <f>IF(G528="","",VLOOKUP(G528,LISTA!$P$1:$Q$12448,2,FALSE))</f>
        <v/>
      </c>
    </row>
    <row r="529" spans="1:8" x14ac:dyDescent="0.25">
      <c r="A529" s="43" t="str">
        <f t="shared" si="8"/>
        <v xml:space="preserve"> </v>
      </c>
      <c r="C529" s="1" t="str">
        <f>IF(B529="","",VLOOKUP(B529,LISTA!A:B,2,FALSE))</f>
        <v/>
      </c>
      <c r="H529" s="70" t="str">
        <f>IF(G529="","",VLOOKUP(G529,LISTA!$P$1:$Q$12448,2,FALSE))</f>
        <v/>
      </c>
    </row>
    <row r="530" spans="1:8" x14ac:dyDescent="0.25">
      <c r="A530" s="43" t="str">
        <f t="shared" si="8"/>
        <v xml:space="preserve"> </v>
      </c>
      <c r="C530" s="1" t="str">
        <f>IF(B530="","",VLOOKUP(B530,LISTA!A:B,2,FALSE))</f>
        <v/>
      </c>
      <c r="H530" s="70" t="str">
        <f>IF(G530="","",VLOOKUP(G530,LISTA!$P$1:$Q$12448,2,FALSE))</f>
        <v/>
      </c>
    </row>
    <row r="531" spans="1:8" x14ac:dyDescent="0.25">
      <c r="A531" s="43" t="str">
        <f t="shared" si="8"/>
        <v xml:space="preserve"> </v>
      </c>
      <c r="C531" s="1" t="str">
        <f>IF(B531="","",VLOOKUP(B531,LISTA!A:B,2,FALSE))</f>
        <v/>
      </c>
      <c r="H531" s="70" t="str">
        <f>IF(G531="","",VLOOKUP(G531,LISTA!$P$1:$Q$12448,2,FALSE))</f>
        <v/>
      </c>
    </row>
    <row r="532" spans="1:8" x14ac:dyDescent="0.25">
      <c r="A532" s="43" t="str">
        <f t="shared" si="8"/>
        <v xml:space="preserve"> </v>
      </c>
      <c r="C532" s="1" t="str">
        <f>IF(B532="","",VLOOKUP(B532,LISTA!A:B,2,FALSE))</f>
        <v/>
      </c>
      <c r="H532" s="70" t="str">
        <f>IF(G532="","",VLOOKUP(G532,LISTA!$P$1:$Q$12448,2,FALSE))</f>
        <v/>
      </c>
    </row>
    <row r="533" spans="1:8" x14ac:dyDescent="0.25">
      <c r="A533" s="43" t="str">
        <f t="shared" si="8"/>
        <v xml:space="preserve"> </v>
      </c>
      <c r="C533" s="1" t="str">
        <f>IF(B533="","",VLOOKUP(B533,LISTA!A:B,2,FALSE))</f>
        <v/>
      </c>
      <c r="H533" s="70" t="str">
        <f>IF(G533="","",VLOOKUP(G533,LISTA!$P$1:$Q$12448,2,FALSE))</f>
        <v/>
      </c>
    </row>
    <row r="534" spans="1:8" x14ac:dyDescent="0.25">
      <c r="A534" s="43" t="str">
        <f t="shared" si="8"/>
        <v xml:space="preserve"> </v>
      </c>
      <c r="C534" s="1" t="str">
        <f>IF(B534="","",VLOOKUP(B534,LISTA!A:B,2,FALSE))</f>
        <v/>
      </c>
      <c r="H534" s="70" t="str">
        <f>IF(G534="","",VLOOKUP(G534,LISTA!$P$1:$Q$12448,2,FALSE))</f>
        <v/>
      </c>
    </row>
    <row r="535" spans="1:8" x14ac:dyDescent="0.25">
      <c r="A535" s="43" t="str">
        <f t="shared" si="8"/>
        <v xml:space="preserve"> </v>
      </c>
      <c r="C535" s="1" t="str">
        <f>IF(B535="","",VLOOKUP(B535,LISTA!A:B,2,FALSE))</f>
        <v/>
      </c>
      <c r="H535" s="70" t="str">
        <f>IF(G535="","",VLOOKUP(G535,LISTA!$P$1:$Q$12448,2,FALSE))</f>
        <v/>
      </c>
    </row>
    <row r="536" spans="1:8" x14ac:dyDescent="0.25">
      <c r="A536" s="43" t="str">
        <f t="shared" si="8"/>
        <v xml:space="preserve"> </v>
      </c>
      <c r="C536" s="1" t="str">
        <f>IF(B536="","",VLOOKUP(B536,LISTA!A:B,2,FALSE))</f>
        <v/>
      </c>
      <c r="H536" s="70" t="str">
        <f>IF(G536="","",VLOOKUP(G536,LISTA!$P$1:$Q$12448,2,FALSE))</f>
        <v/>
      </c>
    </row>
    <row r="537" spans="1:8" x14ac:dyDescent="0.25">
      <c r="A537" s="43" t="str">
        <f t="shared" si="8"/>
        <v xml:space="preserve"> </v>
      </c>
      <c r="C537" s="1" t="str">
        <f>IF(B537="","",VLOOKUP(B537,LISTA!A:B,2,FALSE))</f>
        <v/>
      </c>
      <c r="H537" s="70" t="str">
        <f>IF(G537="","",VLOOKUP(G537,LISTA!$P$1:$Q$12448,2,FALSE))</f>
        <v/>
      </c>
    </row>
    <row r="538" spans="1:8" x14ac:dyDescent="0.25">
      <c r="A538" s="43" t="str">
        <f t="shared" si="8"/>
        <v xml:space="preserve"> </v>
      </c>
      <c r="C538" s="1" t="str">
        <f>IF(B538="","",VLOOKUP(B538,LISTA!A:B,2,FALSE))</f>
        <v/>
      </c>
      <c r="H538" s="70" t="str">
        <f>IF(G538="","",VLOOKUP(G538,LISTA!$P$1:$Q$12448,2,FALSE))</f>
        <v/>
      </c>
    </row>
    <row r="539" spans="1:8" x14ac:dyDescent="0.25">
      <c r="A539" s="43" t="str">
        <f t="shared" si="8"/>
        <v xml:space="preserve"> </v>
      </c>
      <c r="C539" s="1" t="str">
        <f>IF(B539="","",VLOOKUP(B539,LISTA!A:B,2,FALSE))</f>
        <v/>
      </c>
      <c r="H539" s="70" t="str">
        <f>IF(G539="","",VLOOKUP(G539,LISTA!$P$1:$Q$12448,2,FALSE))</f>
        <v/>
      </c>
    </row>
    <row r="540" spans="1:8" x14ac:dyDescent="0.25">
      <c r="A540" s="43" t="str">
        <f t="shared" si="8"/>
        <v xml:space="preserve"> </v>
      </c>
      <c r="C540" s="1" t="str">
        <f>IF(B540="","",VLOOKUP(B540,LISTA!A:B,2,FALSE))</f>
        <v/>
      </c>
      <c r="H540" s="70" t="str">
        <f>IF(G540="","",VLOOKUP(G540,LISTA!$P$1:$Q$12448,2,FALSE))</f>
        <v/>
      </c>
    </row>
    <row r="541" spans="1:8" x14ac:dyDescent="0.25">
      <c r="A541" s="43" t="str">
        <f t="shared" si="8"/>
        <v xml:space="preserve"> </v>
      </c>
      <c r="C541" s="1" t="str">
        <f>IF(B541="","",VLOOKUP(B541,LISTA!A:B,2,FALSE))</f>
        <v/>
      </c>
      <c r="H541" s="70" t="str">
        <f>IF(G541="","",VLOOKUP(G541,LISTA!$P$1:$Q$12448,2,FALSE))</f>
        <v/>
      </c>
    </row>
    <row r="542" spans="1:8" x14ac:dyDescent="0.25">
      <c r="A542" s="43" t="str">
        <f t="shared" si="8"/>
        <v xml:space="preserve"> </v>
      </c>
      <c r="C542" s="1" t="str">
        <f>IF(B542="","",VLOOKUP(B542,LISTA!A:B,2,FALSE))</f>
        <v/>
      </c>
      <c r="H542" s="70" t="str">
        <f>IF(G542="","",VLOOKUP(G542,LISTA!$P$1:$Q$12448,2,FALSE))</f>
        <v/>
      </c>
    </row>
    <row r="543" spans="1:8" x14ac:dyDescent="0.25">
      <c r="A543" s="43" t="str">
        <f t="shared" si="8"/>
        <v xml:space="preserve"> </v>
      </c>
      <c r="C543" s="1" t="str">
        <f>IF(B543="","",VLOOKUP(B543,LISTA!A:B,2,FALSE))</f>
        <v/>
      </c>
      <c r="H543" s="70" t="str">
        <f>IF(G543="","",VLOOKUP(G543,LISTA!$P$1:$Q$12448,2,FALSE))</f>
        <v/>
      </c>
    </row>
    <row r="544" spans="1:8" x14ac:dyDescent="0.25">
      <c r="A544" s="43" t="str">
        <f t="shared" si="8"/>
        <v xml:space="preserve"> </v>
      </c>
      <c r="C544" s="1" t="str">
        <f>IF(B544="","",VLOOKUP(B544,LISTA!A:B,2,FALSE))</f>
        <v/>
      </c>
      <c r="H544" s="70" t="str">
        <f>IF(G544="","",VLOOKUP(G544,LISTA!$P$1:$Q$12448,2,FALSE))</f>
        <v/>
      </c>
    </row>
    <row r="545" spans="1:8" x14ac:dyDescent="0.25">
      <c r="A545" s="43" t="str">
        <f t="shared" si="8"/>
        <v xml:space="preserve"> </v>
      </c>
      <c r="C545" s="1" t="str">
        <f>IF(B545="","",VLOOKUP(B545,LISTA!A:B,2,FALSE))</f>
        <v/>
      </c>
      <c r="H545" s="70" t="str">
        <f>IF(G545="","",VLOOKUP(G545,LISTA!$P$1:$Q$12448,2,FALSE))</f>
        <v/>
      </c>
    </row>
    <row r="546" spans="1:8" x14ac:dyDescent="0.25">
      <c r="A546" s="43" t="str">
        <f t="shared" si="8"/>
        <v xml:space="preserve"> </v>
      </c>
      <c r="C546" s="1" t="str">
        <f>IF(B546="","",VLOOKUP(B546,LISTA!A:B,2,FALSE))</f>
        <v/>
      </c>
      <c r="H546" s="70" t="str">
        <f>IF(G546="","",VLOOKUP(G546,LISTA!$P$1:$Q$12448,2,FALSE))</f>
        <v/>
      </c>
    </row>
    <row r="547" spans="1:8" x14ac:dyDescent="0.25">
      <c r="A547" s="43" t="str">
        <f t="shared" si="8"/>
        <v xml:space="preserve"> </v>
      </c>
      <c r="C547" s="1" t="str">
        <f>IF(B547="","",VLOOKUP(B547,LISTA!A:B,2,FALSE))</f>
        <v/>
      </c>
      <c r="H547" s="70" t="str">
        <f>IF(G547="","",VLOOKUP(G547,LISTA!$P$1:$Q$12448,2,FALSE))</f>
        <v/>
      </c>
    </row>
    <row r="548" spans="1:8" x14ac:dyDescent="0.25">
      <c r="A548" s="43" t="str">
        <f t="shared" si="8"/>
        <v xml:space="preserve"> </v>
      </c>
      <c r="C548" s="1" t="str">
        <f>IF(B548="","",VLOOKUP(B548,LISTA!A:B,2,FALSE))</f>
        <v/>
      </c>
      <c r="H548" s="70" t="str">
        <f>IF(G548="","",VLOOKUP(G548,LISTA!$P$1:$Q$12448,2,FALSE))</f>
        <v/>
      </c>
    </row>
    <row r="549" spans="1:8" x14ac:dyDescent="0.25">
      <c r="A549" s="43" t="str">
        <f t="shared" si="8"/>
        <v xml:space="preserve"> </v>
      </c>
      <c r="C549" s="1" t="str">
        <f>IF(B549="","",VLOOKUP(B549,LISTA!A:B,2,FALSE))</f>
        <v/>
      </c>
      <c r="H549" s="70" t="str">
        <f>IF(G549="","",VLOOKUP(G549,LISTA!$P$1:$Q$12448,2,FALSE))</f>
        <v/>
      </c>
    </row>
    <row r="550" spans="1:8" x14ac:dyDescent="0.25">
      <c r="A550" s="43" t="str">
        <f t="shared" si="8"/>
        <v xml:space="preserve"> </v>
      </c>
      <c r="C550" s="1" t="str">
        <f>IF(B550="","",VLOOKUP(B550,LISTA!A:B,2,FALSE))</f>
        <v/>
      </c>
      <c r="H550" s="70" t="str">
        <f>IF(G550="","",VLOOKUP(G550,LISTA!$P$1:$Q$12448,2,FALSE))</f>
        <v/>
      </c>
    </row>
    <row r="551" spans="1:8" x14ac:dyDescent="0.25">
      <c r="A551" s="43" t="str">
        <f t="shared" si="8"/>
        <v xml:space="preserve"> </v>
      </c>
      <c r="C551" s="1" t="str">
        <f>IF(B551="","",VLOOKUP(B551,LISTA!A:B,2,FALSE))</f>
        <v/>
      </c>
      <c r="H551" s="70" t="str">
        <f>IF(G551="","",VLOOKUP(G551,LISTA!$P$1:$Q$12448,2,FALSE))</f>
        <v/>
      </c>
    </row>
    <row r="552" spans="1:8" x14ac:dyDescent="0.25">
      <c r="A552" s="43" t="str">
        <f t="shared" si="8"/>
        <v xml:space="preserve"> </v>
      </c>
      <c r="C552" s="1" t="str">
        <f>IF(B552="","",VLOOKUP(B552,LISTA!A:B,2,FALSE))</f>
        <v/>
      </c>
      <c r="H552" s="70" t="str">
        <f>IF(G552="","",VLOOKUP(G552,LISTA!$P$1:$Q$12448,2,FALSE))</f>
        <v/>
      </c>
    </row>
    <row r="553" spans="1:8" x14ac:dyDescent="0.25">
      <c r="A553" s="43" t="str">
        <f t="shared" si="8"/>
        <v xml:space="preserve"> </v>
      </c>
      <c r="C553" s="1" t="str">
        <f>IF(B553="","",VLOOKUP(B553,LISTA!A:B,2,FALSE))</f>
        <v/>
      </c>
      <c r="H553" s="70" t="str">
        <f>IF(G553="","",VLOOKUP(G553,LISTA!$P$1:$Q$12448,2,FALSE))</f>
        <v/>
      </c>
    </row>
    <row r="554" spans="1:8" x14ac:dyDescent="0.25">
      <c r="A554" s="43" t="str">
        <f t="shared" si="8"/>
        <v xml:space="preserve"> </v>
      </c>
      <c r="C554" s="1" t="str">
        <f>IF(B554="","",VLOOKUP(B554,LISTA!A:B,2,FALSE))</f>
        <v/>
      </c>
      <c r="H554" s="70" t="str">
        <f>IF(G554="","",VLOOKUP(G554,LISTA!$P$1:$Q$12448,2,FALSE))</f>
        <v/>
      </c>
    </row>
    <row r="555" spans="1:8" x14ac:dyDescent="0.25">
      <c r="A555" s="43" t="str">
        <f t="shared" si="8"/>
        <v xml:space="preserve"> </v>
      </c>
      <c r="C555" s="1" t="str">
        <f>IF(B555="","",VLOOKUP(B555,LISTA!A:B,2,FALSE))</f>
        <v/>
      </c>
      <c r="H555" s="70" t="str">
        <f>IF(G555="","",VLOOKUP(G555,LISTA!$P$1:$Q$12448,2,FALSE))</f>
        <v/>
      </c>
    </row>
    <row r="556" spans="1:8" x14ac:dyDescent="0.25">
      <c r="A556" s="43" t="str">
        <f t="shared" si="8"/>
        <v xml:space="preserve"> </v>
      </c>
      <c r="C556" s="1" t="str">
        <f>IF(B556="","",VLOOKUP(B556,LISTA!A:B,2,FALSE))</f>
        <v/>
      </c>
      <c r="H556" s="70" t="str">
        <f>IF(G556="","",VLOOKUP(G556,LISTA!$P$1:$Q$12448,2,FALSE))</f>
        <v/>
      </c>
    </row>
    <row r="557" spans="1:8" x14ac:dyDescent="0.25">
      <c r="A557" s="43" t="str">
        <f t="shared" si="8"/>
        <v xml:space="preserve"> </v>
      </c>
      <c r="C557" s="1" t="str">
        <f>IF(B557="","",VLOOKUP(B557,LISTA!A:B,2,FALSE))</f>
        <v/>
      </c>
      <c r="H557" s="70" t="str">
        <f>IF(G557="","",VLOOKUP(G557,LISTA!$P$1:$Q$12448,2,FALSE))</f>
        <v/>
      </c>
    </row>
    <row r="558" spans="1:8" x14ac:dyDescent="0.25">
      <c r="A558" s="43" t="str">
        <f t="shared" si="8"/>
        <v xml:space="preserve"> </v>
      </c>
      <c r="C558" s="1" t="str">
        <f>IF(B558="","",VLOOKUP(B558,LISTA!A:B,2,FALSE))</f>
        <v/>
      </c>
      <c r="H558" s="70" t="str">
        <f>IF(G558="","",VLOOKUP(G558,LISTA!$P$1:$Q$12448,2,FALSE))</f>
        <v/>
      </c>
    </row>
    <row r="559" spans="1:8" x14ac:dyDescent="0.25">
      <c r="A559" s="43" t="str">
        <f t="shared" si="8"/>
        <v xml:space="preserve"> </v>
      </c>
      <c r="C559" s="1" t="str">
        <f>IF(B559="","",VLOOKUP(B559,LISTA!A:B,2,FALSE))</f>
        <v/>
      </c>
      <c r="H559" s="70" t="str">
        <f>IF(G559="","",VLOOKUP(G559,LISTA!$P$1:$Q$12448,2,FALSE))</f>
        <v/>
      </c>
    </row>
    <row r="560" spans="1:8" x14ac:dyDescent="0.25">
      <c r="A560" s="43" t="str">
        <f t="shared" si="8"/>
        <v xml:space="preserve"> </v>
      </c>
      <c r="C560" s="1" t="str">
        <f>IF(B560="","",VLOOKUP(B560,LISTA!A:B,2,FALSE))</f>
        <v/>
      </c>
      <c r="H560" s="70" t="str">
        <f>IF(G560="","",VLOOKUP(G560,LISTA!$P$1:$Q$12448,2,FALSE))</f>
        <v/>
      </c>
    </row>
    <row r="561" spans="1:8" x14ac:dyDescent="0.25">
      <c r="A561" s="43" t="str">
        <f t="shared" si="8"/>
        <v xml:space="preserve"> </v>
      </c>
      <c r="C561" s="1" t="str">
        <f>IF(B561="","",VLOOKUP(B561,LISTA!A:B,2,FALSE))</f>
        <v/>
      </c>
      <c r="H561" s="70" t="str">
        <f>IF(G561="","",VLOOKUP(G561,LISTA!$P$1:$Q$12448,2,FALSE))</f>
        <v/>
      </c>
    </row>
    <row r="562" spans="1:8" x14ac:dyDescent="0.25">
      <c r="A562" s="43" t="str">
        <f t="shared" si="8"/>
        <v xml:space="preserve"> </v>
      </c>
      <c r="C562" s="1" t="str">
        <f>IF(B562="","",VLOOKUP(B562,LISTA!A:B,2,FALSE))</f>
        <v/>
      </c>
      <c r="H562" s="70" t="str">
        <f>IF(G562="","",VLOOKUP(G562,LISTA!$P$1:$Q$12448,2,FALSE))</f>
        <v/>
      </c>
    </row>
    <row r="563" spans="1:8" x14ac:dyDescent="0.25">
      <c r="A563" s="43" t="str">
        <f t="shared" si="8"/>
        <v xml:space="preserve"> </v>
      </c>
      <c r="C563" s="1" t="str">
        <f>IF(B563="","",VLOOKUP(B563,LISTA!A:B,2,FALSE))</f>
        <v/>
      </c>
      <c r="H563" s="70" t="str">
        <f>IF(G563="","",VLOOKUP(G563,LISTA!$P$1:$Q$12448,2,FALSE))</f>
        <v/>
      </c>
    </row>
    <row r="564" spans="1:8" x14ac:dyDescent="0.25">
      <c r="A564" s="43" t="str">
        <f t="shared" si="8"/>
        <v xml:space="preserve"> </v>
      </c>
      <c r="C564" s="1" t="str">
        <f>IF(B564="","",VLOOKUP(B564,LISTA!A:B,2,FALSE))</f>
        <v/>
      </c>
      <c r="H564" s="70" t="str">
        <f>IF(G564="","",VLOOKUP(G564,LISTA!$P$1:$Q$12448,2,FALSE))</f>
        <v/>
      </c>
    </row>
    <row r="565" spans="1:8" x14ac:dyDescent="0.25">
      <c r="A565" s="43" t="str">
        <f t="shared" si="8"/>
        <v xml:space="preserve"> </v>
      </c>
      <c r="C565" s="1" t="str">
        <f>IF(B565="","",VLOOKUP(B565,LISTA!A:B,2,FALSE))</f>
        <v/>
      </c>
      <c r="H565" s="70" t="str">
        <f>IF(G565="","",VLOOKUP(G565,LISTA!$P$1:$Q$12448,2,FALSE))</f>
        <v/>
      </c>
    </row>
    <row r="566" spans="1:8" x14ac:dyDescent="0.25">
      <c r="A566" s="43" t="str">
        <f t="shared" si="8"/>
        <v xml:space="preserve"> </v>
      </c>
      <c r="C566" s="1" t="str">
        <f>IF(B566="","",VLOOKUP(B566,LISTA!A:B,2,FALSE))</f>
        <v/>
      </c>
      <c r="H566" s="70" t="str">
        <f>IF(G566="","",VLOOKUP(G566,LISTA!$P$1:$Q$12448,2,FALSE))</f>
        <v/>
      </c>
    </row>
    <row r="567" spans="1:8" x14ac:dyDescent="0.25">
      <c r="A567" s="43" t="str">
        <f t="shared" si="8"/>
        <v xml:space="preserve"> </v>
      </c>
      <c r="C567" s="1" t="str">
        <f>IF(B567="","",VLOOKUP(B567,LISTA!A:B,2,FALSE))</f>
        <v/>
      </c>
      <c r="H567" s="70" t="str">
        <f>IF(G567="","",VLOOKUP(G567,LISTA!$P$1:$Q$12448,2,FALSE))</f>
        <v/>
      </c>
    </row>
    <row r="568" spans="1:8" x14ac:dyDescent="0.25">
      <c r="A568" s="43" t="str">
        <f t="shared" si="8"/>
        <v xml:space="preserve"> </v>
      </c>
      <c r="C568" s="1" t="str">
        <f>IF(B568="","",VLOOKUP(B568,LISTA!A:B,2,FALSE))</f>
        <v/>
      </c>
      <c r="H568" s="70" t="str">
        <f>IF(G568="","",VLOOKUP(G568,LISTA!$P$1:$Q$12448,2,FALSE))</f>
        <v/>
      </c>
    </row>
    <row r="569" spans="1:8" x14ac:dyDescent="0.25">
      <c r="A569" s="43" t="str">
        <f t="shared" si="8"/>
        <v xml:space="preserve"> </v>
      </c>
      <c r="C569" s="1" t="str">
        <f>IF(B569="","",VLOOKUP(B569,LISTA!A:B,2,FALSE))</f>
        <v/>
      </c>
      <c r="H569" s="70" t="str">
        <f>IF(G569="","",VLOOKUP(G569,LISTA!$P$1:$Q$12448,2,FALSE))</f>
        <v/>
      </c>
    </row>
    <row r="570" spans="1:8" x14ac:dyDescent="0.25">
      <c r="A570" s="43" t="str">
        <f t="shared" si="8"/>
        <v xml:space="preserve"> </v>
      </c>
      <c r="C570" s="1" t="str">
        <f>IF(B570="","",VLOOKUP(B570,LISTA!A:B,2,FALSE))</f>
        <v/>
      </c>
      <c r="H570" s="70" t="str">
        <f>IF(G570="","",VLOOKUP(G570,LISTA!$P$1:$Q$12448,2,FALSE))</f>
        <v/>
      </c>
    </row>
    <row r="571" spans="1:8" x14ac:dyDescent="0.25">
      <c r="A571" s="43" t="str">
        <f t="shared" si="8"/>
        <v xml:space="preserve"> </v>
      </c>
      <c r="C571" s="1" t="str">
        <f>IF(B571="","",VLOOKUP(B571,LISTA!A:B,2,FALSE))</f>
        <v/>
      </c>
      <c r="H571" s="70" t="str">
        <f>IF(G571="","",VLOOKUP(G571,LISTA!$P$1:$Q$12448,2,FALSE))</f>
        <v/>
      </c>
    </row>
    <row r="572" spans="1:8" x14ac:dyDescent="0.25">
      <c r="A572" s="43" t="str">
        <f t="shared" si="8"/>
        <v xml:space="preserve"> </v>
      </c>
      <c r="C572" s="1" t="str">
        <f>IF(B572="","",VLOOKUP(B572,LISTA!A:B,2,FALSE))</f>
        <v/>
      </c>
      <c r="H572" s="70" t="str">
        <f>IF(G572="","",VLOOKUP(G572,LISTA!$P$1:$Q$12448,2,FALSE))</f>
        <v/>
      </c>
    </row>
    <row r="573" spans="1:8" x14ac:dyDescent="0.25">
      <c r="A573" s="43" t="str">
        <f t="shared" si="8"/>
        <v xml:space="preserve"> </v>
      </c>
      <c r="C573" s="1" t="str">
        <f>IF(B573="","",VLOOKUP(B573,LISTA!A:B,2,FALSE))</f>
        <v/>
      </c>
      <c r="H573" s="70" t="str">
        <f>IF(G573="","",VLOOKUP(G573,LISTA!$P$1:$Q$12448,2,FALSE))</f>
        <v/>
      </c>
    </row>
    <row r="574" spans="1:8" x14ac:dyDescent="0.25">
      <c r="A574" s="43" t="str">
        <f t="shared" si="8"/>
        <v xml:space="preserve"> </v>
      </c>
      <c r="C574" s="1" t="str">
        <f>IF(B574="","",VLOOKUP(B574,LISTA!A:B,2,FALSE))</f>
        <v/>
      </c>
      <c r="H574" s="70" t="str">
        <f>IF(G574="","",VLOOKUP(G574,LISTA!$P$1:$Q$12448,2,FALSE))</f>
        <v/>
      </c>
    </row>
    <row r="575" spans="1:8" x14ac:dyDescent="0.25">
      <c r="A575" s="43" t="str">
        <f t="shared" si="8"/>
        <v xml:space="preserve"> </v>
      </c>
      <c r="C575" s="1" t="str">
        <f>IF(B575="","",VLOOKUP(B575,LISTA!A:B,2,FALSE))</f>
        <v/>
      </c>
      <c r="H575" s="70" t="str">
        <f>IF(G575="","",VLOOKUP(G575,LISTA!$P$1:$Q$12448,2,FALSE))</f>
        <v/>
      </c>
    </row>
    <row r="576" spans="1:8" x14ac:dyDescent="0.25">
      <c r="A576" s="43" t="str">
        <f t="shared" si="8"/>
        <v xml:space="preserve"> </v>
      </c>
      <c r="C576" s="1" t="str">
        <f>IF(B576="","",VLOOKUP(B576,LISTA!A:B,2,FALSE))</f>
        <v/>
      </c>
      <c r="H576" s="70" t="str">
        <f>IF(G576="","",VLOOKUP(G576,LISTA!$P$1:$Q$12448,2,FALSE))</f>
        <v/>
      </c>
    </row>
    <row r="577" spans="1:8" x14ac:dyDescent="0.25">
      <c r="A577" s="43" t="str">
        <f t="shared" si="8"/>
        <v xml:space="preserve"> </v>
      </c>
      <c r="C577" s="1" t="str">
        <f>IF(B577="","",VLOOKUP(B577,LISTA!A:B,2,FALSE))</f>
        <v/>
      </c>
      <c r="H577" s="70" t="str">
        <f>IF(G577="","",VLOOKUP(G577,LISTA!$P$1:$Q$12448,2,FALSE))</f>
        <v/>
      </c>
    </row>
    <row r="578" spans="1:8" x14ac:dyDescent="0.25">
      <c r="A578" s="43" t="str">
        <f t="shared" ref="A578:A641" si="9">CONCATENATE(B578," ",D578)</f>
        <v xml:space="preserve"> </v>
      </c>
      <c r="C578" s="1" t="str">
        <f>IF(B578="","",VLOOKUP(B578,LISTA!A:B,2,FALSE))</f>
        <v/>
      </c>
      <c r="H578" s="70" t="str">
        <f>IF(G578="","",VLOOKUP(G578,LISTA!$P$1:$Q$12448,2,FALSE))</f>
        <v/>
      </c>
    </row>
    <row r="579" spans="1:8" x14ac:dyDescent="0.25">
      <c r="A579" s="43" t="str">
        <f t="shared" si="9"/>
        <v xml:space="preserve"> </v>
      </c>
      <c r="C579" s="1" t="str">
        <f>IF(B579="","",VLOOKUP(B579,LISTA!A:B,2,FALSE))</f>
        <v/>
      </c>
      <c r="H579" s="70" t="str">
        <f>IF(G579="","",VLOOKUP(G579,LISTA!$P$1:$Q$12448,2,FALSE))</f>
        <v/>
      </c>
    </row>
    <row r="580" spans="1:8" x14ac:dyDescent="0.25">
      <c r="A580" s="43" t="str">
        <f t="shared" si="9"/>
        <v xml:space="preserve"> </v>
      </c>
      <c r="C580" s="1" t="str">
        <f>IF(B580="","",VLOOKUP(B580,LISTA!A:B,2,FALSE))</f>
        <v/>
      </c>
      <c r="H580" s="70" t="str">
        <f>IF(G580="","",VLOOKUP(G580,LISTA!$P$1:$Q$12448,2,FALSE))</f>
        <v/>
      </c>
    </row>
    <row r="581" spans="1:8" x14ac:dyDescent="0.25">
      <c r="A581" s="43" t="str">
        <f t="shared" si="9"/>
        <v xml:space="preserve"> </v>
      </c>
      <c r="C581" s="1" t="str">
        <f>IF(B581="","",VLOOKUP(B581,LISTA!A:B,2,FALSE))</f>
        <v/>
      </c>
      <c r="H581" s="70" t="str">
        <f>IF(G581="","",VLOOKUP(G581,LISTA!$P$1:$Q$12448,2,FALSE))</f>
        <v/>
      </c>
    </row>
    <row r="582" spans="1:8" x14ac:dyDescent="0.25">
      <c r="A582" s="43" t="str">
        <f t="shared" si="9"/>
        <v xml:space="preserve"> </v>
      </c>
      <c r="C582" s="1" t="str">
        <f>IF(B582="","",VLOOKUP(B582,LISTA!A:B,2,FALSE))</f>
        <v/>
      </c>
      <c r="H582" s="70" t="str">
        <f>IF(G582="","",VLOOKUP(G582,LISTA!$P$1:$Q$12448,2,FALSE))</f>
        <v/>
      </c>
    </row>
    <row r="583" spans="1:8" x14ac:dyDescent="0.25">
      <c r="A583" s="43" t="str">
        <f t="shared" si="9"/>
        <v xml:space="preserve"> </v>
      </c>
      <c r="C583" s="1" t="str">
        <f>IF(B583="","",VLOOKUP(B583,LISTA!A:B,2,FALSE))</f>
        <v/>
      </c>
      <c r="H583" s="70" t="str">
        <f>IF(G583="","",VLOOKUP(G583,LISTA!$P$1:$Q$12448,2,FALSE))</f>
        <v/>
      </c>
    </row>
    <row r="584" spans="1:8" x14ac:dyDescent="0.25">
      <c r="A584" s="43" t="str">
        <f t="shared" si="9"/>
        <v xml:space="preserve"> </v>
      </c>
      <c r="C584" s="1" t="str">
        <f>IF(B584="","",VLOOKUP(B584,LISTA!A:B,2,FALSE))</f>
        <v/>
      </c>
      <c r="H584" s="70" t="str">
        <f>IF(G584="","",VLOOKUP(G584,LISTA!$P$1:$Q$12448,2,FALSE))</f>
        <v/>
      </c>
    </row>
    <row r="585" spans="1:8" x14ac:dyDescent="0.25">
      <c r="A585" s="43" t="str">
        <f t="shared" si="9"/>
        <v xml:space="preserve"> </v>
      </c>
      <c r="C585" s="1" t="str">
        <f>IF(B585="","",VLOOKUP(B585,LISTA!A:B,2,FALSE))</f>
        <v/>
      </c>
      <c r="H585" s="70" t="str">
        <f>IF(G585="","",VLOOKUP(G585,LISTA!$P$1:$Q$12448,2,FALSE))</f>
        <v/>
      </c>
    </row>
    <row r="586" spans="1:8" x14ac:dyDescent="0.25">
      <c r="A586" s="43" t="str">
        <f t="shared" si="9"/>
        <v xml:space="preserve"> </v>
      </c>
      <c r="C586" s="1" t="str">
        <f>IF(B586="","",VLOOKUP(B586,LISTA!A:B,2,FALSE))</f>
        <v/>
      </c>
      <c r="H586" s="70" t="str">
        <f>IF(G586="","",VLOOKUP(G586,LISTA!$P$1:$Q$12448,2,FALSE))</f>
        <v/>
      </c>
    </row>
    <row r="587" spans="1:8" x14ac:dyDescent="0.25">
      <c r="A587" s="43" t="str">
        <f t="shared" si="9"/>
        <v xml:space="preserve"> </v>
      </c>
      <c r="C587" s="1" t="str">
        <f>IF(B587="","",VLOOKUP(B587,LISTA!A:B,2,FALSE))</f>
        <v/>
      </c>
      <c r="H587" s="70" t="str">
        <f>IF(G587="","",VLOOKUP(G587,LISTA!$P$1:$Q$12448,2,FALSE))</f>
        <v/>
      </c>
    </row>
    <row r="588" spans="1:8" x14ac:dyDescent="0.25">
      <c r="A588" s="43" t="str">
        <f t="shared" si="9"/>
        <v xml:space="preserve"> </v>
      </c>
      <c r="C588" s="1" t="str">
        <f>IF(B588="","",VLOOKUP(B588,LISTA!A:B,2,FALSE))</f>
        <v/>
      </c>
      <c r="H588" s="70" t="str">
        <f>IF(G588="","",VLOOKUP(G588,LISTA!$P$1:$Q$12448,2,FALSE))</f>
        <v/>
      </c>
    </row>
    <row r="589" spans="1:8" x14ac:dyDescent="0.25">
      <c r="A589" s="43" t="str">
        <f t="shared" si="9"/>
        <v xml:space="preserve"> </v>
      </c>
      <c r="C589" s="1" t="str">
        <f>IF(B589="","",VLOOKUP(B589,LISTA!A:B,2,FALSE))</f>
        <v/>
      </c>
      <c r="H589" s="70" t="str">
        <f>IF(G589="","",VLOOKUP(G589,LISTA!$P$1:$Q$12448,2,FALSE))</f>
        <v/>
      </c>
    </row>
    <row r="590" spans="1:8" x14ac:dyDescent="0.25">
      <c r="A590" s="43" t="str">
        <f t="shared" si="9"/>
        <v xml:space="preserve"> </v>
      </c>
      <c r="C590" s="1" t="str">
        <f>IF(B590="","",VLOOKUP(B590,LISTA!A:B,2,FALSE))</f>
        <v/>
      </c>
      <c r="H590" s="70" t="str">
        <f>IF(G590="","",VLOOKUP(G590,LISTA!$P$1:$Q$12448,2,FALSE))</f>
        <v/>
      </c>
    </row>
    <row r="591" spans="1:8" x14ac:dyDescent="0.25">
      <c r="A591" s="43" t="str">
        <f t="shared" si="9"/>
        <v xml:space="preserve"> </v>
      </c>
      <c r="C591" s="1" t="str">
        <f>IF(B591="","",VLOOKUP(B591,LISTA!A:B,2,FALSE))</f>
        <v/>
      </c>
      <c r="H591" s="70" t="str">
        <f>IF(G591="","",VLOOKUP(G591,LISTA!$P$1:$Q$12448,2,FALSE))</f>
        <v/>
      </c>
    </row>
    <row r="592" spans="1:8" x14ac:dyDescent="0.25">
      <c r="A592" s="43" t="str">
        <f t="shared" si="9"/>
        <v xml:space="preserve"> </v>
      </c>
      <c r="C592" s="1" t="str">
        <f>IF(B592="","",VLOOKUP(B592,LISTA!A:B,2,FALSE))</f>
        <v/>
      </c>
      <c r="H592" s="70" t="str">
        <f>IF(G592="","",VLOOKUP(G592,LISTA!$P$1:$Q$12448,2,FALSE))</f>
        <v/>
      </c>
    </row>
    <row r="593" spans="1:8" x14ac:dyDescent="0.25">
      <c r="A593" s="43" t="str">
        <f t="shared" si="9"/>
        <v xml:space="preserve"> </v>
      </c>
      <c r="C593" s="1" t="str">
        <f>IF(B593="","",VLOOKUP(B593,LISTA!A:B,2,FALSE))</f>
        <v/>
      </c>
      <c r="H593" s="70" t="str">
        <f>IF(G593="","",VLOOKUP(G593,LISTA!$P$1:$Q$12448,2,FALSE))</f>
        <v/>
      </c>
    </row>
    <row r="594" spans="1:8" x14ac:dyDescent="0.25">
      <c r="A594" s="43" t="str">
        <f t="shared" si="9"/>
        <v xml:space="preserve"> </v>
      </c>
      <c r="C594" s="1" t="str">
        <f>IF(B594="","",VLOOKUP(B594,LISTA!A:B,2,FALSE))</f>
        <v/>
      </c>
      <c r="H594" s="70" t="str">
        <f>IF(G594="","",VLOOKUP(G594,LISTA!$P$1:$Q$12448,2,FALSE))</f>
        <v/>
      </c>
    </row>
    <row r="595" spans="1:8" x14ac:dyDescent="0.25">
      <c r="A595" s="43" t="str">
        <f t="shared" si="9"/>
        <v xml:space="preserve"> </v>
      </c>
      <c r="C595" s="1" t="str">
        <f>IF(B595="","",VLOOKUP(B595,LISTA!A:B,2,FALSE))</f>
        <v/>
      </c>
      <c r="H595" s="70" t="str">
        <f>IF(G595="","",VLOOKUP(G595,LISTA!$P$1:$Q$12448,2,FALSE))</f>
        <v/>
      </c>
    </row>
    <row r="596" spans="1:8" x14ac:dyDescent="0.25">
      <c r="A596" s="43" t="str">
        <f t="shared" si="9"/>
        <v xml:space="preserve"> </v>
      </c>
      <c r="C596" s="1" t="str">
        <f>IF(B596="","",VLOOKUP(B596,LISTA!A:B,2,FALSE))</f>
        <v/>
      </c>
      <c r="H596" s="70" t="str">
        <f>IF(G596="","",VLOOKUP(G596,LISTA!$P$1:$Q$12448,2,FALSE))</f>
        <v/>
      </c>
    </row>
    <row r="597" spans="1:8" x14ac:dyDescent="0.25">
      <c r="A597" s="43" t="str">
        <f t="shared" si="9"/>
        <v xml:space="preserve"> </v>
      </c>
      <c r="C597" s="1" t="str">
        <f>IF(B597="","",VLOOKUP(B597,LISTA!A:B,2,FALSE))</f>
        <v/>
      </c>
      <c r="H597" s="70" t="str">
        <f>IF(G597="","",VLOOKUP(G597,LISTA!$P$1:$Q$12448,2,FALSE))</f>
        <v/>
      </c>
    </row>
    <row r="598" spans="1:8" x14ac:dyDescent="0.25">
      <c r="A598" s="43" t="str">
        <f t="shared" si="9"/>
        <v xml:space="preserve"> </v>
      </c>
      <c r="C598" s="1" t="str">
        <f>IF(B598="","",VLOOKUP(B598,LISTA!A:B,2,FALSE))</f>
        <v/>
      </c>
      <c r="H598" s="70" t="str">
        <f>IF(G598="","",VLOOKUP(G598,LISTA!$P$1:$Q$12448,2,FALSE))</f>
        <v/>
      </c>
    </row>
    <row r="599" spans="1:8" x14ac:dyDescent="0.25">
      <c r="A599" s="43" t="str">
        <f t="shared" si="9"/>
        <v xml:space="preserve"> </v>
      </c>
      <c r="C599" s="1" t="str">
        <f>IF(B599="","",VLOOKUP(B599,LISTA!A:B,2,FALSE))</f>
        <v/>
      </c>
      <c r="H599" s="70" t="str">
        <f>IF(G599="","",VLOOKUP(G599,LISTA!$P$1:$Q$12448,2,FALSE))</f>
        <v/>
      </c>
    </row>
    <row r="600" spans="1:8" x14ac:dyDescent="0.25">
      <c r="A600" s="43" t="str">
        <f t="shared" si="9"/>
        <v xml:space="preserve"> </v>
      </c>
      <c r="C600" s="1" t="str">
        <f>IF(B600="","",VLOOKUP(B600,LISTA!A:B,2,FALSE))</f>
        <v/>
      </c>
      <c r="H600" s="70" t="str">
        <f>IF(G600="","",VLOOKUP(G600,LISTA!$P$1:$Q$12448,2,FALSE))</f>
        <v/>
      </c>
    </row>
    <row r="601" spans="1:8" x14ac:dyDescent="0.25">
      <c r="A601" s="43" t="str">
        <f t="shared" si="9"/>
        <v xml:space="preserve"> </v>
      </c>
      <c r="C601" s="1" t="str">
        <f>IF(B601="","",VLOOKUP(B601,LISTA!A:B,2,FALSE))</f>
        <v/>
      </c>
      <c r="H601" s="70" t="str">
        <f>IF(G601="","",VLOOKUP(G601,LISTA!$P$1:$Q$12448,2,FALSE))</f>
        <v/>
      </c>
    </row>
    <row r="602" spans="1:8" x14ac:dyDescent="0.25">
      <c r="A602" s="43" t="str">
        <f t="shared" si="9"/>
        <v xml:space="preserve"> </v>
      </c>
      <c r="C602" s="1" t="str">
        <f>IF(B602="","",VLOOKUP(B602,LISTA!A:B,2,FALSE))</f>
        <v/>
      </c>
      <c r="H602" s="70" t="str">
        <f>IF(G602="","",VLOOKUP(G602,LISTA!$P$1:$Q$12448,2,FALSE))</f>
        <v/>
      </c>
    </row>
    <row r="603" spans="1:8" x14ac:dyDescent="0.25">
      <c r="A603" s="43" t="str">
        <f t="shared" si="9"/>
        <v xml:space="preserve"> </v>
      </c>
      <c r="C603" s="1" t="str">
        <f>IF(B603="","",VLOOKUP(B603,LISTA!A:B,2,FALSE))</f>
        <v/>
      </c>
      <c r="H603" s="70" t="str">
        <f>IF(G603="","",VLOOKUP(G603,LISTA!$P$1:$Q$12448,2,FALSE))</f>
        <v/>
      </c>
    </row>
    <row r="604" spans="1:8" x14ac:dyDescent="0.25">
      <c r="A604" s="43" t="str">
        <f t="shared" si="9"/>
        <v xml:space="preserve"> </v>
      </c>
      <c r="C604" s="1" t="str">
        <f>IF(B604="","",VLOOKUP(B604,LISTA!A:B,2,FALSE))</f>
        <v/>
      </c>
      <c r="H604" s="70" t="str">
        <f>IF(G604="","",VLOOKUP(G604,LISTA!$P$1:$Q$12448,2,FALSE))</f>
        <v/>
      </c>
    </row>
    <row r="605" spans="1:8" x14ac:dyDescent="0.25">
      <c r="A605" s="43" t="str">
        <f t="shared" si="9"/>
        <v xml:space="preserve"> </v>
      </c>
      <c r="C605" s="1" t="str">
        <f>IF(B605="","",VLOOKUP(B605,LISTA!A:B,2,FALSE))</f>
        <v/>
      </c>
      <c r="H605" s="70" t="str">
        <f>IF(G605="","",VLOOKUP(G605,LISTA!$P$1:$Q$12448,2,FALSE))</f>
        <v/>
      </c>
    </row>
    <row r="606" spans="1:8" x14ac:dyDescent="0.25">
      <c r="A606" s="43" t="str">
        <f t="shared" si="9"/>
        <v xml:space="preserve"> </v>
      </c>
      <c r="C606" s="1" t="str">
        <f>IF(B606="","",VLOOKUP(B606,LISTA!A:B,2,FALSE))</f>
        <v/>
      </c>
      <c r="H606" s="70" t="str">
        <f>IF(G606="","",VLOOKUP(G606,LISTA!$P$1:$Q$12448,2,FALSE))</f>
        <v/>
      </c>
    </row>
    <row r="607" spans="1:8" x14ac:dyDescent="0.25">
      <c r="A607" s="43" t="str">
        <f t="shared" si="9"/>
        <v xml:space="preserve"> </v>
      </c>
      <c r="C607" s="1" t="str">
        <f>IF(B607="","",VLOOKUP(B607,LISTA!A:B,2,FALSE))</f>
        <v/>
      </c>
      <c r="H607" s="70" t="str">
        <f>IF(G607="","",VLOOKUP(G607,LISTA!$P$1:$Q$12448,2,FALSE))</f>
        <v/>
      </c>
    </row>
    <row r="608" spans="1:8" x14ac:dyDescent="0.25">
      <c r="A608" s="43" t="str">
        <f t="shared" si="9"/>
        <v xml:space="preserve"> </v>
      </c>
      <c r="C608" s="1" t="str">
        <f>IF(B608="","",VLOOKUP(B608,LISTA!A:B,2,FALSE))</f>
        <v/>
      </c>
      <c r="H608" s="70" t="str">
        <f>IF(G608="","",VLOOKUP(G608,LISTA!$P$1:$Q$12448,2,FALSE))</f>
        <v/>
      </c>
    </row>
    <row r="609" spans="1:8" x14ac:dyDescent="0.25">
      <c r="A609" s="43" t="str">
        <f t="shared" si="9"/>
        <v xml:space="preserve"> </v>
      </c>
      <c r="C609" s="1" t="str">
        <f>IF(B609="","",VLOOKUP(B609,LISTA!A:B,2,FALSE))</f>
        <v/>
      </c>
      <c r="H609" s="70" t="str">
        <f>IF(G609="","",VLOOKUP(G609,LISTA!$P$1:$Q$12448,2,FALSE))</f>
        <v/>
      </c>
    </row>
    <row r="610" spans="1:8" x14ac:dyDescent="0.25">
      <c r="A610" s="43" t="str">
        <f t="shared" si="9"/>
        <v xml:space="preserve"> </v>
      </c>
      <c r="C610" s="1" t="str">
        <f>IF(B610="","",VLOOKUP(B610,LISTA!A:B,2,FALSE))</f>
        <v/>
      </c>
      <c r="H610" s="70" t="str">
        <f>IF(G610="","",VLOOKUP(G610,LISTA!$P$1:$Q$12448,2,FALSE))</f>
        <v/>
      </c>
    </row>
    <row r="611" spans="1:8" x14ac:dyDescent="0.25">
      <c r="A611" s="43" t="str">
        <f t="shared" si="9"/>
        <v xml:space="preserve"> </v>
      </c>
      <c r="C611" s="1" t="str">
        <f>IF(B611="","",VLOOKUP(B611,LISTA!A:B,2,FALSE))</f>
        <v/>
      </c>
      <c r="H611" s="70" t="str">
        <f>IF(G611="","",VLOOKUP(G611,LISTA!$P$1:$Q$12448,2,FALSE))</f>
        <v/>
      </c>
    </row>
    <row r="612" spans="1:8" x14ac:dyDescent="0.25">
      <c r="A612" s="43" t="str">
        <f t="shared" si="9"/>
        <v xml:space="preserve"> </v>
      </c>
      <c r="C612" s="1" t="str">
        <f>IF(B612="","",VLOOKUP(B612,LISTA!A:B,2,FALSE))</f>
        <v/>
      </c>
      <c r="H612" s="70" t="str">
        <f>IF(G612="","",VLOOKUP(G612,LISTA!$P$1:$Q$12448,2,FALSE))</f>
        <v/>
      </c>
    </row>
    <row r="613" spans="1:8" x14ac:dyDescent="0.25">
      <c r="A613" s="43" t="str">
        <f t="shared" si="9"/>
        <v xml:space="preserve"> </v>
      </c>
      <c r="C613" s="1" t="str">
        <f>IF(B613="","",VLOOKUP(B613,LISTA!A:B,2,FALSE))</f>
        <v/>
      </c>
      <c r="H613" s="70" t="str">
        <f>IF(G613="","",VLOOKUP(G613,LISTA!$P$1:$Q$12448,2,FALSE))</f>
        <v/>
      </c>
    </row>
    <row r="614" spans="1:8" x14ac:dyDescent="0.25">
      <c r="A614" s="43" t="str">
        <f t="shared" si="9"/>
        <v xml:space="preserve"> </v>
      </c>
      <c r="C614" s="1" t="str">
        <f>IF(B614="","",VLOOKUP(B614,LISTA!A:B,2,FALSE))</f>
        <v/>
      </c>
      <c r="H614" s="70" t="str">
        <f>IF(G614="","",VLOOKUP(G614,LISTA!$P$1:$Q$12448,2,FALSE))</f>
        <v/>
      </c>
    </row>
    <row r="615" spans="1:8" x14ac:dyDescent="0.25">
      <c r="A615" s="43" t="str">
        <f t="shared" si="9"/>
        <v xml:space="preserve"> </v>
      </c>
      <c r="C615" s="1" t="str">
        <f>IF(B615="","",VLOOKUP(B615,LISTA!A:B,2,FALSE))</f>
        <v/>
      </c>
      <c r="H615" s="70" t="str">
        <f>IF(G615="","",VLOOKUP(G615,LISTA!$P$1:$Q$12448,2,FALSE))</f>
        <v/>
      </c>
    </row>
    <row r="616" spans="1:8" x14ac:dyDescent="0.25">
      <c r="A616" s="43" t="str">
        <f t="shared" si="9"/>
        <v xml:space="preserve"> </v>
      </c>
      <c r="C616" s="1" t="str">
        <f>IF(B616="","",VLOOKUP(B616,LISTA!A:B,2,FALSE))</f>
        <v/>
      </c>
      <c r="H616" s="70" t="str">
        <f>IF(G616="","",VLOOKUP(G616,LISTA!$P$1:$Q$12448,2,FALSE))</f>
        <v/>
      </c>
    </row>
    <row r="617" spans="1:8" x14ac:dyDescent="0.25">
      <c r="A617" s="43" t="str">
        <f t="shared" si="9"/>
        <v xml:space="preserve"> </v>
      </c>
      <c r="C617" s="1" t="str">
        <f>IF(B617="","",VLOOKUP(B617,LISTA!A:B,2,FALSE))</f>
        <v/>
      </c>
      <c r="H617" s="70" t="str">
        <f>IF(G617="","",VLOOKUP(G617,LISTA!$P$1:$Q$12448,2,FALSE))</f>
        <v/>
      </c>
    </row>
    <row r="618" spans="1:8" x14ac:dyDescent="0.25">
      <c r="A618" s="43" t="str">
        <f t="shared" si="9"/>
        <v xml:space="preserve"> </v>
      </c>
      <c r="C618" s="1" t="str">
        <f>IF(B618="","",VLOOKUP(B618,LISTA!A:B,2,FALSE))</f>
        <v/>
      </c>
      <c r="H618" s="70" t="str">
        <f>IF(G618="","",VLOOKUP(G618,LISTA!$P$1:$Q$12448,2,FALSE))</f>
        <v/>
      </c>
    </row>
    <row r="619" spans="1:8" x14ac:dyDescent="0.25">
      <c r="A619" s="43" t="str">
        <f t="shared" si="9"/>
        <v xml:space="preserve"> </v>
      </c>
      <c r="C619" s="1" t="str">
        <f>IF(B619="","",VLOOKUP(B619,LISTA!A:B,2,FALSE))</f>
        <v/>
      </c>
      <c r="H619" s="70" t="str">
        <f>IF(G619="","",VLOOKUP(G619,LISTA!$P$1:$Q$12448,2,FALSE))</f>
        <v/>
      </c>
    </row>
    <row r="620" spans="1:8" x14ac:dyDescent="0.25">
      <c r="A620" s="43" t="str">
        <f t="shared" si="9"/>
        <v xml:space="preserve"> </v>
      </c>
      <c r="C620" s="1" t="str">
        <f>IF(B620="","",VLOOKUP(B620,LISTA!A:B,2,FALSE))</f>
        <v/>
      </c>
      <c r="H620" s="70" t="str">
        <f>IF(G620="","",VLOOKUP(G620,LISTA!$P$1:$Q$12448,2,FALSE))</f>
        <v/>
      </c>
    </row>
    <row r="621" spans="1:8" x14ac:dyDescent="0.25">
      <c r="A621" s="43" t="str">
        <f t="shared" si="9"/>
        <v xml:space="preserve"> </v>
      </c>
      <c r="C621" s="1" t="str">
        <f>IF(B621="","",VLOOKUP(B621,LISTA!A:B,2,FALSE))</f>
        <v/>
      </c>
      <c r="H621" s="70" t="str">
        <f>IF(G621="","",VLOOKUP(G621,LISTA!$P$1:$Q$12448,2,FALSE))</f>
        <v/>
      </c>
    </row>
    <row r="622" spans="1:8" x14ac:dyDescent="0.25">
      <c r="A622" s="43" t="str">
        <f t="shared" si="9"/>
        <v xml:space="preserve"> </v>
      </c>
      <c r="C622" s="1" t="str">
        <f>IF(B622="","",VLOOKUP(B622,LISTA!A:B,2,FALSE))</f>
        <v/>
      </c>
      <c r="H622" s="70" t="str">
        <f>IF(G622="","",VLOOKUP(G622,LISTA!$P$1:$Q$12448,2,FALSE))</f>
        <v/>
      </c>
    </row>
    <row r="623" spans="1:8" x14ac:dyDescent="0.25">
      <c r="A623" s="43" t="str">
        <f t="shared" si="9"/>
        <v xml:space="preserve"> </v>
      </c>
      <c r="C623" s="1" t="str">
        <f>IF(B623="","",VLOOKUP(B623,LISTA!A:B,2,FALSE))</f>
        <v/>
      </c>
      <c r="H623" s="70" t="str">
        <f>IF(G623="","",VLOOKUP(G623,LISTA!$P$1:$Q$12448,2,FALSE))</f>
        <v/>
      </c>
    </row>
    <row r="624" spans="1:8" x14ac:dyDescent="0.25">
      <c r="A624" s="43" t="str">
        <f t="shared" si="9"/>
        <v xml:space="preserve"> </v>
      </c>
      <c r="C624" s="1" t="str">
        <f>IF(B624="","",VLOOKUP(B624,LISTA!A:B,2,FALSE))</f>
        <v/>
      </c>
      <c r="H624" s="70" t="str">
        <f>IF(G624="","",VLOOKUP(G624,LISTA!$P$1:$Q$12448,2,FALSE))</f>
        <v/>
      </c>
    </row>
    <row r="625" spans="1:8" x14ac:dyDescent="0.25">
      <c r="A625" s="43" t="str">
        <f t="shared" si="9"/>
        <v xml:space="preserve"> </v>
      </c>
      <c r="C625" s="1" t="str">
        <f>IF(B625="","",VLOOKUP(B625,LISTA!A:B,2,FALSE))</f>
        <v/>
      </c>
      <c r="H625" s="70" t="str">
        <f>IF(G625="","",VLOOKUP(G625,LISTA!$P$1:$Q$12448,2,FALSE))</f>
        <v/>
      </c>
    </row>
    <row r="626" spans="1:8" x14ac:dyDescent="0.25">
      <c r="A626" s="43" t="str">
        <f t="shared" si="9"/>
        <v xml:space="preserve"> </v>
      </c>
      <c r="C626" s="1" t="str">
        <f>IF(B626="","",VLOOKUP(B626,LISTA!A:B,2,FALSE))</f>
        <v/>
      </c>
      <c r="H626" s="70" t="str">
        <f>IF(G626="","",VLOOKUP(G626,LISTA!$P$1:$Q$12448,2,FALSE))</f>
        <v/>
      </c>
    </row>
    <row r="627" spans="1:8" x14ac:dyDescent="0.25">
      <c r="A627" s="43" t="str">
        <f t="shared" si="9"/>
        <v xml:space="preserve"> </v>
      </c>
      <c r="C627" s="1" t="str">
        <f>IF(B627="","",VLOOKUP(B627,LISTA!A:B,2,FALSE))</f>
        <v/>
      </c>
      <c r="H627" s="70" t="str">
        <f>IF(G627="","",VLOOKUP(G627,LISTA!$P$1:$Q$12448,2,FALSE))</f>
        <v/>
      </c>
    </row>
    <row r="628" spans="1:8" x14ac:dyDescent="0.25">
      <c r="A628" s="43" t="str">
        <f t="shared" si="9"/>
        <v xml:space="preserve"> </v>
      </c>
      <c r="C628" s="1" t="str">
        <f>IF(B628="","",VLOOKUP(B628,LISTA!A:B,2,FALSE))</f>
        <v/>
      </c>
      <c r="H628" s="70" t="str">
        <f>IF(G628="","",VLOOKUP(G628,LISTA!$P$1:$Q$12448,2,FALSE))</f>
        <v/>
      </c>
    </row>
    <row r="629" spans="1:8" x14ac:dyDescent="0.25">
      <c r="A629" s="43" t="str">
        <f t="shared" si="9"/>
        <v xml:space="preserve"> </v>
      </c>
      <c r="C629" s="1" t="str">
        <f>IF(B629="","",VLOOKUP(B629,LISTA!A:B,2,FALSE))</f>
        <v/>
      </c>
      <c r="H629" s="70" t="str">
        <f>IF(G629="","",VLOOKUP(G629,LISTA!$P$1:$Q$12448,2,FALSE))</f>
        <v/>
      </c>
    </row>
    <row r="630" spans="1:8" x14ac:dyDescent="0.25">
      <c r="A630" s="43" t="str">
        <f t="shared" si="9"/>
        <v xml:space="preserve"> </v>
      </c>
      <c r="C630" s="1" t="str">
        <f>IF(B630="","",VLOOKUP(B630,LISTA!A:B,2,FALSE))</f>
        <v/>
      </c>
      <c r="H630" s="70" t="str">
        <f>IF(G630="","",VLOOKUP(G630,LISTA!$P$1:$Q$12448,2,FALSE))</f>
        <v/>
      </c>
    </row>
    <row r="631" spans="1:8" x14ac:dyDescent="0.25">
      <c r="A631" s="43" t="str">
        <f t="shared" si="9"/>
        <v xml:space="preserve"> </v>
      </c>
      <c r="C631" s="1" t="str">
        <f>IF(B631="","",VLOOKUP(B631,LISTA!A:B,2,FALSE))</f>
        <v/>
      </c>
      <c r="H631" s="70" t="str">
        <f>IF(G631="","",VLOOKUP(G631,LISTA!$P$1:$Q$12448,2,FALSE))</f>
        <v/>
      </c>
    </row>
    <row r="632" spans="1:8" x14ac:dyDescent="0.25">
      <c r="A632" s="43" t="str">
        <f t="shared" si="9"/>
        <v xml:space="preserve"> </v>
      </c>
      <c r="C632" s="1" t="str">
        <f>IF(B632="","",VLOOKUP(B632,LISTA!A:B,2,FALSE))</f>
        <v/>
      </c>
      <c r="H632" s="70" t="str">
        <f>IF(G632="","",VLOOKUP(G632,LISTA!$P$1:$Q$12448,2,FALSE))</f>
        <v/>
      </c>
    </row>
    <row r="633" spans="1:8" x14ac:dyDescent="0.25">
      <c r="A633" s="43" t="str">
        <f t="shared" si="9"/>
        <v xml:space="preserve"> </v>
      </c>
      <c r="C633" s="1" t="str">
        <f>IF(B633="","",VLOOKUP(B633,LISTA!A:B,2,FALSE))</f>
        <v/>
      </c>
      <c r="H633" s="70" t="str">
        <f>IF(G633="","",VLOOKUP(G633,LISTA!$P$1:$Q$12448,2,FALSE))</f>
        <v/>
      </c>
    </row>
    <row r="634" spans="1:8" x14ac:dyDescent="0.25">
      <c r="A634" s="43" t="str">
        <f t="shared" si="9"/>
        <v xml:space="preserve"> </v>
      </c>
      <c r="C634" s="1" t="str">
        <f>IF(B634="","",VLOOKUP(B634,LISTA!A:B,2,FALSE))</f>
        <v/>
      </c>
      <c r="H634" s="70" t="str">
        <f>IF(G634="","",VLOOKUP(G634,LISTA!$P$1:$Q$12448,2,FALSE))</f>
        <v/>
      </c>
    </row>
    <row r="635" spans="1:8" x14ac:dyDescent="0.25">
      <c r="A635" s="43" t="str">
        <f t="shared" si="9"/>
        <v xml:space="preserve"> </v>
      </c>
      <c r="C635" s="1" t="str">
        <f>IF(B635="","",VLOOKUP(B635,LISTA!A:B,2,FALSE))</f>
        <v/>
      </c>
      <c r="H635" s="70" t="str">
        <f>IF(G635="","",VLOOKUP(G635,LISTA!$P$1:$Q$12448,2,FALSE))</f>
        <v/>
      </c>
    </row>
    <row r="636" spans="1:8" x14ac:dyDescent="0.25">
      <c r="A636" s="43" t="str">
        <f t="shared" si="9"/>
        <v xml:space="preserve"> </v>
      </c>
      <c r="C636" s="1" t="str">
        <f>IF(B636="","",VLOOKUP(B636,LISTA!A:B,2,FALSE))</f>
        <v/>
      </c>
      <c r="H636" s="70" t="str">
        <f>IF(G636="","",VLOOKUP(G636,LISTA!$P$1:$Q$12448,2,FALSE))</f>
        <v/>
      </c>
    </row>
    <row r="637" spans="1:8" x14ac:dyDescent="0.25">
      <c r="A637" s="43" t="str">
        <f t="shared" si="9"/>
        <v xml:space="preserve"> </v>
      </c>
      <c r="C637" s="1" t="str">
        <f>IF(B637="","",VLOOKUP(B637,LISTA!A:B,2,FALSE))</f>
        <v/>
      </c>
      <c r="H637" s="70" t="str">
        <f>IF(G637="","",VLOOKUP(G637,LISTA!$P$1:$Q$12448,2,FALSE))</f>
        <v/>
      </c>
    </row>
    <row r="638" spans="1:8" x14ac:dyDescent="0.25">
      <c r="A638" s="43" t="str">
        <f t="shared" si="9"/>
        <v xml:space="preserve"> </v>
      </c>
      <c r="C638" s="1" t="str">
        <f>IF(B638="","",VLOOKUP(B638,LISTA!A:B,2,FALSE))</f>
        <v/>
      </c>
      <c r="H638" s="70" t="str">
        <f>IF(G638="","",VLOOKUP(G638,LISTA!$P$1:$Q$12448,2,FALSE))</f>
        <v/>
      </c>
    </row>
    <row r="639" spans="1:8" x14ac:dyDescent="0.25">
      <c r="A639" s="43" t="str">
        <f t="shared" si="9"/>
        <v xml:space="preserve"> </v>
      </c>
      <c r="C639" s="1" t="str">
        <f>IF(B639="","",VLOOKUP(B639,LISTA!A:B,2,FALSE))</f>
        <v/>
      </c>
      <c r="H639" s="70" t="str">
        <f>IF(G639="","",VLOOKUP(G639,LISTA!$P$1:$Q$12448,2,FALSE))</f>
        <v/>
      </c>
    </row>
    <row r="640" spans="1:8" x14ac:dyDescent="0.25">
      <c r="A640" s="43" t="str">
        <f t="shared" si="9"/>
        <v xml:space="preserve"> </v>
      </c>
      <c r="C640" s="1" t="str">
        <f>IF(B640="","",VLOOKUP(B640,LISTA!A:B,2,FALSE))</f>
        <v/>
      </c>
      <c r="H640" s="70" t="str">
        <f>IF(G640="","",VLOOKUP(G640,LISTA!$P$1:$Q$12448,2,FALSE))</f>
        <v/>
      </c>
    </row>
    <row r="641" spans="1:8" x14ac:dyDescent="0.25">
      <c r="A641" s="43" t="str">
        <f t="shared" si="9"/>
        <v xml:space="preserve"> </v>
      </c>
      <c r="C641" s="1" t="str">
        <f>IF(B641="","",VLOOKUP(B641,LISTA!A:B,2,FALSE))</f>
        <v/>
      </c>
      <c r="H641" s="70" t="str">
        <f>IF(G641="","",VLOOKUP(G641,LISTA!$P$1:$Q$12448,2,FALSE))</f>
        <v/>
      </c>
    </row>
    <row r="642" spans="1:8" x14ac:dyDescent="0.25">
      <c r="A642" s="43" t="str">
        <f t="shared" ref="A642:A705" si="10">CONCATENATE(B642," ",D642)</f>
        <v xml:space="preserve"> </v>
      </c>
      <c r="C642" s="1" t="str">
        <f>IF(B642="","",VLOOKUP(B642,LISTA!A:B,2,FALSE))</f>
        <v/>
      </c>
      <c r="H642" s="70" t="str">
        <f>IF(G642="","",VLOOKUP(G642,LISTA!$P$1:$Q$12448,2,FALSE))</f>
        <v/>
      </c>
    </row>
    <row r="643" spans="1:8" x14ac:dyDescent="0.25">
      <c r="A643" s="43" t="str">
        <f t="shared" si="10"/>
        <v xml:space="preserve"> </v>
      </c>
      <c r="C643" s="1" t="str">
        <f>IF(B643="","",VLOOKUP(B643,LISTA!A:B,2,FALSE))</f>
        <v/>
      </c>
      <c r="H643" s="70" t="str">
        <f>IF(G643="","",VLOOKUP(G643,LISTA!$P$1:$Q$12448,2,FALSE))</f>
        <v/>
      </c>
    </row>
    <row r="644" spans="1:8" x14ac:dyDescent="0.25">
      <c r="A644" s="43" t="str">
        <f t="shared" si="10"/>
        <v xml:space="preserve"> </v>
      </c>
      <c r="C644" s="1" t="str">
        <f>IF(B644="","",VLOOKUP(B644,LISTA!A:B,2,FALSE))</f>
        <v/>
      </c>
      <c r="H644" s="70" t="str">
        <f>IF(G644="","",VLOOKUP(G644,LISTA!$P$1:$Q$12448,2,FALSE))</f>
        <v/>
      </c>
    </row>
    <row r="645" spans="1:8" x14ac:dyDescent="0.25">
      <c r="A645" s="43" t="str">
        <f t="shared" si="10"/>
        <v xml:space="preserve"> </v>
      </c>
      <c r="C645" s="1" t="str">
        <f>IF(B645="","",VLOOKUP(B645,LISTA!A:B,2,FALSE))</f>
        <v/>
      </c>
      <c r="H645" s="70" t="str">
        <f>IF(G645="","",VLOOKUP(G645,LISTA!$P$1:$Q$12448,2,FALSE))</f>
        <v/>
      </c>
    </row>
    <row r="646" spans="1:8" x14ac:dyDescent="0.25">
      <c r="A646" s="43" t="str">
        <f t="shared" si="10"/>
        <v xml:space="preserve"> </v>
      </c>
      <c r="C646" s="1" t="str">
        <f>IF(B646="","",VLOOKUP(B646,LISTA!A:B,2,FALSE))</f>
        <v/>
      </c>
      <c r="H646" s="70" t="str">
        <f>IF(G646="","",VLOOKUP(G646,LISTA!$P$1:$Q$12448,2,FALSE))</f>
        <v/>
      </c>
    </row>
    <row r="647" spans="1:8" x14ac:dyDescent="0.25">
      <c r="A647" s="43" t="str">
        <f t="shared" si="10"/>
        <v xml:space="preserve"> </v>
      </c>
      <c r="C647" s="1" t="str">
        <f>IF(B647="","",VLOOKUP(B647,LISTA!A:B,2,FALSE))</f>
        <v/>
      </c>
      <c r="H647" s="70" t="str">
        <f>IF(G647="","",VLOOKUP(G647,LISTA!$P$1:$Q$12448,2,FALSE))</f>
        <v/>
      </c>
    </row>
    <row r="648" spans="1:8" x14ac:dyDescent="0.25">
      <c r="A648" s="43" t="str">
        <f t="shared" si="10"/>
        <v xml:space="preserve"> </v>
      </c>
      <c r="C648" s="1" t="str">
        <f>IF(B648="","",VLOOKUP(B648,LISTA!A:B,2,FALSE))</f>
        <v/>
      </c>
      <c r="H648" s="70" t="str">
        <f>IF(G648="","",VLOOKUP(G648,LISTA!$P$1:$Q$12448,2,FALSE))</f>
        <v/>
      </c>
    </row>
    <row r="649" spans="1:8" x14ac:dyDescent="0.25">
      <c r="A649" s="43" t="str">
        <f t="shared" si="10"/>
        <v xml:space="preserve"> </v>
      </c>
      <c r="C649" s="1" t="str">
        <f>IF(B649="","",VLOOKUP(B649,LISTA!A:B,2,FALSE))</f>
        <v/>
      </c>
      <c r="H649" s="70" t="str">
        <f>IF(G649="","",VLOOKUP(G649,LISTA!$P$1:$Q$12448,2,FALSE))</f>
        <v/>
      </c>
    </row>
    <row r="650" spans="1:8" x14ac:dyDescent="0.25">
      <c r="A650" s="43" t="str">
        <f t="shared" si="10"/>
        <v xml:space="preserve"> </v>
      </c>
      <c r="C650" s="1" t="str">
        <f>IF(B650="","",VLOOKUP(B650,LISTA!A:B,2,FALSE))</f>
        <v/>
      </c>
      <c r="H650" s="70" t="str">
        <f>IF(G650="","",VLOOKUP(G650,LISTA!$P$1:$Q$12448,2,FALSE))</f>
        <v/>
      </c>
    </row>
    <row r="651" spans="1:8" x14ac:dyDescent="0.25">
      <c r="A651" s="43" t="str">
        <f t="shared" si="10"/>
        <v xml:space="preserve"> </v>
      </c>
      <c r="C651" s="1" t="str">
        <f>IF(B651="","",VLOOKUP(B651,LISTA!A:B,2,FALSE))</f>
        <v/>
      </c>
      <c r="H651" s="70" t="str">
        <f>IF(G651="","",VLOOKUP(G651,LISTA!$P$1:$Q$12448,2,FALSE))</f>
        <v/>
      </c>
    </row>
    <row r="652" spans="1:8" x14ac:dyDescent="0.25">
      <c r="A652" s="43" t="str">
        <f t="shared" si="10"/>
        <v xml:space="preserve"> </v>
      </c>
      <c r="C652" s="1" t="str">
        <f>IF(B652="","",VLOOKUP(B652,LISTA!A:B,2,FALSE))</f>
        <v/>
      </c>
      <c r="H652" s="70" t="str">
        <f>IF(G652="","",VLOOKUP(G652,LISTA!$P$1:$Q$12448,2,FALSE))</f>
        <v/>
      </c>
    </row>
    <row r="653" spans="1:8" x14ac:dyDescent="0.25">
      <c r="A653" s="43" t="str">
        <f t="shared" si="10"/>
        <v xml:space="preserve"> </v>
      </c>
      <c r="C653" s="1" t="str">
        <f>IF(B653="","",VLOOKUP(B653,LISTA!A:B,2,FALSE))</f>
        <v/>
      </c>
      <c r="H653" s="70" t="str">
        <f>IF(G653="","",VLOOKUP(G653,LISTA!$P$1:$Q$12448,2,FALSE))</f>
        <v/>
      </c>
    </row>
    <row r="654" spans="1:8" x14ac:dyDescent="0.25">
      <c r="A654" s="43" t="str">
        <f t="shared" si="10"/>
        <v xml:space="preserve"> </v>
      </c>
      <c r="C654" s="1" t="str">
        <f>IF(B654="","",VLOOKUP(B654,LISTA!A:B,2,FALSE))</f>
        <v/>
      </c>
      <c r="H654" s="70" t="str">
        <f>IF(G654="","",VLOOKUP(G654,LISTA!$P$1:$Q$12448,2,FALSE))</f>
        <v/>
      </c>
    </row>
    <row r="655" spans="1:8" x14ac:dyDescent="0.25">
      <c r="A655" s="43" t="str">
        <f t="shared" si="10"/>
        <v xml:space="preserve"> </v>
      </c>
      <c r="C655" s="1" t="str">
        <f>IF(B655="","",VLOOKUP(B655,LISTA!A:B,2,FALSE))</f>
        <v/>
      </c>
      <c r="H655" s="70" t="str">
        <f>IF(G655="","",VLOOKUP(G655,LISTA!$P$1:$Q$12448,2,FALSE))</f>
        <v/>
      </c>
    </row>
    <row r="656" spans="1:8" x14ac:dyDescent="0.25">
      <c r="A656" s="43" t="str">
        <f t="shared" si="10"/>
        <v xml:space="preserve"> </v>
      </c>
      <c r="C656" s="1" t="str">
        <f>IF(B656="","",VLOOKUP(B656,LISTA!A:B,2,FALSE))</f>
        <v/>
      </c>
      <c r="H656" s="70" t="str">
        <f>IF(G656="","",VLOOKUP(G656,LISTA!$P$1:$Q$12448,2,FALSE))</f>
        <v/>
      </c>
    </row>
    <row r="657" spans="1:8" x14ac:dyDescent="0.25">
      <c r="A657" s="43" t="str">
        <f t="shared" si="10"/>
        <v xml:space="preserve"> </v>
      </c>
      <c r="C657" s="1" t="str">
        <f>IF(B657="","",VLOOKUP(B657,LISTA!A:B,2,FALSE))</f>
        <v/>
      </c>
      <c r="H657" s="70" t="str">
        <f>IF(G657="","",VLOOKUP(G657,LISTA!$P$1:$Q$12448,2,FALSE))</f>
        <v/>
      </c>
    </row>
    <row r="658" spans="1:8" x14ac:dyDescent="0.25">
      <c r="A658" s="43" t="str">
        <f t="shared" si="10"/>
        <v xml:space="preserve"> </v>
      </c>
      <c r="C658" s="1" t="str">
        <f>IF(B658="","",VLOOKUP(B658,LISTA!A:B,2,FALSE))</f>
        <v/>
      </c>
      <c r="H658" s="70" t="str">
        <f>IF(G658="","",VLOOKUP(G658,LISTA!$P$1:$Q$12448,2,FALSE))</f>
        <v/>
      </c>
    </row>
    <row r="659" spans="1:8" x14ac:dyDescent="0.25">
      <c r="A659" s="43" t="str">
        <f t="shared" si="10"/>
        <v xml:space="preserve"> </v>
      </c>
      <c r="C659" s="1" t="str">
        <f>IF(B659="","",VLOOKUP(B659,LISTA!A:B,2,FALSE))</f>
        <v/>
      </c>
      <c r="H659" s="70" t="str">
        <f>IF(G659="","",VLOOKUP(G659,LISTA!$P$1:$Q$12448,2,FALSE))</f>
        <v/>
      </c>
    </row>
    <row r="660" spans="1:8" x14ac:dyDescent="0.25">
      <c r="A660" s="43" t="str">
        <f t="shared" si="10"/>
        <v xml:space="preserve"> </v>
      </c>
      <c r="C660" s="1" t="str">
        <f>IF(B660="","",VLOOKUP(B660,LISTA!A:B,2,FALSE))</f>
        <v/>
      </c>
      <c r="H660" s="70" t="str">
        <f>IF(G660="","",VLOOKUP(G660,LISTA!$P$1:$Q$12448,2,FALSE))</f>
        <v/>
      </c>
    </row>
    <row r="661" spans="1:8" x14ac:dyDescent="0.25">
      <c r="A661" s="43" t="str">
        <f t="shared" si="10"/>
        <v xml:space="preserve"> </v>
      </c>
      <c r="C661" s="1" t="str">
        <f>IF(B661="","",VLOOKUP(B661,LISTA!A:B,2,FALSE))</f>
        <v/>
      </c>
      <c r="H661" s="70" t="str">
        <f>IF(G661="","",VLOOKUP(G661,LISTA!$P$1:$Q$12448,2,FALSE))</f>
        <v/>
      </c>
    </row>
    <row r="662" spans="1:8" x14ac:dyDescent="0.25">
      <c r="A662" s="43" t="str">
        <f t="shared" si="10"/>
        <v xml:space="preserve"> </v>
      </c>
      <c r="C662" s="1" t="str">
        <f>IF(B662="","",VLOOKUP(B662,LISTA!A:B,2,FALSE))</f>
        <v/>
      </c>
      <c r="H662" s="70" t="str">
        <f>IF(G662="","",VLOOKUP(G662,LISTA!$P$1:$Q$12448,2,FALSE))</f>
        <v/>
      </c>
    </row>
    <row r="663" spans="1:8" x14ac:dyDescent="0.25">
      <c r="A663" s="43" t="str">
        <f t="shared" si="10"/>
        <v xml:space="preserve"> </v>
      </c>
      <c r="C663" s="1" t="str">
        <f>IF(B663="","",VLOOKUP(B663,LISTA!A:B,2,FALSE))</f>
        <v/>
      </c>
      <c r="H663" s="70" t="str">
        <f>IF(G663="","",VLOOKUP(G663,LISTA!$P$1:$Q$12448,2,FALSE))</f>
        <v/>
      </c>
    </row>
    <row r="664" spans="1:8" x14ac:dyDescent="0.25">
      <c r="A664" s="43" t="str">
        <f t="shared" si="10"/>
        <v xml:space="preserve"> </v>
      </c>
      <c r="C664" s="1" t="str">
        <f>IF(B664="","",VLOOKUP(B664,LISTA!A:B,2,FALSE))</f>
        <v/>
      </c>
      <c r="H664" s="70" t="str">
        <f>IF(G664="","",VLOOKUP(G664,LISTA!$P$1:$Q$12448,2,FALSE))</f>
        <v/>
      </c>
    </row>
    <row r="665" spans="1:8" x14ac:dyDescent="0.25">
      <c r="A665" s="43" t="str">
        <f t="shared" si="10"/>
        <v xml:space="preserve"> </v>
      </c>
      <c r="C665" s="1" t="str">
        <f>IF(B665="","",VLOOKUP(B665,LISTA!A:B,2,FALSE))</f>
        <v/>
      </c>
      <c r="H665" s="70" t="str">
        <f>IF(G665="","",VLOOKUP(G665,LISTA!$P$1:$Q$12448,2,FALSE))</f>
        <v/>
      </c>
    </row>
    <row r="666" spans="1:8" x14ac:dyDescent="0.25">
      <c r="A666" s="43" t="str">
        <f t="shared" si="10"/>
        <v xml:space="preserve"> </v>
      </c>
      <c r="C666" s="1" t="str">
        <f>IF(B666="","",VLOOKUP(B666,LISTA!A:B,2,FALSE))</f>
        <v/>
      </c>
      <c r="H666" s="70" t="str">
        <f>IF(G666="","",VLOOKUP(G666,LISTA!$P$1:$Q$12448,2,FALSE))</f>
        <v/>
      </c>
    </row>
    <row r="667" spans="1:8" x14ac:dyDescent="0.25">
      <c r="A667" s="43" t="str">
        <f t="shared" si="10"/>
        <v xml:space="preserve"> </v>
      </c>
      <c r="C667" s="1" t="str">
        <f>IF(B667="","",VLOOKUP(B667,LISTA!A:B,2,FALSE))</f>
        <v/>
      </c>
      <c r="H667" s="70" t="str">
        <f>IF(G667="","",VLOOKUP(G667,LISTA!$P$1:$Q$12448,2,FALSE))</f>
        <v/>
      </c>
    </row>
    <row r="668" spans="1:8" x14ac:dyDescent="0.25">
      <c r="A668" s="43" t="str">
        <f t="shared" si="10"/>
        <v xml:space="preserve"> </v>
      </c>
      <c r="C668" s="1" t="str">
        <f>IF(B668="","",VLOOKUP(B668,LISTA!A:B,2,FALSE))</f>
        <v/>
      </c>
      <c r="H668" s="70" t="str">
        <f>IF(G668="","",VLOOKUP(G668,LISTA!$P$1:$Q$12448,2,FALSE))</f>
        <v/>
      </c>
    </row>
    <row r="669" spans="1:8" x14ac:dyDescent="0.25">
      <c r="A669" s="43" t="str">
        <f t="shared" si="10"/>
        <v xml:space="preserve"> </v>
      </c>
      <c r="C669" s="1" t="str">
        <f>IF(B669="","",VLOOKUP(B669,LISTA!A:B,2,FALSE))</f>
        <v/>
      </c>
      <c r="H669" s="70" t="str">
        <f>IF(G669="","",VLOOKUP(G669,LISTA!$P$1:$Q$12448,2,FALSE))</f>
        <v/>
      </c>
    </row>
    <row r="670" spans="1:8" x14ac:dyDescent="0.25">
      <c r="A670" s="43" t="str">
        <f t="shared" si="10"/>
        <v xml:space="preserve"> </v>
      </c>
      <c r="C670" s="1" t="str">
        <f>IF(B670="","",VLOOKUP(B670,LISTA!A:B,2,FALSE))</f>
        <v/>
      </c>
      <c r="H670" s="70" t="str">
        <f>IF(G670="","",VLOOKUP(G670,LISTA!$P$1:$Q$12448,2,FALSE))</f>
        <v/>
      </c>
    </row>
    <row r="671" spans="1:8" x14ac:dyDescent="0.25">
      <c r="A671" s="43" t="str">
        <f t="shared" si="10"/>
        <v xml:space="preserve"> </v>
      </c>
      <c r="C671" s="1" t="str">
        <f>IF(B671="","",VLOOKUP(B671,LISTA!A:B,2,FALSE))</f>
        <v/>
      </c>
      <c r="H671" s="70" t="str">
        <f>IF(G671="","",VLOOKUP(G671,LISTA!$P$1:$Q$12448,2,FALSE))</f>
        <v/>
      </c>
    </row>
    <row r="672" spans="1:8" x14ac:dyDescent="0.25">
      <c r="A672" s="43" t="str">
        <f t="shared" si="10"/>
        <v xml:space="preserve"> </v>
      </c>
      <c r="C672" s="1" t="str">
        <f>IF(B672="","",VLOOKUP(B672,LISTA!A:B,2,FALSE))</f>
        <v/>
      </c>
      <c r="H672" s="70" t="str">
        <f>IF(G672="","",VLOOKUP(G672,LISTA!$P$1:$Q$12448,2,FALSE))</f>
        <v/>
      </c>
    </row>
    <row r="673" spans="1:8" x14ac:dyDescent="0.25">
      <c r="A673" s="43" t="str">
        <f t="shared" si="10"/>
        <v xml:space="preserve"> </v>
      </c>
      <c r="C673" s="1" t="str">
        <f>IF(B673="","",VLOOKUP(B673,LISTA!A:B,2,FALSE))</f>
        <v/>
      </c>
      <c r="H673" s="70" t="str">
        <f>IF(G673="","",VLOOKUP(G673,LISTA!$P$1:$Q$12448,2,FALSE))</f>
        <v/>
      </c>
    </row>
    <row r="674" spans="1:8" x14ac:dyDescent="0.25">
      <c r="A674" s="43" t="str">
        <f t="shared" si="10"/>
        <v xml:space="preserve"> </v>
      </c>
      <c r="C674" s="1" t="str">
        <f>IF(B674="","",VLOOKUP(B674,LISTA!A:B,2,FALSE))</f>
        <v/>
      </c>
      <c r="H674" s="70" t="str">
        <f>IF(G674="","",VLOOKUP(G674,LISTA!$P$1:$Q$12448,2,FALSE))</f>
        <v/>
      </c>
    </row>
    <row r="675" spans="1:8" x14ac:dyDescent="0.25">
      <c r="A675" s="43" t="str">
        <f t="shared" si="10"/>
        <v xml:space="preserve"> </v>
      </c>
      <c r="C675" s="1" t="str">
        <f>IF(B675="","",VLOOKUP(B675,LISTA!A:B,2,FALSE))</f>
        <v/>
      </c>
      <c r="H675" s="70" t="str">
        <f>IF(G675="","",VLOOKUP(G675,LISTA!$P$1:$Q$12448,2,FALSE))</f>
        <v/>
      </c>
    </row>
    <row r="676" spans="1:8" x14ac:dyDescent="0.25">
      <c r="A676" s="43" t="str">
        <f t="shared" si="10"/>
        <v xml:space="preserve"> </v>
      </c>
      <c r="C676" s="1" t="str">
        <f>IF(B676="","",VLOOKUP(B676,LISTA!A:B,2,FALSE))</f>
        <v/>
      </c>
      <c r="H676" s="70" t="str">
        <f>IF(G676="","",VLOOKUP(G676,LISTA!$P$1:$Q$12448,2,FALSE))</f>
        <v/>
      </c>
    </row>
    <row r="677" spans="1:8" x14ac:dyDescent="0.25">
      <c r="A677" s="43" t="str">
        <f t="shared" si="10"/>
        <v xml:space="preserve"> </v>
      </c>
      <c r="C677" s="1" t="str">
        <f>IF(B677="","",VLOOKUP(B677,LISTA!A:B,2,FALSE))</f>
        <v/>
      </c>
      <c r="H677" s="70" t="str">
        <f>IF(G677="","",VLOOKUP(G677,LISTA!$P$1:$Q$12448,2,FALSE))</f>
        <v/>
      </c>
    </row>
    <row r="678" spans="1:8" x14ac:dyDescent="0.25">
      <c r="A678" s="43" t="str">
        <f t="shared" si="10"/>
        <v xml:space="preserve"> </v>
      </c>
      <c r="C678" s="1" t="str">
        <f>IF(B678="","",VLOOKUP(B678,LISTA!A:B,2,FALSE))</f>
        <v/>
      </c>
      <c r="H678" s="70" t="str">
        <f>IF(G678="","",VLOOKUP(G678,LISTA!$P$1:$Q$12448,2,FALSE))</f>
        <v/>
      </c>
    </row>
    <row r="679" spans="1:8" x14ac:dyDescent="0.25">
      <c r="A679" s="43" t="str">
        <f t="shared" si="10"/>
        <v xml:space="preserve"> </v>
      </c>
      <c r="C679" s="1" t="str">
        <f>IF(B679="","",VLOOKUP(B679,LISTA!A:B,2,FALSE))</f>
        <v/>
      </c>
      <c r="H679" s="70" t="str">
        <f>IF(G679="","",VLOOKUP(G679,LISTA!$P$1:$Q$12448,2,FALSE))</f>
        <v/>
      </c>
    </row>
    <row r="680" spans="1:8" x14ac:dyDescent="0.25">
      <c r="A680" s="43" t="str">
        <f t="shared" si="10"/>
        <v xml:space="preserve"> </v>
      </c>
      <c r="C680" s="1" t="str">
        <f>IF(B680="","",VLOOKUP(B680,LISTA!A:B,2,FALSE))</f>
        <v/>
      </c>
      <c r="H680" s="70" t="str">
        <f>IF(G680="","",VLOOKUP(G680,LISTA!$P$1:$Q$12448,2,FALSE))</f>
        <v/>
      </c>
    </row>
    <row r="681" spans="1:8" x14ac:dyDescent="0.25">
      <c r="A681" s="43" t="str">
        <f t="shared" si="10"/>
        <v xml:space="preserve"> </v>
      </c>
      <c r="C681" s="1" t="str">
        <f>IF(B681="","",VLOOKUP(B681,LISTA!A:B,2,FALSE))</f>
        <v/>
      </c>
      <c r="H681" s="70" t="str">
        <f>IF(G681="","",VLOOKUP(G681,LISTA!$P$1:$Q$12448,2,FALSE))</f>
        <v/>
      </c>
    </row>
    <row r="682" spans="1:8" x14ac:dyDescent="0.25">
      <c r="A682" s="43" t="str">
        <f t="shared" si="10"/>
        <v xml:space="preserve"> </v>
      </c>
      <c r="C682" s="1" t="str">
        <f>IF(B682="","",VLOOKUP(B682,LISTA!A:B,2,FALSE))</f>
        <v/>
      </c>
      <c r="H682" s="70" t="str">
        <f>IF(G682="","",VLOOKUP(G682,LISTA!$P$1:$Q$12448,2,FALSE))</f>
        <v/>
      </c>
    </row>
    <row r="683" spans="1:8" x14ac:dyDescent="0.25">
      <c r="A683" s="43" t="str">
        <f t="shared" si="10"/>
        <v xml:space="preserve"> </v>
      </c>
      <c r="C683" s="1" t="str">
        <f>IF(B683="","",VLOOKUP(B683,LISTA!A:B,2,FALSE))</f>
        <v/>
      </c>
      <c r="H683" s="70" t="str">
        <f>IF(G683="","",VLOOKUP(G683,LISTA!$P$1:$Q$12448,2,FALSE))</f>
        <v/>
      </c>
    </row>
    <row r="684" spans="1:8" x14ac:dyDescent="0.25">
      <c r="A684" s="43" t="str">
        <f t="shared" si="10"/>
        <v xml:space="preserve"> </v>
      </c>
      <c r="C684" s="1" t="str">
        <f>IF(B684="","",VLOOKUP(B684,LISTA!A:B,2,FALSE))</f>
        <v/>
      </c>
      <c r="H684" s="70" t="str">
        <f>IF(G684="","",VLOOKUP(G684,LISTA!$P$1:$Q$12448,2,FALSE))</f>
        <v/>
      </c>
    </row>
    <row r="685" spans="1:8" x14ac:dyDescent="0.25">
      <c r="A685" s="43" t="str">
        <f t="shared" si="10"/>
        <v xml:space="preserve"> </v>
      </c>
      <c r="C685" s="1" t="str">
        <f>IF(B685="","",VLOOKUP(B685,LISTA!A:B,2,FALSE))</f>
        <v/>
      </c>
      <c r="H685" s="70" t="str">
        <f>IF(G685="","",VLOOKUP(G685,LISTA!$P$1:$Q$12448,2,FALSE))</f>
        <v/>
      </c>
    </row>
    <row r="686" spans="1:8" x14ac:dyDescent="0.25">
      <c r="A686" s="43" t="str">
        <f t="shared" si="10"/>
        <v xml:space="preserve"> </v>
      </c>
      <c r="C686" s="1" t="str">
        <f>IF(B686="","",VLOOKUP(B686,LISTA!A:B,2,FALSE))</f>
        <v/>
      </c>
      <c r="H686" s="70" t="str">
        <f>IF(G686="","",VLOOKUP(G686,LISTA!$P$1:$Q$12448,2,FALSE))</f>
        <v/>
      </c>
    </row>
    <row r="687" spans="1:8" x14ac:dyDescent="0.25">
      <c r="A687" s="43" t="str">
        <f t="shared" si="10"/>
        <v xml:space="preserve"> </v>
      </c>
      <c r="C687" s="1" t="str">
        <f>IF(B687="","",VLOOKUP(B687,LISTA!A:B,2,FALSE))</f>
        <v/>
      </c>
      <c r="H687" s="70" t="str">
        <f>IF(G687="","",VLOOKUP(G687,LISTA!$P$1:$Q$12448,2,FALSE))</f>
        <v/>
      </c>
    </row>
    <row r="688" spans="1:8" x14ac:dyDescent="0.25">
      <c r="A688" s="43" t="str">
        <f t="shared" si="10"/>
        <v xml:space="preserve"> </v>
      </c>
      <c r="C688" s="1" t="str">
        <f>IF(B688="","",VLOOKUP(B688,LISTA!A:B,2,FALSE))</f>
        <v/>
      </c>
      <c r="H688" s="70" t="str">
        <f>IF(G688="","",VLOOKUP(G688,LISTA!$P$1:$Q$12448,2,FALSE))</f>
        <v/>
      </c>
    </row>
    <row r="689" spans="1:8" x14ac:dyDescent="0.25">
      <c r="A689" s="43" t="str">
        <f t="shared" si="10"/>
        <v xml:space="preserve"> </v>
      </c>
      <c r="C689" s="1" t="str">
        <f>IF(B689="","",VLOOKUP(B689,LISTA!A:B,2,FALSE))</f>
        <v/>
      </c>
      <c r="H689" s="70" t="str">
        <f>IF(G689="","",VLOOKUP(G689,LISTA!$P$1:$Q$12448,2,FALSE))</f>
        <v/>
      </c>
    </row>
    <row r="690" spans="1:8" x14ac:dyDescent="0.25">
      <c r="A690" s="43" t="str">
        <f t="shared" si="10"/>
        <v xml:space="preserve"> </v>
      </c>
      <c r="C690" s="1" t="str">
        <f>IF(B690="","",VLOOKUP(B690,LISTA!A:B,2,FALSE))</f>
        <v/>
      </c>
      <c r="H690" s="70" t="str">
        <f>IF(G690="","",VLOOKUP(G690,LISTA!$P$1:$Q$12448,2,FALSE))</f>
        <v/>
      </c>
    </row>
    <row r="691" spans="1:8" x14ac:dyDescent="0.25">
      <c r="A691" s="43" t="str">
        <f t="shared" si="10"/>
        <v xml:space="preserve"> </v>
      </c>
      <c r="C691" s="1" t="str">
        <f>IF(B691="","",VLOOKUP(B691,LISTA!A:B,2,FALSE))</f>
        <v/>
      </c>
      <c r="H691" s="70" t="str">
        <f>IF(G691="","",VLOOKUP(G691,LISTA!$P$1:$Q$12448,2,FALSE))</f>
        <v/>
      </c>
    </row>
    <row r="692" spans="1:8" x14ac:dyDescent="0.25">
      <c r="A692" s="43" t="str">
        <f t="shared" si="10"/>
        <v xml:space="preserve"> </v>
      </c>
      <c r="C692" s="1" t="str">
        <f>IF(B692="","",VLOOKUP(B692,LISTA!A:B,2,FALSE))</f>
        <v/>
      </c>
      <c r="H692" s="70" t="str">
        <f>IF(G692="","",VLOOKUP(G692,LISTA!$P$1:$Q$12448,2,FALSE))</f>
        <v/>
      </c>
    </row>
    <row r="693" spans="1:8" x14ac:dyDescent="0.25">
      <c r="A693" s="43" t="str">
        <f t="shared" si="10"/>
        <v xml:space="preserve"> </v>
      </c>
      <c r="C693" s="1" t="str">
        <f>IF(B693="","",VLOOKUP(B693,LISTA!A:B,2,FALSE))</f>
        <v/>
      </c>
      <c r="H693" s="70" t="str">
        <f>IF(G693="","",VLOOKUP(G693,LISTA!$P$1:$Q$12448,2,FALSE))</f>
        <v/>
      </c>
    </row>
    <row r="694" spans="1:8" x14ac:dyDescent="0.25">
      <c r="A694" s="43" t="str">
        <f t="shared" si="10"/>
        <v xml:space="preserve"> </v>
      </c>
      <c r="C694" s="1" t="str">
        <f>IF(B694="","",VLOOKUP(B694,LISTA!A:B,2,FALSE))</f>
        <v/>
      </c>
      <c r="H694" s="70" t="str">
        <f>IF(G694="","",VLOOKUP(G694,LISTA!$P$1:$Q$12448,2,FALSE))</f>
        <v/>
      </c>
    </row>
    <row r="695" spans="1:8" x14ac:dyDescent="0.25">
      <c r="A695" s="43" t="str">
        <f t="shared" si="10"/>
        <v xml:space="preserve"> </v>
      </c>
      <c r="C695" s="1" t="str">
        <f>IF(B695="","",VLOOKUP(B695,LISTA!A:B,2,FALSE))</f>
        <v/>
      </c>
      <c r="H695" s="70" t="str">
        <f>IF(G695="","",VLOOKUP(G695,LISTA!$P$1:$Q$12448,2,FALSE))</f>
        <v/>
      </c>
    </row>
    <row r="696" spans="1:8" x14ac:dyDescent="0.25">
      <c r="A696" s="43" t="str">
        <f t="shared" si="10"/>
        <v xml:space="preserve"> </v>
      </c>
      <c r="C696" s="1" t="str">
        <f>IF(B696="","",VLOOKUP(B696,LISTA!A:B,2,FALSE))</f>
        <v/>
      </c>
      <c r="H696" s="70" t="str">
        <f>IF(G696="","",VLOOKUP(G696,LISTA!$P$1:$Q$12448,2,FALSE))</f>
        <v/>
      </c>
    </row>
    <row r="697" spans="1:8" x14ac:dyDescent="0.25">
      <c r="A697" s="43" t="str">
        <f t="shared" si="10"/>
        <v xml:space="preserve"> </v>
      </c>
      <c r="C697" s="1" t="str">
        <f>IF(B697="","",VLOOKUP(B697,LISTA!A:B,2,FALSE))</f>
        <v/>
      </c>
      <c r="H697" s="70" t="str">
        <f>IF(G697="","",VLOOKUP(G697,LISTA!$P$1:$Q$12448,2,FALSE))</f>
        <v/>
      </c>
    </row>
    <row r="698" spans="1:8" x14ac:dyDescent="0.25">
      <c r="A698" s="43" t="str">
        <f t="shared" si="10"/>
        <v xml:space="preserve"> </v>
      </c>
      <c r="C698" s="1" t="str">
        <f>IF(B698="","",VLOOKUP(B698,LISTA!A:B,2,FALSE))</f>
        <v/>
      </c>
      <c r="H698" s="70" t="str">
        <f>IF(G698="","",VLOOKUP(G698,LISTA!$P$1:$Q$12448,2,FALSE))</f>
        <v/>
      </c>
    </row>
    <row r="699" spans="1:8" x14ac:dyDescent="0.25">
      <c r="A699" s="43" t="str">
        <f t="shared" si="10"/>
        <v xml:space="preserve"> </v>
      </c>
      <c r="C699" s="1" t="str">
        <f>IF(B699="","",VLOOKUP(B699,LISTA!A:B,2,FALSE))</f>
        <v/>
      </c>
      <c r="H699" s="70" t="str">
        <f>IF(G699="","",VLOOKUP(G699,LISTA!$P$1:$Q$12448,2,FALSE))</f>
        <v/>
      </c>
    </row>
    <row r="700" spans="1:8" x14ac:dyDescent="0.25">
      <c r="A700" s="43" t="str">
        <f t="shared" si="10"/>
        <v xml:space="preserve"> </v>
      </c>
      <c r="C700" s="1" t="str">
        <f>IF(B700="","",VLOOKUP(B700,LISTA!A:B,2,FALSE))</f>
        <v/>
      </c>
      <c r="H700" s="70" t="str">
        <f>IF(G700="","",VLOOKUP(G700,LISTA!$P$1:$Q$12448,2,FALSE))</f>
        <v/>
      </c>
    </row>
    <row r="701" spans="1:8" x14ac:dyDescent="0.25">
      <c r="A701" s="43" t="str">
        <f t="shared" si="10"/>
        <v xml:space="preserve"> </v>
      </c>
      <c r="C701" s="1" t="str">
        <f>IF(B701="","",VLOOKUP(B701,LISTA!A:B,2,FALSE))</f>
        <v/>
      </c>
      <c r="H701" s="70" t="str">
        <f>IF(G701="","",VLOOKUP(G701,LISTA!$P$1:$Q$12448,2,FALSE))</f>
        <v/>
      </c>
    </row>
    <row r="702" spans="1:8" x14ac:dyDescent="0.25">
      <c r="A702" s="43" t="str">
        <f t="shared" si="10"/>
        <v xml:space="preserve"> </v>
      </c>
      <c r="C702" s="1" t="str">
        <f>IF(B702="","",VLOOKUP(B702,LISTA!A:B,2,FALSE))</f>
        <v/>
      </c>
      <c r="H702" s="70" t="str">
        <f>IF(G702="","",VLOOKUP(G702,LISTA!$P$1:$Q$12448,2,FALSE))</f>
        <v/>
      </c>
    </row>
    <row r="703" spans="1:8" x14ac:dyDescent="0.25">
      <c r="A703" s="43" t="str">
        <f t="shared" si="10"/>
        <v xml:space="preserve"> </v>
      </c>
      <c r="C703" s="1" t="str">
        <f>IF(B703="","",VLOOKUP(B703,LISTA!A:B,2,FALSE))</f>
        <v/>
      </c>
      <c r="H703" s="70" t="str">
        <f>IF(G703="","",VLOOKUP(G703,LISTA!$P$1:$Q$12448,2,FALSE))</f>
        <v/>
      </c>
    </row>
    <row r="704" spans="1:8" x14ac:dyDescent="0.25">
      <c r="A704" s="43" t="str">
        <f t="shared" si="10"/>
        <v xml:space="preserve"> </v>
      </c>
      <c r="C704" s="1" t="str">
        <f>IF(B704="","",VLOOKUP(B704,LISTA!A:B,2,FALSE))</f>
        <v/>
      </c>
      <c r="H704" s="70" t="str">
        <f>IF(G704="","",VLOOKUP(G704,LISTA!$P$1:$Q$12448,2,FALSE))</f>
        <v/>
      </c>
    </row>
    <row r="705" spans="1:8" x14ac:dyDescent="0.25">
      <c r="A705" s="43" t="str">
        <f t="shared" si="10"/>
        <v xml:space="preserve"> </v>
      </c>
      <c r="C705" s="1" t="str">
        <f>IF(B705="","",VLOOKUP(B705,LISTA!A:B,2,FALSE))</f>
        <v/>
      </c>
      <c r="H705" s="70" t="str">
        <f>IF(G705="","",VLOOKUP(G705,LISTA!$P$1:$Q$12448,2,FALSE))</f>
        <v/>
      </c>
    </row>
    <row r="706" spans="1:8" x14ac:dyDescent="0.25">
      <c r="A706" s="43" t="str">
        <f t="shared" ref="A706:A769" si="11">CONCATENATE(B706," ",D706)</f>
        <v xml:space="preserve"> </v>
      </c>
      <c r="C706" s="1" t="str">
        <f>IF(B706="","",VLOOKUP(B706,LISTA!A:B,2,FALSE))</f>
        <v/>
      </c>
      <c r="H706" s="70" t="str">
        <f>IF(G706="","",VLOOKUP(G706,LISTA!$P$1:$Q$12448,2,FALSE))</f>
        <v/>
      </c>
    </row>
    <row r="707" spans="1:8" x14ac:dyDescent="0.25">
      <c r="A707" s="43" t="str">
        <f t="shared" si="11"/>
        <v xml:space="preserve"> </v>
      </c>
      <c r="C707" s="1" t="str">
        <f>IF(B707="","",VLOOKUP(B707,LISTA!A:B,2,FALSE))</f>
        <v/>
      </c>
      <c r="H707" s="70" t="str">
        <f>IF(G707="","",VLOOKUP(G707,LISTA!$P$1:$Q$12448,2,FALSE))</f>
        <v/>
      </c>
    </row>
    <row r="708" spans="1:8" x14ac:dyDescent="0.25">
      <c r="A708" s="43" t="str">
        <f t="shared" si="11"/>
        <v xml:space="preserve"> </v>
      </c>
      <c r="C708" s="1" t="str">
        <f>IF(B708="","",VLOOKUP(B708,LISTA!A:B,2,FALSE))</f>
        <v/>
      </c>
      <c r="H708" s="70" t="str">
        <f>IF(G708="","",VLOOKUP(G708,LISTA!$P$1:$Q$12448,2,FALSE))</f>
        <v/>
      </c>
    </row>
    <row r="709" spans="1:8" x14ac:dyDescent="0.25">
      <c r="A709" s="43" t="str">
        <f t="shared" si="11"/>
        <v xml:space="preserve"> </v>
      </c>
      <c r="C709" s="1" t="str">
        <f>IF(B709="","",VLOOKUP(B709,LISTA!A:B,2,FALSE))</f>
        <v/>
      </c>
      <c r="H709" s="70" t="str">
        <f>IF(G709="","",VLOOKUP(G709,LISTA!$P$1:$Q$12448,2,FALSE))</f>
        <v/>
      </c>
    </row>
    <row r="710" spans="1:8" x14ac:dyDescent="0.25">
      <c r="A710" s="43" t="str">
        <f t="shared" si="11"/>
        <v xml:space="preserve"> </v>
      </c>
      <c r="C710" s="1" t="str">
        <f>IF(B710="","",VLOOKUP(B710,LISTA!A:B,2,FALSE))</f>
        <v/>
      </c>
      <c r="H710" s="70" t="str">
        <f>IF(G710="","",VLOOKUP(G710,LISTA!$P$1:$Q$12448,2,FALSE))</f>
        <v/>
      </c>
    </row>
    <row r="711" spans="1:8" x14ac:dyDescent="0.25">
      <c r="A711" s="43" t="str">
        <f t="shared" si="11"/>
        <v xml:space="preserve"> </v>
      </c>
      <c r="C711" s="1" t="str">
        <f>IF(B711="","",VLOOKUP(B711,LISTA!A:B,2,FALSE))</f>
        <v/>
      </c>
      <c r="H711" s="70" t="str">
        <f>IF(G711="","",VLOOKUP(G711,LISTA!$P$1:$Q$12448,2,FALSE))</f>
        <v/>
      </c>
    </row>
    <row r="712" spans="1:8" x14ac:dyDescent="0.25">
      <c r="A712" s="43" t="str">
        <f t="shared" si="11"/>
        <v xml:space="preserve"> </v>
      </c>
      <c r="C712" s="1" t="str">
        <f>IF(B712="","",VLOOKUP(B712,LISTA!A:B,2,FALSE))</f>
        <v/>
      </c>
      <c r="H712" s="70" t="str">
        <f>IF(G712="","",VLOOKUP(G712,LISTA!$P$1:$Q$12448,2,FALSE))</f>
        <v/>
      </c>
    </row>
    <row r="713" spans="1:8" x14ac:dyDescent="0.25">
      <c r="A713" s="43" t="str">
        <f t="shared" si="11"/>
        <v xml:space="preserve"> </v>
      </c>
      <c r="C713" s="1" t="str">
        <f>IF(B713="","",VLOOKUP(B713,LISTA!A:B,2,FALSE))</f>
        <v/>
      </c>
      <c r="H713" s="70" t="str">
        <f>IF(G713="","",VLOOKUP(G713,LISTA!$P$1:$Q$12448,2,FALSE))</f>
        <v/>
      </c>
    </row>
    <row r="714" spans="1:8" x14ac:dyDescent="0.25">
      <c r="A714" s="43" t="str">
        <f t="shared" si="11"/>
        <v xml:space="preserve"> </v>
      </c>
      <c r="C714" s="1" t="str">
        <f>IF(B714="","",VLOOKUP(B714,LISTA!A:B,2,FALSE))</f>
        <v/>
      </c>
      <c r="H714" s="70" t="str">
        <f>IF(G714="","",VLOOKUP(G714,LISTA!$P$1:$Q$12448,2,FALSE))</f>
        <v/>
      </c>
    </row>
    <row r="715" spans="1:8" x14ac:dyDescent="0.25">
      <c r="A715" s="43" t="str">
        <f t="shared" si="11"/>
        <v xml:space="preserve"> </v>
      </c>
      <c r="C715" s="1" t="str">
        <f>IF(B715="","",VLOOKUP(B715,LISTA!A:B,2,FALSE))</f>
        <v/>
      </c>
      <c r="H715" s="70" t="str">
        <f>IF(G715="","",VLOOKUP(G715,LISTA!$P$1:$Q$12448,2,FALSE))</f>
        <v/>
      </c>
    </row>
    <row r="716" spans="1:8" x14ac:dyDescent="0.25">
      <c r="A716" s="43" t="str">
        <f t="shared" si="11"/>
        <v xml:space="preserve"> </v>
      </c>
      <c r="C716" s="1" t="str">
        <f>IF(B716="","",VLOOKUP(B716,LISTA!A:B,2,FALSE))</f>
        <v/>
      </c>
      <c r="H716" s="70" t="str">
        <f>IF(G716="","",VLOOKUP(G716,LISTA!$P$1:$Q$12448,2,FALSE))</f>
        <v/>
      </c>
    </row>
    <row r="717" spans="1:8" x14ac:dyDescent="0.25">
      <c r="A717" s="43" t="str">
        <f t="shared" si="11"/>
        <v xml:space="preserve"> </v>
      </c>
      <c r="C717" s="1" t="str">
        <f>IF(B717="","",VLOOKUP(B717,LISTA!A:B,2,FALSE))</f>
        <v/>
      </c>
      <c r="H717" s="70" t="str">
        <f>IF(G717="","",VLOOKUP(G717,LISTA!$P$1:$Q$12448,2,FALSE))</f>
        <v/>
      </c>
    </row>
    <row r="718" spans="1:8" x14ac:dyDescent="0.25">
      <c r="A718" s="43" t="str">
        <f t="shared" si="11"/>
        <v xml:space="preserve"> </v>
      </c>
      <c r="C718" s="1" t="str">
        <f>IF(B718="","",VLOOKUP(B718,LISTA!A:B,2,FALSE))</f>
        <v/>
      </c>
      <c r="H718" s="70" t="str">
        <f>IF(G718="","",VLOOKUP(G718,LISTA!$P$1:$Q$12448,2,FALSE))</f>
        <v/>
      </c>
    </row>
    <row r="719" spans="1:8" x14ac:dyDescent="0.25">
      <c r="A719" s="43" t="str">
        <f t="shared" si="11"/>
        <v xml:space="preserve"> </v>
      </c>
      <c r="C719" s="1" t="str">
        <f>IF(B719="","",VLOOKUP(B719,LISTA!A:B,2,FALSE))</f>
        <v/>
      </c>
      <c r="H719" s="70" t="str">
        <f>IF(G719="","",VLOOKUP(G719,LISTA!$P$1:$Q$12448,2,FALSE))</f>
        <v/>
      </c>
    </row>
    <row r="720" spans="1:8" x14ac:dyDescent="0.25">
      <c r="A720" s="43" t="str">
        <f t="shared" si="11"/>
        <v xml:space="preserve"> </v>
      </c>
      <c r="C720" s="1" t="str">
        <f>IF(B720="","",VLOOKUP(B720,LISTA!A:B,2,FALSE))</f>
        <v/>
      </c>
      <c r="H720" s="70" t="str">
        <f>IF(G720="","",VLOOKUP(G720,LISTA!$P$1:$Q$12448,2,FALSE))</f>
        <v/>
      </c>
    </row>
    <row r="721" spans="1:8" x14ac:dyDescent="0.25">
      <c r="A721" s="43" t="str">
        <f t="shared" si="11"/>
        <v xml:space="preserve"> </v>
      </c>
      <c r="C721" s="1" t="str">
        <f>IF(B721="","",VLOOKUP(B721,LISTA!A:B,2,FALSE))</f>
        <v/>
      </c>
      <c r="H721" s="70" t="str">
        <f>IF(G721="","",VLOOKUP(G721,LISTA!$P$1:$Q$12448,2,FALSE))</f>
        <v/>
      </c>
    </row>
    <row r="722" spans="1:8" x14ac:dyDescent="0.25">
      <c r="A722" s="43" t="str">
        <f t="shared" si="11"/>
        <v xml:space="preserve"> </v>
      </c>
      <c r="C722" s="1" t="str">
        <f>IF(B722="","",VLOOKUP(B722,LISTA!A:B,2,FALSE))</f>
        <v/>
      </c>
      <c r="H722" s="70" t="str">
        <f>IF(G722="","",VLOOKUP(G722,LISTA!$P$1:$Q$12448,2,FALSE))</f>
        <v/>
      </c>
    </row>
    <row r="723" spans="1:8" x14ac:dyDescent="0.25">
      <c r="A723" s="43" t="str">
        <f t="shared" si="11"/>
        <v xml:space="preserve"> </v>
      </c>
      <c r="C723" s="1" t="str">
        <f>IF(B723="","",VLOOKUP(B723,LISTA!A:B,2,FALSE))</f>
        <v/>
      </c>
      <c r="H723" s="70" t="str">
        <f>IF(G723="","",VLOOKUP(G723,LISTA!$P$1:$Q$12448,2,FALSE))</f>
        <v/>
      </c>
    </row>
    <row r="724" spans="1:8" x14ac:dyDescent="0.25">
      <c r="A724" s="43" t="str">
        <f t="shared" si="11"/>
        <v xml:space="preserve"> </v>
      </c>
      <c r="C724" s="1" t="str">
        <f>IF(B724="","",VLOOKUP(B724,LISTA!A:B,2,FALSE))</f>
        <v/>
      </c>
      <c r="H724" s="70" t="str">
        <f>IF(G724="","",VLOOKUP(G724,LISTA!$P$1:$Q$12448,2,FALSE))</f>
        <v/>
      </c>
    </row>
    <row r="725" spans="1:8" x14ac:dyDescent="0.25">
      <c r="A725" s="43" t="str">
        <f t="shared" si="11"/>
        <v xml:space="preserve"> </v>
      </c>
      <c r="C725" s="1" t="str">
        <f>IF(B725="","",VLOOKUP(B725,LISTA!A:B,2,FALSE))</f>
        <v/>
      </c>
      <c r="H725" s="70" t="str">
        <f>IF(G725="","",VLOOKUP(G725,LISTA!$P$1:$Q$12448,2,FALSE))</f>
        <v/>
      </c>
    </row>
    <row r="726" spans="1:8" x14ac:dyDescent="0.25">
      <c r="A726" s="43" t="str">
        <f t="shared" si="11"/>
        <v xml:space="preserve"> </v>
      </c>
      <c r="C726" s="1" t="str">
        <f>IF(B726="","",VLOOKUP(B726,LISTA!A:B,2,FALSE))</f>
        <v/>
      </c>
      <c r="H726" s="70" t="str">
        <f>IF(G726="","",VLOOKUP(G726,LISTA!$P$1:$Q$12448,2,FALSE))</f>
        <v/>
      </c>
    </row>
    <row r="727" spans="1:8" x14ac:dyDescent="0.25">
      <c r="A727" s="43" t="str">
        <f t="shared" si="11"/>
        <v xml:space="preserve"> </v>
      </c>
      <c r="C727" s="1" t="str">
        <f>IF(B727="","",VLOOKUP(B727,LISTA!A:B,2,FALSE))</f>
        <v/>
      </c>
      <c r="H727" s="70" t="str">
        <f>IF(G727="","",VLOOKUP(G727,LISTA!$P$1:$Q$12448,2,FALSE))</f>
        <v/>
      </c>
    </row>
    <row r="728" spans="1:8" x14ac:dyDescent="0.25">
      <c r="A728" s="43" t="str">
        <f t="shared" si="11"/>
        <v xml:space="preserve"> </v>
      </c>
      <c r="C728" s="1" t="str">
        <f>IF(B728="","",VLOOKUP(B728,LISTA!A:B,2,FALSE))</f>
        <v/>
      </c>
      <c r="H728" s="70" t="str">
        <f>IF(G728="","",VLOOKUP(G728,LISTA!$P$1:$Q$12448,2,FALSE))</f>
        <v/>
      </c>
    </row>
    <row r="729" spans="1:8" x14ac:dyDescent="0.25">
      <c r="A729" s="43" t="str">
        <f t="shared" si="11"/>
        <v xml:space="preserve"> </v>
      </c>
      <c r="C729" s="1" t="str">
        <f>IF(B729="","",VLOOKUP(B729,LISTA!A:B,2,FALSE))</f>
        <v/>
      </c>
      <c r="H729" s="70" t="str">
        <f>IF(G729="","",VLOOKUP(G729,LISTA!$P$1:$Q$12448,2,FALSE))</f>
        <v/>
      </c>
    </row>
    <row r="730" spans="1:8" x14ac:dyDescent="0.25">
      <c r="A730" s="43" t="str">
        <f t="shared" si="11"/>
        <v xml:space="preserve"> </v>
      </c>
      <c r="C730" s="1" t="str">
        <f>IF(B730="","",VLOOKUP(B730,LISTA!A:B,2,FALSE))</f>
        <v/>
      </c>
      <c r="H730" s="70" t="str">
        <f>IF(G730="","",VLOOKUP(G730,LISTA!$P$1:$Q$12448,2,FALSE))</f>
        <v/>
      </c>
    </row>
    <row r="731" spans="1:8" x14ac:dyDescent="0.25">
      <c r="A731" s="43" t="str">
        <f t="shared" si="11"/>
        <v xml:space="preserve"> </v>
      </c>
      <c r="C731" s="1" t="str">
        <f>IF(B731="","",VLOOKUP(B731,LISTA!A:B,2,FALSE))</f>
        <v/>
      </c>
      <c r="H731" s="70" t="str">
        <f>IF(G731="","",VLOOKUP(G731,LISTA!$P$1:$Q$12448,2,FALSE))</f>
        <v/>
      </c>
    </row>
    <row r="732" spans="1:8" x14ac:dyDescent="0.25">
      <c r="A732" s="43" t="str">
        <f t="shared" si="11"/>
        <v xml:space="preserve"> </v>
      </c>
      <c r="C732" s="1" t="str">
        <f>IF(B732="","",VLOOKUP(B732,LISTA!A:B,2,FALSE))</f>
        <v/>
      </c>
      <c r="H732" s="70" t="str">
        <f>IF(G732="","",VLOOKUP(G732,LISTA!$P$1:$Q$12448,2,FALSE))</f>
        <v/>
      </c>
    </row>
    <row r="733" spans="1:8" x14ac:dyDescent="0.25">
      <c r="A733" s="43" t="str">
        <f t="shared" si="11"/>
        <v xml:space="preserve"> </v>
      </c>
      <c r="C733" s="1" t="str">
        <f>IF(B733="","",VLOOKUP(B733,LISTA!A:B,2,FALSE))</f>
        <v/>
      </c>
      <c r="H733" s="70" t="str">
        <f>IF(G733="","",VLOOKUP(G733,LISTA!$P$1:$Q$12448,2,FALSE))</f>
        <v/>
      </c>
    </row>
    <row r="734" spans="1:8" x14ac:dyDescent="0.25">
      <c r="A734" s="43" t="str">
        <f t="shared" si="11"/>
        <v xml:space="preserve"> </v>
      </c>
      <c r="C734" s="1" t="str">
        <f>IF(B734="","",VLOOKUP(B734,LISTA!A:B,2,FALSE))</f>
        <v/>
      </c>
      <c r="H734" s="70" t="str">
        <f>IF(G734="","",VLOOKUP(G734,LISTA!$P$1:$Q$12448,2,FALSE))</f>
        <v/>
      </c>
    </row>
    <row r="735" spans="1:8" x14ac:dyDescent="0.25">
      <c r="A735" s="43" t="str">
        <f t="shared" si="11"/>
        <v xml:space="preserve"> </v>
      </c>
      <c r="C735" s="1" t="str">
        <f>IF(B735="","",VLOOKUP(B735,LISTA!A:B,2,FALSE))</f>
        <v/>
      </c>
      <c r="H735" s="70" t="str">
        <f>IF(G735="","",VLOOKUP(G735,LISTA!$P$1:$Q$12448,2,FALSE))</f>
        <v/>
      </c>
    </row>
    <row r="736" spans="1:8" x14ac:dyDescent="0.25">
      <c r="A736" s="43" t="str">
        <f t="shared" si="11"/>
        <v xml:space="preserve"> </v>
      </c>
      <c r="C736" s="1" t="str">
        <f>IF(B736="","",VLOOKUP(B736,LISTA!A:B,2,FALSE))</f>
        <v/>
      </c>
      <c r="H736" s="70" t="str">
        <f>IF(G736="","",VLOOKUP(G736,LISTA!$P$1:$Q$12448,2,FALSE))</f>
        <v/>
      </c>
    </row>
    <row r="737" spans="1:8" x14ac:dyDescent="0.25">
      <c r="A737" s="43" t="str">
        <f t="shared" si="11"/>
        <v xml:space="preserve"> </v>
      </c>
      <c r="C737" s="1" t="str">
        <f>IF(B737="","",VLOOKUP(B737,LISTA!A:B,2,FALSE))</f>
        <v/>
      </c>
      <c r="H737" s="70" t="str">
        <f>IF(G737="","",VLOOKUP(G737,LISTA!$P$1:$Q$12448,2,FALSE))</f>
        <v/>
      </c>
    </row>
    <row r="738" spans="1:8" x14ac:dyDescent="0.25">
      <c r="A738" s="43" t="str">
        <f t="shared" si="11"/>
        <v xml:space="preserve"> </v>
      </c>
      <c r="C738" s="1" t="str">
        <f>IF(B738="","",VLOOKUP(B738,LISTA!A:B,2,FALSE))</f>
        <v/>
      </c>
      <c r="H738" s="70" t="str">
        <f>IF(G738="","",VLOOKUP(G738,LISTA!$P$1:$Q$12448,2,FALSE))</f>
        <v/>
      </c>
    </row>
    <row r="739" spans="1:8" x14ac:dyDescent="0.25">
      <c r="A739" s="43" t="str">
        <f t="shared" si="11"/>
        <v xml:space="preserve"> </v>
      </c>
      <c r="C739" s="1" t="str">
        <f>IF(B739="","",VLOOKUP(B739,LISTA!A:B,2,FALSE))</f>
        <v/>
      </c>
      <c r="H739" s="70" t="str">
        <f>IF(G739="","",VLOOKUP(G739,LISTA!$P$1:$Q$12448,2,FALSE))</f>
        <v/>
      </c>
    </row>
    <row r="740" spans="1:8" x14ac:dyDescent="0.25">
      <c r="A740" s="43" t="str">
        <f t="shared" si="11"/>
        <v xml:space="preserve"> </v>
      </c>
      <c r="C740" s="1" t="str">
        <f>IF(B740="","",VLOOKUP(B740,LISTA!A:B,2,FALSE))</f>
        <v/>
      </c>
      <c r="H740" s="70" t="str">
        <f>IF(G740="","",VLOOKUP(G740,LISTA!$P$1:$Q$12448,2,FALSE))</f>
        <v/>
      </c>
    </row>
    <row r="741" spans="1:8" x14ac:dyDescent="0.25">
      <c r="A741" s="43" t="str">
        <f t="shared" si="11"/>
        <v xml:space="preserve"> </v>
      </c>
      <c r="C741" s="1" t="str">
        <f>IF(B741="","",VLOOKUP(B741,LISTA!A:B,2,FALSE))</f>
        <v/>
      </c>
      <c r="H741" s="70" t="str">
        <f>IF(G741="","",VLOOKUP(G741,LISTA!$P$1:$Q$12448,2,FALSE))</f>
        <v/>
      </c>
    </row>
    <row r="742" spans="1:8" x14ac:dyDescent="0.25">
      <c r="A742" s="43" t="str">
        <f t="shared" si="11"/>
        <v xml:space="preserve"> </v>
      </c>
      <c r="C742" s="1" t="str">
        <f>IF(B742="","",VLOOKUP(B742,LISTA!A:B,2,FALSE))</f>
        <v/>
      </c>
      <c r="H742" s="70" t="str">
        <f>IF(G742="","",VLOOKUP(G742,LISTA!$P$1:$Q$12448,2,FALSE))</f>
        <v/>
      </c>
    </row>
    <row r="743" spans="1:8" x14ac:dyDescent="0.25">
      <c r="A743" s="43" t="str">
        <f t="shared" si="11"/>
        <v xml:space="preserve"> </v>
      </c>
      <c r="C743" s="1" t="str">
        <f>IF(B743="","",VLOOKUP(B743,LISTA!A:B,2,FALSE))</f>
        <v/>
      </c>
      <c r="H743" s="70" t="str">
        <f>IF(G743="","",VLOOKUP(G743,LISTA!$P$1:$Q$12448,2,FALSE))</f>
        <v/>
      </c>
    </row>
    <row r="744" spans="1:8" x14ac:dyDescent="0.25">
      <c r="A744" s="43" t="str">
        <f t="shared" si="11"/>
        <v xml:space="preserve"> </v>
      </c>
      <c r="C744" s="1" t="str">
        <f>IF(B744="","",VLOOKUP(B744,LISTA!A:B,2,FALSE))</f>
        <v/>
      </c>
      <c r="H744" s="70" t="str">
        <f>IF(G744="","",VLOOKUP(G744,LISTA!$P$1:$Q$12448,2,FALSE))</f>
        <v/>
      </c>
    </row>
    <row r="745" spans="1:8" x14ac:dyDescent="0.25">
      <c r="A745" s="43" t="str">
        <f t="shared" si="11"/>
        <v xml:space="preserve"> </v>
      </c>
      <c r="C745" s="1" t="str">
        <f>IF(B745="","",VLOOKUP(B745,LISTA!A:B,2,FALSE))</f>
        <v/>
      </c>
      <c r="H745" s="70" t="str">
        <f>IF(G745="","",VLOOKUP(G745,LISTA!$P$1:$Q$12448,2,FALSE))</f>
        <v/>
      </c>
    </row>
    <row r="746" spans="1:8" x14ac:dyDescent="0.25">
      <c r="A746" s="43" t="str">
        <f t="shared" si="11"/>
        <v xml:space="preserve"> </v>
      </c>
      <c r="C746" s="1" t="str">
        <f>IF(B746="","",VLOOKUP(B746,LISTA!A:B,2,FALSE))</f>
        <v/>
      </c>
      <c r="H746" s="70" t="str">
        <f>IF(G746="","",VLOOKUP(G746,LISTA!$P$1:$Q$12448,2,FALSE))</f>
        <v/>
      </c>
    </row>
    <row r="747" spans="1:8" x14ac:dyDescent="0.25">
      <c r="A747" s="43" t="str">
        <f t="shared" si="11"/>
        <v xml:space="preserve"> </v>
      </c>
      <c r="C747" s="1" t="str">
        <f>IF(B747="","",VLOOKUP(B747,LISTA!A:B,2,FALSE))</f>
        <v/>
      </c>
      <c r="H747" s="70" t="str">
        <f>IF(G747="","",VLOOKUP(G747,LISTA!$P$1:$Q$12448,2,FALSE))</f>
        <v/>
      </c>
    </row>
    <row r="748" spans="1:8" x14ac:dyDescent="0.25">
      <c r="A748" s="43" t="str">
        <f t="shared" si="11"/>
        <v xml:space="preserve"> </v>
      </c>
      <c r="C748" s="1" t="str">
        <f>IF(B748="","",VLOOKUP(B748,LISTA!A:B,2,FALSE))</f>
        <v/>
      </c>
      <c r="H748" s="70" t="str">
        <f>IF(G748="","",VLOOKUP(G748,LISTA!$P$1:$Q$12448,2,FALSE))</f>
        <v/>
      </c>
    </row>
    <row r="749" spans="1:8" x14ac:dyDescent="0.25">
      <c r="A749" s="43" t="str">
        <f t="shared" si="11"/>
        <v xml:space="preserve"> </v>
      </c>
      <c r="C749" s="1" t="str">
        <f>IF(B749="","",VLOOKUP(B749,LISTA!A:B,2,FALSE))</f>
        <v/>
      </c>
      <c r="H749" s="70" t="str">
        <f>IF(G749="","",VLOOKUP(G749,LISTA!$P$1:$Q$12448,2,FALSE))</f>
        <v/>
      </c>
    </row>
    <row r="750" spans="1:8" x14ac:dyDescent="0.25">
      <c r="A750" s="43" t="str">
        <f t="shared" si="11"/>
        <v xml:space="preserve"> </v>
      </c>
      <c r="C750" s="1" t="str">
        <f>IF(B750="","",VLOOKUP(B750,LISTA!A:B,2,FALSE))</f>
        <v/>
      </c>
      <c r="H750" s="70" t="str">
        <f>IF(G750="","",VLOOKUP(G750,LISTA!$P$1:$Q$12448,2,FALSE))</f>
        <v/>
      </c>
    </row>
    <row r="751" spans="1:8" x14ac:dyDescent="0.25">
      <c r="A751" s="43" t="str">
        <f t="shared" si="11"/>
        <v xml:space="preserve"> </v>
      </c>
      <c r="C751" s="1" t="str">
        <f>IF(B751="","",VLOOKUP(B751,LISTA!A:B,2,FALSE))</f>
        <v/>
      </c>
      <c r="H751" s="70" t="str">
        <f>IF(G751="","",VLOOKUP(G751,LISTA!$P$1:$Q$12448,2,FALSE))</f>
        <v/>
      </c>
    </row>
    <row r="752" spans="1:8" x14ac:dyDescent="0.25">
      <c r="A752" s="43" t="str">
        <f t="shared" si="11"/>
        <v xml:space="preserve"> </v>
      </c>
      <c r="C752" s="1" t="str">
        <f>IF(B752="","",VLOOKUP(B752,LISTA!A:B,2,FALSE))</f>
        <v/>
      </c>
      <c r="H752" s="70" t="str">
        <f>IF(G752="","",VLOOKUP(G752,LISTA!$P$1:$Q$12448,2,FALSE))</f>
        <v/>
      </c>
    </row>
    <row r="753" spans="1:8" x14ac:dyDescent="0.25">
      <c r="A753" s="43" t="str">
        <f t="shared" si="11"/>
        <v xml:space="preserve"> </v>
      </c>
      <c r="C753" s="1" t="str">
        <f>IF(B753="","",VLOOKUP(B753,LISTA!A:B,2,FALSE))</f>
        <v/>
      </c>
      <c r="H753" s="70" t="str">
        <f>IF(G753="","",VLOOKUP(G753,LISTA!$P$1:$Q$12448,2,FALSE))</f>
        <v/>
      </c>
    </row>
    <row r="754" spans="1:8" x14ac:dyDescent="0.25">
      <c r="A754" s="43" t="str">
        <f t="shared" si="11"/>
        <v xml:space="preserve"> </v>
      </c>
      <c r="C754" s="1" t="str">
        <f>IF(B754="","",VLOOKUP(B754,LISTA!A:B,2,FALSE))</f>
        <v/>
      </c>
      <c r="H754" s="70" t="str">
        <f>IF(G754="","",VLOOKUP(G754,LISTA!$P$1:$Q$12448,2,FALSE))</f>
        <v/>
      </c>
    </row>
    <row r="755" spans="1:8" x14ac:dyDescent="0.25">
      <c r="A755" s="43" t="str">
        <f t="shared" si="11"/>
        <v xml:space="preserve"> </v>
      </c>
      <c r="C755" s="1" t="str">
        <f>IF(B755="","",VLOOKUP(B755,LISTA!A:B,2,FALSE))</f>
        <v/>
      </c>
      <c r="H755" s="70" t="str">
        <f>IF(G755="","",VLOOKUP(G755,LISTA!$P$1:$Q$12448,2,FALSE))</f>
        <v/>
      </c>
    </row>
    <row r="756" spans="1:8" x14ac:dyDescent="0.25">
      <c r="A756" s="43" t="str">
        <f t="shared" si="11"/>
        <v xml:space="preserve"> </v>
      </c>
      <c r="C756" s="1" t="str">
        <f>IF(B756="","",VLOOKUP(B756,LISTA!A:B,2,FALSE))</f>
        <v/>
      </c>
      <c r="H756" s="70" t="str">
        <f>IF(G756="","",VLOOKUP(G756,LISTA!$P$1:$Q$12448,2,FALSE))</f>
        <v/>
      </c>
    </row>
    <row r="757" spans="1:8" x14ac:dyDescent="0.25">
      <c r="A757" s="43" t="str">
        <f t="shared" si="11"/>
        <v xml:space="preserve"> </v>
      </c>
      <c r="C757" s="1" t="str">
        <f>IF(B757="","",VLOOKUP(B757,LISTA!A:B,2,FALSE))</f>
        <v/>
      </c>
      <c r="H757" s="70" t="str">
        <f>IF(G757="","",VLOOKUP(G757,LISTA!$P$1:$Q$12448,2,FALSE))</f>
        <v/>
      </c>
    </row>
    <row r="758" spans="1:8" x14ac:dyDescent="0.25">
      <c r="A758" s="43" t="str">
        <f t="shared" si="11"/>
        <v xml:space="preserve"> </v>
      </c>
      <c r="C758" s="1" t="str">
        <f>IF(B758="","",VLOOKUP(B758,LISTA!A:B,2,FALSE))</f>
        <v/>
      </c>
      <c r="H758" s="70" t="str">
        <f>IF(G758="","",VLOOKUP(G758,LISTA!$P$1:$Q$12448,2,FALSE))</f>
        <v/>
      </c>
    </row>
    <row r="759" spans="1:8" x14ac:dyDescent="0.25">
      <c r="A759" s="43" t="str">
        <f t="shared" si="11"/>
        <v xml:space="preserve"> </v>
      </c>
      <c r="C759" s="1" t="str">
        <f>IF(B759="","",VLOOKUP(B759,LISTA!A:B,2,FALSE))</f>
        <v/>
      </c>
      <c r="H759" s="70" t="str">
        <f>IF(G759="","",VLOOKUP(G759,LISTA!$P$1:$Q$12448,2,FALSE))</f>
        <v/>
      </c>
    </row>
    <row r="760" spans="1:8" x14ac:dyDescent="0.25">
      <c r="A760" s="43" t="str">
        <f t="shared" si="11"/>
        <v xml:space="preserve"> </v>
      </c>
      <c r="C760" s="1" t="str">
        <f>IF(B760="","",VLOOKUP(B760,LISTA!A:B,2,FALSE))</f>
        <v/>
      </c>
      <c r="H760" s="70" t="str">
        <f>IF(G760="","",VLOOKUP(G760,LISTA!$P$1:$Q$12448,2,FALSE))</f>
        <v/>
      </c>
    </row>
    <row r="761" spans="1:8" x14ac:dyDescent="0.25">
      <c r="A761" s="43" t="str">
        <f t="shared" si="11"/>
        <v xml:space="preserve"> </v>
      </c>
      <c r="C761" s="1" t="str">
        <f>IF(B761="","",VLOOKUP(B761,LISTA!A:B,2,FALSE))</f>
        <v/>
      </c>
      <c r="H761" s="70" t="str">
        <f>IF(G761="","",VLOOKUP(G761,LISTA!$P$1:$Q$12448,2,FALSE))</f>
        <v/>
      </c>
    </row>
    <row r="762" spans="1:8" x14ac:dyDescent="0.25">
      <c r="A762" s="43" t="str">
        <f t="shared" si="11"/>
        <v xml:space="preserve"> </v>
      </c>
      <c r="C762" s="1" t="str">
        <f>IF(B762="","",VLOOKUP(B762,LISTA!A:B,2,FALSE))</f>
        <v/>
      </c>
      <c r="H762" s="70" t="str">
        <f>IF(G762="","",VLOOKUP(G762,LISTA!$P$1:$Q$12448,2,FALSE))</f>
        <v/>
      </c>
    </row>
    <row r="763" spans="1:8" x14ac:dyDescent="0.25">
      <c r="A763" s="43" t="str">
        <f t="shared" si="11"/>
        <v xml:space="preserve"> </v>
      </c>
      <c r="C763" s="1" t="str">
        <f>IF(B763="","",VLOOKUP(B763,LISTA!A:B,2,FALSE))</f>
        <v/>
      </c>
      <c r="H763" s="70" t="str">
        <f>IF(G763="","",VLOOKUP(G763,LISTA!$P$1:$Q$12448,2,FALSE))</f>
        <v/>
      </c>
    </row>
    <row r="764" spans="1:8" x14ac:dyDescent="0.25">
      <c r="A764" s="43" t="str">
        <f t="shared" si="11"/>
        <v xml:space="preserve"> </v>
      </c>
      <c r="C764" s="1" t="str">
        <f>IF(B764="","",VLOOKUP(B764,LISTA!A:B,2,FALSE))</f>
        <v/>
      </c>
      <c r="H764" s="70" t="str">
        <f>IF(G764="","",VLOOKUP(G764,LISTA!$P$1:$Q$12448,2,FALSE))</f>
        <v/>
      </c>
    </row>
    <row r="765" spans="1:8" x14ac:dyDescent="0.25">
      <c r="A765" s="43" t="str">
        <f t="shared" si="11"/>
        <v xml:space="preserve"> </v>
      </c>
      <c r="C765" s="1" t="str">
        <f>IF(B765="","",VLOOKUP(B765,LISTA!A:B,2,FALSE))</f>
        <v/>
      </c>
      <c r="H765" s="70" t="str">
        <f>IF(G765="","",VLOOKUP(G765,LISTA!$P$1:$Q$12448,2,FALSE))</f>
        <v/>
      </c>
    </row>
    <row r="766" spans="1:8" x14ac:dyDescent="0.25">
      <c r="A766" s="43" t="str">
        <f t="shared" si="11"/>
        <v xml:space="preserve"> </v>
      </c>
      <c r="C766" s="1" t="str">
        <f>IF(B766="","",VLOOKUP(B766,LISTA!A:B,2,FALSE))</f>
        <v/>
      </c>
      <c r="H766" s="70" t="str">
        <f>IF(G766="","",VLOOKUP(G766,LISTA!$P$1:$Q$12448,2,FALSE))</f>
        <v/>
      </c>
    </row>
    <row r="767" spans="1:8" x14ac:dyDescent="0.25">
      <c r="A767" s="43" t="str">
        <f t="shared" si="11"/>
        <v xml:space="preserve"> </v>
      </c>
      <c r="C767" s="1" t="str">
        <f>IF(B767="","",VLOOKUP(B767,LISTA!A:B,2,FALSE))</f>
        <v/>
      </c>
      <c r="H767" s="70" t="str">
        <f>IF(G767="","",VLOOKUP(G767,LISTA!$P$1:$Q$12448,2,FALSE))</f>
        <v/>
      </c>
    </row>
    <row r="768" spans="1:8" x14ac:dyDescent="0.25">
      <c r="A768" s="43" t="str">
        <f t="shared" si="11"/>
        <v xml:space="preserve"> </v>
      </c>
      <c r="C768" s="1" t="str">
        <f>IF(B768="","",VLOOKUP(B768,LISTA!A:B,2,FALSE))</f>
        <v/>
      </c>
      <c r="H768" s="70" t="str">
        <f>IF(G768="","",VLOOKUP(G768,LISTA!$P$1:$Q$12448,2,FALSE))</f>
        <v/>
      </c>
    </row>
    <row r="769" spans="1:8" x14ac:dyDescent="0.25">
      <c r="A769" s="43" t="str">
        <f t="shared" si="11"/>
        <v xml:space="preserve"> </v>
      </c>
      <c r="C769" s="1" t="str">
        <f>IF(B769="","",VLOOKUP(B769,LISTA!A:B,2,FALSE))</f>
        <v/>
      </c>
      <c r="H769" s="70" t="str">
        <f>IF(G769="","",VLOOKUP(G769,LISTA!$P$1:$Q$12448,2,FALSE))</f>
        <v/>
      </c>
    </row>
    <row r="770" spans="1:8" x14ac:dyDescent="0.25">
      <c r="A770" s="43" t="str">
        <f t="shared" ref="A770:A796" si="12">CONCATENATE(B770," ",D770)</f>
        <v xml:space="preserve"> </v>
      </c>
      <c r="C770" s="1" t="str">
        <f>IF(B770="","",VLOOKUP(B770,LISTA!A:B,2,FALSE))</f>
        <v/>
      </c>
      <c r="H770" s="70" t="str">
        <f>IF(G770="","",VLOOKUP(G770,LISTA!$P$1:$Q$12448,2,FALSE))</f>
        <v/>
      </c>
    </row>
    <row r="771" spans="1:8" x14ac:dyDescent="0.25">
      <c r="A771" s="43" t="str">
        <f t="shared" si="12"/>
        <v xml:space="preserve"> </v>
      </c>
      <c r="C771" s="1" t="str">
        <f>IF(B771="","",VLOOKUP(B771,LISTA!A:B,2,FALSE))</f>
        <v/>
      </c>
      <c r="H771" s="70" t="str">
        <f>IF(G771="","",VLOOKUP(G771,LISTA!$P$1:$Q$12448,2,FALSE))</f>
        <v/>
      </c>
    </row>
    <row r="772" spans="1:8" x14ac:dyDescent="0.25">
      <c r="A772" s="43" t="str">
        <f t="shared" si="12"/>
        <v xml:space="preserve"> </v>
      </c>
      <c r="C772" s="1" t="str">
        <f>IF(B772="","",VLOOKUP(B772,LISTA!A:B,2,FALSE))</f>
        <v/>
      </c>
      <c r="H772" s="70" t="str">
        <f>IF(G772="","",VLOOKUP(G772,LISTA!$P$1:$Q$12448,2,FALSE))</f>
        <v/>
      </c>
    </row>
    <row r="773" spans="1:8" x14ac:dyDescent="0.25">
      <c r="A773" s="43" t="str">
        <f t="shared" si="12"/>
        <v xml:space="preserve"> </v>
      </c>
      <c r="C773" s="1" t="str">
        <f>IF(B773="","",VLOOKUP(B773,LISTA!A:B,2,FALSE))</f>
        <v/>
      </c>
      <c r="H773" s="70" t="str">
        <f>IF(G773="","",VLOOKUP(G773,LISTA!$P$1:$Q$12448,2,FALSE))</f>
        <v/>
      </c>
    </row>
    <row r="774" spans="1:8" x14ac:dyDescent="0.25">
      <c r="A774" s="43" t="str">
        <f t="shared" si="12"/>
        <v xml:space="preserve"> </v>
      </c>
      <c r="C774" s="1" t="str">
        <f>IF(B774="","",VLOOKUP(B774,LISTA!A:B,2,FALSE))</f>
        <v/>
      </c>
      <c r="H774" s="70" t="str">
        <f>IF(G774="","",VLOOKUP(G774,LISTA!$P$1:$Q$12448,2,FALSE))</f>
        <v/>
      </c>
    </row>
    <row r="775" spans="1:8" x14ac:dyDescent="0.25">
      <c r="A775" s="43" t="str">
        <f t="shared" si="12"/>
        <v xml:space="preserve"> </v>
      </c>
      <c r="C775" s="1" t="str">
        <f>IF(B775="","",VLOOKUP(B775,LISTA!A:B,2,FALSE))</f>
        <v/>
      </c>
      <c r="H775" s="70" t="str">
        <f>IF(G775="","",VLOOKUP(G775,LISTA!$P$1:$Q$12448,2,FALSE))</f>
        <v/>
      </c>
    </row>
    <row r="776" spans="1:8" x14ac:dyDescent="0.25">
      <c r="A776" s="43" t="str">
        <f t="shared" si="12"/>
        <v xml:space="preserve"> </v>
      </c>
      <c r="C776" s="1" t="str">
        <f>IF(B776="","",VLOOKUP(B776,LISTA!A:B,2,FALSE))</f>
        <v/>
      </c>
      <c r="H776" s="70" t="str">
        <f>IF(G776="","",VLOOKUP(G776,LISTA!$P$1:$Q$12448,2,FALSE))</f>
        <v/>
      </c>
    </row>
    <row r="777" spans="1:8" x14ac:dyDescent="0.25">
      <c r="A777" s="43" t="str">
        <f t="shared" si="12"/>
        <v xml:space="preserve"> </v>
      </c>
      <c r="C777" s="1" t="str">
        <f>IF(B777="","",VLOOKUP(B777,LISTA!A:B,2,FALSE))</f>
        <v/>
      </c>
      <c r="H777" s="70" t="str">
        <f>IF(G777="","",VLOOKUP(G777,LISTA!$P$1:$Q$12448,2,FALSE))</f>
        <v/>
      </c>
    </row>
    <row r="778" spans="1:8" x14ac:dyDescent="0.25">
      <c r="A778" s="43" t="str">
        <f t="shared" si="12"/>
        <v xml:space="preserve"> </v>
      </c>
      <c r="C778" s="1" t="str">
        <f>IF(B778="","",VLOOKUP(B778,LISTA!A:B,2,FALSE))</f>
        <v/>
      </c>
      <c r="H778" s="70" t="str">
        <f>IF(G778="","",VLOOKUP(G778,LISTA!$P$1:$Q$12448,2,FALSE))</f>
        <v/>
      </c>
    </row>
    <row r="779" spans="1:8" x14ac:dyDescent="0.25">
      <c r="A779" s="43" t="str">
        <f t="shared" si="12"/>
        <v xml:space="preserve"> </v>
      </c>
      <c r="C779" s="1" t="str">
        <f>IF(B779="","",VLOOKUP(B779,LISTA!A:B,2,FALSE))</f>
        <v/>
      </c>
      <c r="H779" s="70" t="str">
        <f>IF(G779="","",VLOOKUP(G779,LISTA!$P$1:$Q$12448,2,FALSE))</f>
        <v/>
      </c>
    </row>
    <row r="780" spans="1:8" x14ac:dyDescent="0.25">
      <c r="A780" s="43" t="str">
        <f t="shared" si="12"/>
        <v xml:space="preserve"> </v>
      </c>
      <c r="C780" s="1" t="str">
        <f>IF(B780="","",VLOOKUP(B780,LISTA!A:B,2,FALSE))</f>
        <v/>
      </c>
      <c r="H780" s="70" t="str">
        <f>IF(G780="","",VLOOKUP(G780,LISTA!$P$1:$Q$12448,2,FALSE))</f>
        <v/>
      </c>
    </row>
    <row r="781" spans="1:8" x14ac:dyDescent="0.25">
      <c r="A781" s="43" t="str">
        <f t="shared" si="12"/>
        <v xml:space="preserve"> </v>
      </c>
      <c r="C781" s="1" t="str">
        <f>IF(B781="","",VLOOKUP(B781,LISTA!A:B,2,FALSE))</f>
        <v/>
      </c>
      <c r="H781" s="70" t="str">
        <f>IF(G781="","",VLOOKUP(G781,LISTA!$P$1:$Q$12448,2,FALSE))</f>
        <v/>
      </c>
    </row>
    <row r="782" spans="1:8" x14ac:dyDescent="0.25">
      <c r="A782" s="43" t="str">
        <f t="shared" si="12"/>
        <v xml:space="preserve"> </v>
      </c>
      <c r="C782" s="1" t="str">
        <f>IF(B782="","",VLOOKUP(B782,LISTA!A:B,2,FALSE))</f>
        <v/>
      </c>
      <c r="H782" s="70" t="str">
        <f>IF(G782="","",VLOOKUP(G782,LISTA!$P$1:$Q$12448,2,FALSE))</f>
        <v/>
      </c>
    </row>
    <row r="783" spans="1:8" x14ac:dyDescent="0.25">
      <c r="A783" s="43" t="str">
        <f t="shared" si="12"/>
        <v xml:space="preserve"> </v>
      </c>
      <c r="C783" s="1" t="str">
        <f>IF(B783="","",VLOOKUP(B783,LISTA!A:B,2,FALSE))</f>
        <v/>
      </c>
      <c r="H783" s="70" t="str">
        <f>IF(G783="","",VLOOKUP(G783,LISTA!$P$1:$Q$12448,2,FALSE))</f>
        <v/>
      </c>
    </row>
    <row r="784" spans="1:8" x14ac:dyDescent="0.25">
      <c r="A784" s="43" t="str">
        <f t="shared" si="12"/>
        <v xml:space="preserve"> </v>
      </c>
      <c r="C784" s="1" t="str">
        <f>IF(B784="","",VLOOKUP(B784,LISTA!A:B,2,FALSE))</f>
        <v/>
      </c>
      <c r="H784" s="70" t="str">
        <f>IF(G784="","",VLOOKUP(G784,LISTA!$P$1:$Q$12448,2,FALSE))</f>
        <v/>
      </c>
    </row>
    <row r="785" spans="1:8" x14ac:dyDescent="0.25">
      <c r="A785" s="43" t="str">
        <f t="shared" si="12"/>
        <v xml:space="preserve"> </v>
      </c>
      <c r="C785" s="1" t="str">
        <f>IF(B785="","",VLOOKUP(B785,LISTA!A:B,2,FALSE))</f>
        <v/>
      </c>
      <c r="H785" s="70" t="str">
        <f>IF(G785="","",VLOOKUP(G785,LISTA!$P$1:$Q$12448,2,FALSE))</f>
        <v/>
      </c>
    </row>
    <row r="786" spans="1:8" x14ac:dyDescent="0.25">
      <c r="A786" s="43" t="str">
        <f t="shared" si="12"/>
        <v xml:space="preserve"> </v>
      </c>
      <c r="C786" s="1" t="str">
        <f>IF(B786="","",VLOOKUP(B786,LISTA!A:B,2,FALSE))</f>
        <v/>
      </c>
      <c r="H786" s="70" t="str">
        <f>IF(G786="","",VLOOKUP(G786,LISTA!$P$1:$Q$12448,2,FALSE))</f>
        <v/>
      </c>
    </row>
    <row r="787" spans="1:8" x14ac:dyDescent="0.25">
      <c r="A787" s="43" t="str">
        <f t="shared" si="12"/>
        <v xml:space="preserve"> </v>
      </c>
      <c r="C787" s="1" t="str">
        <f>IF(B787="","",VLOOKUP(B787,LISTA!A:B,2,FALSE))</f>
        <v/>
      </c>
      <c r="H787" s="70" t="str">
        <f>IF(G787="","",VLOOKUP(G787,LISTA!$P$1:$Q$12448,2,FALSE))</f>
        <v/>
      </c>
    </row>
    <row r="788" spans="1:8" x14ac:dyDescent="0.25">
      <c r="A788" s="43" t="str">
        <f t="shared" si="12"/>
        <v xml:space="preserve"> </v>
      </c>
      <c r="C788" s="1" t="str">
        <f>IF(B788="","",VLOOKUP(B788,LISTA!A:B,2,FALSE))</f>
        <v/>
      </c>
      <c r="H788" s="70" t="str">
        <f>IF(G788="","",VLOOKUP(G788,LISTA!$P$1:$Q$12448,2,FALSE))</f>
        <v/>
      </c>
    </row>
    <row r="789" spans="1:8" x14ac:dyDescent="0.25">
      <c r="A789" s="43" t="str">
        <f t="shared" si="12"/>
        <v xml:space="preserve"> </v>
      </c>
      <c r="C789" s="1" t="str">
        <f>IF(B789="","",VLOOKUP(B789,LISTA!A:B,2,FALSE))</f>
        <v/>
      </c>
      <c r="H789" s="70" t="str">
        <f>IF(G789="","",VLOOKUP(G789,LISTA!$P$1:$Q$12448,2,FALSE))</f>
        <v/>
      </c>
    </row>
    <row r="790" spans="1:8" x14ac:dyDescent="0.25">
      <c r="A790" s="43" t="str">
        <f t="shared" si="12"/>
        <v xml:space="preserve"> </v>
      </c>
      <c r="C790" s="1" t="str">
        <f>IF(B790="","",VLOOKUP(B790,LISTA!A:B,2,FALSE))</f>
        <v/>
      </c>
      <c r="H790" s="70" t="str">
        <f>IF(G790="","",VLOOKUP(G790,LISTA!$P$1:$Q$12448,2,FALSE))</f>
        <v/>
      </c>
    </row>
    <row r="791" spans="1:8" x14ac:dyDescent="0.25">
      <c r="A791" s="43" t="str">
        <f t="shared" si="12"/>
        <v xml:space="preserve"> </v>
      </c>
      <c r="C791" s="1" t="str">
        <f>IF(B791="","",VLOOKUP(B791,LISTA!A:B,2,FALSE))</f>
        <v/>
      </c>
      <c r="H791" s="70" t="str">
        <f>IF(G791="","",VLOOKUP(G791,LISTA!$P$1:$Q$12448,2,FALSE))</f>
        <v/>
      </c>
    </row>
    <row r="792" spans="1:8" x14ac:dyDescent="0.25">
      <c r="A792" s="43" t="str">
        <f t="shared" si="12"/>
        <v xml:space="preserve"> </v>
      </c>
      <c r="C792" s="1" t="str">
        <f>IF(B792="","",VLOOKUP(B792,LISTA!A:B,2,FALSE))</f>
        <v/>
      </c>
      <c r="H792" s="70" t="str">
        <f>IF(G792="","",VLOOKUP(G792,LISTA!$P$1:$Q$12448,2,FALSE))</f>
        <v/>
      </c>
    </row>
    <row r="793" spans="1:8" x14ac:dyDescent="0.25">
      <c r="A793" s="43" t="str">
        <f t="shared" si="12"/>
        <v xml:space="preserve"> </v>
      </c>
      <c r="C793" s="1" t="str">
        <f>IF(B793="","",VLOOKUP(B793,LISTA!A:B,2,FALSE))</f>
        <v/>
      </c>
      <c r="H793" s="70" t="str">
        <f>IF(G793="","",VLOOKUP(G793,LISTA!$P$1:$Q$12448,2,FALSE))</f>
        <v/>
      </c>
    </row>
    <row r="794" spans="1:8" x14ac:dyDescent="0.25">
      <c r="A794" s="43" t="str">
        <f t="shared" si="12"/>
        <v xml:space="preserve"> </v>
      </c>
      <c r="C794" s="1" t="str">
        <f>IF(B794="","",VLOOKUP(B794,LISTA!A:B,2,FALSE))</f>
        <v/>
      </c>
      <c r="H794" s="70" t="str">
        <f>IF(G794="","",VLOOKUP(G794,LISTA!$P$1:$Q$12448,2,FALSE))</f>
        <v/>
      </c>
    </row>
    <row r="795" spans="1:8" x14ac:dyDescent="0.25">
      <c r="A795" s="43" t="str">
        <f t="shared" si="12"/>
        <v xml:space="preserve"> </v>
      </c>
      <c r="C795" s="1" t="str">
        <f>IF(B795="","",VLOOKUP(B795,LISTA!A:B,2,FALSE))</f>
        <v/>
      </c>
      <c r="H795" s="70" t="str">
        <f>IF(G795="","",VLOOKUP(G795,LISTA!$P$1:$Q$12448,2,FALSE))</f>
        <v/>
      </c>
    </row>
    <row r="796" spans="1:8" x14ac:dyDescent="0.25">
      <c r="A796" s="43" t="str">
        <f t="shared" si="12"/>
        <v xml:space="preserve"> </v>
      </c>
      <c r="C796" s="1" t="str">
        <f>IF(B796="","",VLOOKUP(B796,LISTA!A:B,2,FALSE))</f>
        <v/>
      </c>
      <c r="H796" s="70" t="str">
        <f>IF(G796="","",VLOOKUP(G796,LISTA!$P$1:$Q$12448,2,FALSE))</f>
        <v/>
      </c>
    </row>
  </sheetData>
  <autoFilter ref="A1:H796" xr:uid="{14B6FEFB-E383-49B2-8EB3-A7A3DB8142BD}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EE37DE8-84AB-4D90-BA06-DEE1F076196D}">
          <x14:formula1>
            <xm:f>LISTA!$H$1:$H$4</xm:f>
          </x14:formula1>
          <xm:sqref>F2:F1048576</xm:sqref>
        </x14:dataValidation>
        <x14:dataValidation type="list" allowBlank="1" showInputMessage="1" showErrorMessage="1" xr:uid="{172B7826-45AA-4C28-9513-ECFC2E831139}">
          <x14:formula1>
            <xm:f>'DATOS EMPLEADOS'!$D$2:$D$137</xm:f>
          </x14:formula1>
          <xm:sqref>B2:C1048576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047C-F2D3-44AE-A97C-548C05C212BA}">
  <sheetPr codeName="Hoja2">
    <pageSetUpPr fitToPage="1"/>
  </sheetPr>
  <dimension ref="A1:AE158"/>
  <sheetViews>
    <sheetView workbookViewId="0">
      <pane xSplit="4" ySplit="1" topLeftCell="E80" activePane="bottomRight" state="frozen"/>
      <selection pane="topRight" activeCell="D1" sqref="D1"/>
      <selection pane="bottomLeft" activeCell="A2" sqref="A2"/>
      <selection pane="bottomRight" activeCell="C86" sqref="C86"/>
    </sheetView>
  </sheetViews>
  <sheetFormatPr baseColWidth="10" defaultColWidth="1.5703125" defaultRowHeight="15" x14ac:dyDescent="0.25"/>
  <cols>
    <col min="1" max="1" width="8.140625" bestFit="1" customWidth="1"/>
    <col min="2" max="2" width="14.85546875" bestFit="1" customWidth="1"/>
    <col min="3" max="3" width="12.5703125" bestFit="1" customWidth="1"/>
    <col min="4" max="4" width="41.5703125" bestFit="1" customWidth="1"/>
    <col min="5" max="5" width="12.5703125" customWidth="1"/>
    <col min="6" max="6" width="16.5703125" customWidth="1"/>
    <col min="7" max="7" width="34" customWidth="1"/>
    <col min="8" max="8" width="11" bestFit="1" customWidth="1"/>
    <col min="9" max="9" width="13" customWidth="1"/>
    <col min="10" max="10" width="11.5703125" style="133" customWidth="1"/>
    <col min="11" max="11" width="18.140625" customWidth="1"/>
    <col min="12" max="12" width="22.5703125" customWidth="1"/>
    <col min="13" max="13" width="21.85546875" bestFit="1" customWidth="1"/>
    <col min="14" max="14" width="10.42578125" customWidth="1"/>
    <col min="15" max="15" width="58.85546875" bestFit="1" customWidth="1"/>
    <col min="16" max="16" width="44.5703125" customWidth="1"/>
    <col min="17" max="17" width="14" bestFit="1" customWidth="1"/>
    <col min="18" max="18" width="8.7109375" customWidth="1"/>
    <col min="19" max="19" width="11.28515625" customWidth="1"/>
    <col min="20" max="20" width="9.7109375" customWidth="1"/>
    <col min="21" max="21" width="13.85546875" bestFit="1" customWidth="1"/>
    <col min="22" max="22" width="13" bestFit="1" customWidth="1"/>
    <col min="23" max="23" width="13" customWidth="1"/>
    <col min="24" max="24" width="17.140625" bestFit="1" customWidth="1"/>
    <col min="25" max="25" width="16.42578125" bestFit="1" customWidth="1"/>
    <col min="26" max="26" width="22.5703125" bestFit="1" customWidth="1"/>
    <col min="27" max="28" width="14.42578125" customWidth="1"/>
    <col min="29" max="29" width="29.7109375" customWidth="1"/>
    <col min="30" max="30" width="12.5703125" bestFit="1" customWidth="1"/>
    <col min="31" max="31" width="11.42578125" style="133" bestFit="1" customWidth="1"/>
  </cols>
  <sheetData>
    <row r="1" spans="1:31" s="135" customFormat="1" ht="30" x14ac:dyDescent="0.25">
      <c r="A1" s="83" t="s">
        <v>352</v>
      </c>
      <c r="B1" s="83" t="s">
        <v>351</v>
      </c>
      <c r="C1" s="83" t="s">
        <v>27546</v>
      </c>
      <c r="D1" s="83" t="s">
        <v>0</v>
      </c>
      <c r="E1" s="83" t="s">
        <v>341</v>
      </c>
      <c r="F1" s="83" t="s">
        <v>479</v>
      </c>
      <c r="G1" s="83" t="s">
        <v>350</v>
      </c>
      <c r="H1" s="135" t="s">
        <v>27600</v>
      </c>
      <c r="I1" s="83" t="s">
        <v>25365</v>
      </c>
      <c r="J1" s="217">
        <v>2025</v>
      </c>
      <c r="K1" s="218" t="s">
        <v>349</v>
      </c>
      <c r="L1" s="219" t="s">
        <v>475</v>
      </c>
      <c r="M1" s="219" t="s">
        <v>476</v>
      </c>
      <c r="N1" s="217" t="s">
        <v>482</v>
      </c>
      <c r="O1" s="218" t="s">
        <v>348</v>
      </c>
      <c r="P1" s="129" t="s">
        <v>1</v>
      </c>
      <c r="Q1" s="220" t="s">
        <v>347</v>
      </c>
      <c r="R1" s="56" t="s">
        <v>346</v>
      </c>
      <c r="S1" s="56" t="s">
        <v>345</v>
      </c>
      <c r="T1" s="83" t="s">
        <v>344</v>
      </c>
      <c r="U1" s="56" t="s">
        <v>477</v>
      </c>
      <c r="V1" s="56" t="s">
        <v>343</v>
      </c>
      <c r="W1" s="56" t="s">
        <v>342</v>
      </c>
      <c r="X1" s="56" t="s">
        <v>483</v>
      </c>
      <c r="Y1" s="56" t="s">
        <v>340</v>
      </c>
      <c r="Z1" s="218" t="s">
        <v>339</v>
      </c>
      <c r="AA1" s="218" t="s">
        <v>338</v>
      </c>
      <c r="AB1" s="221" t="s">
        <v>27601</v>
      </c>
      <c r="AC1" s="221" t="s">
        <v>337</v>
      </c>
      <c r="AD1" s="218" t="s">
        <v>27528</v>
      </c>
      <c r="AE1" s="135" t="s">
        <v>27610</v>
      </c>
    </row>
    <row r="2" spans="1:31" s="43" customFormat="1" x14ac:dyDescent="0.25">
      <c r="A2" s="1">
        <f>IF(E2="Activo", COUNTIF($E$2:E2, "Activo"), "")</f>
        <v>1</v>
      </c>
      <c r="B2" s="57" t="s">
        <v>160</v>
      </c>
      <c r="C2" s="1" t="s">
        <v>26523</v>
      </c>
      <c r="D2" s="57" t="s">
        <v>336</v>
      </c>
      <c r="E2" s="1" t="s">
        <v>474</v>
      </c>
      <c r="F2" s="57" t="str">
        <f>IF(G2="","",VLOOKUP(G2,LISTA!A:B,2,FALSE))</f>
        <v>COMERCIAL</v>
      </c>
      <c r="G2" s="57" t="s">
        <v>356</v>
      </c>
      <c r="H2" s="57">
        <v>3224389612</v>
      </c>
      <c r="I2" s="1" t="s">
        <v>25372</v>
      </c>
      <c r="J2" s="78">
        <v>1423500</v>
      </c>
      <c r="K2" s="80">
        <v>36784</v>
      </c>
      <c r="L2" s="81" t="str">
        <f t="shared" ref="L2:L33" si="0">IF(K2="","",TEXT(K2,"MMMM"))</f>
        <v>septiembre</v>
      </c>
      <c r="M2" s="80" t="str">
        <f t="shared" ref="M2:M33" si="1">IF(K2="","",TEXT(K2,"DD"))</f>
        <v>15</v>
      </c>
      <c r="N2" s="50">
        <f t="shared" ref="N2:N33" ca="1" si="2">IF(K2="","",DATEDIF(K2,TODAY(),"y"))</f>
        <v>24</v>
      </c>
      <c r="O2" s="61" t="s">
        <v>335</v>
      </c>
      <c r="P2" s="60" t="s">
        <v>20</v>
      </c>
      <c r="Q2" s="212">
        <v>44683</v>
      </c>
      <c r="R2" s="44" t="str">
        <f t="shared" ref="R2:R33" si="3">IF(Q2="","",TEXT(Q2,"DD"))</f>
        <v>02</v>
      </c>
      <c r="S2" s="44" t="str">
        <f t="shared" ref="S2:S33" si="4">IF(Q2="","",TEXT(Q2,"MMMM"))</f>
        <v>mayo</v>
      </c>
      <c r="T2" s="1">
        <f>IF(E2=LISTA!$N$2,IF(YEAR(Q2)&gt;=2022,YEAR(Q2),2022),"")</f>
        <v>2022</v>
      </c>
      <c r="U2" s="50">
        <f t="shared" ref="U2:U33" si="5">IF(S2="","",MONTH(S2&amp;1))</f>
        <v>5</v>
      </c>
      <c r="V2" s="44">
        <f>IF(E2=LISTA!$N$2,IF(AND(R2="",T2="",U2=""),"",DATE(T2,U2,R2)),"")</f>
        <v>44683</v>
      </c>
      <c r="W2" s="50">
        <f t="shared" ref="W2:W33" ca="1" si="6">IF(V2="","",DATEDIF(V2,TODAY(),"D"))</f>
        <v>1043</v>
      </c>
      <c r="X2" s="50" t="str">
        <f t="shared" ref="X2:X33" ca="1" si="7">IF(P:P="APRENDIZAJE","",IF(E2="Activo",IF(Y2&gt;=15,"Pendiente",IF(AND(Y2&gt;0,Y2&lt;15),"Días pendientes",IF(AND(Y2&lt;=0,DATEDIF(V2,TODAY(),"Y")&gt;=1),"Notificado","N/A"))),""))</f>
        <v>Notificado</v>
      </c>
      <c r="Y2" s="50">
        <f ca="1">IF(P:P="APRENDIZAJE",0,IF(E2="Activo",IF(DATEDIF(V2,TODAY(),"y")&lt;1,0,IF(AND(DATEDIF(V2,TODAY(),"y")&gt;=1,DATEDIF(V2,TODAY(),"y")&lt;2),15,IF(AND(DATEDIF(V2,TODAY(),"y")&gt;=2,DATEDIF(V2,TODAY(),"y")&lt;3),30,IF(AND(DATEDIF(V2,TODAY(),"y")&gt;=3,DATEDIF(V2,TODAY(),"y")&lt;4),45,IF(AND(DATEDIF(V2,TODAY(),"y")&gt;=4,DATEDIF(V2,TODAY(),"y")&lt;5),60,"Hay un error, revise")))))-SUMIF('HISTORIAL VACACIONES'!$A:$A,D2,'HISTORIAL VACACIONES'!F:F),""))</f>
        <v>0</v>
      </c>
      <c r="Z2" s="57" t="s">
        <v>154</v>
      </c>
      <c r="AA2" s="57" t="s">
        <v>158</v>
      </c>
      <c r="AB2" s="188" t="s">
        <v>27603</v>
      </c>
      <c r="AC2" s="188" t="s">
        <v>152</v>
      </c>
      <c r="AD2" s="1" t="s">
        <v>47</v>
      </c>
      <c r="AE2" s="6"/>
    </row>
    <row r="3" spans="1:31" s="43" customFormat="1" x14ac:dyDescent="0.25">
      <c r="A3" s="1">
        <f>IF(E3="Activo", COUNTIF($E$2:E3, "Activo"), "")</f>
        <v>2</v>
      </c>
      <c r="B3" s="57" t="s">
        <v>157</v>
      </c>
      <c r="C3" s="1" t="s">
        <v>26002</v>
      </c>
      <c r="D3" s="57" t="s">
        <v>34</v>
      </c>
      <c r="E3" s="1" t="s">
        <v>474</v>
      </c>
      <c r="F3" s="57" t="s">
        <v>493</v>
      </c>
      <c r="G3" s="57" t="s">
        <v>363</v>
      </c>
      <c r="H3" s="57">
        <v>3124752769</v>
      </c>
      <c r="I3" s="1" t="s">
        <v>25372</v>
      </c>
      <c r="J3" s="78">
        <v>2200000</v>
      </c>
      <c r="K3" s="80">
        <v>36735</v>
      </c>
      <c r="L3" s="81" t="str">
        <f t="shared" si="0"/>
        <v>julio</v>
      </c>
      <c r="M3" s="80" t="str">
        <f t="shared" si="1"/>
        <v>28</v>
      </c>
      <c r="N3" s="50">
        <f t="shared" ca="1" si="2"/>
        <v>24</v>
      </c>
      <c r="O3" s="61" t="s">
        <v>334</v>
      </c>
      <c r="P3" s="60" t="s">
        <v>20</v>
      </c>
      <c r="Q3" s="212">
        <v>45209</v>
      </c>
      <c r="R3" s="44" t="str">
        <f t="shared" si="3"/>
        <v>10</v>
      </c>
      <c r="S3" s="44" t="str">
        <f t="shared" si="4"/>
        <v>octubre</v>
      </c>
      <c r="T3" s="1">
        <f>IF(E3=LISTA!$N$2,IF(YEAR(Q3)&gt;=2022,YEAR(Q3),2022),"")</f>
        <v>2023</v>
      </c>
      <c r="U3" s="50">
        <f t="shared" si="5"/>
        <v>10</v>
      </c>
      <c r="V3" s="44">
        <f>IF(E3=LISTA!$N$2,IF(AND(R3="",T3="",U3=""),"",DATE(T3,U3,R3)),"")</f>
        <v>45209</v>
      </c>
      <c r="W3" s="50">
        <f t="shared" ca="1" si="6"/>
        <v>517</v>
      </c>
      <c r="X3" s="50" t="str">
        <f t="shared" ca="1" si="7"/>
        <v>Notificado</v>
      </c>
      <c r="Y3" s="50">
        <f ca="1">IF(P:P="APRENDIZAJE",0,IF(E3="Activo",IF(DATEDIF(V3,TODAY(),"y")&lt;1,0,IF(AND(DATEDIF(V3,TODAY(),"y")&gt;=1,DATEDIF(V3,TODAY(),"y")&lt;2),15,IF(AND(DATEDIF(V3,TODAY(),"y")&gt;=2,DATEDIF(V3,TODAY(),"y")&lt;3),30,IF(AND(DATEDIF(V3,TODAY(),"y")&gt;=3,DATEDIF(V3,TODAY(),"y")&lt;4),45,IF(AND(DATEDIF(V3,TODAY(),"y")&gt;=4,DATEDIF(V3,TODAY(),"y")&lt;5),60,"Hay un error, revise")))))-SUMIF('HISTORIAL VACACIONES'!$A:$A,D3,'HISTORIAL VACACIONES'!F:F),""))</f>
        <v>0</v>
      </c>
      <c r="Z3" s="57" t="s">
        <v>161</v>
      </c>
      <c r="AA3" s="57" t="s">
        <v>158</v>
      </c>
      <c r="AB3" s="188" t="s">
        <v>158</v>
      </c>
      <c r="AC3" s="188" t="s">
        <v>152</v>
      </c>
      <c r="AD3" s="1"/>
      <c r="AE3" s="6"/>
    </row>
    <row r="4" spans="1:31" s="43" customFormat="1" x14ac:dyDescent="0.25">
      <c r="A4" s="1">
        <f>IF(E4="Activo", COUNTIF($E$2:E4, "Activo"), "")</f>
        <v>3</v>
      </c>
      <c r="B4" s="57" t="s">
        <v>207</v>
      </c>
      <c r="C4" s="1" t="s">
        <v>26714</v>
      </c>
      <c r="D4" s="57" t="s">
        <v>35</v>
      </c>
      <c r="E4" s="1" t="s">
        <v>474</v>
      </c>
      <c r="F4" s="57" t="str">
        <f>IF(G4="","",VLOOKUP(G4,LISTA!A:B,2,FALSE))</f>
        <v>OPERATIVA</v>
      </c>
      <c r="G4" s="57" t="s">
        <v>371</v>
      </c>
      <c r="H4" s="57">
        <v>3007660208</v>
      </c>
      <c r="I4" s="1" t="s">
        <v>21</v>
      </c>
      <c r="J4" s="78">
        <v>1925000</v>
      </c>
      <c r="K4" s="80">
        <v>31311</v>
      </c>
      <c r="L4" s="81" t="str">
        <f t="shared" si="0"/>
        <v>septiembre</v>
      </c>
      <c r="M4" s="80" t="str">
        <f t="shared" si="1"/>
        <v>21</v>
      </c>
      <c r="N4" s="50">
        <f t="shared" ca="1" si="2"/>
        <v>39</v>
      </c>
      <c r="O4" s="61" t="s">
        <v>333</v>
      </c>
      <c r="P4" s="60" t="s">
        <v>20</v>
      </c>
      <c r="Q4" s="212">
        <v>44249</v>
      </c>
      <c r="R4" s="44" t="str">
        <f t="shared" si="3"/>
        <v>22</v>
      </c>
      <c r="S4" s="44" t="str">
        <f t="shared" si="4"/>
        <v>febrero</v>
      </c>
      <c r="T4" s="1">
        <f>IF(E4=LISTA!$N$2,IF(YEAR(Q4)&gt;=2022,YEAR(Q4),2022),"")</f>
        <v>2022</v>
      </c>
      <c r="U4" s="50">
        <f t="shared" si="5"/>
        <v>2</v>
      </c>
      <c r="V4" s="44">
        <f>IF(E4=LISTA!$N$2,IF(AND(R4="",T4="",U4=""),"",DATE(T4,U4,R4)),"")</f>
        <v>44614</v>
      </c>
      <c r="W4" s="50">
        <f t="shared" ca="1" si="6"/>
        <v>1112</v>
      </c>
      <c r="X4" s="50" t="str">
        <f t="shared" ca="1" si="7"/>
        <v>Pendiente</v>
      </c>
      <c r="Y4" s="50">
        <f ca="1">IF(P:P="APRENDIZAJE",0,IF(E4="Activo",IF(DATEDIF(V4,TODAY(),"y")&lt;1,0,IF(AND(DATEDIF(V4,TODAY(),"y")&gt;=1,DATEDIF(V4,TODAY(),"y")&lt;2),15,IF(AND(DATEDIF(V4,TODAY(),"y")&gt;=2,DATEDIF(V4,TODAY(),"y")&lt;3),30,IF(AND(DATEDIF(V4,TODAY(),"y")&gt;=3,DATEDIF(V4,TODAY(),"y")&lt;4),45,IF(AND(DATEDIF(V4,TODAY(),"y")&gt;=4,DATEDIF(V4,TODAY(),"y")&lt;5),60,"Hay un error, revise")))))-SUMIF('HISTORIAL VACACIONES'!$A:$A,D4,'HISTORIAL VACACIONES'!F:F),""))</f>
        <v>15</v>
      </c>
      <c r="Z4" s="57" t="s">
        <v>154</v>
      </c>
      <c r="AA4" s="57" t="s">
        <v>158</v>
      </c>
      <c r="AB4" s="188" t="s">
        <v>158</v>
      </c>
      <c r="AC4" s="188" t="s">
        <v>152</v>
      </c>
      <c r="AD4" s="1"/>
      <c r="AE4" s="6"/>
    </row>
    <row r="5" spans="1:31" s="43" customFormat="1" x14ac:dyDescent="0.25">
      <c r="A5" s="1">
        <f>IF(E5="Activo", COUNTIF($E$2:E5, "Activo"), "")</f>
        <v>4</v>
      </c>
      <c r="B5" s="57" t="s">
        <v>157</v>
      </c>
      <c r="C5" s="1">
        <v>1093803552</v>
      </c>
      <c r="D5" s="57" t="s">
        <v>27608</v>
      </c>
      <c r="E5" s="1" t="s">
        <v>474</v>
      </c>
      <c r="F5" s="57" t="str">
        <f>IF(G5="","",VLOOKUP(G5,LISTA!A:B,2,FALSE))</f>
        <v>OPERATIVA</v>
      </c>
      <c r="G5" s="57" t="s">
        <v>362</v>
      </c>
      <c r="H5" s="57">
        <v>3208306682</v>
      </c>
      <c r="I5" s="1" t="s">
        <v>21</v>
      </c>
      <c r="J5" s="78">
        <v>1423500</v>
      </c>
      <c r="K5" s="80">
        <v>37719</v>
      </c>
      <c r="L5" s="81" t="str">
        <f t="shared" si="0"/>
        <v>abril</v>
      </c>
      <c r="M5" s="80" t="str">
        <f t="shared" si="1"/>
        <v>08</v>
      </c>
      <c r="N5" s="50">
        <f t="shared" ca="1" si="2"/>
        <v>21</v>
      </c>
      <c r="O5" s="62" t="s">
        <v>27609</v>
      </c>
      <c r="P5" s="60"/>
      <c r="Q5" s="212">
        <v>45719</v>
      </c>
      <c r="R5" s="44" t="str">
        <f t="shared" si="3"/>
        <v>03</v>
      </c>
      <c r="S5" s="44" t="str">
        <f t="shared" si="4"/>
        <v>marzo</v>
      </c>
      <c r="T5" s="1">
        <f>IF(E5=LISTA!$N$2,IF(YEAR(Q5)&gt;=2022,YEAR(Q5),2022),"")</f>
        <v>2025</v>
      </c>
      <c r="U5" s="50">
        <f t="shared" si="5"/>
        <v>3</v>
      </c>
      <c r="V5" s="44">
        <f>IF(E5=LISTA!$N$2,IF(AND(R5="",T5="",U5=""),"",DATE(T5,U5,R5)),"")</f>
        <v>45719</v>
      </c>
      <c r="W5" s="50">
        <f t="shared" ca="1" si="6"/>
        <v>7</v>
      </c>
      <c r="X5" s="50" t="str">
        <f t="shared" ca="1" si="7"/>
        <v>N/A</v>
      </c>
      <c r="Y5" s="50">
        <f ca="1">IF(P:P="APRENDIZAJE",0,IF(E5="Activo",IF(DATEDIF(V5,TODAY(),"y")&lt;1,0,IF(AND(DATEDIF(V5,TODAY(),"y")&gt;=1,DATEDIF(V5,TODAY(),"y")&lt;2),15,IF(AND(DATEDIF(V5,TODAY(),"y")&gt;=2,DATEDIF(V5,TODAY(),"y")&lt;3),30,IF(AND(DATEDIF(V5,TODAY(),"y")&gt;=3,DATEDIF(V5,TODAY(),"y")&lt;4),45,IF(AND(DATEDIF(V5,TODAY(),"y")&gt;=4,DATEDIF(V5,TODAY(),"y")&lt;5),60,"Hay un error, revise")))))-SUMIF('HISTORIAL VACACIONES'!$A:$A,D5,'HISTORIAL VACACIONES'!F:F),""))</f>
        <v>0</v>
      </c>
      <c r="Z5" s="57" t="s">
        <v>218</v>
      </c>
      <c r="AA5" s="57" t="s">
        <v>158</v>
      </c>
      <c r="AB5" s="188" t="s">
        <v>158</v>
      </c>
      <c r="AC5" s="188" t="s">
        <v>152</v>
      </c>
      <c r="AD5" s="1"/>
      <c r="AE5" s="6" t="s">
        <v>18</v>
      </c>
    </row>
    <row r="6" spans="1:31" s="43" customFormat="1" x14ac:dyDescent="0.25">
      <c r="A6" s="1">
        <f>IF(E6="Activo", COUNTIF($E$2:E6, "Activo"), "")</f>
        <v>5</v>
      </c>
      <c r="B6" s="57" t="s">
        <v>256</v>
      </c>
      <c r="C6" s="1" t="s">
        <v>25549</v>
      </c>
      <c r="D6" s="57" t="s">
        <v>36</v>
      </c>
      <c r="E6" s="1" t="s">
        <v>474</v>
      </c>
      <c r="F6" s="57" t="str">
        <f>IF(G6="","",VLOOKUP(G6,LISTA!A:B,2,FALSE))</f>
        <v>COMERCIAL</v>
      </c>
      <c r="G6" s="57" t="s">
        <v>354</v>
      </c>
      <c r="H6" s="57">
        <v>3124917142</v>
      </c>
      <c r="I6" s="1" t="s">
        <v>21</v>
      </c>
      <c r="J6" s="78">
        <v>1423500</v>
      </c>
      <c r="K6" s="80">
        <v>28473</v>
      </c>
      <c r="L6" s="81" t="str">
        <f t="shared" si="0"/>
        <v>diciembre</v>
      </c>
      <c r="M6" s="80" t="str">
        <f t="shared" si="1"/>
        <v>14</v>
      </c>
      <c r="N6" s="50">
        <f t="shared" ca="1" si="2"/>
        <v>47</v>
      </c>
      <c r="O6" s="67" t="s">
        <v>332</v>
      </c>
      <c r="P6" s="60" t="s">
        <v>38</v>
      </c>
      <c r="Q6" s="212">
        <v>45460</v>
      </c>
      <c r="R6" s="44" t="str">
        <f t="shared" si="3"/>
        <v>17</v>
      </c>
      <c r="S6" s="44" t="str">
        <f t="shared" si="4"/>
        <v>junio</v>
      </c>
      <c r="T6" s="1">
        <f>IF(E6=LISTA!$N$2,IF(YEAR(Q6)&gt;=2022,YEAR(Q6),2022),"")</f>
        <v>2024</v>
      </c>
      <c r="U6" s="50">
        <f t="shared" si="5"/>
        <v>6</v>
      </c>
      <c r="V6" s="44">
        <f>IF(E6=LISTA!$N$2,IF(AND(R6="",T6="",U6=""),"",DATE(T6,U6,R6)),"")</f>
        <v>45460</v>
      </c>
      <c r="W6" s="50">
        <f t="shared" ca="1" si="6"/>
        <v>266</v>
      </c>
      <c r="X6" s="50" t="str">
        <f t="shared" ca="1" si="7"/>
        <v>N/A</v>
      </c>
      <c r="Y6" s="50">
        <f ca="1">IF(P:P="APRENDIZAJE",0,IF(E6="Activo",IF(DATEDIF(V6,TODAY(),"y")&lt;1,0,IF(AND(DATEDIF(V6,TODAY(),"y")&gt;=1,DATEDIF(V6,TODAY(),"y")&lt;2),15,IF(AND(DATEDIF(V6,TODAY(),"y")&gt;=2,DATEDIF(V6,TODAY(),"y")&lt;3),30,IF(AND(DATEDIF(V6,TODAY(),"y")&gt;=3,DATEDIF(V6,TODAY(),"y")&lt;4),45,IF(AND(DATEDIF(V6,TODAY(),"y")&gt;=4,DATEDIF(V6,TODAY(),"y")&lt;5),60,"Hay un error, revise")))))-SUMIF('HISTORIAL VACACIONES'!$A:$A,D6,'HISTORIAL VACACIONES'!F:F),""))</f>
        <v>0</v>
      </c>
      <c r="Z6" s="57" t="s">
        <v>154</v>
      </c>
      <c r="AA6" s="57" t="s">
        <v>187</v>
      </c>
      <c r="AB6" s="188" t="s">
        <v>158</v>
      </c>
      <c r="AC6" s="188" t="s">
        <v>152</v>
      </c>
      <c r="AD6" s="1"/>
      <c r="AE6" s="6" t="s">
        <v>47</v>
      </c>
    </row>
    <row r="7" spans="1:31" s="43" customFormat="1" x14ac:dyDescent="0.25">
      <c r="A7" s="1">
        <f>IF(E7="Activo", COUNTIF($E$2:E7, "Activo"), "")</f>
        <v>6</v>
      </c>
      <c r="B7" s="57" t="s">
        <v>160</v>
      </c>
      <c r="C7" s="1">
        <v>1067280581</v>
      </c>
      <c r="D7" s="57" t="s">
        <v>415</v>
      </c>
      <c r="E7" s="1" t="s">
        <v>474</v>
      </c>
      <c r="F7" s="57" t="str">
        <f>IF(G7="","",VLOOKUP(G7,LISTA!A:B,2,FALSE))</f>
        <v>OPERATIVA</v>
      </c>
      <c r="G7" s="57" t="s">
        <v>371</v>
      </c>
      <c r="H7" s="57">
        <v>3104889996</v>
      </c>
      <c r="I7" s="1" t="s">
        <v>21</v>
      </c>
      <c r="J7" s="78">
        <v>1837500</v>
      </c>
      <c r="K7" s="80">
        <v>36927</v>
      </c>
      <c r="L7" s="81" t="str">
        <f t="shared" si="0"/>
        <v>febrero</v>
      </c>
      <c r="M7" s="80" t="str">
        <f t="shared" si="1"/>
        <v>05</v>
      </c>
      <c r="N7" s="50">
        <f t="shared" ca="1" si="2"/>
        <v>24</v>
      </c>
      <c r="O7" s="67" t="s">
        <v>416</v>
      </c>
      <c r="P7" s="60" t="s">
        <v>38</v>
      </c>
      <c r="Q7" s="212">
        <v>45608</v>
      </c>
      <c r="R7" s="44" t="str">
        <f t="shared" si="3"/>
        <v>12</v>
      </c>
      <c r="S7" s="44" t="str">
        <f t="shared" si="4"/>
        <v>noviembre</v>
      </c>
      <c r="T7" s="1">
        <f>IF(E7=LISTA!$N$2,IF(YEAR(Q7)&gt;=2022,YEAR(Q7),2022),"")</f>
        <v>2024</v>
      </c>
      <c r="U7" s="50">
        <f t="shared" si="5"/>
        <v>11</v>
      </c>
      <c r="V7" s="44">
        <f>IF(E7=LISTA!$N$2,IF(AND(R7="",T7="",U7=""),"",DATE(T7,U7,R7)),"")</f>
        <v>45608</v>
      </c>
      <c r="W7" s="50">
        <f t="shared" ca="1" si="6"/>
        <v>118</v>
      </c>
      <c r="X7" s="50" t="str">
        <f t="shared" ca="1" si="7"/>
        <v>N/A</v>
      </c>
      <c r="Y7" s="50">
        <f ca="1">IF(P:P="APRENDIZAJE",0,IF(E7="Activo",IF(DATEDIF(V7,TODAY(),"y")&lt;1,0,IF(AND(DATEDIF(V7,TODAY(),"y")&gt;=1,DATEDIF(V7,TODAY(),"y")&lt;2),15,IF(AND(DATEDIF(V7,TODAY(),"y")&gt;=2,DATEDIF(V7,TODAY(),"y")&lt;3),30,IF(AND(DATEDIF(V7,TODAY(),"y")&gt;=3,DATEDIF(V7,TODAY(),"y")&lt;4),45,IF(AND(DATEDIF(V7,TODAY(),"y")&gt;=4,DATEDIF(V7,TODAY(),"y")&lt;5),60,"Hay un error, revise")))))-SUMIF('HISTORIAL VACACIONES'!$A:$A,D7,'HISTORIAL VACACIONES'!F:F),""))</f>
        <v>0</v>
      </c>
      <c r="Z7" s="57" t="s">
        <v>172</v>
      </c>
      <c r="AA7" s="57" t="s">
        <v>158</v>
      </c>
      <c r="AB7" s="188" t="s">
        <v>158</v>
      </c>
      <c r="AC7" s="188" t="s">
        <v>152</v>
      </c>
      <c r="AD7" s="1"/>
      <c r="AE7" s="6"/>
    </row>
    <row r="8" spans="1:31" s="43" customFormat="1" x14ac:dyDescent="0.25">
      <c r="A8" s="1">
        <f>IF(E8="Activo", COUNTIF($E$2:E8, "Activo"), "")</f>
        <v>7</v>
      </c>
      <c r="B8" s="57" t="s">
        <v>473</v>
      </c>
      <c r="C8" s="1" t="s">
        <v>26202</v>
      </c>
      <c r="D8" s="57" t="s">
        <v>331</v>
      </c>
      <c r="E8" s="1" t="s">
        <v>474</v>
      </c>
      <c r="F8" s="57" t="str">
        <f>IF(G8="","",VLOOKUP(G8,LISTA!A:B,2,FALSE))</f>
        <v>ADMINISTRATIVA</v>
      </c>
      <c r="G8" s="57" t="s">
        <v>358</v>
      </c>
      <c r="H8" s="57">
        <v>3225897131</v>
      </c>
      <c r="I8" s="1" t="s">
        <v>25372</v>
      </c>
      <c r="J8" s="78">
        <v>1776500</v>
      </c>
      <c r="K8" s="80">
        <v>36224</v>
      </c>
      <c r="L8" s="81" t="str">
        <f t="shared" si="0"/>
        <v>marzo</v>
      </c>
      <c r="M8" s="80" t="str">
        <f t="shared" si="1"/>
        <v>05</v>
      </c>
      <c r="N8" s="50">
        <f t="shared" ca="1" si="2"/>
        <v>26</v>
      </c>
      <c r="O8" s="61" t="s">
        <v>330</v>
      </c>
      <c r="P8" s="60" t="s">
        <v>20</v>
      </c>
      <c r="Q8" s="212">
        <v>45033</v>
      </c>
      <c r="R8" s="44" t="str">
        <f t="shared" si="3"/>
        <v>17</v>
      </c>
      <c r="S8" s="44" t="str">
        <f t="shared" si="4"/>
        <v>abril</v>
      </c>
      <c r="T8" s="1">
        <f>IF(E8=LISTA!$N$2,IF(YEAR(Q8)&gt;=2022,YEAR(Q8),2022),"")</f>
        <v>2023</v>
      </c>
      <c r="U8" s="50">
        <f t="shared" si="5"/>
        <v>4</v>
      </c>
      <c r="V8" s="44">
        <f>IF(E8=LISTA!$N$2,IF(AND(R8="",T8="",U8=""),"",DATE(T8,U8,R8)),"")</f>
        <v>45033</v>
      </c>
      <c r="W8" s="50">
        <f t="shared" ca="1" si="6"/>
        <v>693</v>
      </c>
      <c r="X8" s="50" t="str">
        <f t="shared" ca="1" si="7"/>
        <v>Notificado</v>
      </c>
      <c r="Y8" s="50">
        <f ca="1">IF(P:P="APRENDIZAJE",0,IF(E8="Activo",IF(DATEDIF(V8,TODAY(),"y")&lt;1,0,IF(AND(DATEDIF(V8,TODAY(),"y")&gt;=1,DATEDIF(V8,TODAY(),"y")&lt;2),15,IF(AND(DATEDIF(V8,TODAY(),"y")&gt;=2,DATEDIF(V8,TODAY(),"y")&lt;3),30,IF(AND(DATEDIF(V8,TODAY(),"y")&gt;=3,DATEDIF(V8,TODAY(),"y")&lt;4),45,IF(AND(DATEDIF(V8,TODAY(),"y")&gt;=4,DATEDIF(V8,TODAY(),"y")&lt;5),60,"Hay un error, revise")))))-SUMIF('HISTORIAL VACACIONES'!$A:$A,D8,'HISTORIAL VACACIONES'!F:F),""))</f>
        <v>0</v>
      </c>
      <c r="Z8" s="57" t="s">
        <v>154</v>
      </c>
      <c r="AA8" s="57" t="s">
        <v>158</v>
      </c>
      <c r="AB8" s="188" t="s">
        <v>158</v>
      </c>
      <c r="AC8" s="188" t="s">
        <v>152</v>
      </c>
      <c r="AD8" s="1"/>
      <c r="AE8" s="6"/>
    </row>
    <row r="9" spans="1:31" s="43" customFormat="1" x14ac:dyDescent="0.25">
      <c r="A9" s="1">
        <f>IF(E9="Activo", COUNTIF($E$2:E9, "Activo"), "")</f>
        <v>8</v>
      </c>
      <c r="B9" s="57" t="s">
        <v>295</v>
      </c>
      <c r="C9" s="1" t="s">
        <v>26591</v>
      </c>
      <c r="D9" s="57" t="s">
        <v>40</v>
      </c>
      <c r="E9" s="1" t="s">
        <v>474</v>
      </c>
      <c r="F9" s="57" t="str">
        <f>IF(G9="","",VLOOKUP(G9,LISTA!A:B,2,FALSE))</f>
        <v>ADMINISTRATIVA</v>
      </c>
      <c r="G9" s="57" t="s">
        <v>358</v>
      </c>
      <c r="H9" s="57">
        <v>3122384659</v>
      </c>
      <c r="I9" s="1" t="s">
        <v>25372</v>
      </c>
      <c r="J9" s="78">
        <v>1776500</v>
      </c>
      <c r="K9" s="80">
        <v>35667</v>
      </c>
      <c r="L9" s="81" t="str">
        <f t="shared" si="0"/>
        <v>agosto</v>
      </c>
      <c r="M9" s="80" t="str">
        <f t="shared" si="1"/>
        <v>25</v>
      </c>
      <c r="N9" s="50">
        <f t="shared" ca="1" si="2"/>
        <v>27</v>
      </c>
      <c r="O9" s="61" t="s">
        <v>329</v>
      </c>
      <c r="P9" s="60" t="s">
        <v>20</v>
      </c>
      <c r="Q9" s="212">
        <v>44627</v>
      </c>
      <c r="R9" s="44" t="str">
        <f t="shared" si="3"/>
        <v>07</v>
      </c>
      <c r="S9" s="44" t="str">
        <f t="shared" si="4"/>
        <v>marzo</v>
      </c>
      <c r="T9" s="1">
        <f>IF(E9=LISTA!$N$2,IF(YEAR(Q9)&gt;=2022,YEAR(Q9),2022),"")</f>
        <v>2022</v>
      </c>
      <c r="U9" s="50">
        <f t="shared" si="5"/>
        <v>3</v>
      </c>
      <c r="V9" s="44">
        <f>IF(E9=LISTA!$N$2,IF(AND(R9="",T9="",U9=""),"",DATE(T9,U9,R9)),"")</f>
        <v>44627</v>
      </c>
      <c r="W9" s="50">
        <f t="shared" ca="1" si="6"/>
        <v>1099</v>
      </c>
      <c r="X9" s="50" t="str">
        <f t="shared" ca="1" si="7"/>
        <v>Pendiente</v>
      </c>
      <c r="Y9" s="50">
        <f ca="1">IF(P:P="APRENDIZAJE",0,IF(E9="Activo",IF(DATEDIF(V9,TODAY(),"y")&lt;1,0,IF(AND(DATEDIF(V9,TODAY(),"y")&gt;=1,DATEDIF(V9,TODAY(),"y")&lt;2),15,IF(AND(DATEDIF(V9,TODAY(),"y")&gt;=2,DATEDIF(V9,TODAY(),"y")&lt;3),30,IF(AND(DATEDIF(V9,TODAY(),"y")&gt;=3,DATEDIF(V9,TODAY(),"y")&lt;4),45,IF(AND(DATEDIF(V9,TODAY(),"y")&gt;=4,DATEDIF(V9,TODAY(),"y")&lt;5),60,"Hay un error, revise")))))-SUMIF('HISTORIAL VACACIONES'!$A:$A,D9,'HISTORIAL VACACIONES'!F:F),""))</f>
        <v>15</v>
      </c>
      <c r="Z9" s="57" t="s">
        <v>172</v>
      </c>
      <c r="AA9" s="57" t="s">
        <v>158</v>
      </c>
      <c r="AB9" s="188" t="s">
        <v>158</v>
      </c>
      <c r="AC9" s="188" t="s">
        <v>293</v>
      </c>
      <c r="AD9" s="1" t="s">
        <v>47</v>
      </c>
      <c r="AE9" s="6"/>
    </row>
    <row r="10" spans="1:31" s="43" customFormat="1" x14ac:dyDescent="0.25">
      <c r="A10" s="1">
        <f>IF(E10="Activo", COUNTIF($E$2:E10, "Activo"), "")</f>
        <v>9</v>
      </c>
      <c r="B10" s="57" t="s">
        <v>171</v>
      </c>
      <c r="C10" s="1">
        <v>7185711</v>
      </c>
      <c r="D10" s="57" t="s">
        <v>328</v>
      </c>
      <c r="E10" s="1" t="s">
        <v>474</v>
      </c>
      <c r="F10" s="57" t="str">
        <f>IF(G10="","",VLOOKUP(G10,LISTA!A:B,2,FALSE))</f>
        <v>OPERATIVA</v>
      </c>
      <c r="G10" s="57" t="s">
        <v>371</v>
      </c>
      <c r="H10" s="57" t="s">
        <v>25924</v>
      </c>
      <c r="I10" s="1" t="s">
        <v>21</v>
      </c>
      <c r="J10" s="78">
        <v>1423500</v>
      </c>
      <c r="K10" s="80">
        <v>30919</v>
      </c>
      <c r="L10" s="81" t="str">
        <f t="shared" si="0"/>
        <v>agosto</v>
      </c>
      <c r="M10" s="80" t="str">
        <f t="shared" si="1"/>
        <v>25</v>
      </c>
      <c r="N10" s="50">
        <f t="shared" ca="1" si="2"/>
        <v>40</v>
      </c>
      <c r="O10" s="61" t="s">
        <v>327</v>
      </c>
      <c r="P10" s="60" t="s">
        <v>20</v>
      </c>
      <c r="Q10" s="212">
        <v>45294</v>
      </c>
      <c r="R10" s="44" t="str">
        <f t="shared" si="3"/>
        <v>03</v>
      </c>
      <c r="S10" s="44" t="str">
        <f t="shared" si="4"/>
        <v>enero</v>
      </c>
      <c r="T10" s="1">
        <f>IF(E10=LISTA!$N$2,IF(YEAR(Q10)&gt;=2022,YEAR(Q10),2022),"")</f>
        <v>2024</v>
      </c>
      <c r="U10" s="50">
        <f t="shared" si="5"/>
        <v>1</v>
      </c>
      <c r="V10" s="44">
        <f>IF(E10=LISTA!$N$2,IF(AND(R10="",T10="",U10=""),"",DATE(T10,U10,R10)),"")</f>
        <v>45294</v>
      </c>
      <c r="W10" s="50">
        <f t="shared" ca="1" si="6"/>
        <v>432</v>
      </c>
      <c r="X10" s="50" t="str">
        <f t="shared" ca="1" si="7"/>
        <v>Pendiente</v>
      </c>
      <c r="Y10" s="50">
        <f ca="1">IF(P:P="APRENDIZAJE",0,IF(E10="Activo",IF(DATEDIF(V10,TODAY(),"y")&lt;1,0,IF(AND(DATEDIF(V10,TODAY(),"y")&gt;=1,DATEDIF(V10,TODAY(),"y")&lt;2),15,IF(AND(DATEDIF(V10,TODAY(),"y")&gt;=2,DATEDIF(V10,TODAY(),"y")&lt;3),30,IF(AND(DATEDIF(V10,TODAY(),"y")&gt;=3,DATEDIF(V10,TODAY(),"y")&lt;4),45,IF(AND(DATEDIF(V10,TODAY(),"y")&gt;=4,DATEDIF(V10,TODAY(),"y")&lt;5),60,"Hay un error, revise")))))-SUMIF('HISTORIAL VACACIONES'!$A:$A,D10,'HISTORIAL VACACIONES'!F:F),""))</f>
        <v>15</v>
      </c>
      <c r="Z10" s="57" t="s">
        <v>172</v>
      </c>
      <c r="AA10" s="57" t="s">
        <v>158</v>
      </c>
      <c r="AB10" s="188" t="s">
        <v>158</v>
      </c>
      <c r="AC10" s="188" t="s">
        <v>167</v>
      </c>
      <c r="AD10" s="1"/>
      <c r="AE10" s="6"/>
    </row>
    <row r="11" spans="1:31" s="43" customFormat="1" x14ac:dyDescent="0.25">
      <c r="A11" s="1" t="str">
        <f>IF(E11="Activo", COUNTIF($E$2:E11, "Activo"), "")</f>
        <v/>
      </c>
      <c r="B11" s="57" t="s">
        <v>207</v>
      </c>
      <c r="C11" s="1">
        <v>1005108247</v>
      </c>
      <c r="D11" s="57" t="s">
        <v>466</v>
      </c>
      <c r="E11" s="1" t="s">
        <v>353</v>
      </c>
      <c r="F11" s="57" t="str">
        <f>IF(G11="","",VLOOKUP(G11,LISTA!A:B,2,FALSE))</f>
        <v>OPERATIVA</v>
      </c>
      <c r="G11" s="57" t="s">
        <v>371</v>
      </c>
      <c r="H11" s="57">
        <v>3242321413</v>
      </c>
      <c r="I11" s="1" t="s">
        <v>21</v>
      </c>
      <c r="J11" s="78">
        <v>1423500</v>
      </c>
      <c r="K11" s="80">
        <v>36965</v>
      </c>
      <c r="L11" s="81" t="str">
        <f t="shared" si="0"/>
        <v>marzo</v>
      </c>
      <c r="M11" s="80" t="str">
        <f t="shared" si="1"/>
        <v>15</v>
      </c>
      <c r="N11" s="50">
        <f t="shared" ca="1" si="2"/>
        <v>23</v>
      </c>
      <c r="O11" s="67" t="s">
        <v>467</v>
      </c>
      <c r="P11" s="60" t="s">
        <v>38</v>
      </c>
      <c r="Q11" s="212">
        <v>45614</v>
      </c>
      <c r="R11" s="44" t="str">
        <f t="shared" si="3"/>
        <v>18</v>
      </c>
      <c r="S11" s="44" t="str">
        <f t="shared" si="4"/>
        <v>noviembre</v>
      </c>
      <c r="T11" s="1" t="str">
        <f>IF(E11=LISTA!$N$2,IF(YEAR(Q11)&gt;=2022,YEAR(Q11),2022),"")</f>
        <v/>
      </c>
      <c r="U11" s="50">
        <f t="shared" si="5"/>
        <v>11</v>
      </c>
      <c r="V11" s="44" t="str">
        <f>IF(E11=LISTA!$N$2,IF(AND(R11="",T11="",U11=""),"",DATE(T11,U11,R11)),"")</f>
        <v/>
      </c>
      <c r="W11" s="50" t="str">
        <f t="shared" ca="1" si="6"/>
        <v/>
      </c>
      <c r="X11" s="50" t="str">
        <f t="shared" ca="1" si="7"/>
        <v/>
      </c>
      <c r="Y11" s="50" t="str">
        <f ca="1">IF(P:P="APRENDIZAJE",0,IF(E11="Activo",IF(DATEDIF(V11,TODAY(),"y")&lt;1,0,IF(AND(DATEDIF(V11,TODAY(),"y")&gt;=1,DATEDIF(V11,TODAY(),"y")&lt;2),15,IF(AND(DATEDIF(V11,TODAY(),"y")&gt;=2,DATEDIF(V11,TODAY(),"y")&lt;3),30,IF(AND(DATEDIF(V11,TODAY(),"y")&gt;=3,DATEDIF(V11,TODAY(),"y")&lt;4),45,IF(AND(DATEDIF(V11,TODAY(),"y")&gt;=4,DATEDIF(V11,TODAY(),"y")&lt;5),60,"Hay un error, revise")))))-SUMIF('HISTORIAL VACACIONES'!$A:$A,D11,'HISTORIAL VACACIONES'!F:F),""))</f>
        <v/>
      </c>
      <c r="Z11" s="57" t="s">
        <v>161</v>
      </c>
      <c r="AA11" s="57" t="s">
        <v>158</v>
      </c>
      <c r="AB11" s="188" t="s">
        <v>158</v>
      </c>
      <c r="AC11" s="188" t="s">
        <v>152</v>
      </c>
      <c r="AD11" s="1"/>
      <c r="AE11" s="6"/>
    </row>
    <row r="12" spans="1:31" s="43" customFormat="1" x14ac:dyDescent="0.25">
      <c r="A12" s="1" t="str">
        <f>IF(E12="Activo", COUNTIF($E$2:E12, "Activo"), "")</f>
        <v/>
      </c>
      <c r="B12" s="57" t="s">
        <v>157</v>
      </c>
      <c r="C12" s="1">
        <v>1098762692</v>
      </c>
      <c r="D12" s="57" t="s">
        <v>27506</v>
      </c>
      <c r="E12" s="1" t="s">
        <v>353</v>
      </c>
      <c r="F12" s="57" t="str">
        <f>IF(G12="","",VLOOKUP(G12,LISTA!A:B,2,FALSE))</f>
        <v>COMERCIAL</v>
      </c>
      <c r="G12" s="57" t="s">
        <v>355</v>
      </c>
      <c r="H12" s="57"/>
      <c r="I12" s="1" t="s">
        <v>25372</v>
      </c>
      <c r="J12" s="78">
        <v>1423500</v>
      </c>
      <c r="K12" s="80">
        <v>34647</v>
      </c>
      <c r="L12" s="81" t="str">
        <f t="shared" si="0"/>
        <v>noviembre</v>
      </c>
      <c r="M12" s="80" t="str">
        <f t="shared" si="1"/>
        <v>09</v>
      </c>
      <c r="N12" s="50">
        <f t="shared" ca="1" si="2"/>
        <v>30</v>
      </c>
      <c r="O12" s="62" t="s">
        <v>27507</v>
      </c>
      <c r="P12" s="60"/>
      <c r="Q12" s="212">
        <v>45666</v>
      </c>
      <c r="R12" s="44" t="str">
        <f t="shared" si="3"/>
        <v>09</v>
      </c>
      <c r="S12" s="44" t="str">
        <f t="shared" si="4"/>
        <v>enero</v>
      </c>
      <c r="T12" s="1" t="str">
        <f>IF(E12=LISTA!$N$2,IF(YEAR(Q12)&gt;=2022,YEAR(Q12),2022),"")</f>
        <v/>
      </c>
      <c r="U12" s="50">
        <f t="shared" si="5"/>
        <v>1</v>
      </c>
      <c r="V12" s="44" t="str">
        <f>IF(E12=LISTA!$N$2,IF(AND(R12="",T12="",U12=""),"",DATE(T12,U12,R12)),"")</f>
        <v/>
      </c>
      <c r="W12" s="50" t="str">
        <f t="shared" ca="1" si="6"/>
        <v/>
      </c>
      <c r="X12" s="50" t="str">
        <f t="shared" ca="1" si="7"/>
        <v/>
      </c>
      <c r="Y12" s="50" t="str">
        <f ca="1">IF(P:P="APRENDIZAJE",0,IF(E12="Activo",IF(DATEDIF(V12,TODAY(),"y")&lt;1,0,IF(AND(DATEDIF(V12,TODAY(),"y")&gt;=1,DATEDIF(V12,TODAY(),"y")&lt;2),15,IF(AND(DATEDIF(V12,TODAY(),"y")&gt;=2,DATEDIF(V12,TODAY(),"y")&lt;3),30,IF(AND(DATEDIF(V12,TODAY(),"y")&gt;=3,DATEDIF(V12,TODAY(),"y")&lt;4),45,IF(AND(DATEDIF(V12,TODAY(),"y")&gt;=4,DATEDIF(V12,TODAY(),"y")&lt;5),60,"Hay un error, revise")))))-SUMIF('HISTORIAL VACACIONES'!$A:$A,D12,'HISTORIAL VACACIONES'!F:F),""))</f>
        <v/>
      </c>
      <c r="Z12" s="57" t="s">
        <v>172</v>
      </c>
      <c r="AA12" s="57" t="s">
        <v>158</v>
      </c>
      <c r="AB12" s="188" t="s">
        <v>158</v>
      </c>
      <c r="AC12" s="188" t="s">
        <v>152</v>
      </c>
      <c r="AD12" s="1"/>
      <c r="AE12" s="6"/>
    </row>
    <row r="13" spans="1:31" s="43" customFormat="1" x14ac:dyDescent="0.25">
      <c r="A13" s="1">
        <f>IF(E13="Activo", COUNTIF($E$2:E13, "Activo"), "")</f>
        <v>10</v>
      </c>
      <c r="B13" s="57" t="s">
        <v>157</v>
      </c>
      <c r="C13" s="1">
        <v>1121874943</v>
      </c>
      <c r="D13" s="57" t="s">
        <v>326</v>
      </c>
      <c r="E13" s="1" t="s">
        <v>474</v>
      </c>
      <c r="F13" s="57" t="str">
        <f>IF(G13="","",VLOOKUP(G13,LISTA!A:B,2,FALSE))</f>
        <v>COMERCIAL</v>
      </c>
      <c r="G13" s="57" t="s">
        <v>365</v>
      </c>
      <c r="H13" s="57">
        <v>3177085355</v>
      </c>
      <c r="I13" s="1" t="s">
        <v>25372</v>
      </c>
      <c r="J13" s="78">
        <v>1423500</v>
      </c>
      <c r="K13" s="80">
        <v>33322</v>
      </c>
      <c r="L13" s="81" t="str">
        <f t="shared" si="0"/>
        <v>marzo</v>
      </c>
      <c r="M13" s="80" t="str">
        <f t="shared" si="1"/>
        <v>25</v>
      </c>
      <c r="N13" s="50">
        <f t="shared" ca="1" si="2"/>
        <v>33</v>
      </c>
      <c r="O13" s="62" t="s">
        <v>325</v>
      </c>
      <c r="P13" s="60" t="s">
        <v>38</v>
      </c>
      <c r="Q13" s="212">
        <v>45691</v>
      </c>
      <c r="R13" s="44" t="str">
        <f t="shared" si="3"/>
        <v>03</v>
      </c>
      <c r="S13" s="44" t="str">
        <f t="shared" si="4"/>
        <v>febrero</v>
      </c>
      <c r="T13" s="1">
        <f>IF(E13=LISTA!$N$2,IF(YEAR(Q13)&gt;=2022,YEAR(Q13),2022),"")</f>
        <v>2025</v>
      </c>
      <c r="U13" s="50">
        <f t="shared" si="5"/>
        <v>2</v>
      </c>
      <c r="V13" s="44">
        <f>IF(E13=LISTA!$N$2,IF(AND(R13="",T13="",U13=""),"",DATE(T13,U13,R13)),"")</f>
        <v>45691</v>
      </c>
      <c r="W13" s="50">
        <f t="shared" ca="1" si="6"/>
        <v>35</v>
      </c>
      <c r="X13" s="50" t="str">
        <f t="shared" ca="1" si="7"/>
        <v>N/A</v>
      </c>
      <c r="Y13" s="50">
        <f ca="1">IF(P:P="APRENDIZAJE",0,IF(E13="Activo",IF(DATEDIF(V13,TODAY(),"y")&lt;1,0,IF(AND(DATEDIF(V13,TODAY(),"y")&gt;=1,DATEDIF(V13,TODAY(),"y")&lt;2),15,IF(AND(DATEDIF(V13,TODAY(),"y")&gt;=2,DATEDIF(V13,TODAY(),"y")&lt;3),30,IF(AND(DATEDIF(V13,TODAY(),"y")&gt;=3,DATEDIF(V13,TODAY(),"y")&lt;4),45,IF(AND(DATEDIF(V13,TODAY(),"y")&gt;=4,DATEDIF(V13,TODAY(),"y")&lt;5),60,"Hay un error, revise")))))-SUMIF('HISTORIAL VACACIONES'!$A:$A,D13,'HISTORIAL VACACIONES'!F:F),""))</f>
        <v>0</v>
      </c>
      <c r="Z13" s="57" t="s">
        <v>154</v>
      </c>
      <c r="AA13" s="57" t="s">
        <v>190</v>
      </c>
      <c r="AB13" s="188" t="s">
        <v>158</v>
      </c>
      <c r="AC13" s="188" t="s">
        <v>152</v>
      </c>
      <c r="AD13" s="1"/>
      <c r="AE13" s="6"/>
    </row>
    <row r="14" spans="1:31" s="43" customFormat="1" x14ac:dyDescent="0.25">
      <c r="A14" s="1">
        <f>IF(E14="Activo", COUNTIF($E$2:E14, "Activo"), "")</f>
        <v>11</v>
      </c>
      <c r="B14" s="57" t="s">
        <v>171</v>
      </c>
      <c r="C14" s="1">
        <v>1049647448</v>
      </c>
      <c r="D14" s="57" t="s">
        <v>144</v>
      </c>
      <c r="E14" s="1" t="s">
        <v>474</v>
      </c>
      <c r="F14" s="57" t="str">
        <f>IF(G14="","",VLOOKUP(G14,LISTA!A:B,2,FALSE))</f>
        <v>ADMINISTRATIVA</v>
      </c>
      <c r="G14" s="57" t="s">
        <v>358</v>
      </c>
      <c r="H14" s="57">
        <v>3209121280</v>
      </c>
      <c r="I14" s="1" t="s">
        <v>25372</v>
      </c>
      <c r="J14" s="78">
        <v>1523500</v>
      </c>
      <c r="K14" s="80">
        <v>35307</v>
      </c>
      <c r="L14" s="81" t="str">
        <f t="shared" si="0"/>
        <v>agosto</v>
      </c>
      <c r="M14" s="80" t="str">
        <f t="shared" si="1"/>
        <v>30</v>
      </c>
      <c r="N14" s="50">
        <f t="shared" ca="1" si="2"/>
        <v>28</v>
      </c>
      <c r="O14" s="67" t="s">
        <v>376</v>
      </c>
      <c r="P14" s="60" t="s">
        <v>38</v>
      </c>
      <c r="Q14" s="212">
        <v>45590</v>
      </c>
      <c r="R14" s="44" t="str">
        <f t="shared" si="3"/>
        <v>25</v>
      </c>
      <c r="S14" s="44" t="str">
        <f t="shared" si="4"/>
        <v>octubre</v>
      </c>
      <c r="T14" s="1">
        <f>IF(E14=LISTA!$N$2,IF(YEAR(Q14)&gt;=2022,YEAR(Q14),2022),"")</f>
        <v>2024</v>
      </c>
      <c r="U14" s="50">
        <f t="shared" si="5"/>
        <v>10</v>
      </c>
      <c r="V14" s="44">
        <f>IF(E14=LISTA!$N$2,IF(AND(R14="",T14="",U14=""),"",DATE(T14,U14,R14)),"")</f>
        <v>45590</v>
      </c>
      <c r="W14" s="50">
        <f t="shared" ca="1" si="6"/>
        <v>136</v>
      </c>
      <c r="X14" s="50" t="str">
        <f t="shared" ca="1" si="7"/>
        <v>N/A</v>
      </c>
      <c r="Y14" s="50">
        <f ca="1">IF(P:P="APRENDIZAJE",0,IF(E14="Activo",IF(DATEDIF(V14,TODAY(),"y")&lt;1,0,IF(AND(DATEDIF(V14,TODAY(),"y")&gt;=1,DATEDIF(V14,TODAY(),"y")&lt;2),15,IF(AND(DATEDIF(V14,TODAY(),"y")&gt;=2,DATEDIF(V14,TODAY(),"y")&lt;3),30,IF(AND(DATEDIF(V14,TODAY(),"y")&gt;=3,DATEDIF(V14,TODAY(),"y")&lt;4),45,IF(AND(DATEDIF(V14,TODAY(),"y")&gt;=4,DATEDIF(V14,TODAY(),"y")&lt;5),60,"Hay un error, revise")))))-SUMIF('HISTORIAL VACACIONES'!$A:$A,D14,'HISTORIAL VACACIONES'!F:F),""))</f>
        <v>0</v>
      </c>
      <c r="Z14" s="57" t="s">
        <v>172</v>
      </c>
      <c r="AA14" s="57" t="s">
        <v>158</v>
      </c>
      <c r="AB14" s="188" t="s">
        <v>158</v>
      </c>
      <c r="AC14" s="188" t="s">
        <v>167</v>
      </c>
      <c r="AD14" s="1" t="s">
        <v>47</v>
      </c>
      <c r="AE14" s="6"/>
    </row>
    <row r="15" spans="1:31" s="43" customFormat="1" x14ac:dyDescent="0.25">
      <c r="A15" s="1">
        <f>IF(E15="Activo", COUNTIF($E$2:E15, "Activo"), "")</f>
        <v>12</v>
      </c>
      <c r="B15" s="57" t="s">
        <v>189</v>
      </c>
      <c r="C15" s="1">
        <v>6213110</v>
      </c>
      <c r="D15" s="57" t="s">
        <v>395</v>
      </c>
      <c r="E15" s="1" t="s">
        <v>474</v>
      </c>
      <c r="F15" s="57" t="str">
        <f>IF(G15="","",VLOOKUP(G15,LISTA!A:B,2,FALSE))</f>
        <v>COMERCIAL</v>
      </c>
      <c r="G15" s="57" t="s">
        <v>354</v>
      </c>
      <c r="H15" s="57">
        <v>3204082822</v>
      </c>
      <c r="I15" s="1" t="s">
        <v>21</v>
      </c>
      <c r="J15" s="78">
        <v>2000000</v>
      </c>
      <c r="K15" s="80">
        <v>22675</v>
      </c>
      <c r="L15" s="81" t="str">
        <f t="shared" si="0"/>
        <v>enero</v>
      </c>
      <c r="M15" s="80" t="str">
        <f t="shared" si="1"/>
        <v>29</v>
      </c>
      <c r="N15" s="50">
        <f t="shared" ca="1" si="2"/>
        <v>63</v>
      </c>
      <c r="O15" s="61" t="s">
        <v>324</v>
      </c>
      <c r="P15" s="60" t="s">
        <v>38</v>
      </c>
      <c r="Q15" s="212">
        <v>45666</v>
      </c>
      <c r="R15" s="44" t="str">
        <f t="shared" si="3"/>
        <v>09</v>
      </c>
      <c r="S15" s="44" t="str">
        <f t="shared" si="4"/>
        <v>enero</v>
      </c>
      <c r="T15" s="1">
        <f>IF(E15=LISTA!$N$2,IF(YEAR(Q15)&gt;=2022,YEAR(Q15),2022),"")</f>
        <v>2025</v>
      </c>
      <c r="U15" s="50">
        <f t="shared" si="5"/>
        <v>1</v>
      </c>
      <c r="V15" s="44">
        <f>IF(E15=LISTA!$N$2,IF(AND(R15="",T15="",U15=""),"",DATE(T15,U15,R15)),"")</f>
        <v>45666</v>
      </c>
      <c r="W15" s="50">
        <f t="shared" ca="1" si="6"/>
        <v>60</v>
      </c>
      <c r="X15" s="50" t="str">
        <f t="shared" ca="1" si="7"/>
        <v>N/A</v>
      </c>
      <c r="Y15" s="50">
        <f ca="1">IF(P:P="APRENDIZAJE",0,IF(E15="Activo",IF(DATEDIF(V15,TODAY(),"y")&lt;1,0,IF(AND(DATEDIF(V15,TODAY(),"y")&gt;=1,DATEDIF(V15,TODAY(),"y")&lt;2),15,IF(AND(DATEDIF(V15,TODAY(),"y")&gt;=2,DATEDIF(V15,TODAY(),"y")&lt;3),30,IF(AND(DATEDIF(V15,TODAY(),"y")&gt;=3,DATEDIF(V15,TODAY(),"y")&lt;4),45,IF(AND(DATEDIF(V15,TODAY(),"y")&gt;=4,DATEDIF(V15,TODAY(),"y")&lt;5),60,"Hay un error, revise")))))-SUMIF('HISTORIAL VACACIONES'!$A:$A,D15,'HISTORIAL VACACIONES'!F:F),""))</f>
        <v>0</v>
      </c>
      <c r="Z15" s="57" t="s">
        <v>227</v>
      </c>
      <c r="AA15" s="57" t="s">
        <v>217</v>
      </c>
      <c r="AB15" s="188" t="s">
        <v>158</v>
      </c>
      <c r="AC15" s="188" t="s">
        <v>180</v>
      </c>
      <c r="AD15" s="1" t="s">
        <v>47</v>
      </c>
      <c r="AE15" s="6"/>
    </row>
    <row r="16" spans="1:31" s="43" customFormat="1" x14ac:dyDescent="0.25">
      <c r="A16" s="1">
        <f>IF(E16="Activo", COUNTIF($E$2:E16, "Activo"), "")</f>
        <v>13</v>
      </c>
      <c r="B16" s="57" t="s">
        <v>295</v>
      </c>
      <c r="C16" s="1" t="s">
        <v>26599</v>
      </c>
      <c r="D16" s="57" t="s">
        <v>323</v>
      </c>
      <c r="E16" s="1" t="s">
        <v>474</v>
      </c>
      <c r="F16" s="57" t="str">
        <f>IF(G16="","",VLOOKUP(G16,LISTA!A:B,2,FALSE))</f>
        <v>COMERCIAL</v>
      </c>
      <c r="G16" s="57" t="s">
        <v>354</v>
      </c>
      <c r="H16" s="57">
        <v>3023197006</v>
      </c>
      <c r="I16" s="1" t="s">
        <v>21</v>
      </c>
      <c r="J16" s="78">
        <v>1423500</v>
      </c>
      <c r="K16" s="80">
        <v>34728</v>
      </c>
      <c r="L16" s="81" t="str">
        <f t="shared" si="0"/>
        <v>enero</v>
      </c>
      <c r="M16" s="80" t="str">
        <f t="shared" si="1"/>
        <v>29</v>
      </c>
      <c r="N16" s="50">
        <f t="shared" ca="1" si="2"/>
        <v>30</v>
      </c>
      <c r="O16" s="61" t="s">
        <v>322</v>
      </c>
      <c r="P16" s="60" t="s">
        <v>20</v>
      </c>
      <c r="Q16" s="212">
        <v>44599</v>
      </c>
      <c r="R16" s="44" t="str">
        <f t="shared" si="3"/>
        <v>07</v>
      </c>
      <c r="S16" s="44" t="str">
        <f t="shared" si="4"/>
        <v>febrero</v>
      </c>
      <c r="T16" s="1">
        <f>IF(E16=LISTA!$N$2,IF(YEAR(Q16)&gt;=2022,YEAR(Q16),2022),"")</f>
        <v>2022</v>
      </c>
      <c r="U16" s="50">
        <f t="shared" si="5"/>
        <v>2</v>
      </c>
      <c r="V16" s="44">
        <f>IF(E16=LISTA!$N$2,IF(AND(R16="",T16="",U16=""),"",DATE(T16,U16,R16)),"")</f>
        <v>44599</v>
      </c>
      <c r="W16" s="50">
        <f t="shared" ca="1" si="6"/>
        <v>1127</v>
      </c>
      <c r="X16" s="50" t="str">
        <f t="shared" ca="1" si="7"/>
        <v>Días pendientes</v>
      </c>
      <c r="Y16" s="50">
        <f ca="1">IF(P:P="APRENDIZAJE",0,IF(E16="Activo",IF(DATEDIF(V16,TODAY(),"y")&lt;1,0,IF(AND(DATEDIF(V16,TODAY(),"y")&gt;=1,DATEDIF(V16,TODAY(),"y")&lt;2),15,IF(AND(DATEDIF(V16,TODAY(),"y")&gt;=2,DATEDIF(V16,TODAY(),"y")&lt;3),30,IF(AND(DATEDIF(V16,TODAY(),"y")&gt;=3,DATEDIF(V16,TODAY(),"y")&lt;4),45,IF(AND(DATEDIF(V16,TODAY(),"y")&gt;=4,DATEDIF(V16,TODAY(),"y")&lt;5),60,"Hay un error, revise")))))-SUMIF('HISTORIAL VACACIONES'!$A:$A,D16,'HISTORIAL VACACIONES'!F:F),""))</f>
        <v>14</v>
      </c>
      <c r="Z16" s="57" t="s">
        <v>154</v>
      </c>
      <c r="AA16" s="57" t="s">
        <v>158</v>
      </c>
      <c r="AB16" s="188" t="s">
        <v>158</v>
      </c>
      <c r="AC16" s="188" t="s">
        <v>293</v>
      </c>
      <c r="AD16" s="1"/>
      <c r="AE16" s="6"/>
    </row>
    <row r="17" spans="1:31" s="43" customFormat="1" x14ac:dyDescent="0.25">
      <c r="A17" s="1">
        <f>IF(E17="Activo", COUNTIF($E$2:E17, "Activo"), "")</f>
        <v>14</v>
      </c>
      <c r="B17" s="57" t="s">
        <v>157</v>
      </c>
      <c r="C17" s="1">
        <v>1001296061</v>
      </c>
      <c r="D17" s="57" t="s">
        <v>149</v>
      </c>
      <c r="E17" s="1" t="s">
        <v>474</v>
      </c>
      <c r="F17" s="57" t="s">
        <v>493</v>
      </c>
      <c r="G17" s="57" t="s">
        <v>372</v>
      </c>
      <c r="H17" s="57">
        <v>3195456857</v>
      </c>
      <c r="I17" s="1" t="s">
        <v>21</v>
      </c>
      <c r="J17" s="78">
        <v>1067625</v>
      </c>
      <c r="K17" s="80">
        <v>36859</v>
      </c>
      <c r="L17" s="81" t="str">
        <f t="shared" si="0"/>
        <v>noviembre</v>
      </c>
      <c r="M17" s="80" t="str">
        <f t="shared" si="1"/>
        <v>29</v>
      </c>
      <c r="N17" s="50">
        <f t="shared" ca="1" si="2"/>
        <v>24</v>
      </c>
      <c r="O17" s="67" t="s">
        <v>375</v>
      </c>
      <c r="P17" s="60" t="s">
        <v>87</v>
      </c>
      <c r="Q17" s="212">
        <v>45590</v>
      </c>
      <c r="R17" s="44" t="str">
        <f t="shared" si="3"/>
        <v>25</v>
      </c>
      <c r="S17" s="44" t="str">
        <f t="shared" si="4"/>
        <v>octubre</v>
      </c>
      <c r="T17" s="1">
        <f>IF(E17=LISTA!$N$2,IF(YEAR(Q17)&gt;=2022,YEAR(Q17),2022),"")</f>
        <v>2024</v>
      </c>
      <c r="U17" s="50">
        <f t="shared" si="5"/>
        <v>10</v>
      </c>
      <c r="V17" s="44">
        <f>IF(E17=LISTA!$N$2,IF(AND(R17="",T17="",U17=""),"",DATE(T17,U17,R17)),"")</f>
        <v>45590</v>
      </c>
      <c r="W17" s="50">
        <f t="shared" ca="1" si="6"/>
        <v>136</v>
      </c>
      <c r="X17" s="50" t="str">
        <f t="shared" ca="1" si="7"/>
        <v/>
      </c>
      <c r="Y17" s="50">
        <f ca="1">IF(P:P="APRENDIZAJE",0,IF(E17="Activo",IF(DATEDIF(V17,TODAY(),"y")&lt;1,0,IF(AND(DATEDIF(V17,TODAY(),"y")&gt;=1,DATEDIF(V17,TODAY(),"y")&lt;2),15,IF(AND(DATEDIF(V17,TODAY(),"y")&gt;=2,DATEDIF(V17,TODAY(),"y")&lt;3),30,IF(AND(DATEDIF(V17,TODAY(),"y")&gt;=3,DATEDIF(V17,TODAY(),"y")&lt;4),45,IF(AND(DATEDIF(V17,TODAY(),"y")&gt;=4,DATEDIF(V17,TODAY(),"y")&lt;5),60,"Hay un error, revise")))))-SUMIF('HISTORIAL VACACIONES'!$A:$A,D17,'HISTORIAL VACACIONES'!F:F),""))</f>
        <v>0</v>
      </c>
      <c r="Z17" s="57" t="s">
        <v>168</v>
      </c>
      <c r="AA17" s="57" t="s">
        <v>217</v>
      </c>
      <c r="AB17" s="188" t="s">
        <v>27604</v>
      </c>
      <c r="AC17" s="188" t="s">
        <v>216</v>
      </c>
      <c r="AD17" s="1"/>
      <c r="AE17" s="6" t="s">
        <v>47</v>
      </c>
    </row>
    <row r="18" spans="1:31" s="43" customFormat="1" x14ac:dyDescent="0.25">
      <c r="A18" s="1">
        <f>IF(E18="Activo", COUNTIF($E$2:E18, "Activo"), "")</f>
        <v>15</v>
      </c>
      <c r="B18" s="57" t="s">
        <v>171</v>
      </c>
      <c r="C18" s="1">
        <v>1002559140</v>
      </c>
      <c r="D18" s="57" t="s">
        <v>44</v>
      </c>
      <c r="E18" s="1" t="s">
        <v>474</v>
      </c>
      <c r="F18" s="57" t="str">
        <f>IF(G18="","",VLOOKUP(G18,LISTA!A:B,2,FALSE))</f>
        <v>OPERATIVA</v>
      </c>
      <c r="G18" s="57" t="s">
        <v>371</v>
      </c>
      <c r="H18" s="57">
        <v>3103028154</v>
      </c>
      <c r="I18" s="1" t="s">
        <v>21</v>
      </c>
      <c r="J18" s="78">
        <v>1837500</v>
      </c>
      <c r="K18" s="80">
        <v>37467</v>
      </c>
      <c r="L18" s="81" t="str">
        <f t="shared" si="0"/>
        <v>julio</v>
      </c>
      <c r="M18" s="80" t="str">
        <f t="shared" si="1"/>
        <v>30</v>
      </c>
      <c r="N18" s="50">
        <f t="shared" ca="1" si="2"/>
        <v>22</v>
      </c>
      <c r="O18" s="61" t="s">
        <v>321</v>
      </c>
      <c r="P18" s="60" t="s">
        <v>20</v>
      </c>
      <c r="Q18" s="212">
        <v>45341</v>
      </c>
      <c r="R18" s="44" t="str">
        <f t="shared" si="3"/>
        <v>19</v>
      </c>
      <c r="S18" s="44" t="str">
        <f t="shared" si="4"/>
        <v>febrero</v>
      </c>
      <c r="T18" s="1">
        <f>IF(E18=LISTA!$N$2,IF(YEAR(Q18)&gt;=2022,YEAR(Q18),2022),"")</f>
        <v>2024</v>
      </c>
      <c r="U18" s="50">
        <f t="shared" si="5"/>
        <v>2</v>
      </c>
      <c r="V18" s="44">
        <f>IF(E18=LISTA!$N$2,IF(AND(R18="",T18="",U18=""),"",DATE(T18,U18,R18)),"")</f>
        <v>45341</v>
      </c>
      <c r="W18" s="50">
        <f t="shared" ca="1" si="6"/>
        <v>385</v>
      </c>
      <c r="X18" s="50" t="str">
        <f t="shared" ca="1" si="7"/>
        <v>Pendiente</v>
      </c>
      <c r="Y18" s="50">
        <f ca="1">IF(P:P="APRENDIZAJE",0,IF(E18="Activo",IF(DATEDIF(V18,TODAY(),"y")&lt;1,0,IF(AND(DATEDIF(V18,TODAY(),"y")&gt;=1,DATEDIF(V18,TODAY(),"y")&lt;2),15,IF(AND(DATEDIF(V18,TODAY(),"y")&gt;=2,DATEDIF(V18,TODAY(),"y")&lt;3),30,IF(AND(DATEDIF(V18,TODAY(),"y")&gt;=3,DATEDIF(V18,TODAY(),"y")&lt;4),45,IF(AND(DATEDIF(V18,TODAY(),"y")&gt;=4,DATEDIF(V18,TODAY(),"y")&lt;5),60,"Hay un error, revise")))))-SUMIF('HISTORIAL VACACIONES'!$A:$A,D18,'HISTORIAL VACACIONES'!F:F),""))</f>
        <v>15</v>
      </c>
      <c r="Z18" s="57" t="s">
        <v>227</v>
      </c>
      <c r="AA18" s="57" t="s">
        <v>158</v>
      </c>
      <c r="AB18" s="188" t="s">
        <v>158</v>
      </c>
      <c r="AC18" s="188" t="s">
        <v>167</v>
      </c>
      <c r="AD18" s="1" t="s">
        <v>47</v>
      </c>
      <c r="AE18" s="6"/>
    </row>
    <row r="19" spans="1:31" s="43" customFormat="1" x14ac:dyDescent="0.25">
      <c r="A19" s="1">
        <f>IF(E19="Activo", COUNTIF($E$2:E19, "Activo"), "")</f>
        <v>16</v>
      </c>
      <c r="B19" s="57" t="s">
        <v>157</v>
      </c>
      <c r="C19" s="1" t="s">
        <v>25744</v>
      </c>
      <c r="D19" s="57" t="s">
        <v>148</v>
      </c>
      <c r="E19" s="1" t="s">
        <v>474</v>
      </c>
      <c r="F19" s="57" t="str">
        <f>IF(G19="","",VLOOKUP(G19,LISTA!A:B,2,FALSE))</f>
        <v>ADMINISTRATIVA</v>
      </c>
      <c r="G19" s="57" t="s">
        <v>358</v>
      </c>
      <c r="H19" s="57">
        <v>3160505543</v>
      </c>
      <c r="I19" s="1" t="s">
        <v>25372</v>
      </c>
      <c r="J19" s="78">
        <v>1523500</v>
      </c>
      <c r="K19" s="80">
        <v>38429</v>
      </c>
      <c r="L19" s="81" t="str">
        <f t="shared" si="0"/>
        <v>marzo</v>
      </c>
      <c r="M19" s="80" t="str">
        <f t="shared" si="1"/>
        <v>18</v>
      </c>
      <c r="N19" s="50">
        <f t="shared" ca="1" si="2"/>
        <v>19</v>
      </c>
      <c r="O19" s="61" t="s">
        <v>320</v>
      </c>
      <c r="P19" s="60" t="s">
        <v>38</v>
      </c>
      <c r="Q19" s="212">
        <v>45590</v>
      </c>
      <c r="R19" s="44" t="str">
        <f t="shared" si="3"/>
        <v>25</v>
      </c>
      <c r="S19" s="44" t="str">
        <f t="shared" si="4"/>
        <v>octubre</v>
      </c>
      <c r="T19" s="1">
        <f>IF(E19=LISTA!$N$2,IF(YEAR(Q19)&gt;=2022,YEAR(Q19),2022),"")</f>
        <v>2024</v>
      </c>
      <c r="U19" s="50">
        <f t="shared" si="5"/>
        <v>10</v>
      </c>
      <c r="V19" s="44">
        <f>IF(E19=LISTA!$N$2,IF(AND(R19="",T19="",U19=""),"",DATE(T19,U19,R19)),"")</f>
        <v>45590</v>
      </c>
      <c r="W19" s="50">
        <f t="shared" ca="1" si="6"/>
        <v>136</v>
      </c>
      <c r="X19" s="50" t="str">
        <f t="shared" ca="1" si="7"/>
        <v>N/A</v>
      </c>
      <c r="Y19" s="50">
        <f ca="1">IF(P:P="APRENDIZAJE",0,IF(E19="Activo",IF(DATEDIF(V19,TODAY(),"y")&lt;1,0,IF(AND(DATEDIF(V19,TODAY(),"y")&gt;=1,DATEDIF(V19,TODAY(),"y")&lt;2),15,IF(AND(DATEDIF(V19,TODAY(),"y")&gt;=2,DATEDIF(V19,TODAY(),"y")&lt;3),30,IF(AND(DATEDIF(V19,TODAY(),"y")&gt;=3,DATEDIF(V19,TODAY(),"y")&lt;4),45,IF(AND(DATEDIF(V19,TODAY(),"y")&gt;=4,DATEDIF(V19,TODAY(),"y")&lt;5),60,"Hay un error, revise")))))-SUMIF('HISTORIAL VACACIONES'!$A:$A,D19,'HISTORIAL VACACIONES'!F:F),""))</f>
        <v>0</v>
      </c>
      <c r="Z19" s="57" t="s">
        <v>154</v>
      </c>
      <c r="AA19" s="57" t="s">
        <v>158</v>
      </c>
      <c r="AB19" s="188" t="s">
        <v>158</v>
      </c>
      <c r="AC19" s="188" t="s">
        <v>152</v>
      </c>
      <c r="AD19" s="1"/>
      <c r="AE19" s="6" t="s">
        <v>47</v>
      </c>
    </row>
    <row r="20" spans="1:31" s="43" customFormat="1" x14ac:dyDescent="0.25">
      <c r="A20" s="1">
        <f>IF(E20="Activo", COUNTIF($E$2:E20, "Activo"), "")</f>
        <v>17</v>
      </c>
      <c r="B20" s="57" t="s">
        <v>268</v>
      </c>
      <c r="C20" s="1" t="s">
        <v>26395</v>
      </c>
      <c r="D20" s="57" t="s">
        <v>381</v>
      </c>
      <c r="E20" s="1" t="s">
        <v>474</v>
      </c>
      <c r="F20" s="57" t="str">
        <f>IF(G20="","",VLOOKUP(G20,LISTA!A:B,2,FALSE))</f>
        <v>OPERATIVA</v>
      </c>
      <c r="G20" s="57" t="s">
        <v>371</v>
      </c>
      <c r="H20" s="57">
        <v>3102897068</v>
      </c>
      <c r="I20" s="1" t="s">
        <v>21</v>
      </c>
      <c r="J20" s="78">
        <v>1872500</v>
      </c>
      <c r="K20" s="80">
        <v>33965</v>
      </c>
      <c r="L20" s="81" t="str">
        <f t="shared" si="0"/>
        <v>diciembre</v>
      </c>
      <c r="M20" s="80" t="str">
        <f t="shared" si="1"/>
        <v>27</v>
      </c>
      <c r="N20" s="50">
        <f t="shared" ca="1" si="2"/>
        <v>32</v>
      </c>
      <c r="O20" s="61" t="s">
        <v>319</v>
      </c>
      <c r="P20" s="60" t="s">
        <v>38</v>
      </c>
      <c r="Q20" s="212">
        <v>44805</v>
      </c>
      <c r="R20" s="44" t="str">
        <f t="shared" si="3"/>
        <v>01</v>
      </c>
      <c r="S20" s="44" t="str">
        <f t="shared" si="4"/>
        <v>septiembre</v>
      </c>
      <c r="T20" s="1">
        <f>IF(E20=LISTA!$N$2,IF(YEAR(Q20)&gt;=2022,YEAR(Q20),2022),"")</f>
        <v>2022</v>
      </c>
      <c r="U20" s="50">
        <f t="shared" si="5"/>
        <v>9</v>
      </c>
      <c r="V20" s="44">
        <f>IF(E20=LISTA!$N$2,IF(AND(R20="",T20="",U20=""),"",DATE(T20,U20,R20)),"")</f>
        <v>44805</v>
      </c>
      <c r="W20" s="50">
        <f t="shared" ca="1" si="6"/>
        <v>921</v>
      </c>
      <c r="X20" s="50" t="str">
        <f t="shared" ca="1" si="7"/>
        <v>Notificado</v>
      </c>
      <c r="Y20" s="50">
        <f ca="1">IF(P:P="APRENDIZAJE",0,IF(E20="Activo",IF(DATEDIF(V20,TODAY(),"y")&lt;1,0,IF(AND(DATEDIF(V20,TODAY(),"y")&gt;=1,DATEDIF(V20,TODAY(),"y")&lt;2),15,IF(AND(DATEDIF(V20,TODAY(),"y")&gt;=2,DATEDIF(V20,TODAY(),"y")&lt;3),30,IF(AND(DATEDIF(V20,TODAY(),"y")&gt;=3,DATEDIF(V20,TODAY(),"y")&lt;4),45,IF(AND(DATEDIF(V20,TODAY(),"y")&gt;=4,DATEDIF(V20,TODAY(),"y")&lt;5),60,"Hay un error, revise")))))-SUMIF('HISTORIAL VACACIONES'!$A:$A,D20,'HISTORIAL VACACIONES'!F:F),""))</f>
        <v>0</v>
      </c>
      <c r="Z20" s="57" t="s">
        <v>154</v>
      </c>
      <c r="AA20" s="57" t="s">
        <v>158</v>
      </c>
      <c r="AB20" s="188" t="s">
        <v>158</v>
      </c>
      <c r="AC20" s="188" t="s">
        <v>152</v>
      </c>
      <c r="AD20" s="1"/>
      <c r="AE20" s="6"/>
    </row>
    <row r="21" spans="1:31" s="43" customFormat="1" x14ac:dyDescent="0.25">
      <c r="A21" s="1">
        <f>IF(E21="Activo", COUNTIF($E$2:E21, "Activo"), "")</f>
        <v>18</v>
      </c>
      <c r="B21" s="57" t="s">
        <v>268</v>
      </c>
      <c r="C21" s="1">
        <v>1098765967</v>
      </c>
      <c r="D21" s="57" t="s">
        <v>46</v>
      </c>
      <c r="E21" s="1" t="s">
        <v>474</v>
      </c>
      <c r="F21" s="57" t="str">
        <f>IF(G21="","",VLOOKUP(G21,LISTA!A:B,2,FALSE))</f>
        <v>OPERATIVA</v>
      </c>
      <c r="G21" s="57" t="s">
        <v>371</v>
      </c>
      <c r="H21" s="57">
        <v>3106915136</v>
      </c>
      <c r="I21" s="1" t="s">
        <v>21</v>
      </c>
      <c r="J21" s="78">
        <v>1837500</v>
      </c>
      <c r="K21" s="80">
        <v>34751</v>
      </c>
      <c r="L21" s="81" t="str">
        <f t="shared" si="0"/>
        <v>febrero</v>
      </c>
      <c r="M21" s="80" t="str">
        <f t="shared" si="1"/>
        <v>21</v>
      </c>
      <c r="N21" s="50">
        <f t="shared" ca="1" si="2"/>
        <v>30</v>
      </c>
      <c r="O21" s="61" t="s">
        <v>318</v>
      </c>
      <c r="P21" s="60" t="s">
        <v>20</v>
      </c>
      <c r="Q21" s="212">
        <v>44502</v>
      </c>
      <c r="R21" s="44" t="str">
        <f t="shared" si="3"/>
        <v>02</v>
      </c>
      <c r="S21" s="44" t="str">
        <f t="shared" si="4"/>
        <v>noviembre</v>
      </c>
      <c r="T21" s="1">
        <f>IF(E21=LISTA!$N$2,IF(YEAR(Q21)&gt;=2022,YEAR(Q21),2022),"")</f>
        <v>2022</v>
      </c>
      <c r="U21" s="50">
        <f t="shared" si="5"/>
        <v>11</v>
      </c>
      <c r="V21" s="44">
        <f>IF(E21=LISTA!$N$2,IF(AND(R21="",T21="",U21=""),"",DATE(T21,U21,R21)),"")</f>
        <v>44867</v>
      </c>
      <c r="W21" s="50">
        <f t="shared" ca="1" si="6"/>
        <v>859</v>
      </c>
      <c r="X21" s="50" t="str">
        <f t="shared" ca="1" si="7"/>
        <v>Pendiente</v>
      </c>
      <c r="Y21" s="50">
        <f ca="1">IF(P:P="APRENDIZAJE",0,IF(E21="Activo",IF(DATEDIF(V21,TODAY(),"y")&lt;1,0,IF(AND(DATEDIF(V21,TODAY(),"y")&gt;=1,DATEDIF(V21,TODAY(),"y")&lt;2),15,IF(AND(DATEDIF(V21,TODAY(),"y")&gt;=2,DATEDIF(V21,TODAY(),"y")&lt;3),30,IF(AND(DATEDIF(V21,TODAY(),"y")&gt;=3,DATEDIF(V21,TODAY(),"y")&lt;4),45,IF(AND(DATEDIF(V21,TODAY(),"y")&gt;=4,DATEDIF(V21,TODAY(),"y")&lt;5),60,"Hay un error, revise")))))-SUMIF('HISTORIAL VACACIONES'!$A:$A,D21,'HISTORIAL VACACIONES'!F:F),""))</f>
        <v>15</v>
      </c>
      <c r="Z21" s="57" t="s">
        <v>161</v>
      </c>
      <c r="AA21" s="57" t="s">
        <v>158</v>
      </c>
      <c r="AB21" s="188" t="s">
        <v>158</v>
      </c>
      <c r="AC21" s="188" t="s">
        <v>152</v>
      </c>
      <c r="AD21" s="1"/>
      <c r="AE21" s="6"/>
    </row>
    <row r="22" spans="1:31" s="43" customFormat="1" x14ac:dyDescent="0.25">
      <c r="A22" s="1">
        <f>IF(E22="Activo", COUNTIF($E$2:E22, "Activo"), "")</f>
        <v>19</v>
      </c>
      <c r="B22" s="57" t="s">
        <v>473</v>
      </c>
      <c r="C22" s="1" t="s">
        <v>26268</v>
      </c>
      <c r="D22" s="57" t="s">
        <v>317</v>
      </c>
      <c r="E22" s="1" t="s">
        <v>474</v>
      </c>
      <c r="F22" s="57" t="str">
        <f>IF(G22="","",VLOOKUP(G22,LISTA!A:B,2,FALSE))</f>
        <v>OPERATIVA</v>
      </c>
      <c r="G22" s="57" t="s">
        <v>371</v>
      </c>
      <c r="H22" s="57">
        <v>3106245840</v>
      </c>
      <c r="I22" s="1" t="s">
        <v>21</v>
      </c>
      <c r="J22" s="78">
        <v>1837500</v>
      </c>
      <c r="K22" s="80">
        <v>32568</v>
      </c>
      <c r="L22" s="81" t="str">
        <f t="shared" si="0"/>
        <v>marzo</v>
      </c>
      <c r="M22" s="80" t="str">
        <f t="shared" si="1"/>
        <v>01</v>
      </c>
      <c r="N22" s="50">
        <f t="shared" ca="1" si="2"/>
        <v>36</v>
      </c>
      <c r="O22" s="61" t="s">
        <v>316</v>
      </c>
      <c r="P22" s="60" t="s">
        <v>38</v>
      </c>
      <c r="Q22" s="212">
        <v>44928</v>
      </c>
      <c r="R22" s="44" t="str">
        <f t="shared" si="3"/>
        <v>02</v>
      </c>
      <c r="S22" s="44" t="str">
        <f t="shared" si="4"/>
        <v>enero</v>
      </c>
      <c r="T22" s="1">
        <f>IF(E22=LISTA!$N$2,IF(YEAR(Q22)&gt;=2022,YEAR(Q22),2022),"")</f>
        <v>2023</v>
      </c>
      <c r="U22" s="50">
        <f t="shared" si="5"/>
        <v>1</v>
      </c>
      <c r="V22" s="44">
        <f>IF(E22=LISTA!$N$2,IF(AND(R22="",T22="",U22=""),"",DATE(T22,U22,R22)),"")</f>
        <v>44928</v>
      </c>
      <c r="W22" s="50">
        <f t="shared" ca="1" si="6"/>
        <v>798</v>
      </c>
      <c r="X22" s="50" t="str">
        <f t="shared" ca="1" si="7"/>
        <v>Pendiente</v>
      </c>
      <c r="Y22" s="50">
        <f ca="1">IF(P:P="APRENDIZAJE",0,IF(E22="Activo",IF(DATEDIF(V22,TODAY(),"y")&lt;1,0,IF(AND(DATEDIF(V22,TODAY(),"y")&gt;=1,DATEDIF(V22,TODAY(),"y")&lt;2),15,IF(AND(DATEDIF(V22,TODAY(),"y")&gt;=2,DATEDIF(V22,TODAY(),"y")&lt;3),30,IF(AND(DATEDIF(V22,TODAY(),"y")&gt;=3,DATEDIF(V22,TODAY(),"y")&lt;4),45,IF(AND(DATEDIF(V22,TODAY(),"y")&gt;=4,DATEDIF(V22,TODAY(),"y")&lt;5),60,"Hay un error, revise")))))-SUMIF('HISTORIAL VACACIONES'!$A:$A,D22,'HISTORIAL VACACIONES'!F:F),""))</f>
        <v>15</v>
      </c>
      <c r="Z22" s="57" t="s">
        <v>161</v>
      </c>
      <c r="AA22" s="57" t="s">
        <v>158</v>
      </c>
      <c r="AB22" s="188" t="s">
        <v>158</v>
      </c>
      <c r="AC22" s="188" t="s">
        <v>152</v>
      </c>
      <c r="AD22" s="1"/>
      <c r="AE22" s="6"/>
    </row>
    <row r="23" spans="1:31" s="43" customFormat="1" x14ac:dyDescent="0.25">
      <c r="A23" s="1">
        <f>IF(E23="Activo", COUNTIF($E$2:E23, "Activo"), "")</f>
        <v>20</v>
      </c>
      <c r="B23" s="57" t="s">
        <v>238</v>
      </c>
      <c r="C23" s="1">
        <v>1121960940</v>
      </c>
      <c r="D23" s="57" t="s">
        <v>27605</v>
      </c>
      <c r="E23" s="1" t="s">
        <v>474</v>
      </c>
      <c r="F23" s="57" t="str">
        <f>IF(G23="","",VLOOKUP(G23,LISTA!A:B,2,FALSE))</f>
        <v>OPERATIVA</v>
      </c>
      <c r="G23" s="57" t="s">
        <v>362</v>
      </c>
      <c r="H23" s="57">
        <v>3214079019</v>
      </c>
      <c r="I23" s="1" t="s">
        <v>21</v>
      </c>
      <c r="J23" s="78">
        <v>1423500</v>
      </c>
      <c r="K23" s="80">
        <v>36196</v>
      </c>
      <c r="L23" s="81" t="str">
        <f t="shared" si="0"/>
        <v>febrero</v>
      </c>
      <c r="M23" s="80" t="str">
        <f t="shared" si="1"/>
        <v>05</v>
      </c>
      <c r="N23" s="50">
        <f t="shared" ca="1" si="2"/>
        <v>26</v>
      </c>
      <c r="O23" s="62" t="s">
        <v>27606</v>
      </c>
      <c r="P23" s="60"/>
      <c r="Q23" s="212">
        <v>45712</v>
      </c>
      <c r="R23" s="44" t="str">
        <f t="shared" si="3"/>
        <v>24</v>
      </c>
      <c r="S23" s="44" t="str">
        <f t="shared" si="4"/>
        <v>febrero</v>
      </c>
      <c r="T23" s="1">
        <f>IF(E23=LISTA!$N$2,IF(YEAR(Q23)&gt;=2022,YEAR(Q23),2022),"")</f>
        <v>2025</v>
      </c>
      <c r="U23" s="50">
        <f t="shared" si="5"/>
        <v>2</v>
      </c>
      <c r="V23" s="44">
        <f>IF(E23=LISTA!$N$2,IF(AND(R23="",T23="",U23=""),"",DATE(T23,U23,R23)),"")</f>
        <v>45712</v>
      </c>
      <c r="W23" s="50">
        <f t="shared" ca="1" si="6"/>
        <v>14</v>
      </c>
      <c r="X23" s="50" t="str">
        <f t="shared" ca="1" si="7"/>
        <v>N/A</v>
      </c>
      <c r="Y23" s="50">
        <f ca="1">IF(P:P="APRENDIZAJE",0,IF(E23="Activo",IF(DATEDIF(V23,TODAY(),"y")&lt;1,0,IF(AND(DATEDIF(V23,TODAY(),"y")&gt;=1,DATEDIF(V23,TODAY(),"y")&lt;2),15,IF(AND(DATEDIF(V23,TODAY(),"y")&gt;=2,DATEDIF(V23,TODAY(),"y")&lt;3),30,IF(AND(DATEDIF(V23,TODAY(),"y")&gt;=3,DATEDIF(V23,TODAY(),"y")&lt;4),45,IF(AND(DATEDIF(V23,TODAY(),"y")&gt;=4,DATEDIF(V23,TODAY(),"y")&lt;5),60,"Hay un error, revise")))))-SUMIF('HISTORIAL VACACIONES'!$A:$A,D23,'HISTORIAL VACACIONES'!F:F),""))</f>
        <v>0</v>
      </c>
      <c r="Z23" s="57" t="s">
        <v>27607</v>
      </c>
      <c r="AA23" s="57" t="s">
        <v>153</v>
      </c>
      <c r="AB23" s="188" t="s">
        <v>158</v>
      </c>
      <c r="AC23" s="188" t="s">
        <v>236</v>
      </c>
      <c r="AD23" s="1"/>
      <c r="AE23" s="6"/>
    </row>
    <row r="24" spans="1:31" s="43" customFormat="1" x14ac:dyDescent="0.25">
      <c r="A24" s="1">
        <f>IF(E24="Activo", COUNTIF($E$2:E24, "Activo"), "")</f>
        <v>21</v>
      </c>
      <c r="B24" s="57" t="s">
        <v>157</v>
      </c>
      <c r="C24" s="1">
        <v>1098706205</v>
      </c>
      <c r="D24" s="57" t="s">
        <v>315</v>
      </c>
      <c r="E24" s="1" t="s">
        <v>474</v>
      </c>
      <c r="F24" s="57" t="str">
        <f>IF(G24="","",VLOOKUP(G24,LISTA!A:B,2,FALSE))</f>
        <v>ADMINISTRATIVA</v>
      </c>
      <c r="G24" s="57" t="s">
        <v>25355</v>
      </c>
      <c r="H24" s="57">
        <v>3166977332</v>
      </c>
      <c r="I24" s="1" t="s">
        <v>21</v>
      </c>
      <c r="J24" s="78">
        <v>11880000</v>
      </c>
      <c r="K24" s="80">
        <v>33356</v>
      </c>
      <c r="L24" s="81" t="str">
        <f t="shared" si="0"/>
        <v>abril</v>
      </c>
      <c r="M24" s="80" t="str">
        <f t="shared" si="1"/>
        <v>28</v>
      </c>
      <c r="N24" s="50">
        <f t="shared" ca="1" si="2"/>
        <v>33</v>
      </c>
      <c r="O24" s="61" t="s">
        <v>314</v>
      </c>
      <c r="P24" s="60" t="s">
        <v>478</v>
      </c>
      <c r="Q24" s="212">
        <v>43497</v>
      </c>
      <c r="R24" s="44" t="str">
        <f t="shared" si="3"/>
        <v>01</v>
      </c>
      <c r="S24" s="44" t="str">
        <f t="shared" si="4"/>
        <v>febrero</v>
      </c>
      <c r="T24" s="1">
        <f>IF(E24=LISTA!$N$2,IF(YEAR(Q24)&gt;=2022,YEAR(Q24),2022),"")</f>
        <v>2022</v>
      </c>
      <c r="U24" s="50">
        <f t="shared" si="5"/>
        <v>2</v>
      </c>
      <c r="V24" s="44">
        <f>IF(E24=LISTA!$N$2,IF(AND(R24="",T24="",U24=""),"",DATE(T24,U24,R24)),"")</f>
        <v>44593</v>
      </c>
      <c r="W24" s="50">
        <f t="shared" ca="1" si="6"/>
        <v>1133</v>
      </c>
      <c r="X24" s="50" t="str">
        <f t="shared" ca="1" si="7"/>
        <v>Pendiente</v>
      </c>
      <c r="Y24" s="50">
        <f ca="1">IF(P:P="APRENDIZAJE",0,IF(E24="Activo",IF(DATEDIF(V24,TODAY(),"y")&lt;1,0,IF(AND(DATEDIF(V24,TODAY(),"y")&gt;=1,DATEDIF(V24,TODAY(),"y")&lt;2),15,IF(AND(DATEDIF(V24,TODAY(),"y")&gt;=2,DATEDIF(V24,TODAY(),"y")&lt;3),30,IF(AND(DATEDIF(V24,TODAY(),"y")&gt;=3,DATEDIF(V24,TODAY(),"y")&lt;4),45,IF(AND(DATEDIF(V24,TODAY(),"y")&gt;=4,DATEDIF(V24,TODAY(),"y")&lt;5),60,"Hay un error, revise")))))-SUMIF('HISTORIAL VACACIONES'!$A:$A,D24,'HISTORIAL VACACIONES'!F:F),""))</f>
        <v>30</v>
      </c>
      <c r="Z24" s="57" t="s">
        <v>154</v>
      </c>
      <c r="AA24" s="57" t="s">
        <v>158</v>
      </c>
      <c r="AB24" s="188" t="s">
        <v>158</v>
      </c>
      <c r="AC24" s="188" t="s">
        <v>152</v>
      </c>
      <c r="AD24" s="1"/>
      <c r="AE24" s="6"/>
    </row>
    <row r="25" spans="1:31" s="43" customFormat="1" x14ac:dyDescent="0.25">
      <c r="A25" s="1">
        <f>IF(E25="Activo", COUNTIF($E$2:E25, "Activo"), "")</f>
        <v>22</v>
      </c>
      <c r="B25" s="57" t="s">
        <v>238</v>
      </c>
      <c r="C25" s="1" t="s">
        <v>26671</v>
      </c>
      <c r="D25" s="57" t="s">
        <v>313</v>
      </c>
      <c r="E25" s="1" t="s">
        <v>474</v>
      </c>
      <c r="F25" s="57" t="str">
        <f>IF(G25="","",VLOOKUP(G25,LISTA!A:B,2,FALSE))</f>
        <v>COMERCIAL</v>
      </c>
      <c r="G25" s="57" t="s">
        <v>354</v>
      </c>
      <c r="H25" s="57">
        <v>3156231883</v>
      </c>
      <c r="I25" s="1" t="s">
        <v>21</v>
      </c>
      <c r="J25" s="78">
        <v>1423500</v>
      </c>
      <c r="K25" s="80">
        <v>35476</v>
      </c>
      <c r="L25" s="81" t="str">
        <f t="shared" si="0"/>
        <v>febrero</v>
      </c>
      <c r="M25" s="80" t="str">
        <f t="shared" si="1"/>
        <v>15</v>
      </c>
      <c r="N25" s="50">
        <f t="shared" ca="1" si="2"/>
        <v>28</v>
      </c>
      <c r="O25" s="61" t="s">
        <v>312</v>
      </c>
      <c r="P25" s="60" t="s">
        <v>20</v>
      </c>
      <c r="Q25" s="212">
        <v>44520</v>
      </c>
      <c r="R25" s="44" t="str">
        <f t="shared" si="3"/>
        <v>20</v>
      </c>
      <c r="S25" s="44" t="str">
        <f t="shared" si="4"/>
        <v>noviembre</v>
      </c>
      <c r="T25" s="1">
        <f>IF(E25=LISTA!$N$2,IF(YEAR(Q25)&gt;=2022,YEAR(Q25),2022),"")</f>
        <v>2022</v>
      </c>
      <c r="U25" s="50">
        <f t="shared" si="5"/>
        <v>11</v>
      </c>
      <c r="V25" s="44">
        <f>IF(E25=LISTA!$N$2,IF(AND(R25="",T25="",U25=""),"",DATE(T25,U25,R25)),"")</f>
        <v>44885</v>
      </c>
      <c r="W25" s="50">
        <f t="shared" ca="1" si="6"/>
        <v>841</v>
      </c>
      <c r="X25" s="50" t="str">
        <f t="shared" ca="1" si="7"/>
        <v>Pendiente</v>
      </c>
      <c r="Y25" s="50">
        <f ca="1">IF(P:P="APRENDIZAJE",0,IF(E25="Activo",IF(DATEDIF(V25,TODAY(),"y")&lt;1,0,IF(AND(DATEDIF(V25,TODAY(),"y")&gt;=1,DATEDIF(V25,TODAY(),"y")&lt;2),15,IF(AND(DATEDIF(V25,TODAY(),"y")&gt;=2,DATEDIF(V25,TODAY(),"y")&lt;3),30,IF(AND(DATEDIF(V25,TODAY(),"y")&gt;=3,DATEDIF(V25,TODAY(),"y")&lt;4),45,IF(AND(DATEDIF(V25,TODAY(),"y")&gt;=4,DATEDIF(V25,TODAY(),"y")&lt;5),60,"Hay un error, revise")))))-SUMIF('HISTORIAL VACACIONES'!$A:$A,D25,'HISTORIAL VACACIONES'!F:F),""))</f>
        <v>15</v>
      </c>
      <c r="Z25" s="57" t="s">
        <v>154</v>
      </c>
      <c r="AA25" s="57" t="s">
        <v>158</v>
      </c>
      <c r="AB25" s="188" t="s">
        <v>158</v>
      </c>
      <c r="AC25" s="188" t="s">
        <v>236</v>
      </c>
      <c r="AD25" s="1"/>
      <c r="AE25" s="6"/>
    </row>
    <row r="26" spans="1:31" s="43" customFormat="1" x14ac:dyDescent="0.25">
      <c r="A26" s="1">
        <f>IF(E26="Activo", COUNTIF($E$2:E26, "Activo"), "")</f>
        <v>23</v>
      </c>
      <c r="B26" s="57" t="s">
        <v>163</v>
      </c>
      <c r="C26" s="1">
        <v>1005136936</v>
      </c>
      <c r="D26" s="57" t="s">
        <v>146</v>
      </c>
      <c r="E26" s="1" t="s">
        <v>474</v>
      </c>
      <c r="F26" s="57" t="str">
        <f>IF(G26="","",VLOOKUP(G26,LISTA!A:B,2,FALSE))</f>
        <v>ADMINISTRATIVA</v>
      </c>
      <c r="G26" s="57" t="s">
        <v>358</v>
      </c>
      <c r="H26" s="57">
        <v>3108767091</v>
      </c>
      <c r="I26" s="1" t="s">
        <v>25372</v>
      </c>
      <c r="J26" s="78">
        <v>1423500</v>
      </c>
      <c r="K26" s="80">
        <v>37865</v>
      </c>
      <c r="L26" s="81" t="str">
        <f t="shared" si="0"/>
        <v>septiembre</v>
      </c>
      <c r="M26" s="80" t="str">
        <f t="shared" si="1"/>
        <v>01</v>
      </c>
      <c r="N26" s="50">
        <f t="shared" ca="1" si="2"/>
        <v>21</v>
      </c>
      <c r="O26" s="67" t="s">
        <v>377</v>
      </c>
      <c r="P26" s="60" t="s">
        <v>38</v>
      </c>
      <c r="Q26" s="212">
        <v>45677</v>
      </c>
      <c r="R26" s="44" t="str">
        <f t="shared" si="3"/>
        <v>20</v>
      </c>
      <c r="S26" s="44" t="str">
        <f t="shared" si="4"/>
        <v>enero</v>
      </c>
      <c r="T26" s="1">
        <f>IF(E26=LISTA!$N$2,IF(YEAR(Q26)&gt;=2022,YEAR(Q26),2022),"")</f>
        <v>2025</v>
      </c>
      <c r="U26" s="50">
        <f t="shared" si="5"/>
        <v>1</v>
      </c>
      <c r="V26" s="44">
        <f>IF(E26=LISTA!$N$2,IF(AND(R26="",T26="",U26=""),"",DATE(T26,U26,R26)),"")</f>
        <v>45677</v>
      </c>
      <c r="W26" s="50">
        <f t="shared" ca="1" si="6"/>
        <v>49</v>
      </c>
      <c r="X26" s="50" t="str">
        <f t="shared" ca="1" si="7"/>
        <v>N/A</v>
      </c>
      <c r="Y26" s="50">
        <f ca="1">IF(P:P="APRENDIZAJE",0,IF(E26="Activo",IF(DATEDIF(V26,TODAY(),"y")&lt;1,0,IF(AND(DATEDIF(V26,TODAY(),"y")&gt;=1,DATEDIF(V26,TODAY(),"y")&lt;2),15,IF(AND(DATEDIF(V26,TODAY(),"y")&gt;=2,DATEDIF(V26,TODAY(),"y")&lt;3),30,IF(AND(DATEDIF(V26,TODAY(),"y")&gt;=3,DATEDIF(V26,TODAY(),"y")&lt;4),45,IF(AND(DATEDIF(V26,TODAY(),"y")&gt;=4,DATEDIF(V26,TODAY(),"y")&lt;5),60,"Hay un error, revise")))))-SUMIF('HISTORIAL VACACIONES'!$A:$A,D26,'HISTORIAL VACACIONES'!F:F),""))</f>
        <v>0</v>
      </c>
      <c r="Z26" s="57" t="s">
        <v>172</v>
      </c>
      <c r="AA26" s="57" t="s">
        <v>158</v>
      </c>
      <c r="AB26" s="188" t="s">
        <v>158</v>
      </c>
      <c r="AC26" s="188" t="s">
        <v>180</v>
      </c>
      <c r="AD26" s="1"/>
      <c r="AE26" s="6"/>
    </row>
    <row r="27" spans="1:31" s="43" customFormat="1" x14ac:dyDescent="0.25">
      <c r="A27" s="1" t="str">
        <f>IF(E27="Activo", COUNTIF($E$2:E27, "Activo"), "")</f>
        <v/>
      </c>
      <c r="B27" s="57" t="s">
        <v>238</v>
      </c>
      <c r="C27" s="1" t="s">
        <v>25852</v>
      </c>
      <c r="D27" s="57" t="s">
        <v>19</v>
      </c>
      <c r="E27" s="1" t="s">
        <v>353</v>
      </c>
      <c r="F27" s="57" t="str">
        <f>IF(G27="","",VLOOKUP(G27,LISTA!A:B,2,FALSE))</f>
        <v>OPERATIVA</v>
      </c>
      <c r="G27" s="57" t="s">
        <v>371</v>
      </c>
      <c r="H27" s="57">
        <v>3226792773</v>
      </c>
      <c r="I27" s="1" t="s">
        <v>21</v>
      </c>
      <c r="J27" s="78">
        <v>1523500</v>
      </c>
      <c r="K27" s="80">
        <v>36025</v>
      </c>
      <c r="L27" s="81" t="str">
        <f t="shared" si="0"/>
        <v>agosto</v>
      </c>
      <c r="M27" s="80" t="str">
        <f t="shared" si="1"/>
        <v>18</v>
      </c>
      <c r="N27" s="50">
        <f t="shared" ca="1" si="2"/>
        <v>26</v>
      </c>
      <c r="O27" s="61" t="s">
        <v>311</v>
      </c>
      <c r="P27" s="60" t="s">
        <v>38</v>
      </c>
      <c r="Q27" s="212">
        <v>45524</v>
      </c>
      <c r="R27" s="44" t="str">
        <f t="shared" si="3"/>
        <v>20</v>
      </c>
      <c r="S27" s="44" t="str">
        <f t="shared" si="4"/>
        <v>agosto</v>
      </c>
      <c r="T27" s="1" t="str">
        <f>IF(E27=LISTA!$N$2,IF(YEAR(Q27)&gt;=2022,YEAR(Q27),2022),"")</f>
        <v/>
      </c>
      <c r="U27" s="50">
        <f t="shared" si="5"/>
        <v>8</v>
      </c>
      <c r="V27" s="44" t="str">
        <f>IF(E27=LISTA!$N$2,IF(AND(R27="",T27="",U27=""),"",DATE(T27,U27,R27)),"")</f>
        <v/>
      </c>
      <c r="W27" s="50" t="str">
        <f t="shared" ca="1" si="6"/>
        <v/>
      </c>
      <c r="X27" s="50" t="str">
        <f t="shared" ca="1" si="7"/>
        <v/>
      </c>
      <c r="Y27" s="50" t="str">
        <f ca="1">IF(P:P="APRENDIZAJE",0,IF(E27="Activo",IF(DATEDIF(V27,TODAY(),"y")&lt;1,0,IF(AND(DATEDIF(V27,TODAY(),"y")&gt;=1,DATEDIF(V27,TODAY(),"y")&lt;2),15,IF(AND(DATEDIF(V27,TODAY(),"y")&gt;=2,DATEDIF(V27,TODAY(),"y")&lt;3),30,IF(AND(DATEDIF(V27,TODAY(),"y")&gt;=3,DATEDIF(V27,TODAY(),"y")&lt;4),45,IF(AND(DATEDIF(V27,TODAY(),"y")&gt;=4,DATEDIF(V27,TODAY(),"y")&lt;5),60,"Hay un error, revise")))))-SUMIF('HISTORIAL VACACIONES'!$A:$A,D27,'HISTORIAL VACACIONES'!F:F),""))</f>
        <v/>
      </c>
      <c r="Z27" s="57" t="s">
        <v>161</v>
      </c>
      <c r="AA27" s="57" t="s">
        <v>158</v>
      </c>
      <c r="AB27" s="188" t="s">
        <v>158</v>
      </c>
      <c r="AC27" s="188" t="s">
        <v>236</v>
      </c>
      <c r="AD27" s="1"/>
      <c r="AE27" s="6"/>
    </row>
    <row r="28" spans="1:31" s="43" customFormat="1" x14ac:dyDescent="0.25">
      <c r="A28" s="1">
        <f>IF(E28="Activo", COUNTIF($E$2:E28, "Activo"), "")</f>
        <v>24</v>
      </c>
      <c r="B28" s="57" t="s">
        <v>207</v>
      </c>
      <c r="C28" s="2">
        <v>1005221656</v>
      </c>
      <c r="D28" s="57" t="s">
        <v>27555</v>
      </c>
      <c r="E28" s="1" t="s">
        <v>474</v>
      </c>
      <c r="F28" s="57" t="str">
        <f>IF(G28="","",VLOOKUP(G28,LISTA!A:B,2,FALSE))</f>
        <v>OPERATIVA</v>
      </c>
      <c r="G28" s="57" t="s">
        <v>362</v>
      </c>
      <c r="H28" s="57">
        <v>3009462172</v>
      </c>
      <c r="I28" s="1" t="s">
        <v>21</v>
      </c>
      <c r="J28" s="78">
        <v>1423500</v>
      </c>
      <c r="K28" s="80">
        <v>37741</v>
      </c>
      <c r="L28" s="81" t="str">
        <f t="shared" si="0"/>
        <v>abril</v>
      </c>
      <c r="M28" s="80" t="str">
        <f t="shared" si="1"/>
        <v>30</v>
      </c>
      <c r="N28" s="50">
        <f t="shared" ca="1" si="2"/>
        <v>21</v>
      </c>
      <c r="O28" s="208" t="s">
        <v>27556</v>
      </c>
      <c r="P28" s="60" t="s">
        <v>38</v>
      </c>
      <c r="Q28" s="212">
        <v>45684</v>
      </c>
      <c r="R28" s="44" t="str">
        <f t="shared" si="3"/>
        <v>27</v>
      </c>
      <c r="S28" s="44" t="str">
        <f t="shared" si="4"/>
        <v>enero</v>
      </c>
      <c r="T28" s="1">
        <f>IF(E28=LISTA!$N$2,IF(YEAR(Q28)&gt;=2022,YEAR(Q28),2022),"")</f>
        <v>2025</v>
      </c>
      <c r="U28" s="50">
        <f t="shared" si="5"/>
        <v>1</v>
      </c>
      <c r="V28" s="44">
        <f>IF(E28=LISTA!$N$2,IF(AND(R28="",T28="",U28=""),"",DATE(T28,U28,R28)),"")</f>
        <v>45684</v>
      </c>
      <c r="W28" s="50">
        <f t="shared" ca="1" si="6"/>
        <v>42</v>
      </c>
      <c r="X28" s="50" t="str">
        <f t="shared" ca="1" si="7"/>
        <v>N/A</v>
      </c>
      <c r="Y28" s="50">
        <f ca="1">IF(P:P="APRENDIZAJE",0,IF(E28="Activo",IF(DATEDIF(V28,TODAY(),"y")&lt;1,0,IF(AND(DATEDIF(V28,TODAY(),"y")&gt;=1,DATEDIF(V28,TODAY(),"y")&lt;2),15,IF(AND(DATEDIF(V28,TODAY(),"y")&gt;=2,DATEDIF(V28,TODAY(),"y")&lt;3),30,IF(AND(DATEDIF(V28,TODAY(),"y")&gt;=3,DATEDIF(V28,TODAY(),"y")&lt;4),45,IF(AND(DATEDIF(V28,TODAY(),"y")&gt;=4,DATEDIF(V28,TODAY(),"y")&lt;5),60,"Hay un error, revise")))))-SUMIF('HISTORIAL VACACIONES'!$A:$A,D28,'HISTORIAL VACACIONES'!F:F),""))</f>
        <v>0</v>
      </c>
      <c r="Z28" s="57" t="s">
        <v>161</v>
      </c>
      <c r="AA28" s="57" t="s">
        <v>158</v>
      </c>
      <c r="AB28" s="188" t="s">
        <v>158</v>
      </c>
      <c r="AC28" s="188" t="s">
        <v>152</v>
      </c>
      <c r="AD28" s="2"/>
      <c r="AE28" s="6" t="s">
        <v>47</v>
      </c>
    </row>
    <row r="29" spans="1:31" s="43" customFormat="1" x14ac:dyDescent="0.25">
      <c r="A29" s="1">
        <f>IF(E29="Activo", COUNTIF($E$2:E29, "Activo"), "")</f>
        <v>25</v>
      </c>
      <c r="B29" s="57" t="s">
        <v>157</v>
      </c>
      <c r="C29" s="1" t="s">
        <v>26637</v>
      </c>
      <c r="D29" s="57" t="s">
        <v>52</v>
      </c>
      <c r="E29" s="1" t="s">
        <v>474</v>
      </c>
      <c r="F29" s="57" t="str">
        <f>IF(G29="","",VLOOKUP(G29,LISTA!A:B,2,FALSE))</f>
        <v>ADMINISTRATIVA</v>
      </c>
      <c r="G29" s="57" t="s">
        <v>361</v>
      </c>
      <c r="H29" s="57">
        <v>3146121379</v>
      </c>
      <c r="I29" s="1" t="s">
        <v>25372</v>
      </c>
      <c r="J29" s="78">
        <v>1870000</v>
      </c>
      <c r="K29" s="80">
        <v>36077</v>
      </c>
      <c r="L29" s="81" t="str">
        <f t="shared" si="0"/>
        <v>octubre</v>
      </c>
      <c r="M29" s="80" t="str">
        <f t="shared" si="1"/>
        <v>09</v>
      </c>
      <c r="N29" s="50">
        <f t="shared" ca="1" si="2"/>
        <v>26</v>
      </c>
      <c r="O29" s="61" t="s">
        <v>310</v>
      </c>
      <c r="P29" s="60" t="s">
        <v>20</v>
      </c>
      <c r="Q29" s="212">
        <v>44582</v>
      </c>
      <c r="R29" s="44" t="str">
        <f t="shared" si="3"/>
        <v>21</v>
      </c>
      <c r="S29" s="44" t="str">
        <f t="shared" si="4"/>
        <v>enero</v>
      </c>
      <c r="T29" s="1">
        <f>IF(E29=LISTA!$N$2,IF(YEAR(Q29)&gt;=2022,YEAR(Q29),2022),"")</f>
        <v>2022</v>
      </c>
      <c r="U29" s="50">
        <f t="shared" si="5"/>
        <v>1</v>
      </c>
      <c r="V29" s="44">
        <f>IF(E29=LISTA!$N$2,IF(AND(R29="",T29="",U29=""),"",DATE(T29,U29,R29)),"")</f>
        <v>44582</v>
      </c>
      <c r="W29" s="50">
        <f t="shared" ca="1" si="6"/>
        <v>1144</v>
      </c>
      <c r="X29" s="50" t="str">
        <f t="shared" ca="1" si="7"/>
        <v>Pendiente</v>
      </c>
      <c r="Y29" s="50">
        <f ca="1">IF(P:P="APRENDIZAJE",0,IF(E29="Activo",IF(DATEDIF(V29,TODAY(),"y")&lt;1,0,IF(AND(DATEDIF(V29,TODAY(),"y")&gt;=1,DATEDIF(V29,TODAY(),"y")&lt;2),15,IF(AND(DATEDIF(V29,TODAY(),"y")&gt;=2,DATEDIF(V29,TODAY(),"y")&lt;3),30,IF(AND(DATEDIF(V29,TODAY(),"y")&gt;=3,DATEDIF(V29,TODAY(),"y")&lt;4),45,IF(AND(DATEDIF(V29,TODAY(),"y")&gt;=4,DATEDIF(V29,TODAY(),"y")&lt;5),60,"Hay un error, revise")))))-SUMIF('HISTORIAL VACACIONES'!$A:$A,D29,'HISTORIAL VACACIONES'!F:F),""))</f>
        <v>15</v>
      </c>
      <c r="Z29" s="57" t="s">
        <v>154</v>
      </c>
      <c r="AA29" s="57" t="s">
        <v>158</v>
      </c>
      <c r="AB29" s="188" t="s">
        <v>158</v>
      </c>
      <c r="AC29" s="188" t="s">
        <v>152</v>
      </c>
      <c r="AD29" s="1" t="s">
        <v>47</v>
      </c>
      <c r="AE29" s="6"/>
    </row>
    <row r="30" spans="1:31" s="43" customFormat="1" x14ac:dyDescent="0.25">
      <c r="A30" s="1">
        <f>IF(E30="Activo", COUNTIF($E$2:E30, "Activo"), "")</f>
        <v>26</v>
      </c>
      <c r="B30" s="57" t="s">
        <v>238</v>
      </c>
      <c r="C30" s="1">
        <v>1121879812</v>
      </c>
      <c r="D30" s="57" t="s">
        <v>53</v>
      </c>
      <c r="E30" s="1" t="s">
        <v>474</v>
      </c>
      <c r="F30" s="57" t="str">
        <f>IF(G30="","",VLOOKUP(G30,LISTA!A:B,2,FALSE))</f>
        <v>OPERATIVA</v>
      </c>
      <c r="G30" s="57" t="s">
        <v>371</v>
      </c>
      <c r="H30" s="57">
        <v>3114741129</v>
      </c>
      <c r="I30" s="1" t="s">
        <v>21</v>
      </c>
      <c r="J30" s="78">
        <v>1872500</v>
      </c>
      <c r="K30" s="80">
        <v>33456</v>
      </c>
      <c r="L30" s="81" t="str">
        <f t="shared" si="0"/>
        <v>agosto</v>
      </c>
      <c r="M30" s="80" t="str">
        <f t="shared" si="1"/>
        <v>06</v>
      </c>
      <c r="N30" s="50">
        <f t="shared" ca="1" si="2"/>
        <v>33</v>
      </c>
      <c r="O30" s="61" t="s">
        <v>309</v>
      </c>
      <c r="P30" s="60" t="s">
        <v>20</v>
      </c>
      <c r="Q30" s="212">
        <v>45231</v>
      </c>
      <c r="R30" s="44" t="str">
        <f t="shared" si="3"/>
        <v>01</v>
      </c>
      <c r="S30" s="44" t="str">
        <f t="shared" si="4"/>
        <v>noviembre</v>
      </c>
      <c r="T30" s="1">
        <f>IF(E30=LISTA!$N$2,IF(YEAR(Q30)&gt;=2022,YEAR(Q30),2022),"")</f>
        <v>2023</v>
      </c>
      <c r="U30" s="50">
        <f t="shared" si="5"/>
        <v>11</v>
      </c>
      <c r="V30" s="44">
        <f>IF(E30=LISTA!$N$2,IF(AND(R30="",T30="",U30=""),"",DATE(T30,U30,R30)),"")</f>
        <v>45231</v>
      </c>
      <c r="W30" s="50">
        <f t="shared" ca="1" si="6"/>
        <v>495</v>
      </c>
      <c r="X30" s="50" t="str">
        <f t="shared" ca="1" si="7"/>
        <v>Pendiente</v>
      </c>
      <c r="Y30" s="50">
        <f ca="1">IF(P:P="APRENDIZAJE",0,IF(E30="Activo",IF(DATEDIF(V30,TODAY(),"y")&lt;1,0,IF(AND(DATEDIF(V30,TODAY(),"y")&gt;=1,DATEDIF(V30,TODAY(),"y")&lt;2),15,IF(AND(DATEDIF(V30,TODAY(),"y")&gt;=2,DATEDIF(V30,TODAY(),"y")&lt;3),30,IF(AND(DATEDIF(V30,TODAY(),"y")&gt;=3,DATEDIF(V30,TODAY(),"y")&lt;4),45,IF(AND(DATEDIF(V30,TODAY(),"y")&gt;=4,DATEDIF(V30,TODAY(),"y")&lt;5),60,"Hay un error, revise")))))-SUMIF('HISTORIAL VACACIONES'!$A:$A,D30,'HISTORIAL VACACIONES'!F:F),""))</f>
        <v>15</v>
      </c>
      <c r="Z30" s="57" t="s">
        <v>172</v>
      </c>
      <c r="AA30" s="57" t="s">
        <v>158</v>
      </c>
      <c r="AB30" s="188" t="s">
        <v>158</v>
      </c>
      <c r="AC30" s="188" t="s">
        <v>236</v>
      </c>
      <c r="AD30" s="1"/>
      <c r="AE30" s="6"/>
    </row>
    <row r="31" spans="1:31" s="43" customFormat="1" x14ac:dyDescent="0.25">
      <c r="A31" s="1">
        <f>IF(E31="Activo", COUNTIF($E$2:E31, "Activo"), "")</f>
        <v>27</v>
      </c>
      <c r="B31" s="57" t="s">
        <v>472</v>
      </c>
      <c r="C31" s="1" t="s">
        <v>26515</v>
      </c>
      <c r="D31" s="57" t="s">
        <v>56</v>
      </c>
      <c r="E31" s="1" t="s">
        <v>474</v>
      </c>
      <c r="F31" s="57" t="str">
        <f>IF(G31="","",VLOOKUP(G31,LISTA!A:B,2,FALSE))</f>
        <v>OPERATIVA</v>
      </c>
      <c r="G31" s="57" t="s">
        <v>371</v>
      </c>
      <c r="H31" s="57">
        <v>3239486704</v>
      </c>
      <c r="I31" s="1" t="s">
        <v>21</v>
      </c>
      <c r="J31" s="78">
        <v>1837500</v>
      </c>
      <c r="K31" s="80">
        <v>36670</v>
      </c>
      <c r="L31" s="81" t="str">
        <f t="shared" si="0"/>
        <v>mayo</v>
      </c>
      <c r="M31" s="80" t="str">
        <f t="shared" si="1"/>
        <v>24</v>
      </c>
      <c r="N31" s="50">
        <f t="shared" ca="1" si="2"/>
        <v>24</v>
      </c>
      <c r="O31" s="61" t="s">
        <v>307</v>
      </c>
      <c r="P31" s="60" t="s">
        <v>20</v>
      </c>
      <c r="Q31" s="212">
        <v>44684</v>
      </c>
      <c r="R31" s="44" t="str">
        <f t="shared" si="3"/>
        <v>03</v>
      </c>
      <c r="S31" s="44" t="str">
        <f t="shared" si="4"/>
        <v>mayo</v>
      </c>
      <c r="T31" s="1">
        <f>IF(E31=LISTA!$N$2,IF(YEAR(Q31)&gt;=2022,YEAR(Q31),2022),"")</f>
        <v>2022</v>
      </c>
      <c r="U31" s="50">
        <f t="shared" si="5"/>
        <v>5</v>
      </c>
      <c r="V31" s="44">
        <f>IF(E31=LISTA!$N$2,IF(AND(R31="",T31="",U31=""),"",DATE(T31,U31,R31)),"")</f>
        <v>44684</v>
      </c>
      <c r="W31" s="50">
        <f t="shared" ca="1" si="6"/>
        <v>1042</v>
      </c>
      <c r="X31" s="50" t="str">
        <f t="shared" ca="1" si="7"/>
        <v>Notificado</v>
      </c>
      <c r="Y31" s="50">
        <f ca="1">IF(P:P="APRENDIZAJE",0,IF(E31="Activo",IF(DATEDIF(V31,TODAY(),"y")&lt;1,0,IF(AND(DATEDIF(V31,TODAY(),"y")&gt;=1,DATEDIF(V31,TODAY(),"y")&lt;2),15,IF(AND(DATEDIF(V31,TODAY(),"y")&gt;=2,DATEDIF(V31,TODAY(),"y")&lt;3),30,IF(AND(DATEDIF(V31,TODAY(),"y")&gt;=3,DATEDIF(V31,TODAY(),"y")&lt;4),45,IF(AND(DATEDIF(V31,TODAY(),"y")&gt;=4,DATEDIF(V31,TODAY(),"y")&lt;5),60,"Hay un error, revise")))))-SUMIF('HISTORIAL VACACIONES'!$A:$A,D31,'HISTORIAL VACACIONES'!F:F),""))</f>
        <v>0</v>
      </c>
      <c r="Z31" s="57" t="s">
        <v>161</v>
      </c>
      <c r="AA31" s="57" t="s">
        <v>158</v>
      </c>
      <c r="AB31" s="188" t="s">
        <v>27602</v>
      </c>
      <c r="AC31" s="188" t="s">
        <v>152</v>
      </c>
      <c r="AD31" s="1"/>
      <c r="AE31" s="6"/>
    </row>
    <row r="32" spans="1:31" s="43" customFormat="1" x14ac:dyDescent="0.25">
      <c r="A32" s="1">
        <f>IF(E32="Activo", COUNTIF($E$2:E32, "Activo"), "")</f>
        <v>28</v>
      </c>
      <c r="B32" s="57" t="s">
        <v>256</v>
      </c>
      <c r="C32" s="1">
        <v>1005179535</v>
      </c>
      <c r="D32" s="57" t="s">
        <v>54</v>
      </c>
      <c r="E32" s="1" t="s">
        <v>474</v>
      </c>
      <c r="F32" s="57" t="str">
        <f>IF(G32="","",VLOOKUP(G32,LISTA!A:B,2,FALSE))</f>
        <v>OPERATIVA</v>
      </c>
      <c r="G32" s="57" t="s">
        <v>371</v>
      </c>
      <c r="H32" s="57">
        <v>3005208228</v>
      </c>
      <c r="I32" s="1" t="s">
        <v>21</v>
      </c>
      <c r="J32" s="78">
        <v>1837500</v>
      </c>
      <c r="K32" s="80">
        <v>35339</v>
      </c>
      <c r="L32" s="81" t="str">
        <f t="shared" si="0"/>
        <v>octubre</v>
      </c>
      <c r="M32" s="80" t="str">
        <f t="shared" si="1"/>
        <v>01</v>
      </c>
      <c r="N32" s="50">
        <f t="shared" ca="1" si="2"/>
        <v>28</v>
      </c>
      <c r="O32" s="61" t="s">
        <v>308</v>
      </c>
      <c r="P32" s="60" t="s">
        <v>20</v>
      </c>
      <c r="Q32" s="212">
        <v>44852</v>
      </c>
      <c r="R32" s="44" t="str">
        <f t="shared" si="3"/>
        <v>18</v>
      </c>
      <c r="S32" s="44" t="str">
        <f t="shared" si="4"/>
        <v>octubre</v>
      </c>
      <c r="T32" s="1">
        <f>IF(E32=LISTA!$N$2,IF(YEAR(Q32)&gt;=2022,YEAR(Q32),2022),"")</f>
        <v>2022</v>
      </c>
      <c r="U32" s="50">
        <f t="shared" si="5"/>
        <v>10</v>
      </c>
      <c r="V32" s="44">
        <f>IF(E32=LISTA!$N$2,IF(AND(R32="",T32="",U32=""),"",DATE(T32,U32,R32)),"")</f>
        <v>44852</v>
      </c>
      <c r="W32" s="50">
        <f t="shared" ca="1" si="6"/>
        <v>874</v>
      </c>
      <c r="X32" s="50" t="str">
        <f t="shared" ca="1" si="7"/>
        <v>Pendiente</v>
      </c>
      <c r="Y32" s="50">
        <f ca="1">IF(P:P="APRENDIZAJE",0,IF(E32="Activo",IF(DATEDIF(V32,TODAY(),"y")&lt;1,0,IF(AND(DATEDIF(V32,TODAY(),"y")&gt;=1,DATEDIF(V32,TODAY(),"y")&lt;2),15,IF(AND(DATEDIF(V32,TODAY(),"y")&gt;=2,DATEDIF(V32,TODAY(),"y")&lt;3),30,IF(AND(DATEDIF(V32,TODAY(),"y")&gt;=3,DATEDIF(V32,TODAY(),"y")&lt;4),45,IF(AND(DATEDIF(V32,TODAY(),"y")&gt;=4,DATEDIF(V32,TODAY(),"y")&lt;5),60,"Hay un error, revise")))))-SUMIF('HISTORIAL VACACIONES'!$A:$A,D32,'HISTORIAL VACACIONES'!F:F),""))</f>
        <v>15</v>
      </c>
      <c r="Z32" s="57" t="s">
        <v>181</v>
      </c>
      <c r="AA32" s="57" t="s">
        <v>158</v>
      </c>
      <c r="AB32" s="188" t="s">
        <v>158</v>
      </c>
      <c r="AC32" s="188" t="s">
        <v>152</v>
      </c>
      <c r="AD32" s="1"/>
      <c r="AE32" s="6"/>
    </row>
    <row r="33" spans="1:31" s="43" customFormat="1" x14ac:dyDescent="0.25">
      <c r="A33" s="1">
        <f>IF(E33="Activo", COUNTIF($E$2:E33, "Activo"), "")</f>
        <v>29</v>
      </c>
      <c r="B33" s="57" t="s">
        <v>160</v>
      </c>
      <c r="C33" s="1" t="s">
        <v>25715</v>
      </c>
      <c r="D33" s="57" t="s">
        <v>306</v>
      </c>
      <c r="E33" s="1" t="s">
        <v>474</v>
      </c>
      <c r="F33" s="57" t="str">
        <f>IF(G33="","",VLOOKUP(G33,LISTA!A:B,2,FALSE))</f>
        <v>OPERATIVA</v>
      </c>
      <c r="G33" s="57" t="s">
        <v>371</v>
      </c>
      <c r="H33" s="57">
        <v>3136473459</v>
      </c>
      <c r="I33" s="1" t="s">
        <v>21</v>
      </c>
      <c r="J33" s="78">
        <v>1723500</v>
      </c>
      <c r="K33" s="80">
        <v>33359</v>
      </c>
      <c r="L33" s="81" t="str">
        <f t="shared" si="0"/>
        <v>mayo</v>
      </c>
      <c r="M33" s="80" t="str">
        <f t="shared" si="1"/>
        <v>01</v>
      </c>
      <c r="N33" s="50">
        <f t="shared" ca="1" si="2"/>
        <v>33</v>
      </c>
      <c r="O33" s="61" t="s">
        <v>305</v>
      </c>
      <c r="P33" s="60" t="s">
        <v>20</v>
      </c>
      <c r="Q33" s="212">
        <v>45383</v>
      </c>
      <c r="R33" s="44" t="str">
        <f t="shared" si="3"/>
        <v>01</v>
      </c>
      <c r="S33" s="44" t="str">
        <f t="shared" si="4"/>
        <v>abril</v>
      </c>
      <c r="T33" s="1">
        <f>IF(E33=LISTA!$N$2,IF(YEAR(Q33)&gt;=2022,YEAR(Q33),2022),"")</f>
        <v>2024</v>
      </c>
      <c r="U33" s="50">
        <f t="shared" si="5"/>
        <v>4</v>
      </c>
      <c r="V33" s="44">
        <f>IF(E33=LISTA!$N$2,IF(AND(R33="",T33="",U33=""),"",DATE(T33,U33,R33)),"")</f>
        <v>45383</v>
      </c>
      <c r="W33" s="50">
        <f t="shared" ca="1" si="6"/>
        <v>343</v>
      </c>
      <c r="X33" s="50" t="str">
        <f t="shared" ca="1" si="7"/>
        <v>N/A</v>
      </c>
      <c r="Y33" s="50">
        <f ca="1">IF(P:P="APRENDIZAJE",0,IF(E33="Activo",IF(DATEDIF(V33,TODAY(),"y")&lt;1,0,IF(AND(DATEDIF(V33,TODAY(),"y")&gt;=1,DATEDIF(V33,TODAY(),"y")&lt;2),15,IF(AND(DATEDIF(V33,TODAY(),"y")&gt;=2,DATEDIF(V33,TODAY(),"y")&lt;3),30,IF(AND(DATEDIF(V33,TODAY(),"y")&gt;=3,DATEDIF(V33,TODAY(),"y")&lt;4),45,IF(AND(DATEDIF(V33,TODAY(),"y")&gt;=4,DATEDIF(V33,TODAY(),"y")&lt;5),60,"Hay un error, revise")))))-SUMIF('HISTORIAL VACACIONES'!$A:$A,D33,'HISTORIAL VACACIONES'!F:F),""))</f>
        <v>0</v>
      </c>
      <c r="Z33" s="57" t="s">
        <v>154</v>
      </c>
      <c r="AA33" s="57" t="s">
        <v>153</v>
      </c>
      <c r="AB33" s="188" t="s">
        <v>158</v>
      </c>
      <c r="AC33" s="188" t="s">
        <v>152</v>
      </c>
      <c r="AD33" s="1"/>
      <c r="AE33" s="6"/>
    </row>
    <row r="34" spans="1:31" s="43" customFormat="1" x14ac:dyDescent="0.25">
      <c r="A34" s="1">
        <f>IF(E34="Activo", COUNTIF($E$2:E34, "Activo"), "")</f>
        <v>30</v>
      </c>
      <c r="B34" s="57" t="s">
        <v>157</v>
      </c>
      <c r="C34" s="1" t="s">
        <v>26303</v>
      </c>
      <c r="D34" s="57" t="s">
        <v>58</v>
      </c>
      <c r="E34" s="1" t="s">
        <v>474</v>
      </c>
      <c r="F34" s="57" t="s">
        <v>493</v>
      </c>
      <c r="G34" s="57" t="s">
        <v>368</v>
      </c>
      <c r="H34" s="57">
        <v>3104159584</v>
      </c>
      <c r="I34" s="1" t="s">
        <v>21</v>
      </c>
      <c r="J34" s="78">
        <v>2011600</v>
      </c>
      <c r="K34" s="80">
        <v>29079</v>
      </c>
      <c r="L34" s="81" t="str">
        <f t="shared" ref="L34:L65" si="8">IF(K34="","",TEXT(K34,"MMMM"))</f>
        <v>agosto</v>
      </c>
      <c r="M34" s="80" t="str">
        <f t="shared" ref="M34:M65" si="9">IF(K34="","",TEXT(K34,"DD"))</f>
        <v>12</v>
      </c>
      <c r="N34" s="50">
        <f t="shared" ref="N34:N65" ca="1" si="10">IF(K34="","",DATEDIF(K34,TODAY(),"y"))</f>
        <v>45</v>
      </c>
      <c r="O34" s="61" t="s">
        <v>304</v>
      </c>
      <c r="P34" s="60" t="s">
        <v>38</v>
      </c>
      <c r="Q34" s="212">
        <v>44866</v>
      </c>
      <c r="R34" s="44" t="str">
        <f t="shared" ref="R34:R65" si="11">IF(Q34="","",TEXT(Q34,"DD"))</f>
        <v>01</v>
      </c>
      <c r="S34" s="44" t="str">
        <f t="shared" ref="S34:S65" si="12">IF(Q34="","",TEXT(Q34,"MMMM"))</f>
        <v>noviembre</v>
      </c>
      <c r="T34" s="1">
        <f>IF(E34=LISTA!$N$2,IF(YEAR(Q34)&gt;=2022,YEAR(Q34),2022),"")</f>
        <v>2022</v>
      </c>
      <c r="U34" s="50">
        <f t="shared" ref="U34:U65" si="13">IF(S34="","",MONTH(S34&amp;1))</f>
        <v>11</v>
      </c>
      <c r="V34" s="44">
        <f>IF(E34=LISTA!$N$2,IF(AND(R34="",T34="",U34=""),"",DATE(T34,U34,R34)),"")</f>
        <v>44866</v>
      </c>
      <c r="W34" s="50">
        <f t="shared" ref="W34:W65" ca="1" si="14">IF(V34="","",DATEDIF(V34,TODAY(),"D"))</f>
        <v>860</v>
      </c>
      <c r="X34" s="50" t="str">
        <f t="shared" ref="X34:X65" ca="1" si="15">IF(P:P="APRENDIZAJE","",IF(E34="Activo",IF(Y34&gt;=15,"Pendiente",IF(AND(Y34&gt;0,Y34&lt;15),"Días pendientes",IF(AND(Y34&lt;=0,DATEDIF(V34,TODAY(),"Y")&gt;=1),"Notificado","N/A"))),""))</f>
        <v>Pendiente</v>
      </c>
      <c r="Y34" s="50">
        <f ca="1">IF(P:P="APRENDIZAJE",0,IF(E34="Activo",IF(DATEDIF(V34,TODAY(),"y")&lt;1,0,IF(AND(DATEDIF(V34,TODAY(),"y")&gt;=1,DATEDIF(V34,TODAY(),"y")&lt;2),15,IF(AND(DATEDIF(V34,TODAY(),"y")&gt;=2,DATEDIF(V34,TODAY(),"y")&lt;3),30,IF(AND(DATEDIF(V34,TODAY(),"y")&gt;=3,DATEDIF(V34,TODAY(),"y")&lt;4),45,IF(AND(DATEDIF(V34,TODAY(),"y")&gt;=4,DATEDIF(V34,TODAY(),"y")&lt;5),60,"Hay un error, revise")))))-SUMIF('HISTORIAL VACACIONES'!$A:$A,D34,'HISTORIAL VACACIONES'!F:F),""))</f>
        <v>15</v>
      </c>
      <c r="Z34" s="57" t="s">
        <v>154</v>
      </c>
      <c r="AA34" s="57" t="s">
        <v>158</v>
      </c>
      <c r="AB34" s="188" t="s">
        <v>158</v>
      </c>
      <c r="AC34" s="188" t="s">
        <v>152</v>
      </c>
      <c r="AD34" s="1"/>
      <c r="AE34" s="6"/>
    </row>
    <row r="35" spans="1:31" s="43" customFormat="1" x14ac:dyDescent="0.25">
      <c r="A35" s="1">
        <f>IF(E35="Activo", COUNTIF($E$2:E35, "Activo"), "")</f>
        <v>31</v>
      </c>
      <c r="B35" s="57" t="s">
        <v>157</v>
      </c>
      <c r="C35" s="1" t="s">
        <v>26803</v>
      </c>
      <c r="D35" s="57" t="s">
        <v>303</v>
      </c>
      <c r="E35" s="1" t="s">
        <v>474</v>
      </c>
      <c r="F35" s="57" t="str">
        <f>IF(G35="","",VLOOKUP(G35,LISTA!A:B,2,FALSE))</f>
        <v>OPERATIVA</v>
      </c>
      <c r="G35" s="57" t="s">
        <v>371</v>
      </c>
      <c r="H35" s="57">
        <v>3128884753</v>
      </c>
      <c r="I35" s="1" t="s">
        <v>21</v>
      </c>
      <c r="J35" s="78">
        <v>1872500</v>
      </c>
      <c r="K35" s="80">
        <v>29415</v>
      </c>
      <c r="L35" s="81" t="str">
        <f t="shared" si="8"/>
        <v>julio</v>
      </c>
      <c r="M35" s="80" t="str">
        <f t="shared" si="9"/>
        <v>13</v>
      </c>
      <c r="N35" s="50">
        <f t="shared" ca="1" si="10"/>
        <v>44</v>
      </c>
      <c r="O35" s="61" t="s">
        <v>302</v>
      </c>
      <c r="P35" s="60" t="s">
        <v>20</v>
      </c>
      <c r="Q35" s="212">
        <v>43313</v>
      </c>
      <c r="R35" s="44" t="str">
        <f t="shared" si="11"/>
        <v>01</v>
      </c>
      <c r="S35" s="44" t="str">
        <f t="shared" si="12"/>
        <v>agosto</v>
      </c>
      <c r="T35" s="1">
        <f>IF(E35=LISTA!$N$2,IF(YEAR(Q35)&gt;=2022,YEAR(Q35),2022),"")</f>
        <v>2022</v>
      </c>
      <c r="U35" s="50">
        <f t="shared" si="13"/>
        <v>8</v>
      </c>
      <c r="V35" s="44">
        <f>IF(E35=LISTA!$N$2,IF(AND(R35="",T35="",U35=""),"",DATE(T35,U35,R35)),"")</f>
        <v>44774</v>
      </c>
      <c r="W35" s="50">
        <f t="shared" ca="1" si="14"/>
        <v>952</v>
      </c>
      <c r="X35" s="50" t="str">
        <f t="shared" ca="1" si="15"/>
        <v>Notificado</v>
      </c>
      <c r="Y35" s="50">
        <f ca="1">IF(P:P="APRENDIZAJE",0,IF(E35="Activo",IF(DATEDIF(V35,TODAY(),"y")&lt;1,0,IF(AND(DATEDIF(V35,TODAY(),"y")&gt;=1,DATEDIF(V35,TODAY(),"y")&lt;2),15,IF(AND(DATEDIF(V35,TODAY(),"y")&gt;=2,DATEDIF(V35,TODAY(),"y")&lt;3),30,IF(AND(DATEDIF(V35,TODAY(),"y")&gt;=3,DATEDIF(V35,TODAY(),"y")&lt;4),45,IF(AND(DATEDIF(V35,TODAY(),"y")&gt;=4,DATEDIF(V35,TODAY(),"y")&lt;5),60,"Hay un error, revise")))))-SUMIF('HISTORIAL VACACIONES'!$A:$A,D35,'HISTORIAL VACACIONES'!F:F),""))</f>
        <v>0</v>
      </c>
      <c r="Z35" s="57" t="s">
        <v>161</v>
      </c>
      <c r="AA35" s="57" t="s">
        <v>158</v>
      </c>
      <c r="AB35" s="188" t="s">
        <v>158</v>
      </c>
      <c r="AC35" s="188" t="s">
        <v>152</v>
      </c>
      <c r="AD35" s="1" t="s">
        <v>47</v>
      </c>
      <c r="AE35" s="6"/>
    </row>
    <row r="36" spans="1:31" s="43" customFormat="1" x14ac:dyDescent="0.25">
      <c r="A36" s="1">
        <f>IF(E36="Activo", COUNTIF($E$2:E36, "Activo"), "")</f>
        <v>32</v>
      </c>
      <c r="B36" s="57" t="s">
        <v>157</v>
      </c>
      <c r="C36" s="1" t="s">
        <v>26232</v>
      </c>
      <c r="D36" s="57" t="s">
        <v>301</v>
      </c>
      <c r="E36" s="1" t="s">
        <v>474</v>
      </c>
      <c r="F36" s="57" t="str">
        <f>IF(G36="","",VLOOKUP(G36,LISTA!A:B,2,FALSE))</f>
        <v>ADMINISTRATIVA</v>
      </c>
      <c r="G36" s="57" t="s">
        <v>360</v>
      </c>
      <c r="H36" s="57">
        <v>3143167519</v>
      </c>
      <c r="I36" s="1" t="s">
        <v>25372</v>
      </c>
      <c r="J36" s="78">
        <v>1870000</v>
      </c>
      <c r="K36" s="80">
        <v>35880</v>
      </c>
      <c r="L36" s="81" t="str">
        <f t="shared" si="8"/>
        <v>marzo</v>
      </c>
      <c r="M36" s="80" t="str">
        <f t="shared" si="9"/>
        <v>26</v>
      </c>
      <c r="N36" s="50">
        <f t="shared" ca="1" si="10"/>
        <v>26</v>
      </c>
      <c r="O36" s="61" t="s">
        <v>300</v>
      </c>
      <c r="P36" s="60" t="s">
        <v>20</v>
      </c>
      <c r="Q36" s="212">
        <v>44958</v>
      </c>
      <c r="R36" s="44" t="str">
        <f t="shared" si="11"/>
        <v>01</v>
      </c>
      <c r="S36" s="44" t="str">
        <f t="shared" si="12"/>
        <v>febrero</v>
      </c>
      <c r="T36" s="1">
        <f>IF(E36=LISTA!$N$2,IF(YEAR(Q36)&gt;=2022,YEAR(Q36),2022),"")</f>
        <v>2023</v>
      </c>
      <c r="U36" s="50">
        <f t="shared" si="13"/>
        <v>2</v>
      </c>
      <c r="V36" s="44">
        <f>IF(E36=LISTA!$N$2,IF(AND(R36="",T36="",U36=""),"",DATE(T36,U36,R36)),"")</f>
        <v>44958</v>
      </c>
      <c r="W36" s="50">
        <f t="shared" ca="1" si="14"/>
        <v>768</v>
      </c>
      <c r="X36" s="50" t="str">
        <f t="shared" ca="1" si="15"/>
        <v>Pendiente</v>
      </c>
      <c r="Y36" s="50">
        <f ca="1">IF(P:P="APRENDIZAJE",0,IF(E36="Activo",IF(DATEDIF(V36,TODAY(),"y")&lt;1,0,IF(AND(DATEDIF(V36,TODAY(),"y")&gt;=1,DATEDIF(V36,TODAY(),"y")&lt;2),15,IF(AND(DATEDIF(V36,TODAY(),"y")&gt;=2,DATEDIF(V36,TODAY(),"y")&lt;3),30,IF(AND(DATEDIF(V36,TODAY(),"y")&gt;=3,DATEDIF(V36,TODAY(),"y")&lt;4),45,IF(AND(DATEDIF(V36,TODAY(),"y")&gt;=4,DATEDIF(V36,TODAY(),"y")&lt;5),60,"Hay un error, revise")))))-SUMIF('HISTORIAL VACACIONES'!$A:$A,D36,'HISTORIAL VACACIONES'!F:F),""))</f>
        <v>15</v>
      </c>
      <c r="Z36" s="57" t="s">
        <v>172</v>
      </c>
      <c r="AA36" s="57" t="s">
        <v>158</v>
      </c>
      <c r="AB36" s="188" t="s">
        <v>158</v>
      </c>
      <c r="AC36" s="188" t="s">
        <v>152</v>
      </c>
      <c r="AD36" s="1" t="s">
        <v>47</v>
      </c>
      <c r="AE36" s="6"/>
    </row>
    <row r="37" spans="1:31" s="43" customFormat="1" x14ac:dyDescent="0.25">
      <c r="A37" s="1">
        <f>IF(E37="Activo", COUNTIF($E$2:E37, "Activo"), "")</f>
        <v>33</v>
      </c>
      <c r="B37" s="57" t="s">
        <v>157</v>
      </c>
      <c r="C37" s="1">
        <v>91517889</v>
      </c>
      <c r="D37" s="57" t="s">
        <v>27498</v>
      </c>
      <c r="E37" s="1" t="s">
        <v>474</v>
      </c>
      <c r="F37" s="57" t="str">
        <f>IF(G37="","",VLOOKUP(G37,LISTA!A:B,2,FALSE))</f>
        <v>OPERATIVA</v>
      </c>
      <c r="G37" s="57" t="s">
        <v>362</v>
      </c>
      <c r="H37" s="57">
        <v>3232824872</v>
      </c>
      <c r="I37" s="1" t="s">
        <v>21</v>
      </c>
      <c r="J37" s="78">
        <v>1423500</v>
      </c>
      <c r="K37" s="80">
        <v>30346</v>
      </c>
      <c r="L37" s="81" t="str">
        <f t="shared" si="8"/>
        <v>enero</v>
      </c>
      <c r="M37" s="80" t="str">
        <f t="shared" si="9"/>
        <v>30</v>
      </c>
      <c r="N37" s="50">
        <f t="shared" ca="1" si="10"/>
        <v>42</v>
      </c>
      <c r="O37" s="62" t="s">
        <v>27499</v>
      </c>
      <c r="P37" s="60" t="s">
        <v>38</v>
      </c>
      <c r="Q37" s="212">
        <v>45660</v>
      </c>
      <c r="R37" s="44" t="str">
        <f t="shared" si="11"/>
        <v>03</v>
      </c>
      <c r="S37" s="44" t="str">
        <f t="shared" si="12"/>
        <v>enero</v>
      </c>
      <c r="T37" s="1">
        <f>IF(E37=LISTA!$N$2,IF(YEAR(Q37)&gt;=2022,YEAR(Q37),2022),"")</f>
        <v>2025</v>
      </c>
      <c r="U37" s="50">
        <f t="shared" si="13"/>
        <v>1</v>
      </c>
      <c r="V37" s="44">
        <f>IF(E37=LISTA!$N$2,IF(AND(R37="",T37="",U37=""),"",DATE(T37,U37,R37)),"")</f>
        <v>45660</v>
      </c>
      <c r="W37" s="50">
        <f t="shared" ca="1" si="14"/>
        <v>66</v>
      </c>
      <c r="X37" s="50" t="str">
        <f t="shared" ca="1" si="15"/>
        <v>N/A</v>
      </c>
      <c r="Y37" s="50">
        <f ca="1">IF(P:P="APRENDIZAJE",0,IF(E37="Activo",IF(DATEDIF(V37,TODAY(),"y")&lt;1,0,IF(AND(DATEDIF(V37,TODAY(),"y")&gt;=1,DATEDIF(V37,TODAY(),"y")&lt;2),15,IF(AND(DATEDIF(V37,TODAY(),"y")&gt;=2,DATEDIF(V37,TODAY(),"y")&lt;3),30,IF(AND(DATEDIF(V37,TODAY(),"y")&gt;=3,DATEDIF(V37,TODAY(),"y")&lt;4),45,IF(AND(DATEDIF(V37,TODAY(),"y")&gt;=4,DATEDIF(V37,TODAY(),"y")&lt;5),60,"Hay un error, revise")))))-SUMIF('HISTORIAL VACACIONES'!$A:$A,D37,'HISTORIAL VACACIONES'!F:F),""))</f>
        <v>0</v>
      </c>
      <c r="Z37" s="57" t="s">
        <v>161</v>
      </c>
      <c r="AA37" s="57" t="s">
        <v>187</v>
      </c>
      <c r="AB37" s="188" t="s">
        <v>158</v>
      </c>
      <c r="AC37" s="188" t="s">
        <v>152</v>
      </c>
      <c r="AD37" s="1"/>
      <c r="AE37" s="6"/>
    </row>
    <row r="38" spans="1:31" s="43" customFormat="1" x14ac:dyDescent="0.25">
      <c r="A38" s="1">
        <f>IF(E38="Activo", COUNTIF($E$2:E38, "Activo"), "")</f>
        <v>34</v>
      </c>
      <c r="B38" s="57" t="s">
        <v>207</v>
      </c>
      <c r="C38" s="1" t="s">
        <v>26690</v>
      </c>
      <c r="D38" s="57" t="s">
        <v>299</v>
      </c>
      <c r="E38" s="1" t="s">
        <v>474</v>
      </c>
      <c r="F38" s="57" t="str">
        <f>IF(G38="","",VLOOKUP(G38,LISTA!A:B,2,FALSE))</f>
        <v>OPERATIVA</v>
      </c>
      <c r="G38" s="57" t="s">
        <v>371</v>
      </c>
      <c r="H38" s="57">
        <v>3153201202</v>
      </c>
      <c r="I38" s="1" t="s">
        <v>21</v>
      </c>
      <c r="J38" s="78">
        <v>1925000</v>
      </c>
      <c r="K38" s="80">
        <v>32720</v>
      </c>
      <c r="L38" s="81" t="str">
        <f t="shared" si="8"/>
        <v>julio</v>
      </c>
      <c r="M38" s="80" t="str">
        <f t="shared" si="9"/>
        <v>31</v>
      </c>
      <c r="N38" s="50">
        <f t="shared" ca="1" si="10"/>
        <v>35</v>
      </c>
      <c r="O38" s="61" t="s">
        <v>298</v>
      </c>
      <c r="P38" s="60" t="s">
        <v>20</v>
      </c>
      <c r="Q38" s="212">
        <v>44440</v>
      </c>
      <c r="R38" s="44" t="str">
        <f t="shared" si="11"/>
        <v>01</v>
      </c>
      <c r="S38" s="44" t="str">
        <f t="shared" si="12"/>
        <v>septiembre</v>
      </c>
      <c r="T38" s="1">
        <f>IF(E38=LISTA!$N$2,IF(YEAR(Q38)&gt;=2022,YEAR(Q38),2022),"")</f>
        <v>2022</v>
      </c>
      <c r="U38" s="50">
        <f t="shared" si="13"/>
        <v>9</v>
      </c>
      <c r="V38" s="44">
        <f>IF(E38=LISTA!$N$2,IF(AND(R38="",T38="",U38=""),"",DATE(T38,U38,R38)),"")</f>
        <v>44805</v>
      </c>
      <c r="W38" s="50">
        <f t="shared" ca="1" si="14"/>
        <v>921</v>
      </c>
      <c r="X38" s="50" t="str">
        <f t="shared" ca="1" si="15"/>
        <v>Pendiente</v>
      </c>
      <c r="Y38" s="50">
        <f ca="1">IF(P:P="APRENDIZAJE",0,IF(E38="Activo",IF(DATEDIF(V38,TODAY(),"y")&lt;1,0,IF(AND(DATEDIF(V38,TODAY(),"y")&gt;=1,DATEDIF(V38,TODAY(),"y")&lt;2),15,IF(AND(DATEDIF(V38,TODAY(),"y")&gt;=2,DATEDIF(V38,TODAY(),"y")&lt;3),30,IF(AND(DATEDIF(V38,TODAY(),"y")&gt;=3,DATEDIF(V38,TODAY(),"y")&lt;4),45,IF(AND(DATEDIF(V38,TODAY(),"y")&gt;=4,DATEDIF(V38,TODAY(),"y")&lt;5),60,"Hay un error, revise")))))-SUMIF('HISTORIAL VACACIONES'!$A:$A,D38,'HISTORIAL VACACIONES'!F:F),""))</f>
        <v>15</v>
      </c>
      <c r="Z38" s="57" t="s">
        <v>154</v>
      </c>
      <c r="AA38" s="57" t="s">
        <v>158</v>
      </c>
      <c r="AB38" s="188" t="s">
        <v>27602</v>
      </c>
      <c r="AC38" s="188" t="s">
        <v>152</v>
      </c>
      <c r="AD38" s="1" t="s">
        <v>47</v>
      </c>
      <c r="AE38" s="6"/>
    </row>
    <row r="39" spans="1:31" s="43" customFormat="1" x14ac:dyDescent="0.25">
      <c r="A39" s="1">
        <f>IF(E39="Activo", COUNTIF($E$2:E39, "Activo"), "")</f>
        <v>35</v>
      </c>
      <c r="B39" s="57" t="s">
        <v>472</v>
      </c>
      <c r="C39" s="1" t="s">
        <v>26757</v>
      </c>
      <c r="D39" s="57" t="s">
        <v>297</v>
      </c>
      <c r="E39" s="1" t="s">
        <v>474</v>
      </c>
      <c r="F39" s="57" t="str">
        <f>IF(G39="","",VLOOKUP(G39,LISTA!A:B,2,FALSE))</f>
        <v>OPERATIVA</v>
      </c>
      <c r="G39" s="57" t="s">
        <v>371</v>
      </c>
      <c r="H39" s="57">
        <v>3177351557</v>
      </c>
      <c r="I39" s="1" t="s">
        <v>21</v>
      </c>
      <c r="J39" s="78">
        <v>1907500</v>
      </c>
      <c r="K39" s="80">
        <v>31491</v>
      </c>
      <c r="L39" s="81" t="str">
        <f t="shared" si="8"/>
        <v>marzo</v>
      </c>
      <c r="M39" s="80" t="str">
        <f t="shared" si="9"/>
        <v>20</v>
      </c>
      <c r="N39" s="50">
        <f t="shared" ca="1" si="10"/>
        <v>38</v>
      </c>
      <c r="O39" s="61" t="s">
        <v>296</v>
      </c>
      <c r="P39" s="60" t="s">
        <v>20</v>
      </c>
      <c r="Q39" s="212">
        <v>43675</v>
      </c>
      <c r="R39" s="44" t="str">
        <f t="shared" si="11"/>
        <v>29</v>
      </c>
      <c r="S39" s="44" t="str">
        <f t="shared" si="12"/>
        <v>julio</v>
      </c>
      <c r="T39" s="1">
        <f>IF(E39=LISTA!$N$2,IF(YEAR(Q39)&gt;=2022,YEAR(Q39),2022),"")</f>
        <v>2022</v>
      </c>
      <c r="U39" s="50">
        <f t="shared" si="13"/>
        <v>7</v>
      </c>
      <c r="V39" s="44">
        <f>IF(E39=LISTA!$N$2,IF(AND(R39="",T39="",U39=""),"",DATE(T39,U39,R39)),"")</f>
        <v>44771</v>
      </c>
      <c r="W39" s="50">
        <f t="shared" ca="1" si="14"/>
        <v>955</v>
      </c>
      <c r="X39" s="50" t="str">
        <f t="shared" ca="1" si="15"/>
        <v>Notificado</v>
      </c>
      <c r="Y39" s="50">
        <f ca="1">IF(P:P="APRENDIZAJE",0,IF(E39="Activo",IF(DATEDIF(V39,TODAY(),"y")&lt;1,0,IF(AND(DATEDIF(V39,TODAY(),"y")&gt;=1,DATEDIF(V39,TODAY(),"y")&lt;2),15,IF(AND(DATEDIF(V39,TODAY(),"y")&gt;=2,DATEDIF(V39,TODAY(),"y")&lt;3),30,IF(AND(DATEDIF(V39,TODAY(),"y")&gt;=3,DATEDIF(V39,TODAY(),"y")&lt;4),45,IF(AND(DATEDIF(V39,TODAY(),"y")&gt;=4,DATEDIF(V39,TODAY(),"y")&lt;5),60,"Hay un error, revise")))))-SUMIF('HISTORIAL VACACIONES'!$A:$A,D39,'HISTORIAL VACACIONES'!F:F),""))</f>
        <v>0</v>
      </c>
      <c r="Z39" s="57" t="s">
        <v>154</v>
      </c>
      <c r="AA39" s="57" t="s">
        <v>158</v>
      </c>
      <c r="AB39" s="188" t="s">
        <v>158</v>
      </c>
      <c r="AC39" s="188" t="s">
        <v>152</v>
      </c>
      <c r="AD39" s="1" t="s">
        <v>47</v>
      </c>
      <c r="AE39" s="6"/>
    </row>
    <row r="40" spans="1:31" s="43" customFormat="1" x14ac:dyDescent="0.25">
      <c r="A40" s="1" t="str">
        <f>IF(E40="Activo", COUNTIF($E$2:E40, "Activo"), "")</f>
        <v/>
      </c>
      <c r="B40" s="57" t="s">
        <v>157</v>
      </c>
      <c r="C40" s="1">
        <v>1098070956</v>
      </c>
      <c r="D40" s="57" t="s">
        <v>25375</v>
      </c>
      <c r="E40" s="1" t="s">
        <v>353</v>
      </c>
      <c r="F40" s="57" t="s">
        <v>494</v>
      </c>
      <c r="G40" s="57" t="s">
        <v>371</v>
      </c>
      <c r="H40" s="57" t="s">
        <v>25924</v>
      </c>
      <c r="I40" s="1" t="s">
        <v>21</v>
      </c>
      <c r="J40" s="78">
        <v>1300000</v>
      </c>
      <c r="K40" s="80">
        <v>38406</v>
      </c>
      <c r="L40" s="81" t="str">
        <f t="shared" si="8"/>
        <v>febrero</v>
      </c>
      <c r="M40" s="80" t="str">
        <f t="shared" si="9"/>
        <v>23</v>
      </c>
      <c r="N40" s="50">
        <f t="shared" ca="1" si="10"/>
        <v>20</v>
      </c>
      <c r="O40" s="242" t="s">
        <v>27510</v>
      </c>
      <c r="P40" s="60" t="s">
        <v>38</v>
      </c>
      <c r="Q40" s="212">
        <v>45636</v>
      </c>
      <c r="R40" s="44" t="str">
        <f t="shared" si="11"/>
        <v>10</v>
      </c>
      <c r="S40" s="44" t="str">
        <f t="shared" si="12"/>
        <v>diciembre</v>
      </c>
      <c r="T40" s="1" t="str">
        <f>IF(E40=LISTA!$N$2,IF(YEAR(Q40)&gt;=2022,YEAR(Q40),2022),"")</f>
        <v/>
      </c>
      <c r="U40" s="50">
        <f t="shared" si="13"/>
        <v>12</v>
      </c>
      <c r="V40" s="44" t="str">
        <f>IF(E40=LISTA!$N$2,IF(AND(R40="",T40="",U40=""),"",DATE(T40,U40,R40)),"")</f>
        <v/>
      </c>
      <c r="W40" s="50" t="str">
        <f t="shared" ca="1" si="14"/>
        <v/>
      </c>
      <c r="X40" s="50" t="str">
        <f t="shared" ca="1" si="15"/>
        <v/>
      </c>
      <c r="Y40" s="50" t="str">
        <f ca="1">IF(P:P="APRENDIZAJE",0,IF(E40="Activo",IF(DATEDIF(V40,TODAY(),"y")&lt;1,0,IF(AND(DATEDIF(V40,TODAY(),"y")&gt;=1,DATEDIF(V40,TODAY(),"y")&lt;2),15,IF(AND(DATEDIF(V40,TODAY(),"y")&gt;=2,DATEDIF(V40,TODAY(),"y")&lt;3),30,IF(AND(DATEDIF(V40,TODAY(),"y")&gt;=3,DATEDIF(V40,TODAY(),"y")&lt;4),45,IF(AND(DATEDIF(V40,TODAY(),"y")&gt;=4,DATEDIF(V40,TODAY(),"y")&lt;5),60,"Hay un error, revise")))))-SUMIF('HISTORIAL VACACIONES'!$A:$A,D40,'HISTORIAL VACACIONES'!F:F),""))</f>
        <v/>
      </c>
      <c r="Z40" s="57" t="s">
        <v>172</v>
      </c>
      <c r="AA40" s="57" t="s">
        <v>158</v>
      </c>
      <c r="AB40" s="188" t="s">
        <v>158</v>
      </c>
      <c r="AC40" s="188" t="s">
        <v>152</v>
      </c>
      <c r="AD40" s="1"/>
      <c r="AE40" s="6"/>
    </row>
    <row r="41" spans="1:31" s="43" customFormat="1" x14ac:dyDescent="0.25">
      <c r="A41" s="1">
        <f>IF(E41="Activo", COUNTIF($E$2:E41, "Activo"), "")</f>
        <v>36</v>
      </c>
      <c r="B41" s="57" t="s">
        <v>295</v>
      </c>
      <c r="C41" s="1" t="s">
        <v>26811</v>
      </c>
      <c r="D41" s="57" t="s">
        <v>62</v>
      </c>
      <c r="E41" s="1" t="s">
        <v>474</v>
      </c>
      <c r="F41" s="57" t="str">
        <f>IF(G41="","",VLOOKUP(G41,LISTA!A:B,2,FALSE))</f>
        <v>OPERATIVA</v>
      </c>
      <c r="G41" s="57" t="s">
        <v>373</v>
      </c>
      <c r="H41" s="57">
        <v>3234655644</v>
      </c>
      <c r="I41" s="1" t="s">
        <v>21</v>
      </c>
      <c r="J41" s="78">
        <v>1837500</v>
      </c>
      <c r="K41" s="80">
        <v>33573</v>
      </c>
      <c r="L41" s="81" t="str">
        <f t="shared" si="8"/>
        <v>diciembre</v>
      </c>
      <c r="M41" s="80" t="str">
        <f t="shared" si="9"/>
        <v>01</v>
      </c>
      <c r="N41" s="50">
        <f t="shared" ca="1" si="10"/>
        <v>33</v>
      </c>
      <c r="O41" s="61" t="s">
        <v>294</v>
      </c>
      <c r="P41" s="60" t="s">
        <v>38</v>
      </c>
      <c r="Q41" s="212">
        <v>42906</v>
      </c>
      <c r="R41" s="44" t="str">
        <f t="shared" si="11"/>
        <v>20</v>
      </c>
      <c r="S41" s="44" t="str">
        <f t="shared" si="12"/>
        <v>junio</v>
      </c>
      <c r="T41" s="1">
        <f>IF(E41=LISTA!$N$2,IF(YEAR(Q41)&gt;=2022,YEAR(Q41),2022),"")</f>
        <v>2022</v>
      </c>
      <c r="U41" s="50">
        <f t="shared" si="13"/>
        <v>6</v>
      </c>
      <c r="V41" s="44">
        <f>IF(E41=LISTA!$N$2,IF(AND(R41="",T41="",U41=""),"",DATE(T41,U41,R41)),"")</f>
        <v>44732</v>
      </c>
      <c r="W41" s="50">
        <f t="shared" ca="1" si="14"/>
        <v>994</v>
      </c>
      <c r="X41" s="50" t="str">
        <f t="shared" ca="1" si="15"/>
        <v>Pendiente</v>
      </c>
      <c r="Y41" s="50">
        <f ca="1">IF(P:P="APRENDIZAJE",0,IF(E41="Activo",IF(DATEDIF(V41,TODAY(),"y")&lt;1,0,IF(AND(DATEDIF(V41,TODAY(),"y")&gt;=1,DATEDIF(V41,TODAY(),"y")&lt;2),15,IF(AND(DATEDIF(V41,TODAY(),"y")&gt;=2,DATEDIF(V41,TODAY(),"y")&lt;3),30,IF(AND(DATEDIF(V41,TODAY(),"y")&gt;=3,DATEDIF(V41,TODAY(),"y")&lt;4),45,IF(AND(DATEDIF(V41,TODAY(),"y")&gt;=4,DATEDIF(V41,TODAY(),"y")&lt;5),60,"Hay un error, revise")))))-SUMIF('HISTORIAL VACACIONES'!$A:$A,D41,'HISTORIAL VACACIONES'!F:F),""))</f>
        <v>15</v>
      </c>
      <c r="Z41" s="57" t="s">
        <v>161</v>
      </c>
      <c r="AA41" s="57" t="s">
        <v>153</v>
      </c>
      <c r="AB41" s="188" t="s">
        <v>158</v>
      </c>
      <c r="AC41" s="188" t="s">
        <v>293</v>
      </c>
      <c r="AD41" s="1"/>
      <c r="AE41" s="6"/>
    </row>
    <row r="42" spans="1:31" s="43" customFormat="1" x14ac:dyDescent="0.25">
      <c r="A42" s="1">
        <f>IF(E42="Activo", COUNTIF($E$2:E42, "Activo"), "")</f>
        <v>37</v>
      </c>
      <c r="B42" s="57" t="s">
        <v>472</v>
      </c>
      <c r="C42" s="1" t="s">
        <v>26854</v>
      </c>
      <c r="D42" s="57" t="s">
        <v>65</v>
      </c>
      <c r="E42" s="1" t="s">
        <v>474</v>
      </c>
      <c r="F42" s="57" t="str">
        <f>IF(G42="","",VLOOKUP(G42,LISTA!A:B,2,FALSE))</f>
        <v>OPERATIVA</v>
      </c>
      <c r="G42" s="57" t="s">
        <v>362</v>
      </c>
      <c r="H42" s="57">
        <v>3114912113</v>
      </c>
      <c r="I42" s="1" t="s">
        <v>21</v>
      </c>
      <c r="J42" s="78">
        <v>1907500</v>
      </c>
      <c r="K42" s="80">
        <v>31050</v>
      </c>
      <c r="L42" s="81" t="str">
        <f t="shared" si="8"/>
        <v>enero</v>
      </c>
      <c r="M42" s="80" t="str">
        <f t="shared" si="9"/>
        <v>03</v>
      </c>
      <c r="N42" s="50">
        <f t="shared" ca="1" si="10"/>
        <v>40</v>
      </c>
      <c r="O42" s="67" t="s">
        <v>292</v>
      </c>
      <c r="P42" s="60" t="s">
        <v>38</v>
      </c>
      <c r="Q42" s="212">
        <v>42385</v>
      </c>
      <c r="R42" s="44" t="str">
        <f t="shared" si="11"/>
        <v>16</v>
      </c>
      <c r="S42" s="44" t="str">
        <f t="shared" si="12"/>
        <v>enero</v>
      </c>
      <c r="T42" s="1">
        <f>IF(E42=LISTA!$N$2,IF(YEAR(Q42)&gt;=2022,YEAR(Q42),2022),"")</f>
        <v>2022</v>
      </c>
      <c r="U42" s="50">
        <f t="shared" si="13"/>
        <v>1</v>
      </c>
      <c r="V42" s="44">
        <f>IF(E42=LISTA!$N$2,IF(AND(R42="",T42="",U42=""),"",DATE(T42,U42,R42)),"")</f>
        <v>44577</v>
      </c>
      <c r="W42" s="50">
        <f t="shared" ca="1" si="14"/>
        <v>1149</v>
      </c>
      <c r="X42" s="50" t="str">
        <f t="shared" ca="1" si="15"/>
        <v>Pendiente</v>
      </c>
      <c r="Y42" s="50">
        <f ca="1">IF(P:P="APRENDIZAJE",0,IF(E42="Activo",IF(DATEDIF(V42,TODAY(),"y")&lt;1,0,IF(AND(DATEDIF(V42,TODAY(),"y")&gt;=1,DATEDIF(V42,TODAY(),"y")&lt;2),15,IF(AND(DATEDIF(V42,TODAY(),"y")&gt;=2,DATEDIF(V42,TODAY(),"y")&lt;3),30,IF(AND(DATEDIF(V42,TODAY(),"y")&gt;=3,DATEDIF(V42,TODAY(),"y")&lt;4),45,IF(AND(DATEDIF(V42,TODAY(),"y")&gt;=4,DATEDIF(V42,TODAY(),"y")&lt;5),60,"Hay un error, revise")))))-SUMIF('HISTORIAL VACACIONES'!$A:$A,D42,'HISTORIAL VACACIONES'!F:F),""))</f>
        <v>15</v>
      </c>
      <c r="Z42" s="57" t="s">
        <v>161</v>
      </c>
      <c r="AA42" s="57" t="s">
        <v>158</v>
      </c>
      <c r="AB42" s="188" t="s">
        <v>158</v>
      </c>
      <c r="AC42" s="188" t="s">
        <v>152</v>
      </c>
      <c r="AD42" s="1"/>
      <c r="AE42" s="6"/>
    </row>
    <row r="43" spans="1:31" s="43" customFormat="1" x14ac:dyDescent="0.25">
      <c r="A43" s="1" t="str">
        <f>IF(E43="Activo", COUNTIF($E$2:E43, "Activo"), "")</f>
        <v/>
      </c>
      <c r="B43" s="57" t="s">
        <v>163</v>
      </c>
      <c r="C43" s="1">
        <v>1019071639</v>
      </c>
      <c r="D43" s="57" t="s">
        <v>291</v>
      </c>
      <c r="E43" s="1" t="s">
        <v>353</v>
      </c>
      <c r="F43" s="57" t="str">
        <f>IF(G43="","",VLOOKUP(G43,LISTA!A:B,2,FALSE))</f>
        <v>COMERCIAL</v>
      </c>
      <c r="G43" s="57" t="s">
        <v>356</v>
      </c>
      <c r="H43" s="57">
        <v>3102885768</v>
      </c>
      <c r="I43" s="1" t="s">
        <v>25372</v>
      </c>
      <c r="J43" s="78">
        <v>1615000</v>
      </c>
      <c r="K43" s="80">
        <v>33767</v>
      </c>
      <c r="L43" s="81" t="str">
        <f t="shared" si="8"/>
        <v>junio</v>
      </c>
      <c r="M43" s="80" t="str">
        <f t="shared" si="9"/>
        <v>12</v>
      </c>
      <c r="N43" s="50">
        <f t="shared" ca="1" si="10"/>
        <v>32</v>
      </c>
      <c r="O43" s="61" t="s">
        <v>290</v>
      </c>
      <c r="P43" s="60" t="s">
        <v>20</v>
      </c>
      <c r="Q43" s="212">
        <v>45398</v>
      </c>
      <c r="R43" s="44" t="str">
        <f t="shared" si="11"/>
        <v>16</v>
      </c>
      <c r="S43" s="44" t="str">
        <f t="shared" si="12"/>
        <v>abril</v>
      </c>
      <c r="T43" s="1" t="str">
        <f>IF(E43=LISTA!$N$2,IF(YEAR(Q43)&gt;=2022,YEAR(Q43),2022),"")</f>
        <v/>
      </c>
      <c r="U43" s="50">
        <f t="shared" si="13"/>
        <v>4</v>
      </c>
      <c r="V43" s="44" t="str">
        <f>IF(E43=LISTA!$N$2,IF(AND(R43="",T43="",U43=""),"",DATE(T43,U43,R43)),"")</f>
        <v/>
      </c>
      <c r="W43" s="50" t="str">
        <f t="shared" ca="1" si="14"/>
        <v/>
      </c>
      <c r="X43" s="50" t="str">
        <f t="shared" ca="1" si="15"/>
        <v/>
      </c>
      <c r="Y43" s="50" t="str">
        <f ca="1">IF(P:P="APRENDIZAJE",0,IF(E43="Activo",IF(DATEDIF(V43,TODAY(),"y")&lt;1,0,IF(AND(DATEDIF(V43,TODAY(),"y")&gt;=1,DATEDIF(V43,TODAY(),"y")&lt;2),15,IF(AND(DATEDIF(V43,TODAY(),"y")&gt;=2,DATEDIF(V43,TODAY(),"y")&lt;3),30,IF(AND(DATEDIF(V43,TODAY(),"y")&gt;=3,DATEDIF(V43,TODAY(),"y")&lt;4),45,IF(AND(DATEDIF(V43,TODAY(),"y")&gt;=4,DATEDIF(V43,TODAY(),"y")&lt;5),60,"Hay un error, revise")))))-SUMIF('HISTORIAL VACACIONES'!$A:$A,D43,'HISTORIAL VACACIONES'!F:F),""))</f>
        <v/>
      </c>
      <c r="Z43" s="57" t="s">
        <v>161</v>
      </c>
      <c r="AA43" s="57" t="s">
        <v>187</v>
      </c>
      <c r="AB43" s="188" t="s">
        <v>158</v>
      </c>
      <c r="AC43" s="188" t="s">
        <v>180</v>
      </c>
      <c r="AD43" s="1"/>
      <c r="AE43" s="6"/>
    </row>
    <row r="44" spans="1:31" s="43" customFormat="1" x14ac:dyDescent="0.25">
      <c r="A44" s="1">
        <f>IF(E44="Activo", COUNTIF($E$2:E44, "Activo"), "")</f>
        <v>38</v>
      </c>
      <c r="B44" s="57" t="s">
        <v>157</v>
      </c>
      <c r="C44" s="1" t="s">
        <v>26465</v>
      </c>
      <c r="D44" s="57" t="s">
        <v>491</v>
      </c>
      <c r="E44" s="1" t="s">
        <v>474</v>
      </c>
      <c r="F44" s="57" t="str">
        <f>IF(G44="","",VLOOKUP(G44,LISTA!A:B,2,FALSE))</f>
        <v>ADMINISTRATIVA</v>
      </c>
      <c r="G44" s="57" t="s">
        <v>360</v>
      </c>
      <c r="H44" s="57">
        <v>3209351514</v>
      </c>
      <c r="I44" s="1" t="s">
        <v>25372</v>
      </c>
      <c r="J44" s="78">
        <v>2720900</v>
      </c>
      <c r="K44" s="80">
        <v>34149</v>
      </c>
      <c r="L44" s="81" t="str">
        <f t="shared" si="8"/>
        <v>junio</v>
      </c>
      <c r="M44" s="80" t="str">
        <f t="shared" si="9"/>
        <v>29</v>
      </c>
      <c r="N44" s="50">
        <f t="shared" ca="1" si="10"/>
        <v>31</v>
      </c>
      <c r="O44" s="63" t="s">
        <v>289</v>
      </c>
      <c r="P44" s="60" t="s">
        <v>38</v>
      </c>
      <c r="Q44" s="212">
        <v>44743</v>
      </c>
      <c r="R44" s="44" t="str">
        <f t="shared" si="11"/>
        <v>01</v>
      </c>
      <c r="S44" s="44" t="str">
        <f t="shared" si="12"/>
        <v>julio</v>
      </c>
      <c r="T44" s="1">
        <f>IF(E44=LISTA!$N$2,IF(YEAR(Q44)&gt;=2022,YEAR(Q44),2022),"")</f>
        <v>2022</v>
      </c>
      <c r="U44" s="50">
        <f t="shared" si="13"/>
        <v>7</v>
      </c>
      <c r="V44" s="44">
        <f>IF(E44=LISTA!$N$2,IF(AND(R44="",T44="",U44=""),"",DATE(T44,U44,R44)),"")</f>
        <v>44743</v>
      </c>
      <c r="W44" s="50">
        <f t="shared" ca="1" si="14"/>
        <v>983</v>
      </c>
      <c r="X44" s="50" t="str">
        <f t="shared" ca="1" si="15"/>
        <v>Días pendientes</v>
      </c>
      <c r="Y44" s="50">
        <f ca="1">IF(P:P="APRENDIZAJE",0,IF(E44="Activo",IF(DATEDIF(V44,TODAY(),"y")&lt;1,0,IF(AND(DATEDIF(V44,TODAY(),"y")&gt;=1,DATEDIF(V44,TODAY(),"y")&lt;2),15,IF(AND(DATEDIF(V44,TODAY(),"y")&gt;=2,DATEDIF(V44,TODAY(),"y")&lt;3),30,IF(AND(DATEDIF(V44,TODAY(),"y")&gt;=3,DATEDIF(V44,TODAY(),"y")&lt;4),45,IF(AND(DATEDIF(V44,TODAY(),"y")&gt;=4,DATEDIF(V44,TODAY(),"y")&lt;5),60,"Hay un error, revise")))))-SUMIF('HISTORIAL VACACIONES'!$A:$A,D44,'HISTORIAL VACACIONES'!F:F),""))</f>
        <v>13</v>
      </c>
      <c r="Z44" s="57" t="s">
        <v>154</v>
      </c>
      <c r="AA44" s="57" t="s">
        <v>153</v>
      </c>
      <c r="AB44" s="188" t="s">
        <v>158</v>
      </c>
      <c r="AC44" s="188" t="s">
        <v>152</v>
      </c>
      <c r="AD44" s="1" t="s">
        <v>47</v>
      </c>
      <c r="AE44" s="6"/>
    </row>
    <row r="45" spans="1:31" s="43" customFormat="1" x14ac:dyDescent="0.25">
      <c r="A45" s="1">
        <f>IF(E45="Activo", COUNTIF($E$2:E45, "Activo"), "")</f>
        <v>39</v>
      </c>
      <c r="B45" s="57" t="s">
        <v>157</v>
      </c>
      <c r="C45" s="1" t="s">
        <v>25892</v>
      </c>
      <c r="D45" s="57" t="s">
        <v>68</v>
      </c>
      <c r="E45" s="1" t="s">
        <v>474</v>
      </c>
      <c r="F45" s="57" t="str">
        <f>IF(G45="","",VLOOKUP(G45,LISTA!A:B,2,FALSE))</f>
        <v>OPERATIVA</v>
      </c>
      <c r="G45" s="57" t="s">
        <v>371</v>
      </c>
      <c r="H45" s="57">
        <v>3243947748</v>
      </c>
      <c r="I45" s="1" t="s">
        <v>21</v>
      </c>
      <c r="J45" s="78">
        <v>1872500</v>
      </c>
      <c r="K45" s="80">
        <v>36548</v>
      </c>
      <c r="L45" s="81" t="str">
        <f t="shared" si="8"/>
        <v>enero</v>
      </c>
      <c r="M45" s="80" t="str">
        <f t="shared" si="9"/>
        <v>23</v>
      </c>
      <c r="N45" s="50">
        <f t="shared" ca="1" si="10"/>
        <v>25</v>
      </c>
      <c r="O45" s="61" t="s">
        <v>288</v>
      </c>
      <c r="P45" s="60" t="s">
        <v>20</v>
      </c>
      <c r="Q45" s="212">
        <v>45307</v>
      </c>
      <c r="R45" s="44" t="str">
        <f t="shared" si="11"/>
        <v>16</v>
      </c>
      <c r="S45" s="44" t="str">
        <f t="shared" si="12"/>
        <v>enero</v>
      </c>
      <c r="T45" s="1">
        <f>IF(E45=LISTA!$N$2,IF(YEAR(Q45)&gt;=2022,YEAR(Q45),2022),"")</f>
        <v>2024</v>
      </c>
      <c r="U45" s="50">
        <f t="shared" si="13"/>
        <v>1</v>
      </c>
      <c r="V45" s="44">
        <f>IF(E45=LISTA!$N$2,IF(AND(R45="",T45="",U45=""),"",DATE(T45,U45,R45)),"")</f>
        <v>45307</v>
      </c>
      <c r="W45" s="50">
        <f t="shared" ca="1" si="14"/>
        <v>419</v>
      </c>
      <c r="X45" s="50" t="str">
        <f t="shared" ca="1" si="15"/>
        <v>Pendiente</v>
      </c>
      <c r="Y45" s="50">
        <f ca="1">IF(P:P="APRENDIZAJE",0,IF(E45="Activo",IF(DATEDIF(V45,TODAY(),"y")&lt;1,0,IF(AND(DATEDIF(V45,TODAY(),"y")&gt;=1,DATEDIF(V45,TODAY(),"y")&lt;2),15,IF(AND(DATEDIF(V45,TODAY(),"y")&gt;=2,DATEDIF(V45,TODAY(),"y")&lt;3),30,IF(AND(DATEDIF(V45,TODAY(),"y")&gt;=3,DATEDIF(V45,TODAY(),"y")&lt;4),45,IF(AND(DATEDIF(V45,TODAY(),"y")&gt;=4,DATEDIF(V45,TODAY(),"y")&lt;5),60,"Hay un error, revise")))))-SUMIF('HISTORIAL VACACIONES'!$A:$A,D45,'HISTORIAL VACACIONES'!F:F),""))</f>
        <v>15</v>
      </c>
      <c r="Z45" s="57" t="s">
        <v>161</v>
      </c>
      <c r="AA45" s="57" t="s">
        <v>158</v>
      </c>
      <c r="AB45" s="188" t="s">
        <v>158</v>
      </c>
      <c r="AC45" s="188" t="s">
        <v>152</v>
      </c>
      <c r="AD45" s="1" t="s">
        <v>47</v>
      </c>
      <c r="AE45" s="6"/>
    </row>
    <row r="46" spans="1:31" s="43" customFormat="1" x14ac:dyDescent="0.25">
      <c r="A46" s="1" t="str">
        <f>IF(E46="Activo", COUNTIF($E$2:E46, "Activo"), "")</f>
        <v/>
      </c>
      <c r="B46" s="57" t="s">
        <v>157</v>
      </c>
      <c r="C46" s="1">
        <v>13715374</v>
      </c>
      <c r="D46" s="57" t="s">
        <v>27596</v>
      </c>
      <c r="E46" s="1" t="s">
        <v>353</v>
      </c>
      <c r="F46" s="57" t="str">
        <f>IF(G46="","",VLOOKUP(G46,LISTA!A:B,2,FALSE))</f>
        <v>COMERCIAL</v>
      </c>
      <c r="G46" s="57" t="s">
        <v>365</v>
      </c>
      <c r="H46" s="57"/>
      <c r="I46" s="1" t="s">
        <v>21</v>
      </c>
      <c r="J46" s="78">
        <f>1423500*3</f>
        <v>4270500</v>
      </c>
      <c r="K46" s="80">
        <v>28834</v>
      </c>
      <c r="L46" s="81" t="str">
        <f t="shared" si="8"/>
        <v>diciembre</v>
      </c>
      <c r="M46" s="80" t="str">
        <f t="shared" si="9"/>
        <v>10</v>
      </c>
      <c r="N46" s="50">
        <f t="shared" ca="1" si="10"/>
        <v>46</v>
      </c>
      <c r="O46" s="62" t="s">
        <v>27597</v>
      </c>
      <c r="P46" s="60"/>
      <c r="Q46" s="212">
        <v>45706</v>
      </c>
      <c r="R46" s="44" t="str">
        <f t="shared" si="11"/>
        <v>18</v>
      </c>
      <c r="S46" s="44" t="str">
        <f t="shared" si="12"/>
        <v>febrero</v>
      </c>
      <c r="T46" s="1" t="str">
        <f>IF(E46=LISTA!$N$2,IF(YEAR(Q46)&gt;=2022,YEAR(Q46),2022),"")</f>
        <v/>
      </c>
      <c r="U46" s="50">
        <f t="shared" si="13"/>
        <v>2</v>
      </c>
      <c r="V46" s="44">
        <v>45707</v>
      </c>
      <c r="W46" s="50">
        <f t="shared" ca="1" si="14"/>
        <v>19</v>
      </c>
      <c r="X46" s="50" t="str">
        <f t="shared" ca="1" si="15"/>
        <v/>
      </c>
      <c r="Y46" s="50" t="str">
        <f ca="1">IF(P:P="APRENDIZAJE",0,IF(E46="Activo",IF(DATEDIF(V46,TODAY(),"y")&lt;1,0,IF(AND(DATEDIF(V46,TODAY(),"y")&gt;=1,DATEDIF(V46,TODAY(),"y")&lt;2),15,IF(AND(DATEDIF(V46,TODAY(),"y")&gt;=2,DATEDIF(V46,TODAY(),"y")&lt;3),30,IF(AND(DATEDIF(V46,TODAY(),"y")&gt;=3,DATEDIF(V46,TODAY(),"y")&lt;4),45,IF(AND(DATEDIF(V46,TODAY(),"y")&gt;=4,DATEDIF(V46,TODAY(),"y")&lt;5),60,"Hay un error, revise")))))-SUMIF('HISTORIAL VACACIONES'!$A:$A,D46,'HISTORIAL VACACIONES'!F:F),""))</f>
        <v/>
      </c>
      <c r="Z46" s="57" t="s">
        <v>154</v>
      </c>
      <c r="AA46" s="57" t="s">
        <v>158</v>
      </c>
      <c r="AB46" s="188" t="s">
        <v>158</v>
      </c>
      <c r="AC46" s="188" t="s">
        <v>152</v>
      </c>
      <c r="AD46" s="1"/>
      <c r="AE46" s="6"/>
    </row>
    <row r="47" spans="1:31" s="43" customFormat="1" x14ac:dyDescent="0.25">
      <c r="A47" s="1">
        <f>IF(E47="Activo", COUNTIF($E$2:E47, "Activo"), "")</f>
        <v>40</v>
      </c>
      <c r="B47" s="57" t="s">
        <v>189</v>
      </c>
      <c r="C47" s="1" t="s">
        <v>26140</v>
      </c>
      <c r="D47" s="57" t="s">
        <v>287</v>
      </c>
      <c r="E47" s="1" t="s">
        <v>474</v>
      </c>
      <c r="F47" s="57" t="str">
        <f>IF(G47="","",VLOOKUP(G47,LISTA!A:B,2,FALSE))</f>
        <v>ADMINISTRATIVA</v>
      </c>
      <c r="G47" s="57" t="s">
        <v>358</v>
      </c>
      <c r="H47" s="57">
        <v>3134557335</v>
      </c>
      <c r="I47" s="1" t="s">
        <v>25372</v>
      </c>
      <c r="J47" s="78">
        <v>1776500</v>
      </c>
      <c r="K47" s="80">
        <v>30608</v>
      </c>
      <c r="L47" s="81" t="str">
        <f t="shared" si="8"/>
        <v>octubre</v>
      </c>
      <c r="M47" s="80" t="str">
        <f t="shared" si="9"/>
        <v>19</v>
      </c>
      <c r="N47" s="50">
        <f t="shared" ca="1" si="10"/>
        <v>41</v>
      </c>
      <c r="O47" s="61" t="s">
        <v>286</v>
      </c>
      <c r="P47" s="60" t="s">
        <v>20</v>
      </c>
      <c r="Q47" s="212">
        <v>45054</v>
      </c>
      <c r="R47" s="44" t="str">
        <f t="shared" si="11"/>
        <v>08</v>
      </c>
      <c r="S47" s="44" t="str">
        <f t="shared" si="12"/>
        <v>mayo</v>
      </c>
      <c r="T47" s="1">
        <f>IF(E47=LISTA!$N$2,IF(YEAR(Q47)&gt;=2022,YEAR(Q47),2022),"")</f>
        <v>2023</v>
      </c>
      <c r="U47" s="50">
        <f t="shared" si="13"/>
        <v>5</v>
      </c>
      <c r="V47" s="44">
        <f>IF(E47=LISTA!$N$2,IF(AND(R47="",T47="",U47=""),"",DATE(T47,U47,R47)),"")</f>
        <v>45054</v>
      </c>
      <c r="W47" s="50">
        <f t="shared" ca="1" si="14"/>
        <v>672</v>
      </c>
      <c r="X47" s="50" t="str">
        <f t="shared" ca="1" si="15"/>
        <v>Notificado</v>
      </c>
      <c r="Y47" s="50">
        <f ca="1">IF(P:P="APRENDIZAJE",0,IF(E47="Activo",IF(DATEDIF(V47,TODAY(),"y")&lt;1,0,IF(AND(DATEDIF(V47,TODAY(),"y")&gt;=1,DATEDIF(V47,TODAY(),"y")&lt;2),15,IF(AND(DATEDIF(V47,TODAY(),"y")&gt;=2,DATEDIF(V47,TODAY(),"y")&lt;3),30,IF(AND(DATEDIF(V47,TODAY(),"y")&gt;=3,DATEDIF(V47,TODAY(),"y")&lt;4),45,IF(AND(DATEDIF(V47,TODAY(),"y")&gt;=4,DATEDIF(V47,TODAY(),"y")&lt;5),60,"Hay un error, revise")))))-SUMIF('HISTORIAL VACACIONES'!$A:$A,D47,'HISTORIAL VACACIONES'!F:F),""))</f>
        <v>0</v>
      </c>
      <c r="Z47" s="57" t="s">
        <v>181</v>
      </c>
      <c r="AA47" s="57" t="s">
        <v>158</v>
      </c>
      <c r="AB47" s="188" t="s">
        <v>158</v>
      </c>
      <c r="AC47" s="188" t="s">
        <v>180</v>
      </c>
      <c r="AD47" s="1"/>
      <c r="AE47" s="6"/>
    </row>
    <row r="48" spans="1:31" s="43" customFormat="1" x14ac:dyDescent="0.25">
      <c r="A48" s="1">
        <f>IF(E48="Activo", COUNTIF($E$2:E48, "Activo"), "")</f>
        <v>41</v>
      </c>
      <c r="B48" s="57" t="s">
        <v>171</v>
      </c>
      <c r="C48" s="1">
        <v>1049606675</v>
      </c>
      <c r="D48" s="57" t="s">
        <v>71</v>
      </c>
      <c r="E48" s="1" t="s">
        <v>474</v>
      </c>
      <c r="F48" s="57" t="str">
        <f>IF(G48="","",VLOOKUP(G48,LISTA!A:B,2,FALSE))</f>
        <v>OPERATIVA</v>
      </c>
      <c r="G48" s="57" t="s">
        <v>374</v>
      </c>
      <c r="H48" s="57">
        <v>3103658957</v>
      </c>
      <c r="I48" s="1" t="s">
        <v>21</v>
      </c>
      <c r="J48" s="78">
        <v>1523500</v>
      </c>
      <c r="K48" s="80">
        <v>31980</v>
      </c>
      <c r="L48" s="81" t="str">
        <f t="shared" si="8"/>
        <v>julio</v>
      </c>
      <c r="M48" s="80" t="str">
        <f t="shared" si="9"/>
        <v>22</v>
      </c>
      <c r="N48" s="50">
        <f t="shared" ca="1" si="10"/>
        <v>37</v>
      </c>
      <c r="O48" s="61" t="s">
        <v>285</v>
      </c>
      <c r="P48" s="60" t="s">
        <v>38</v>
      </c>
      <c r="Q48" s="212">
        <v>45505</v>
      </c>
      <c r="R48" s="44" t="str">
        <f t="shared" si="11"/>
        <v>01</v>
      </c>
      <c r="S48" s="44" t="str">
        <f t="shared" si="12"/>
        <v>agosto</v>
      </c>
      <c r="T48" s="1">
        <f>IF(E48=LISTA!$N$2,IF(YEAR(Q48)&gt;=2022,YEAR(Q48),2022),"")</f>
        <v>2024</v>
      </c>
      <c r="U48" s="50">
        <f t="shared" si="13"/>
        <v>8</v>
      </c>
      <c r="V48" s="44">
        <f>IF(E48=LISTA!$N$2,IF(AND(R48="",T48="",U48=""),"",DATE(T48,U48,R48)),"")</f>
        <v>45505</v>
      </c>
      <c r="W48" s="50">
        <f t="shared" ca="1" si="14"/>
        <v>221</v>
      </c>
      <c r="X48" s="50" t="str">
        <f t="shared" ca="1" si="15"/>
        <v>N/A</v>
      </c>
      <c r="Y48" s="50">
        <f ca="1">IF(P:P="APRENDIZAJE",0,IF(E48="Activo",IF(DATEDIF(V48,TODAY(),"y")&lt;1,0,IF(AND(DATEDIF(V48,TODAY(),"y")&gt;=1,DATEDIF(V48,TODAY(),"y")&lt;2),15,IF(AND(DATEDIF(V48,TODAY(),"y")&gt;=2,DATEDIF(V48,TODAY(),"y")&lt;3),30,IF(AND(DATEDIF(V48,TODAY(),"y")&gt;=3,DATEDIF(V48,TODAY(),"y")&lt;4),45,IF(AND(DATEDIF(V48,TODAY(),"y")&gt;=4,DATEDIF(V48,TODAY(),"y")&lt;5),60,"Hay un error, revise")))))-SUMIF('HISTORIAL VACACIONES'!$A:$A,D48,'HISTORIAL VACACIONES'!F:F),""))</f>
        <v>0</v>
      </c>
      <c r="Z48" s="57" t="s">
        <v>181</v>
      </c>
      <c r="AA48" s="57" t="s">
        <v>158</v>
      </c>
      <c r="AB48" s="188" t="s">
        <v>158</v>
      </c>
      <c r="AC48" s="188" t="s">
        <v>167</v>
      </c>
      <c r="AD48" s="1"/>
      <c r="AE48" s="6"/>
    </row>
    <row r="49" spans="1:31" s="43" customFormat="1" x14ac:dyDescent="0.25">
      <c r="A49" s="1">
        <f>IF(E49="Activo", COUNTIF($E$2:E49, "Activo"), "")</f>
        <v>42</v>
      </c>
      <c r="B49" s="57" t="s">
        <v>157</v>
      </c>
      <c r="C49" s="1" t="s">
        <v>26296</v>
      </c>
      <c r="D49" s="57" t="s">
        <v>394</v>
      </c>
      <c r="E49" s="1" t="s">
        <v>474</v>
      </c>
      <c r="F49" s="57" t="str">
        <f>IF(G49="","",VLOOKUP(G49,LISTA!A:B,2,FALSE))</f>
        <v>COMERCIAL</v>
      </c>
      <c r="G49" s="57" t="s">
        <v>355</v>
      </c>
      <c r="H49" s="57" t="s">
        <v>25924</v>
      </c>
      <c r="I49" s="1" t="s">
        <v>21</v>
      </c>
      <c r="J49" s="78">
        <v>1650000</v>
      </c>
      <c r="K49" s="80">
        <v>26181</v>
      </c>
      <c r="L49" s="81" t="str">
        <f t="shared" si="8"/>
        <v>septiembre</v>
      </c>
      <c r="M49" s="80" t="str">
        <f t="shared" si="9"/>
        <v>05</v>
      </c>
      <c r="N49" s="50">
        <f t="shared" ca="1" si="10"/>
        <v>53</v>
      </c>
      <c r="O49" s="61" t="s">
        <v>284</v>
      </c>
      <c r="P49" s="60" t="s">
        <v>38</v>
      </c>
      <c r="Q49" s="212">
        <v>44915</v>
      </c>
      <c r="R49" s="44" t="str">
        <f t="shared" si="11"/>
        <v>20</v>
      </c>
      <c r="S49" s="44" t="str">
        <f t="shared" si="12"/>
        <v>diciembre</v>
      </c>
      <c r="T49" s="1">
        <f>IF(E49=LISTA!$N$2,IF(YEAR(Q49)&gt;=2022,YEAR(Q49),2022),"")</f>
        <v>2022</v>
      </c>
      <c r="U49" s="50">
        <f t="shared" si="13"/>
        <v>12</v>
      </c>
      <c r="V49" s="44">
        <f>IF(E49=LISTA!$N$2,IF(AND(R49="",T49="",U49=""),"",DATE(T49,U49,R49)),"")</f>
        <v>44915</v>
      </c>
      <c r="W49" s="50">
        <f t="shared" ca="1" si="14"/>
        <v>811</v>
      </c>
      <c r="X49" s="50" t="str">
        <f t="shared" ca="1" si="15"/>
        <v>Notificado</v>
      </c>
      <c r="Y49" s="50">
        <f ca="1">IF(P:P="APRENDIZAJE",0,IF(E49="Activo",IF(DATEDIF(V49,TODAY(),"y")&lt;1,0,IF(AND(DATEDIF(V49,TODAY(),"y")&gt;=1,DATEDIF(V49,TODAY(),"y")&lt;2),15,IF(AND(DATEDIF(V49,TODAY(),"y")&gt;=2,DATEDIF(V49,TODAY(),"y")&lt;3),30,IF(AND(DATEDIF(V49,TODAY(),"y")&gt;=3,DATEDIF(V49,TODAY(),"y")&lt;4),45,IF(AND(DATEDIF(V49,TODAY(),"y")&gt;=4,DATEDIF(V49,TODAY(),"y")&lt;5),60,"Hay un error, revise")))))-SUMIF('HISTORIAL VACACIONES'!$A:$A,D49,'HISTORIAL VACACIONES'!F:F),""))</f>
        <v>0</v>
      </c>
      <c r="Z49" s="57" t="s">
        <v>154</v>
      </c>
      <c r="AA49" s="57" t="s">
        <v>158</v>
      </c>
      <c r="AB49" s="188" t="s">
        <v>158</v>
      </c>
      <c r="AC49" s="188" t="s">
        <v>152</v>
      </c>
      <c r="AD49" s="1" t="s">
        <v>47</v>
      </c>
      <c r="AE49" s="6"/>
    </row>
    <row r="50" spans="1:31" s="43" customFormat="1" x14ac:dyDescent="0.25">
      <c r="A50" s="1">
        <f>IF(E50="Activo", COUNTIF($E$2:E50, "Activo"), "")</f>
        <v>43</v>
      </c>
      <c r="B50" s="57" t="s">
        <v>256</v>
      </c>
      <c r="C50" s="1" t="s">
        <v>26560</v>
      </c>
      <c r="D50" s="57" t="s">
        <v>73</v>
      </c>
      <c r="E50" s="1" t="s">
        <v>474</v>
      </c>
      <c r="F50" s="57" t="str">
        <f>IF(G50="","",VLOOKUP(G50,LISTA!A:B,2,FALSE))</f>
        <v>OPERATIVA</v>
      </c>
      <c r="G50" s="57" t="s">
        <v>371</v>
      </c>
      <c r="H50" s="57">
        <v>3112924489</v>
      </c>
      <c r="I50" s="1" t="s">
        <v>21</v>
      </c>
      <c r="J50" s="78">
        <v>1837500</v>
      </c>
      <c r="K50" s="80">
        <v>34112</v>
      </c>
      <c r="L50" s="81" t="str">
        <f t="shared" si="8"/>
        <v>mayo</v>
      </c>
      <c r="M50" s="80" t="str">
        <f t="shared" si="9"/>
        <v>23</v>
      </c>
      <c r="N50" s="50">
        <f t="shared" ca="1" si="10"/>
        <v>31</v>
      </c>
      <c r="O50" s="61" t="s">
        <v>283</v>
      </c>
      <c r="P50" s="60" t="s">
        <v>20</v>
      </c>
      <c r="Q50" s="212">
        <v>44669</v>
      </c>
      <c r="R50" s="44" t="str">
        <f t="shared" si="11"/>
        <v>18</v>
      </c>
      <c r="S50" s="44" t="str">
        <f t="shared" si="12"/>
        <v>abril</v>
      </c>
      <c r="T50" s="1">
        <f>IF(E50=LISTA!$N$2,IF(YEAR(Q50)&gt;=2022,YEAR(Q50),2022),"")</f>
        <v>2022</v>
      </c>
      <c r="U50" s="50">
        <f t="shared" si="13"/>
        <v>4</v>
      </c>
      <c r="V50" s="44">
        <f>IF(E50=LISTA!$N$2,IF(AND(R50="",T50="",U50=""),"",DATE(T50,U50,R50)),"")</f>
        <v>44669</v>
      </c>
      <c r="W50" s="50">
        <f t="shared" ca="1" si="14"/>
        <v>1057</v>
      </c>
      <c r="X50" s="50" t="str">
        <f t="shared" ca="1" si="15"/>
        <v>Notificado</v>
      </c>
      <c r="Y50" s="50">
        <f ca="1">IF(P:P="APRENDIZAJE",0,IF(E50="Activo",IF(DATEDIF(V50,TODAY(),"y")&lt;1,0,IF(AND(DATEDIF(V50,TODAY(),"y")&gt;=1,DATEDIF(V50,TODAY(),"y")&lt;2),15,IF(AND(DATEDIF(V50,TODAY(),"y")&gt;=2,DATEDIF(V50,TODAY(),"y")&lt;3),30,IF(AND(DATEDIF(V50,TODAY(),"y")&gt;=3,DATEDIF(V50,TODAY(),"y")&lt;4),45,IF(AND(DATEDIF(V50,TODAY(),"y")&gt;=4,DATEDIF(V50,TODAY(),"y")&lt;5),60,"Hay un error, revise")))))-SUMIF('HISTORIAL VACACIONES'!$A:$A,D50,'HISTORIAL VACACIONES'!F:F),""))</f>
        <v>0</v>
      </c>
      <c r="Z50" s="57" t="s">
        <v>154</v>
      </c>
      <c r="AA50" s="57" t="s">
        <v>158</v>
      </c>
      <c r="AB50" s="188" t="s">
        <v>158</v>
      </c>
      <c r="AC50" s="188" t="s">
        <v>152</v>
      </c>
      <c r="AD50" s="1"/>
      <c r="AE50" s="6"/>
    </row>
    <row r="51" spans="1:31" s="43" customFormat="1" x14ac:dyDescent="0.25">
      <c r="A51" s="1">
        <f>IF(E51="Activo", COUNTIF($E$2:E51, "Activo"), "")</f>
        <v>44</v>
      </c>
      <c r="B51" s="57" t="s">
        <v>171</v>
      </c>
      <c r="C51" s="1">
        <v>33378754</v>
      </c>
      <c r="D51" s="57" t="s">
        <v>27615</v>
      </c>
      <c r="E51" s="1" t="s">
        <v>474</v>
      </c>
      <c r="F51" s="57" t="str">
        <f>IF(G51="","",VLOOKUP(G51,LISTA!A:B,2,FALSE))</f>
        <v>COMERCIAL</v>
      </c>
      <c r="G51" s="57" t="s">
        <v>356</v>
      </c>
      <c r="H51" s="57">
        <v>3174094221</v>
      </c>
      <c r="I51" s="1" t="s">
        <v>25372</v>
      </c>
      <c r="J51" s="78">
        <v>1423500</v>
      </c>
      <c r="K51" s="80">
        <v>31262</v>
      </c>
      <c r="L51" s="81" t="str">
        <f t="shared" si="8"/>
        <v>agosto</v>
      </c>
      <c r="M51" s="80" t="str">
        <f t="shared" si="9"/>
        <v>03</v>
      </c>
      <c r="N51" s="50">
        <f t="shared" ca="1" si="10"/>
        <v>39</v>
      </c>
      <c r="O51" s="62" t="s">
        <v>27616</v>
      </c>
      <c r="P51" s="60"/>
      <c r="Q51" s="212">
        <v>45726</v>
      </c>
      <c r="R51" s="44" t="str">
        <f t="shared" si="11"/>
        <v>10</v>
      </c>
      <c r="S51" s="44" t="str">
        <f t="shared" si="12"/>
        <v>marzo</v>
      </c>
      <c r="T51" s="1">
        <f>IF(E51=LISTA!$N$2,IF(YEAR(Q51)&gt;=2022,YEAR(Q51),2022),"")</f>
        <v>2025</v>
      </c>
      <c r="U51" s="50">
        <f t="shared" si="13"/>
        <v>3</v>
      </c>
      <c r="V51" s="44">
        <f>IF(E51=LISTA!$N$2,IF(AND(R51="",T51="",U51=""),"",DATE(T51,U51,R51)),"")</f>
        <v>45726</v>
      </c>
      <c r="W51" s="50">
        <f t="shared" ca="1" si="14"/>
        <v>0</v>
      </c>
      <c r="X51" s="50" t="str">
        <f t="shared" ca="1" si="15"/>
        <v>N/A</v>
      </c>
      <c r="Y51" s="50">
        <f ca="1">IF(P:P="APRENDIZAJE",0,IF(E51="Activo",IF(DATEDIF(V51,TODAY(),"y")&lt;1,0,IF(AND(DATEDIF(V51,TODAY(),"y")&gt;=1,DATEDIF(V51,TODAY(),"y")&lt;2),15,IF(AND(DATEDIF(V51,TODAY(),"y")&gt;=2,DATEDIF(V51,TODAY(),"y")&lt;3),30,IF(AND(DATEDIF(V51,TODAY(),"y")&gt;=3,DATEDIF(V51,TODAY(),"y")&lt;4),45,IF(AND(DATEDIF(V51,TODAY(),"y")&gt;=4,DATEDIF(V51,TODAY(),"y")&lt;5),60,"Hay un error, revise")))))-SUMIF('HISTORIAL VACACIONES'!$A:$A,D51,'HISTORIAL VACACIONES'!F:F),""))</f>
        <v>0</v>
      </c>
      <c r="Z51" s="57" t="s">
        <v>172</v>
      </c>
      <c r="AA51" s="57" t="s">
        <v>153</v>
      </c>
      <c r="AB51" s="188" t="s">
        <v>27602</v>
      </c>
      <c r="AC51" s="188" t="s">
        <v>167</v>
      </c>
      <c r="AD51" s="1"/>
      <c r="AE51" s="6" t="s">
        <v>18</v>
      </c>
    </row>
    <row r="52" spans="1:31" s="43" customFormat="1" x14ac:dyDescent="0.25">
      <c r="A52" s="1">
        <f>IF(E52="Activo", COUNTIF($E$2:E52, "Activo"), "")</f>
        <v>45</v>
      </c>
      <c r="B52" s="57"/>
      <c r="C52" s="1">
        <v>1102369842</v>
      </c>
      <c r="D52" s="57" t="s">
        <v>26885</v>
      </c>
      <c r="E52" s="1" t="s">
        <v>474</v>
      </c>
      <c r="F52" s="57" t="str">
        <f>IF(G52="","",VLOOKUP(G52,LISTA!A:B,2,FALSE))</f>
        <v/>
      </c>
      <c r="G52" s="57"/>
      <c r="H52" s="57">
        <v>3185152826</v>
      </c>
      <c r="I52" s="1" t="s">
        <v>25372</v>
      </c>
      <c r="J52" s="78">
        <v>9900000</v>
      </c>
      <c r="K52" s="80">
        <v>33943</v>
      </c>
      <c r="L52" s="81" t="str">
        <f t="shared" si="8"/>
        <v>diciembre</v>
      </c>
      <c r="M52" s="80" t="str">
        <f t="shared" si="9"/>
        <v>05</v>
      </c>
      <c r="N52" s="50">
        <f t="shared" ca="1" si="10"/>
        <v>32</v>
      </c>
      <c r="O52" s="61" t="s">
        <v>27562</v>
      </c>
      <c r="P52" s="60"/>
      <c r="Q52" s="212">
        <v>45566</v>
      </c>
      <c r="R52" s="44" t="str">
        <f t="shared" si="11"/>
        <v>01</v>
      </c>
      <c r="S52" s="44" t="str">
        <f t="shared" si="12"/>
        <v>octubre</v>
      </c>
      <c r="T52" s="1">
        <f>IF(E52=LISTA!$N$2,IF(YEAR(Q52)&gt;=2022,YEAR(Q52),2022),"")</f>
        <v>2024</v>
      </c>
      <c r="U52" s="50">
        <f t="shared" si="13"/>
        <v>10</v>
      </c>
      <c r="V52" s="44">
        <v>45566</v>
      </c>
      <c r="W52" s="50">
        <f t="shared" ca="1" si="14"/>
        <v>160</v>
      </c>
      <c r="X52" s="50" t="str">
        <f t="shared" ca="1" si="15"/>
        <v>N/A</v>
      </c>
      <c r="Y52" s="50">
        <f ca="1">IF(P:P="APRENDIZAJE",0,IF(E52="Activo",IF(DATEDIF(V52,TODAY(),"y")&lt;1,0,IF(AND(DATEDIF(V52,TODAY(),"y")&gt;=1,DATEDIF(V52,TODAY(),"y")&lt;2),15,IF(AND(DATEDIF(V52,TODAY(),"y")&gt;=2,DATEDIF(V52,TODAY(),"y")&lt;3),30,IF(AND(DATEDIF(V52,TODAY(),"y")&gt;=3,DATEDIF(V52,TODAY(),"y")&lt;4),45,IF(AND(DATEDIF(V52,TODAY(),"y")&gt;=4,DATEDIF(V52,TODAY(),"y")&lt;5),60,"Hay un error, revise")))))-SUMIF('HISTORIAL VACACIONES'!$A:$A,D52,'HISTORIAL VACACIONES'!F:F),""))</f>
        <v>0</v>
      </c>
      <c r="Z52" s="57" t="s">
        <v>154</v>
      </c>
      <c r="AA52" s="57" t="s">
        <v>158</v>
      </c>
      <c r="AB52" s="188" t="s">
        <v>158</v>
      </c>
      <c r="AC52" s="188" t="s">
        <v>152</v>
      </c>
      <c r="AD52" s="1"/>
      <c r="AE52" s="6"/>
    </row>
    <row r="53" spans="1:31" s="43" customFormat="1" x14ac:dyDescent="0.25">
      <c r="A53" s="1">
        <f>IF(E53="Activo", COUNTIF($E$2:E53, "Activo"), "")</f>
        <v>46</v>
      </c>
      <c r="B53" s="57" t="s">
        <v>157</v>
      </c>
      <c r="C53" s="2">
        <v>1098681522</v>
      </c>
      <c r="D53" s="57" t="s">
        <v>27557</v>
      </c>
      <c r="E53" s="1" t="s">
        <v>474</v>
      </c>
      <c r="F53" s="57" t="str">
        <f>IF(G53="","",VLOOKUP(G53,LISTA!A:B,2,FALSE))</f>
        <v>OPERATIVA</v>
      </c>
      <c r="G53" s="57" t="s">
        <v>371</v>
      </c>
      <c r="H53" s="57">
        <v>3188971182</v>
      </c>
      <c r="I53" s="1" t="s">
        <v>21</v>
      </c>
      <c r="J53" s="78">
        <v>1423500</v>
      </c>
      <c r="K53" s="80">
        <v>32787</v>
      </c>
      <c r="L53" s="81" t="str">
        <f t="shared" si="8"/>
        <v>octubre</v>
      </c>
      <c r="M53" s="80" t="str">
        <f t="shared" si="9"/>
        <v>06</v>
      </c>
      <c r="N53" s="50">
        <f t="shared" ca="1" si="10"/>
        <v>35</v>
      </c>
      <c r="O53" s="208" t="s">
        <v>27558</v>
      </c>
      <c r="P53" s="60" t="s">
        <v>38</v>
      </c>
      <c r="Q53" s="212">
        <v>45684</v>
      </c>
      <c r="R53" s="44" t="str">
        <f t="shared" si="11"/>
        <v>27</v>
      </c>
      <c r="S53" s="44" t="str">
        <f t="shared" si="12"/>
        <v>enero</v>
      </c>
      <c r="T53" s="1">
        <f>IF(E53=LISTA!$N$2,IF(YEAR(Q53)&gt;=2022,YEAR(Q53),2022),"")</f>
        <v>2025</v>
      </c>
      <c r="U53" s="50">
        <f t="shared" si="13"/>
        <v>1</v>
      </c>
      <c r="V53" s="44">
        <f>IF(E53=LISTA!$N$2,IF(AND(R53="",T53="",U53=""),"",DATE(T53,U53,R53)),"")</f>
        <v>45684</v>
      </c>
      <c r="W53" s="50">
        <f t="shared" ca="1" si="14"/>
        <v>42</v>
      </c>
      <c r="X53" s="50" t="str">
        <f t="shared" ca="1" si="15"/>
        <v>N/A</v>
      </c>
      <c r="Y53" s="50">
        <f ca="1">IF(P:P="APRENDIZAJE",0,IF(E53="Activo",IF(DATEDIF(V53,TODAY(),"y")&lt;1,0,IF(AND(DATEDIF(V53,TODAY(),"y")&gt;=1,DATEDIF(V53,TODAY(),"y")&lt;2),15,IF(AND(DATEDIF(V53,TODAY(),"y")&gt;=2,DATEDIF(V53,TODAY(),"y")&lt;3),30,IF(AND(DATEDIF(V53,TODAY(),"y")&gt;=3,DATEDIF(V53,TODAY(),"y")&lt;4),45,IF(AND(DATEDIF(V53,TODAY(),"y")&gt;=4,DATEDIF(V53,TODAY(),"y")&lt;5),60,"Hay un error, revise")))))-SUMIF('HISTORIAL VACACIONES'!$A:$A,D53,'HISTORIAL VACACIONES'!F:F),""))</f>
        <v>0</v>
      </c>
      <c r="Z53" s="57" t="s">
        <v>154</v>
      </c>
      <c r="AA53" s="57" t="s">
        <v>187</v>
      </c>
      <c r="AB53" s="188" t="s">
        <v>158</v>
      </c>
      <c r="AC53" s="188" t="s">
        <v>152</v>
      </c>
      <c r="AD53" s="2"/>
      <c r="AE53" s="6" t="s">
        <v>47</v>
      </c>
    </row>
    <row r="54" spans="1:31" s="43" customFormat="1" x14ac:dyDescent="0.25">
      <c r="A54" s="1">
        <f>IF(E54="Activo", COUNTIF($E$2:E54, "Activo"), "")</f>
        <v>47</v>
      </c>
      <c r="B54" s="57" t="s">
        <v>157</v>
      </c>
      <c r="C54" s="1" t="s">
        <v>26336</v>
      </c>
      <c r="D54" s="57" t="s">
        <v>396</v>
      </c>
      <c r="E54" s="1" t="s">
        <v>474</v>
      </c>
      <c r="F54" s="57" t="str">
        <f>IF(G54="","",VLOOKUP(G54,LISTA!A:B,2,FALSE))</f>
        <v>ADMINISTRATIVA</v>
      </c>
      <c r="G54" s="57" t="s">
        <v>369</v>
      </c>
      <c r="H54" s="57">
        <v>3162394415</v>
      </c>
      <c r="I54" s="1" t="s">
        <v>21</v>
      </c>
      <c r="J54" s="78">
        <v>2368300</v>
      </c>
      <c r="K54" s="80">
        <v>17301</v>
      </c>
      <c r="L54" s="81" t="str">
        <f t="shared" si="8"/>
        <v>mayo</v>
      </c>
      <c r="M54" s="80" t="str">
        <f t="shared" si="9"/>
        <v>14</v>
      </c>
      <c r="N54" s="50">
        <f t="shared" ca="1" si="10"/>
        <v>77</v>
      </c>
      <c r="O54" s="61" t="s">
        <v>282</v>
      </c>
      <c r="P54" s="60" t="s">
        <v>20</v>
      </c>
      <c r="Q54" s="212">
        <v>44853</v>
      </c>
      <c r="R54" s="44" t="str">
        <f t="shared" si="11"/>
        <v>19</v>
      </c>
      <c r="S54" s="44" t="str">
        <f t="shared" si="12"/>
        <v>octubre</v>
      </c>
      <c r="T54" s="1">
        <f>IF(E54=LISTA!$N$2,IF(YEAR(Q54)&gt;=2022,YEAR(Q54),2022),"")</f>
        <v>2022</v>
      </c>
      <c r="U54" s="50">
        <f t="shared" si="13"/>
        <v>10</v>
      </c>
      <c r="V54" s="44">
        <f>IF(E54=LISTA!$N$2,IF(AND(R54="",T54="",U54=""),"",DATE(T54,U54,R54)),"")</f>
        <v>44853</v>
      </c>
      <c r="W54" s="50">
        <f t="shared" ca="1" si="14"/>
        <v>873</v>
      </c>
      <c r="X54" s="50" t="str">
        <f t="shared" ca="1" si="15"/>
        <v>Notificado</v>
      </c>
      <c r="Y54" s="50">
        <f ca="1">IF(P:P="APRENDIZAJE",0,IF(E54="Activo",IF(DATEDIF(V54,TODAY(),"y")&lt;1,0,IF(AND(DATEDIF(V54,TODAY(),"y")&gt;=1,DATEDIF(V54,TODAY(),"y")&lt;2),15,IF(AND(DATEDIF(V54,TODAY(),"y")&gt;=2,DATEDIF(V54,TODAY(),"y")&lt;3),30,IF(AND(DATEDIF(V54,TODAY(),"y")&gt;=3,DATEDIF(V54,TODAY(),"y")&lt;4),45,IF(AND(DATEDIF(V54,TODAY(),"y")&gt;=4,DATEDIF(V54,TODAY(),"y")&lt;5),60,"Hay un error, revise")))))-SUMIF('HISTORIAL VACACIONES'!$A:$A,D54,'HISTORIAL VACACIONES'!F:F),""))</f>
        <v>0</v>
      </c>
      <c r="Z54" s="57" t="s">
        <v>161</v>
      </c>
      <c r="AA54" s="57" t="s">
        <v>217</v>
      </c>
      <c r="AB54" s="188" t="s">
        <v>158</v>
      </c>
      <c r="AC54" s="188" t="s">
        <v>152</v>
      </c>
      <c r="AD54" s="1" t="s">
        <v>47</v>
      </c>
      <c r="AE54" s="6"/>
    </row>
    <row r="55" spans="1:31" s="43" customFormat="1" x14ac:dyDescent="0.25">
      <c r="A55" s="1">
        <f>IF(E55="Activo", COUNTIF($E$2:E55, "Activo"), "")</f>
        <v>48</v>
      </c>
      <c r="B55" s="57" t="s">
        <v>157</v>
      </c>
      <c r="C55" s="1" t="s">
        <v>26836</v>
      </c>
      <c r="D55" s="57" t="s">
        <v>281</v>
      </c>
      <c r="E55" s="1" t="s">
        <v>474</v>
      </c>
      <c r="F55" s="57" t="str">
        <f>IF(G55="","",VLOOKUP(G55,LISTA!A:B,2,FALSE))</f>
        <v>OPERATIVA</v>
      </c>
      <c r="G55" s="57" t="s">
        <v>371</v>
      </c>
      <c r="H55" s="57">
        <v>3054293703</v>
      </c>
      <c r="I55" s="1" t="s">
        <v>21</v>
      </c>
      <c r="J55" s="78">
        <v>1925000</v>
      </c>
      <c r="K55" s="80">
        <v>35303</v>
      </c>
      <c r="L55" s="81" t="str">
        <f t="shared" si="8"/>
        <v>agosto</v>
      </c>
      <c r="M55" s="80" t="str">
        <f t="shared" si="9"/>
        <v>26</v>
      </c>
      <c r="N55" s="50">
        <f t="shared" ca="1" si="10"/>
        <v>28</v>
      </c>
      <c r="O55" s="61" t="s">
        <v>280</v>
      </c>
      <c r="P55" s="60" t="s">
        <v>38</v>
      </c>
      <c r="Q55" s="212">
        <v>42500</v>
      </c>
      <c r="R55" s="44" t="str">
        <f t="shared" si="11"/>
        <v>10</v>
      </c>
      <c r="S55" s="44" t="str">
        <f t="shared" si="12"/>
        <v>mayo</v>
      </c>
      <c r="T55" s="1">
        <f>IF(E55=LISTA!$N$2,IF(YEAR(Q55)&gt;=2022,YEAR(Q55),2022),"")</f>
        <v>2022</v>
      </c>
      <c r="U55" s="50">
        <f t="shared" si="13"/>
        <v>5</v>
      </c>
      <c r="V55" s="44">
        <f>IF(E55=LISTA!$N$2,IF(AND(R55="",T55="",U55=""),"",DATE(T55,U55,R55)),"")</f>
        <v>44691</v>
      </c>
      <c r="W55" s="50">
        <f t="shared" ca="1" si="14"/>
        <v>1035</v>
      </c>
      <c r="X55" s="50" t="str">
        <f t="shared" ca="1" si="15"/>
        <v>Pendiente</v>
      </c>
      <c r="Y55" s="50">
        <f ca="1">IF(P:P="APRENDIZAJE",0,IF(E55="Activo",IF(DATEDIF(V55,TODAY(),"y")&lt;1,0,IF(AND(DATEDIF(V55,TODAY(),"y")&gt;=1,DATEDIF(V55,TODAY(),"y")&lt;2),15,IF(AND(DATEDIF(V55,TODAY(),"y")&gt;=2,DATEDIF(V55,TODAY(),"y")&lt;3),30,IF(AND(DATEDIF(V55,TODAY(),"y")&gt;=3,DATEDIF(V55,TODAY(),"y")&lt;4),45,IF(AND(DATEDIF(V55,TODAY(),"y")&gt;=4,DATEDIF(V55,TODAY(),"y")&lt;5),60,"Hay un error, revise")))))-SUMIF('HISTORIAL VACACIONES'!$A:$A,D55,'HISTORIAL VACACIONES'!F:F),""))</f>
        <v>15</v>
      </c>
      <c r="Z55" s="57" t="s">
        <v>154</v>
      </c>
      <c r="AA55" s="57" t="s">
        <v>158</v>
      </c>
      <c r="AB55" s="188" t="s">
        <v>158</v>
      </c>
      <c r="AC55" s="188" t="s">
        <v>152</v>
      </c>
      <c r="AD55" s="1"/>
      <c r="AE55" s="6"/>
    </row>
    <row r="56" spans="1:31" s="43" customFormat="1" x14ac:dyDescent="0.25">
      <c r="A56" s="1">
        <f>IF(E56="Activo", COUNTIF($E$2:E56, "Activo"), "")</f>
        <v>49</v>
      </c>
      <c r="B56" s="57" t="s">
        <v>268</v>
      </c>
      <c r="C56" s="1" t="s">
        <v>26732</v>
      </c>
      <c r="D56" s="57" t="s">
        <v>279</v>
      </c>
      <c r="E56" s="1" t="s">
        <v>474</v>
      </c>
      <c r="F56" s="57" t="str">
        <f>IF(G56="","",VLOOKUP(G56,LISTA!A:B,2,FALSE))</f>
        <v>ADMINISTRATIVA</v>
      </c>
      <c r="G56" s="57" t="s">
        <v>358</v>
      </c>
      <c r="H56" s="57">
        <v>3188580815</v>
      </c>
      <c r="I56" s="1" t="s">
        <v>25372</v>
      </c>
      <c r="J56" s="78">
        <v>1776500</v>
      </c>
      <c r="K56" s="80">
        <v>35206</v>
      </c>
      <c r="L56" s="81" t="str">
        <f t="shared" si="8"/>
        <v>mayo</v>
      </c>
      <c r="M56" s="80" t="str">
        <f t="shared" si="9"/>
        <v>21</v>
      </c>
      <c r="N56" s="50">
        <f t="shared" ca="1" si="10"/>
        <v>28</v>
      </c>
      <c r="O56" s="61" t="s">
        <v>278</v>
      </c>
      <c r="P56" s="60" t="s">
        <v>20</v>
      </c>
      <c r="Q56" s="212">
        <v>44249</v>
      </c>
      <c r="R56" s="44" t="str">
        <f t="shared" si="11"/>
        <v>22</v>
      </c>
      <c r="S56" s="44" t="str">
        <f t="shared" si="12"/>
        <v>febrero</v>
      </c>
      <c r="T56" s="1">
        <f>IF(E56=LISTA!$N$2,IF(YEAR(Q56)&gt;=2022,YEAR(Q56),2022),"")</f>
        <v>2022</v>
      </c>
      <c r="U56" s="50">
        <f t="shared" si="13"/>
        <v>2</v>
      </c>
      <c r="V56" s="44">
        <f>IF(E56=LISTA!$N$2,IF(AND(R56="",T56="",U56=""),"",DATE(T56,U56,R56)),"")</f>
        <v>44614</v>
      </c>
      <c r="W56" s="50">
        <f t="shared" ca="1" si="14"/>
        <v>1112</v>
      </c>
      <c r="X56" s="50" t="str">
        <f t="shared" ca="1" si="15"/>
        <v>Pendiente</v>
      </c>
      <c r="Y56" s="50">
        <f ca="1">IF(P:P="APRENDIZAJE",0,IF(E56="Activo",IF(DATEDIF(V56,TODAY(),"y")&lt;1,0,IF(AND(DATEDIF(V56,TODAY(),"y")&gt;=1,DATEDIF(V56,TODAY(),"y")&lt;2),15,IF(AND(DATEDIF(V56,TODAY(),"y")&gt;=2,DATEDIF(V56,TODAY(),"y")&lt;3),30,IF(AND(DATEDIF(V56,TODAY(),"y")&gt;=3,DATEDIF(V56,TODAY(),"y")&lt;4),45,IF(AND(DATEDIF(V56,TODAY(),"y")&gt;=4,DATEDIF(V56,TODAY(),"y")&lt;5),60,"Hay un error, revise")))))-SUMIF('HISTORIAL VACACIONES'!$A:$A,D56,'HISTORIAL VACACIONES'!F:F),""))</f>
        <v>15</v>
      </c>
      <c r="Z56" s="57" t="s">
        <v>168</v>
      </c>
      <c r="AA56" s="57" t="s">
        <v>158</v>
      </c>
      <c r="AB56" s="188" t="s">
        <v>158</v>
      </c>
      <c r="AC56" s="188" t="s">
        <v>152</v>
      </c>
      <c r="AD56" s="1" t="s">
        <v>47</v>
      </c>
      <c r="AE56" s="6"/>
    </row>
    <row r="57" spans="1:31" s="43" customFormat="1" x14ac:dyDescent="0.25">
      <c r="A57" s="1">
        <f>IF(E57="Activo", COUNTIF($E$2:E57, "Activo"), "")</f>
        <v>50</v>
      </c>
      <c r="B57" s="57" t="s">
        <v>179</v>
      </c>
      <c r="C57" s="1">
        <v>1098774534</v>
      </c>
      <c r="D57" s="58" t="s">
        <v>277</v>
      </c>
      <c r="E57" s="1" t="s">
        <v>474</v>
      </c>
      <c r="F57" s="57" t="str">
        <f>IF(G57="","",VLOOKUP(G57,LISTA!A:B,2,FALSE))</f>
        <v>OPERATIVA</v>
      </c>
      <c r="G57" s="57" t="s">
        <v>371</v>
      </c>
      <c r="H57" s="57">
        <v>3125184404</v>
      </c>
      <c r="I57" s="1" t="s">
        <v>21</v>
      </c>
      <c r="J57" s="78">
        <v>1925000</v>
      </c>
      <c r="K57" s="80">
        <v>31237</v>
      </c>
      <c r="L57" s="81" t="str">
        <f t="shared" si="8"/>
        <v>julio</v>
      </c>
      <c r="M57" s="80" t="str">
        <f t="shared" si="9"/>
        <v>09</v>
      </c>
      <c r="N57" s="50">
        <f t="shared" ca="1" si="10"/>
        <v>39</v>
      </c>
      <c r="O57" s="61" t="s">
        <v>276</v>
      </c>
      <c r="P57" s="60" t="s">
        <v>20</v>
      </c>
      <c r="Q57" s="212">
        <v>44747</v>
      </c>
      <c r="R57" s="44" t="str">
        <f t="shared" si="11"/>
        <v>05</v>
      </c>
      <c r="S57" s="44" t="str">
        <f t="shared" si="12"/>
        <v>julio</v>
      </c>
      <c r="T57" s="1">
        <f>IF(E57=LISTA!$N$2,IF(YEAR(Q57)&gt;=2022,YEAR(Q57),2022),"")</f>
        <v>2022</v>
      </c>
      <c r="U57" s="50">
        <f t="shared" si="13"/>
        <v>7</v>
      </c>
      <c r="V57" s="44">
        <f>IF(E57=LISTA!$N$2,IF(AND(R57="",T57="",U57=""),"",DATE(T57,U57,R57)),"")</f>
        <v>44747</v>
      </c>
      <c r="W57" s="50">
        <f t="shared" ca="1" si="14"/>
        <v>979</v>
      </c>
      <c r="X57" s="50" t="str">
        <f t="shared" ca="1" si="15"/>
        <v>Notificado</v>
      </c>
      <c r="Y57" s="50">
        <f ca="1">IF(P:P="APRENDIZAJE",0,IF(E57="Activo",IF(DATEDIF(V57,TODAY(),"y")&lt;1,0,IF(AND(DATEDIF(V57,TODAY(),"y")&gt;=1,DATEDIF(V57,TODAY(),"y")&lt;2),15,IF(AND(DATEDIF(V57,TODAY(),"y")&gt;=2,DATEDIF(V57,TODAY(),"y")&lt;3),30,IF(AND(DATEDIF(V57,TODAY(),"y")&gt;=3,DATEDIF(V57,TODAY(),"y")&lt;4),45,IF(AND(DATEDIF(V57,TODAY(),"y")&gt;=4,DATEDIF(V57,TODAY(),"y")&lt;5),60,"Hay un error, revise")))))-SUMIF('HISTORIAL VACACIONES'!$A:$A,D57,'HISTORIAL VACACIONES'!F:F),""))</f>
        <v>0</v>
      </c>
      <c r="Z57" s="57" t="s">
        <v>172</v>
      </c>
      <c r="AA57" s="57" t="s">
        <v>158</v>
      </c>
      <c r="AB57" s="188" t="s">
        <v>158</v>
      </c>
      <c r="AC57" s="188" t="s">
        <v>152</v>
      </c>
      <c r="AD57" s="1"/>
      <c r="AE57" s="6"/>
    </row>
    <row r="58" spans="1:31" s="43" customFormat="1" x14ac:dyDescent="0.25">
      <c r="A58" s="1" t="str">
        <f>IF(E58="Activo", COUNTIF($E$2:E58, "Activo"), "")</f>
        <v/>
      </c>
      <c r="B58" s="57" t="s">
        <v>157</v>
      </c>
      <c r="C58" s="1" t="s">
        <v>25904</v>
      </c>
      <c r="D58" s="57" t="s">
        <v>80</v>
      </c>
      <c r="E58" s="1" t="s">
        <v>353</v>
      </c>
      <c r="F58" s="57" t="str">
        <f>IF(G58="","",VLOOKUP(G58,LISTA!A:B,2,FALSE))</f>
        <v>OPERATIVA</v>
      </c>
      <c r="G58" s="57" t="s">
        <v>371</v>
      </c>
      <c r="H58" s="57">
        <v>3214978391</v>
      </c>
      <c r="I58" s="1" t="s">
        <v>21</v>
      </c>
      <c r="J58" s="78">
        <v>1750000</v>
      </c>
      <c r="K58" s="80">
        <v>35359</v>
      </c>
      <c r="L58" s="81" t="str">
        <f t="shared" si="8"/>
        <v>octubre</v>
      </c>
      <c r="M58" s="80" t="str">
        <f t="shared" si="9"/>
        <v>21</v>
      </c>
      <c r="N58" s="50">
        <f t="shared" ca="1" si="10"/>
        <v>28</v>
      </c>
      <c r="O58" s="61" t="s">
        <v>275</v>
      </c>
      <c r="P58" s="60" t="s">
        <v>20</v>
      </c>
      <c r="Q58" s="212">
        <v>45307</v>
      </c>
      <c r="R58" s="44" t="str">
        <f t="shared" si="11"/>
        <v>16</v>
      </c>
      <c r="S58" s="44" t="str">
        <f t="shared" si="12"/>
        <v>enero</v>
      </c>
      <c r="T58" s="1" t="str">
        <f>IF(E58=LISTA!$N$2,IF(YEAR(Q58)&gt;=2022,YEAR(Q58),2022),"")</f>
        <v/>
      </c>
      <c r="U58" s="50">
        <f t="shared" si="13"/>
        <v>1</v>
      </c>
      <c r="V58" s="44" t="str">
        <f>IF(E58=LISTA!$N$2,IF(AND(R58="",T58="",U58=""),"",DATE(T58,U58,R58)),"")</f>
        <v/>
      </c>
      <c r="W58" s="50" t="str">
        <f t="shared" ca="1" si="14"/>
        <v/>
      </c>
      <c r="X58" s="50" t="str">
        <f t="shared" ca="1" si="15"/>
        <v/>
      </c>
      <c r="Y58" s="50" t="str">
        <f ca="1">IF(P:P="APRENDIZAJE",0,IF(E58="Activo",IF(DATEDIF(V58,TODAY(),"y")&lt;1,0,IF(AND(DATEDIF(V58,TODAY(),"y")&gt;=1,DATEDIF(V58,TODAY(),"y")&lt;2),15,IF(AND(DATEDIF(V58,TODAY(),"y")&gt;=2,DATEDIF(V58,TODAY(),"y")&lt;3),30,IF(AND(DATEDIF(V58,TODAY(),"y")&gt;=3,DATEDIF(V58,TODAY(),"y")&lt;4),45,IF(AND(DATEDIF(V58,TODAY(),"y")&gt;=4,DATEDIF(V58,TODAY(),"y")&lt;5),60,"Hay un error, revise")))))-SUMIF('HISTORIAL VACACIONES'!$A:$A,D58,'HISTORIAL VACACIONES'!F:F),""))</f>
        <v/>
      </c>
      <c r="Z58" s="57" t="s">
        <v>154</v>
      </c>
      <c r="AA58" s="57" t="s">
        <v>158</v>
      </c>
      <c r="AB58" s="188" t="s">
        <v>158</v>
      </c>
      <c r="AC58" s="188" t="s">
        <v>152</v>
      </c>
      <c r="AD58" s="1"/>
      <c r="AE58" s="6"/>
    </row>
    <row r="59" spans="1:31" s="43" customFormat="1" x14ac:dyDescent="0.25">
      <c r="A59" s="1" t="str">
        <f>IF(E59="Activo", COUNTIF($E$2:E59, "Activo"), "")</f>
        <v/>
      </c>
      <c r="B59" s="57" t="s">
        <v>472</v>
      </c>
      <c r="C59" s="1" t="s">
        <v>25869</v>
      </c>
      <c r="D59" s="57" t="s">
        <v>81</v>
      </c>
      <c r="E59" s="1" t="s">
        <v>353</v>
      </c>
      <c r="F59" s="57" t="str">
        <f>IF(G59="","",VLOOKUP(G59,LISTA!A:B,2,FALSE))</f>
        <v>OPERATIVA</v>
      </c>
      <c r="G59" s="57" t="s">
        <v>371</v>
      </c>
      <c r="H59" s="57">
        <v>3112325985</v>
      </c>
      <c r="I59" s="1" t="s">
        <v>21</v>
      </c>
      <c r="J59" s="78">
        <v>1600000</v>
      </c>
      <c r="K59" s="80">
        <v>36503</v>
      </c>
      <c r="L59" s="81" t="str">
        <f t="shared" si="8"/>
        <v>diciembre</v>
      </c>
      <c r="M59" s="80" t="str">
        <f t="shared" si="9"/>
        <v>09</v>
      </c>
      <c r="N59" s="50">
        <f t="shared" ca="1" si="10"/>
        <v>25</v>
      </c>
      <c r="O59" s="61" t="s">
        <v>274</v>
      </c>
      <c r="P59" s="60" t="s">
        <v>20</v>
      </c>
      <c r="Q59" s="212">
        <v>45334</v>
      </c>
      <c r="R59" s="44" t="str">
        <f t="shared" si="11"/>
        <v>12</v>
      </c>
      <c r="S59" s="44" t="str">
        <f t="shared" si="12"/>
        <v>febrero</v>
      </c>
      <c r="T59" s="1" t="str">
        <f>IF(E59=LISTA!$N$2,IF(YEAR(Q59)&gt;=2022,YEAR(Q59),2022),"")</f>
        <v/>
      </c>
      <c r="U59" s="50">
        <f t="shared" si="13"/>
        <v>2</v>
      </c>
      <c r="V59" s="44" t="str">
        <f>IF(E59=LISTA!$N$2,IF(AND(R59="",T59="",U59=""),"",DATE(T59,U59,R59)),"")</f>
        <v/>
      </c>
      <c r="W59" s="50" t="str">
        <f t="shared" ca="1" si="14"/>
        <v/>
      </c>
      <c r="X59" s="50" t="str">
        <f t="shared" ca="1" si="15"/>
        <v/>
      </c>
      <c r="Y59" s="50" t="str">
        <f ca="1">IF(P:P="APRENDIZAJE",0,IF(E59="Activo",IF(DATEDIF(V59,TODAY(),"y")&lt;1,0,IF(AND(DATEDIF(V59,TODAY(),"y")&gt;=1,DATEDIF(V59,TODAY(),"y")&lt;2),15,IF(AND(DATEDIF(V59,TODAY(),"y")&gt;=2,DATEDIF(V59,TODAY(),"y")&lt;3),30,IF(AND(DATEDIF(V59,TODAY(),"y")&gt;=3,DATEDIF(V59,TODAY(),"y")&lt;4),45,IF(AND(DATEDIF(V59,TODAY(),"y")&gt;=4,DATEDIF(V59,TODAY(),"y")&lt;5),60,"Hay un error, revise")))))-SUMIF('HISTORIAL VACACIONES'!$A:$A,D59,'HISTORIAL VACACIONES'!F:F),""))</f>
        <v/>
      </c>
      <c r="Z59" s="57" t="s">
        <v>154</v>
      </c>
      <c r="AA59" s="57" t="s">
        <v>158</v>
      </c>
      <c r="AB59" s="188" t="s">
        <v>158</v>
      </c>
      <c r="AC59" s="188" t="s">
        <v>152</v>
      </c>
      <c r="AD59" s="1"/>
      <c r="AE59" s="6"/>
    </row>
    <row r="60" spans="1:31" s="43" customFormat="1" x14ac:dyDescent="0.25">
      <c r="A60" s="1">
        <f>IF(E60="Activo", COUNTIF($E$2:E60, "Activo"), "")</f>
        <v>51</v>
      </c>
      <c r="B60" s="57" t="s">
        <v>157</v>
      </c>
      <c r="C60" s="1">
        <v>1005650610</v>
      </c>
      <c r="D60" s="57" t="s">
        <v>27598</v>
      </c>
      <c r="E60" s="1" t="s">
        <v>474</v>
      </c>
      <c r="F60" s="57" t="str">
        <f>IF(G60="","",VLOOKUP(G60,LISTA!A:B,2,FALSE))</f>
        <v>ADMINISTRATIVA</v>
      </c>
      <c r="G60" s="57" t="s">
        <v>372</v>
      </c>
      <c r="H60" s="57">
        <v>3202081149</v>
      </c>
      <c r="I60" s="1" t="s">
        <v>21</v>
      </c>
      <c r="J60" s="78">
        <f>1423500*0.75</f>
        <v>1067625</v>
      </c>
      <c r="K60" s="80">
        <v>37526</v>
      </c>
      <c r="L60" s="81" t="str">
        <f t="shared" si="8"/>
        <v>septiembre</v>
      </c>
      <c r="M60" s="80" t="str">
        <f t="shared" si="9"/>
        <v>27</v>
      </c>
      <c r="N60" s="50">
        <f t="shared" ca="1" si="10"/>
        <v>22</v>
      </c>
      <c r="O60" s="62" t="s">
        <v>27599</v>
      </c>
      <c r="P60" s="60" t="s">
        <v>87</v>
      </c>
      <c r="Q60" s="212">
        <v>45707</v>
      </c>
      <c r="R60" s="44" t="str">
        <f t="shared" si="11"/>
        <v>19</v>
      </c>
      <c r="S60" s="44" t="str">
        <f t="shared" si="12"/>
        <v>febrero</v>
      </c>
      <c r="T60" s="1">
        <f>IF(E60=LISTA!$N$2,IF(YEAR(Q60)&gt;=2022,YEAR(Q60),2022),"")</f>
        <v>2025</v>
      </c>
      <c r="U60" s="50">
        <f t="shared" si="13"/>
        <v>2</v>
      </c>
      <c r="V60" s="44">
        <f>IF(E60=LISTA!$N$2,IF(AND(R60="",T60="",U60=""),"",DATE(T60,U60,R60)),"")</f>
        <v>45707</v>
      </c>
      <c r="W60" s="50">
        <f t="shared" ca="1" si="14"/>
        <v>19</v>
      </c>
      <c r="X60" s="50" t="str">
        <f t="shared" ca="1" si="15"/>
        <v/>
      </c>
      <c r="Y60" s="50">
        <f ca="1">IF(P:P="APRENDIZAJE",0,IF(E60="Activo",IF(DATEDIF(V60,TODAY(),"y")&lt;1,0,IF(AND(DATEDIF(V60,TODAY(),"y")&gt;=1,DATEDIF(V60,TODAY(),"y")&lt;2),15,IF(AND(DATEDIF(V60,TODAY(),"y")&gt;=2,DATEDIF(V60,TODAY(),"y")&lt;3),30,IF(AND(DATEDIF(V60,TODAY(),"y")&gt;=3,DATEDIF(V60,TODAY(),"y")&lt;4),45,IF(AND(DATEDIF(V60,TODAY(),"y")&gt;=4,DATEDIF(V60,TODAY(),"y")&lt;5),60,"Hay un error, revise")))))-SUMIF('HISTORIAL VACACIONES'!$A:$A,D60,'HISTORIAL VACACIONES'!F:F),""))</f>
        <v>0</v>
      </c>
      <c r="Z60" s="58" t="s">
        <v>172</v>
      </c>
      <c r="AA60" s="57" t="s">
        <v>217</v>
      </c>
      <c r="AB60" s="188" t="s">
        <v>27604</v>
      </c>
      <c r="AC60" s="188" t="s">
        <v>216</v>
      </c>
      <c r="AD60" s="1"/>
      <c r="AE60" s="6"/>
    </row>
    <row r="61" spans="1:31" s="163" customFormat="1" x14ac:dyDescent="0.25">
      <c r="A61" s="1">
        <f>IF(E61="Activo", COUNTIF($E$2:E61, "Activo"), "")</f>
        <v>52</v>
      </c>
      <c r="B61" s="57" t="s">
        <v>256</v>
      </c>
      <c r="C61" s="1">
        <v>1005339942</v>
      </c>
      <c r="D61" s="57" t="s">
        <v>465</v>
      </c>
      <c r="E61" s="1" t="s">
        <v>474</v>
      </c>
      <c r="F61" s="57" t="str">
        <f>IF(G61="","",VLOOKUP(G61,LISTA!A:B,2,FALSE))</f>
        <v>ADMINISTRATIVA</v>
      </c>
      <c r="G61" s="57" t="s">
        <v>358</v>
      </c>
      <c r="H61" s="57">
        <v>3125363744</v>
      </c>
      <c r="I61" s="1" t="s">
        <v>25372</v>
      </c>
      <c r="J61" s="235">
        <v>1623500</v>
      </c>
      <c r="K61" s="44">
        <v>36783</v>
      </c>
      <c r="L61" s="81" t="str">
        <f t="shared" si="8"/>
        <v>septiembre</v>
      </c>
      <c r="M61" s="80" t="str">
        <f t="shared" si="9"/>
        <v>14</v>
      </c>
      <c r="N61" s="50">
        <f t="shared" ca="1" si="10"/>
        <v>24</v>
      </c>
      <c r="O61" s="67" t="s">
        <v>273</v>
      </c>
      <c r="P61" s="60" t="s">
        <v>38</v>
      </c>
      <c r="Q61" s="212">
        <v>45460</v>
      </c>
      <c r="R61" s="44" t="str">
        <f t="shared" si="11"/>
        <v>17</v>
      </c>
      <c r="S61" s="44" t="str">
        <f t="shared" si="12"/>
        <v>junio</v>
      </c>
      <c r="T61" s="1">
        <f>IF(E61=LISTA!$N$2,IF(YEAR(Q61)&gt;=2022,YEAR(Q61),2022),"")</f>
        <v>2024</v>
      </c>
      <c r="U61" s="50">
        <f t="shared" si="13"/>
        <v>6</v>
      </c>
      <c r="V61" s="44">
        <f>IF(E61=LISTA!$N$2,IF(AND(R61="",T61="",U61=""),"",DATE(T61,U61,R61)),"")</f>
        <v>45460</v>
      </c>
      <c r="W61" s="50">
        <f t="shared" ca="1" si="14"/>
        <v>266</v>
      </c>
      <c r="X61" s="50" t="str">
        <f t="shared" ca="1" si="15"/>
        <v>N/A</v>
      </c>
      <c r="Y61" s="50">
        <f ca="1">IF(P:P="APRENDIZAJE",0,IF(E61="Activo",IF(DATEDIF(V61,TODAY(),"y")&lt;1,0,IF(AND(DATEDIF(V61,TODAY(),"y")&gt;=1,DATEDIF(V61,TODAY(),"y")&lt;2),15,IF(AND(DATEDIF(V61,TODAY(),"y")&gt;=2,DATEDIF(V61,TODAY(),"y")&lt;3),30,IF(AND(DATEDIF(V61,TODAY(),"y")&gt;=3,DATEDIF(V61,TODAY(),"y")&lt;4),45,IF(AND(DATEDIF(V61,TODAY(),"y")&gt;=4,DATEDIF(V61,TODAY(),"y")&lt;5),60,"Hay un error, revise")))))-SUMIF('HISTORIAL VACACIONES'!$A:$A,D61,'HISTORIAL VACACIONES'!F:F),""))</f>
        <v>0</v>
      </c>
      <c r="Z61" s="57" t="s">
        <v>154</v>
      </c>
      <c r="AA61" s="57" t="s">
        <v>158</v>
      </c>
      <c r="AB61" s="188" t="s">
        <v>158</v>
      </c>
      <c r="AC61" s="188" t="s">
        <v>152</v>
      </c>
      <c r="AD61" s="1" t="s">
        <v>47</v>
      </c>
      <c r="AE61" s="6" t="s">
        <v>47</v>
      </c>
    </row>
    <row r="62" spans="1:31" s="43" customFormat="1" x14ac:dyDescent="0.25">
      <c r="A62" s="1">
        <f>IF(E62="Activo", COUNTIF($E$2:E62, "Activo"), "")</f>
        <v>53</v>
      </c>
      <c r="B62" s="58" t="s">
        <v>157</v>
      </c>
      <c r="C62" s="66">
        <v>1005157324</v>
      </c>
      <c r="D62" s="58" t="s">
        <v>468</v>
      </c>
      <c r="E62" s="1" t="s">
        <v>474</v>
      </c>
      <c r="F62" s="57" t="str">
        <f>IF(G62="","",VLOOKUP(G62,LISTA!A:B,2,FALSE))</f>
        <v>ADMINISTRATIVA</v>
      </c>
      <c r="G62" s="57" t="s">
        <v>372</v>
      </c>
      <c r="H62" s="57">
        <v>3214059626</v>
      </c>
      <c r="I62" s="66" t="s">
        <v>21</v>
      </c>
      <c r="J62" s="235">
        <v>1067625</v>
      </c>
      <c r="K62" s="65">
        <v>37673</v>
      </c>
      <c r="L62" s="81" t="str">
        <f t="shared" si="8"/>
        <v>febrero</v>
      </c>
      <c r="M62" s="80" t="str">
        <f t="shared" si="9"/>
        <v>21</v>
      </c>
      <c r="N62" s="50">
        <f t="shared" ca="1" si="10"/>
        <v>22</v>
      </c>
      <c r="O62" s="67" t="s">
        <v>469</v>
      </c>
      <c r="P62" s="60" t="s">
        <v>87</v>
      </c>
      <c r="Q62" s="213">
        <v>45616</v>
      </c>
      <c r="R62" s="44" t="str">
        <f t="shared" si="11"/>
        <v>20</v>
      </c>
      <c r="S62" s="44" t="str">
        <f t="shared" si="12"/>
        <v>noviembre</v>
      </c>
      <c r="T62" s="1">
        <f>IF(E62=LISTA!$N$2,IF(YEAR(Q62)&gt;=2022,YEAR(Q62),2022),"")</f>
        <v>2024</v>
      </c>
      <c r="U62" s="50">
        <f t="shared" si="13"/>
        <v>11</v>
      </c>
      <c r="V62" s="44">
        <f>IF(E62=LISTA!$N$2,IF(AND(R62="",T62="",U62=""),"",DATE(T62,U62,R62)),"")</f>
        <v>45616</v>
      </c>
      <c r="W62" s="50">
        <f t="shared" ca="1" si="14"/>
        <v>110</v>
      </c>
      <c r="X62" s="50" t="str">
        <f t="shared" ca="1" si="15"/>
        <v/>
      </c>
      <c r="Y62" s="50">
        <f ca="1">IF(P:P="APRENDIZAJE",0,IF(E62="Activo",IF(DATEDIF(V62,TODAY(),"y")&lt;1,0,IF(AND(DATEDIF(V62,TODAY(),"y")&gt;=1,DATEDIF(V62,TODAY(),"y")&lt;2),15,IF(AND(DATEDIF(V62,TODAY(),"y")&gt;=2,DATEDIF(V62,TODAY(),"y")&lt;3),30,IF(AND(DATEDIF(V62,TODAY(),"y")&gt;=3,DATEDIF(V62,TODAY(),"y")&lt;4),45,IF(AND(DATEDIF(V62,TODAY(),"y")&gt;=4,DATEDIF(V62,TODAY(),"y")&lt;5),60,"Hay un error, revise")))))-SUMIF('HISTORIAL VACACIONES'!$A:$A,D62,'HISTORIAL VACACIONES'!F:F),""))</f>
        <v>0</v>
      </c>
      <c r="Z62" s="58" t="s">
        <v>172</v>
      </c>
      <c r="AA62" s="58" t="s">
        <v>217</v>
      </c>
      <c r="AB62" s="188" t="s">
        <v>27604</v>
      </c>
      <c r="AC62" s="189" t="s">
        <v>216</v>
      </c>
      <c r="AD62" s="66"/>
      <c r="AE62" s="6"/>
    </row>
    <row r="63" spans="1:31" s="43" customFormat="1" x14ac:dyDescent="0.25">
      <c r="A63" s="1">
        <f>IF(E63="Activo", COUNTIF($E$2:E63, "Activo"), "")</f>
        <v>54</v>
      </c>
      <c r="B63" s="57" t="s">
        <v>157</v>
      </c>
      <c r="C63" s="1" t="s">
        <v>26543</v>
      </c>
      <c r="D63" s="57" t="s">
        <v>272</v>
      </c>
      <c r="E63" s="1" t="s">
        <v>474</v>
      </c>
      <c r="F63" s="57" t="str">
        <f>IF(G63="","",VLOOKUP(G63,LISTA!A:B,2,FALSE))</f>
        <v>OPERATIVA</v>
      </c>
      <c r="G63" s="57" t="s">
        <v>370</v>
      </c>
      <c r="H63" s="57">
        <v>3163631151</v>
      </c>
      <c r="I63" s="1" t="s">
        <v>21</v>
      </c>
      <c r="J63" s="78">
        <v>2675000</v>
      </c>
      <c r="K63" s="80">
        <v>34316</v>
      </c>
      <c r="L63" s="81" t="str">
        <f t="shared" si="8"/>
        <v>diciembre</v>
      </c>
      <c r="M63" s="80" t="str">
        <f t="shared" si="9"/>
        <v>13</v>
      </c>
      <c r="N63" s="50">
        <f t="shared" ca="1" si="10"/>
        <v>31</v>
      </c>
      <c r="O63" s="61" t="s">
        <v>271</v>
      </c>
      <c r="P63" s="60" t="s">
        <v>20</v>
      </c>
      <c r="Q63" s="212">
        <v>44671</v>
      </c>
      <c r="R63" s="44" t="str">
        <f t="shared" si="11"/>
        <v>20</v>
      </c>
      <c r="S63" s="44" t="str">
        <f t="shared" si="12"/>
        <v>abril</v>
      </c>
      <c r="T63" s="1">
        <f>IF(E63=LISTA!$N$2,IF(YEAR(Q63)&gt;=2022,YEAR(Q63),2022),"")</f>
        <v>2022</v>
      </c>
      <c r="U63" s="50">
        <f t="shared" si="13"/>
        <v>4</v>
      </c>
      <c r="V63" s="44">
        <f>IF(E63=LISTA!$N$2,IF(AND(R63="",T63="",U63=""),"",DATE(T63,U63,R63)),"")</f>
        <v>44671</v>
      </c>
      <c r="W63" s="50">
        <f t="shared" ca="1" si="14"/>
        <v>1055</v>
      </c>
      <c r="X63" s="50" t="str">
        <f t="shared" ca="1" si="15"/>
        <v>Notificado</v>
      </c>
      <c r="Y63" s="50">
        <f ca="1">IF(P:P="APRENDIZAJE",0,IF(E63="Activo",IF(DATEDIF(V63,TODAY(),"y")&lt;1,0,IF(AND(DATEDIF(V63,TODAY(),"y")&gt;=1,DATEDIF(V63,TODAY(),"y")&lt;2),15,IF(AND(DATEDIF(V63,TODAY(),"y")&gt;=2,DATEDIF(V63,TODAY(),"y")&lt;3),30,IF(AND(DATEDIF(V63,TODAY(),"y")&gt;=3,DATEDIF(V63,TODAY(),"y")&lt;4),45,IF(AND(DATEDIF(V63,TODAY(),"y")&gt;=4,DATEDIF(V63,TODAY(),"y")&lt;5),60,"Hay un error, revise")))))-SUMIF('HISTORIAL VACACIONES'!$A:$A,D63,'HISTORIAL VACACIONES'!F:F),""))</f>
        <v>0</v>
      </c>
      <c r="Z63" s="57" t="s">
        <v>154</v>
      </c>
      <c r="AA63" s="57" t="s">
        <v>158</v>
      </c>
      <c r="AB63" s="188" t="s">
        <v>158</v>
      </c>
      <c r="AC63" s="188" t="s">
        <v>152</v>
      </c>
      <c r="AD63" s="1"/>
      <c r="AE63" s="6"/>
    </row>
    <row r="64" spans="1:31" s="43" customFormat="1" x14ac:dyDescent="0.25">
      <c r="A64" s="1">
        <f>IF(E64="Activo", COUNTIF($E$2:E64, "Activo"), "")</f>
        <v>55</v>
      </c>
      <c r="B64" s="57" t="s">
        <v>157</v>
      </c>
      <c r="C64" s="2">
        <v>1096062007</v>
      </c>
      <c r="D64" s="57" t="s">
        <v>27549</v>
      </c>
      <c r="E64" s="1" t="s">
        <v>474</v>
      </c>
      <c r="F64" s="57" t="str">
        <f>IF(G64="","",VLOOKUP(G64,LISTA!A:B,2,FALSE))</f>
        <v>OPERATIVA</v>
      </c>
      <c r="G64" s="57" t="s">
        <v>362</v>
      </c>
      <c r="H64" s="57">
        <v>3011708094</v>
      </c>
      <c r="I64" s="1" t="s">
        <v>21</v>
      </c>
      <c r="J64" s="78">
        <v>1423500</v>
      </c>
      <c r="K64" s="80">
        <v>37908</v>
      </c>
      <c r="L64" s="81" t="str">
        <f t="shared" si="8"/>
        <v>octubre</v>
      </c>
      <c r="M64" s="80" t="str">
        <f t="shared" si="9"/>
        <v>14</v>
      </c>
      <c r="N64" s="50">
        <f t="shared" ca="1" si="10"/>
        <v>21</v>
      </c>
      <c r="O64" s="208" t="s">
        <v>27550</v>
      </c>
      <c r="P64" s="60" t="s">
        <v>38</v>
      </c>
      <c r="Q64" s="212">
        <v>45684</v>
      </c>
      <c r="R64" s="44" t="str">
        <f t="shared" si="11"/>
        <v>27</v>
      </c>
      <c r="S64" s="44" t="str">
        <f t="shared" si="12"/>
        <v>enero</v>
      </c>
      <c r="T64" s="1">
        <f>IF(E64=LISTA!$N$2,IF(YEAR(Q64)&gt;=2022,YEAR(Q64),2022),"")</f>
        <v>2025</v>
      </c>
      <c r="U64" s="50">
        <f t="shared" si="13"/>
        <v>1</v>
      </c>
      <c r="V64" s="44">
        <f>IF(E64=LISTA!$N$2,IF(AND(R64="",T64="",U64=""),"",DATE(T64,U64,R64)),"")</f>
        <v>45684</v>
      </c>
      <c r="W64" s="50">
        <f t="shared" ca="1" si="14"/>
        <v>42</v>
      </c>
      <c r="X64" s="50" t="str">
        <f t="shared" ca="1" si="15"/>
        <v>N/A</v>
      </c>
      <c r="Y64" s="50">
        <f ca="1">IF(P:P="APRENDIZAJE",0,IF(E64="Activo",IF(DATEDIF(V64,TODAY(),"y")&lt;1,0,IF(AND(DATEDIF(V64,TODAY(),"y")&gt;=1,DATEDIF(V64,TODAY(),"y")&lt;2),15,IF(AND(DATEDIF(V64,TODAY(),"y")&gt;=2,DATEDIF(V64,TODAY(),"y")&lt;3),30,IF(AND(DATEDIF(V64,TODAY(),"y")&gt;=3,DATEDIF(V64,TODAY(),"y")&lt;4),45,IF(AND(DATEDIF(V64,TODAY(),"y")&gt;=4,DATEDIF(V64,TODAY(),"y")&lt;5),60,"Hay un error, revise")))))-SUMIF('HISTORIAL VACACIONES'!$A:$A,D64,'HISTORIAL VACACIONES'!F:F),""))</f>
        <v>0</v>
      </c>
      <c r="Z64" s="57" t="s">
        <v>161</v>
      </c>
      <c r="AA64" s="57" t="s">
        <v>158</v>
      </c>
      <c r="AB64" s="188" t="s">
        <v>158</v>
      </c>
      <c r="AC64" s="188" t="s">
        <v>152</v>
      </c>
      <c r="AD64" s="2"/>
      <c r="AE64" s="6" t="s">
        <v>47</v>
      </c>
    </row>
    <row r="65" spans="1:31" s="43" customFormat="1" x14ac:dyDescent="0.25">
      <c r="A65" s="1" t="str">
        <f>IF(E65="Activo", COUNTIF($E$2:E65, "Activo"), "")</f>
        <v/>
      </c>
      <c r="B65" s="57" t="s">
        <v>163</v>
      </c>
      <c r="C65" s="1">
        <v>328405</v>
      </c>
      <c r="D65" s="57" t="s">
        <v>270</v>
      </c>
      <c r="E65" s="1" t="s">
        <v>353</v>
      </c>
      <c r="F65" s="57" t="str">
        <f>IF(G65="","",VLOOKUP(G65,LISTA!A:B,2,FALSE))</f>
        <v>OPERATIVA</v>
      </c>
      <c r="G65" s="57" t="s">
        <v>371</v>
      </c>
      <c r="H65" s="57">
        <v>3160134573</v>
      </c>
      <c r="I65" s="1" t="s">
        <v>21</v>
      </c>
      <c r="J65" s="78">
        <v>1750000</v>
      </c>
      <c r="K65" s="80">
        <v>22967</v>
      </c>
      <c r="L65" s="81" t="str">
        <f t="shared" si="8"/>
        <v>noviembre</v>
      </c>
      <c r="M65" s="80" t="str">
        <f t="shared" si="9"/>
        <v>17</v>
      </c>
      <c r="N65" s="50">
        <f t="shared" ca="1" si="10"/>
        <v>62</v>
      </c>
      <c r="O65" s="61" t="s">
        <v>269</v>
      </c>
      <c r="P65" s="60" t="s">
        <v>478</v>
      </c>
      <c r="Q65" s="212">
        <v>44582</v>
      </c>
      <c r="R65" s="44" t="str">
        <f t="shared" si="11"/>
        <v>21</v>
      </c>
      <c r="S65" s="44" t="str">
        <f t="shared" si="12"/>
        <v>enero</v>
      </c>
      <c r="T65" s="1" t="str">
        <f>IF(E65=LISTA!$N$2,IF(YEAR(Q65)&gt;=2022,YEAR(Q65),2022),"")</f>
        <v/>
      </c>
      <c r="U65" s="50">
        <f t="shared" si="13"/>
        <v>1</v>
      </c>
      <c r="V65" s="44" t="str">
        <f>IF(E65=LISTA!$N$2,IF(AND(R65="",T65="",U65=""),"",DATE(T65,U65,R65)),"")</f>
        <v/>
      </c>
      <c r="W65" s="50" t="str">
        <f t="shared" ca="1" si="14"/>
        <v/>
      </c>
      <c r="X65" s="50" t="str">
        <f t="shared" ca="1" si="15"/>
        <v/>
      </c>
      <c r="Y65" s="50" t="str">
        <f ca="1">IF(P:P="APRENDIZAJE",0,IF(E65="Activo",IF(DATEDIF(V65,TODAY(),"y")&lt;1,0,IF(AND(DATEDIF(V65,TODAY(),"y")&gt;=1,DATEDIF(V65,TODAY(),"y")&lt;2),15,IF(AND(DATEDIF(V65,TODAY(),"y")&gt;=2,DATEDIF(V65,TODAY(),"y")&lt;3),30,IF(AND(DATEDIF(V65,TODAY(),"y")&gt;=3,DATEDIF(V65,TODAY(),"y")&lt;4),45,IF(AND(DATEDIF(V65,TODAY(),"y")&gt;=4,DATEDIF(V65,TODAY(),"y")&lt;5),60,"Hay un error, revise")))))-SUMIF('HISTORIAL VACACIONES'!$A:$A,D65,'HISTORIAL VACACIONES'!F:F),""))</f>
        <v/>
      </c>
      <c r="Z65" s="57" t="s">
        <v>172</v>
      </c>
      <c r="AA65" s="57" t="s">
        <v>153</v>
      </c>
      <c r="AB65" s="188" t="s">
        <v>158</v>
      </c>
      <c r="AC65" s="188" t="s">
        <v>180</v>
      </c>
      <c r="AD65" s="1"/>
      <c r="AE65" s="6"/>
    </row>
    <row r="66" spans="1:31" s="43" customFormat="1" x14ac:dyDescent="0.25">
      <c r="A66" s="1">
        <f>IF(E66="Activo", COUNTIF($E$2:E66, "Activo"), "")</f>
        <v>56</v>
      </c>
      <c r="B66" s="57" t="s">
        <v>268</v>
      </c>
      <c r="C66" s="1" t="s">
        <v>25772</v>
      </c>
      <c r="D66" s="57" t="s">
        <v>267</v>
      </c>
      <c r="E66" s="1" t="s">
        <v>474</v>
      </c>
      <c r="F66" s="57" t="str">
        <f>IF(G66="","",VLOOKUP(G66,LISTA!A:B,2,FALSE))</f>
        <v>COMERCIAL</v>
      </c>
      <c r="G66" s="57" t="s">
        <v>354</v>
      </c>
      <c r="H66" s="57">
        <v>3223561102</v>
      </c>
      <c r="I66" s="1" t="s">
        <v>21</v>
      </c>
      <c r="J66" s="78">
        <v>1423500</v>
      </c>
      <c r="K66" s="80">
        <v>36241</v>
      </c>
      <c r="L66" s="81" t="str">
        <f t="shared" ref="L66:L97" si="16">IF(K66="","",TEXT(K66,"MMMM"))</f>
        <v>marzo</v>
      </c>
      <c r="M66" s="80" t="str">
        <f t="shared" ref="M66:M97" si="17">IF(K66="","",TEXT(K66,"DD"))</f>
        <v>22</v>
      </c>
      <c r="N66" s="50">
        <f t="shared" ref="N66:N97" ca="1" si="18">IF(K66="","",DATEDIF(K66,TODAY(),"y"))</f>
        <v>25</v>
      </c>
      <c r="O66" s="61" t="s">
        <v>266</v>
      </c>
      <c r="P66" s="60" t="s">
        <v>20</v>
      </c>
      <c r="Q66" s="212">
        <v>45355</v>
      </c>
      <c r="R66" s="44" t="str">
        <f t="shared" ref="R66:R97" si="19">IF(Q66="","",TEXT(Q66,"DD"))</f>
        <v>04</v>
      </c>
      <c r="S66" s="44" t="str">
        <f t="shared" ref="S66:S97" si="20">IF(Q66="","",TEXT(Q66,"MMMM"))</f>
        <v>marzo</v>
      </c>
      <c r="T66" s="1">
        <f>IF(E66=LISTA!$N$2,IF(YEAR(Q66)&gt;=2022,YEAR(Q66),2022),"")</f>
        <v>2024</v>
      </c>
      <c r="U66" s="50">
        <f t="shared" ref="U66:U97" si="21">IF(S66="","",MONTH(S66&amp;1))</f>
        <v>3</v>
      </c>
      <c r="V66" s="44">
        <f>IF(E66=LISTA!$N$2,IF(AND(R66="",T66="",U66=""),"",DATE(T66,U66,R66)),"")</f>
        <v>45355</v>
      </c>
      <c r="W66" s="50">
        <f t="shared" ref="W66:W97" ca="1" si="22">IF(V66="","",DATEDIF(V66,TODAY(),"D"))</f>
        <v>371</v>
      </c>
      <c r="X66" s="50" t="str">
        <f t="shared" ref="X66:X97" ca="1" si="23">IF(P:P="APRENDIZAJE","",IF(E66="Activo",IF(Y66&gt;=15,"Pendiente",IF(AND(Y66&gt;0,Y66&lt;15),"Días pendientes",IF(AND(Y66&lt;=0,DATEDIF(V66,TODAY(),"Y")&gt;=1),"Notificado","N/A"))),""))</f>
        <v>Pendiente</v>
      </c>
      <c r="Y66" s="50">
        <f ca="1">IF(P:P="APRENDIZAJE",0,IF(E66="Activo",IF(DATEDIF(V66,TODAY(),"y")&lt;1,0,IF(AND(DATEDIF(V66,TODAY(),"y")&gt;=1,DATEDIF(V66,TODAY(),"y")&lt;2),15,IF(AND(DATEDIF(V66,TODAY(),"y")&gt;=2,DATEDIF(V66,TODAY(),"y")&lt;3),30,IF(AND(DATEDIF(V66,TODAY(),"y")&gt;=3,DATEDIF(V66,TODAY(),"y")&lt;4),45,IF(AND(DATEDIF(V66,TODAY(),"y")&gt;=4,DATEDIF(V66,TODAY(),"y")&lt;5),60,"Hay un error, revise")))))-SUMIF('HISTORIAL VACACIONES'!$A:$A,D66,'HISTORIAL VACACIONES'!F:F),""))</f>
        <v>15</v>
      </c>
      <c r="Z66" s="57" t="s">
        <v>172</v>
      </c>
      <c r="AA66" s="57" t="s">
        <v>187</v>
      </c>
      <c r="AB66" s="188" t="s">
        <v>158</v>
      </c>
      <c r="AC66" s="188" t="s">
        <v>152</v>
      </c>
      <c r="AD66" s="1"/>
      <c r="AE66" s="6"/>
    </row>
    <row r="67" spans="1:31" s="43" customFormat="1" x14ac:dyDescent="0.25">
      <c r="A67" s="1" t="str">
        <f>IF(E67="Activo", COUNTIF($E$2:E67, "Activo"), "")</f>
        <v/>
      </c>
      <c r="B67" s="57" t="s">
        <v>163</v>
      </c>
      <c r="C67" s="2">
        <v>1073705541</v>
      </c>
      <c r="D67" s="57" t="s">
        <v>27553</v>
      </c>
      <c r="E67" s="1" t="s">
        <v>353</v>
      </c>
      <c r="F67" s="57" t="str">
        <f>IF(G67="","",VLOOKUP(G67,LISTA!A:B,2,FALSE))</f>
        <v>OPERATIVA</v>
      </c>
      <c r="G67" s="57" t="s">
        <v>362</v>
      </c>
      <c r="H67" s="57">
        <v>3006919581</v>
      </c>
      <c r="I67" s="1" t="s">
        <v>25372</v>
      </c>
      <c r="J67" s="78">
        <v>1423500</v>
      </c>
      <c r="K67" s="80">
        <v>34996</v>
      </c>
      <c r="L67" s="81" t="str">
        <f t="shared" si="16"/>
        <v>octubre</v>
      </c>
      <c r="M67" s="80" t="str">
        <f t="shared" si="17"/>
        <v>24</v>
      </c>
      <c r="N67" s="50">
        <f t="shared" ca="1" si="18"/>
        <v>29</v>
      </c>
      <c r="O67" s="208" t="s">
        <v>27554</v>
      </c>
      <c r="P67" s="60" t="s">
        <v>38</v>
      </c>
      <c r="Q67" s="212">
        <v>45684</v>
      </c>
      <c r="R67" s="44" t="str">
        <f t="shared" si="19"/>
        <v>27</v>
      </c>
      <c r="S67" s="44" t="str">
        <f t="shared" si="20"/>
        <v>enero</v>
      </c>
      <c r="T67" s="1" t="str">
        <f>IF(E67=LISTA!$N$2,IF(YEAR(Q67)&gt;=2022,YEAR(Q67),2022),"")</f>
        <v/>
      </c>
      <c r="U67" s="50">
        <f t="shared" si="21"/>
        <v>1</v>
      </c>
      <c r="V67" s="44" t="str">
        <f>IF(E67=LISTA!$N$2,IF(AND(R67="",T67="",U67=""),"",DATE(T67,U67,R67)),"")</f>
        <v/>
      </c>
      <c r="W67" s="50" t="str">
        <f t="shared" ca="1" si="22"/>
        <v/>
      </c>
      <c r="X67" s="50" t="str">
        <f t="shared" ca="1" si="23"/>
        <v/>
      </c>
      <c r="Y67" s="50" t="str">
        <f ca="1">IF(P:P="APRENDIZAJE",0,IF(E67="Activo",IF(DATEDIF(V67,TODAY(),"y")&lt;1,0,IF(AND(DATEDIF(V67,TODAY(),"y")&gt;=1,DATEDIF(V67,TODAY(),"y")&lt;2),15,IF(AND(DATEDIF(V67,TODAY(),"y")&gt;=2,DATEDIF(V67,TODAY(),"y")&lt;3),30,IF(AND(DATEDIF(V67,TODAY(),"y")&gt;=3,DATEDIF(V67,TODAY(),"y")&lt;4),45,IF(AND(DATEDIF(V67,TODAY(),"y")&gt;=4,DATEDIF(V67,TODAY(),"y")&lt;5),60,"Hay un error, revise")))))-SUMIF('HISTORIAL VACACIONES'!$A:$A,D67,'HISTORIAL VACACIONES'!F:F),""))</f>
        <v/>
      </c>
      <c r="Z67" s="57" t="s">
        <v>161</v>
      </c>
      <c r="AA67" s="57" t="s">
        <v>158</v>
      </c>
      <c r="AB67" s="188" t="s">
        <v>158</v>
      </c>
      <c r="AC67" s="188" t="s">
        <v>180</v>
      </c>
      <c r="AD67" s="2"/>
      <c r="AE67" s="6"/>
    </row>
    <row r="68" spans="1:31" s="43" customFormat="1" x14ac:dyDescent="0.25">
      <c r="A68" s="1">
        <f>IF(E68="Activo", COUNTIF($E$2:E68, "Activo"), "")</f>
        <v>57</v>
      </c>
      <c r="B68" s="57" t="s">
        <v>157</v>
      </c>
      <c r="C68" s="1">
        <v>1005475047</v>
      </c>
      <c r="D68" s="57" t="s">
        <v>27508</v>
      </c>
      <c r="E68" s="1" t="s">
        <v>474</v>
      </c>
      <c r="F68" s="57" t="str">
        <f>IF(G68="","",VLOOKUP(G68,LISTA!A:B,2,FALSE))</f>
        <v>OPERATIVA</v>
      </c>
      <c r="G68" s="57" t="s">
        <v>371</v>
      </c>
      <c r="H68" s="57">
        <v>3209026651</v>
      </c>
      <c r="I68" s="1" t="s">
        <v>21</v>
      </c>
      <c r="J68" s="78">
        <v>1423500</v>
      </c>
      <c r="K68" s="80">
        <v>37854</v>
      </c>
      <c r="L68" s="81" t="str">
        <f t="shared" si="16"/>
        <v>agosto</v>
      </c>
      <c r="M68" s="80" t="str">
        <f t="shared" si="17"/>
        <v>21</v>
      </c>
      <c r="N68" s="50">
        <f t="shared" ca="1" si="18"/>
        <v>21</v>
      </c>
      <c r="O68" s="62" t="s">
        <v>27509</v>
      </c>
      <c r="P68" s="60" t="s">
        <v>38</v>
      </c>
      <c r="Q68" s="212">
        <v>45666</v>
      </c>
      <c r="R68" s="44" t="str">
        <f t="shared" si="19"/>
        <v>09</v>
      </c>
      <c r="S68" s="44" t="str">
        <f t="shared" si="20"/>
        <v>enero</v>
      </c>
      <c r="T68" s="1">
        <f>IF(E68=LISTA!$N$2,IF(YEAR(Q68)&gt;=2022,YEAR(Q68),2022),"")</f>
        <v>2025</v>
      </c>
      <c r="U68" s="50">
        <f t="shared" si="21"/>
        <v>1</v>
      </c>
      <c r="V68" s="44">
        <f>IF(E68=LISTA!$N$2,IF(AND(R68="",T68="",U68=""),"",DATE(T68,U68,R68)),"")</f>
        <v>45666</v>
      </c>
      <c r="W68" s="50">
        <f t="shared" ca="1" si="22"/>
        <v>60</v>
      </c>
      <c r="X68" s="50" t="str">
        <f t="shared" ca="1" si="23"/>
        <v>N/A</v>
      </c>
      <c r="Y68" s="50">
        <f ca="1">IF(P:P="APRENDIZAJE",0,IF(E68="Activo",IF(DATEDIF(V68,TODAY(),"y")&lt;1,0,IF(AND(DATEDIF(V68,TODAY(),"y")&gt;=1,DATEDIF(V68,TODAY(),"y")&lt;2),15,IF(AND(DATEDIF(V68,TODAY(),"y")&gt;=2,DATEDIF(V68,TODAY(),"y")&lt;3),30,IF(AND(DATEDIF(V68,TODAY(),"y")&gt;=3,DATEDIF(V68,TODAY(),"y")&lt;4),45,IF(AND(DATEDIF(V68,TODAY(),"y")&gt;=4,DATEDIF(V68,TODAY(),"y")&lt;5),60,"Hay un error, revise")))))-SUMIF('HISTORIAL VACACIONES'!$A:$A,D68,'HISTORIAL VACACIONES'!F:F),""))</f>
        <v>0</v>
      </c>
      <c r="Z68" s="57" t="s">
        <v>172</v>
      </c>
      <c r="AA68" s="57" t="s">
        <v>158</v>
      </c>
      <c r="AB68" s="188" t="s">
        <v>158</v>
      </c>
      <c r="AC68" s="188" t="s">
        <v>152</v>
      </c>
      <c r="AD68" s="1"/>
      <c r="AE68" s="6"/>
    </row>
    <row r="69" spans="1:31" s="43" customFormat="1" x14ac:dyDescent="0.25">
      <c r="A69" s="1">
        <f>IF(E69="Activo", COUNTIF($E$2:E69, "Activo"), "")</f>
        <v>58</v>
      </c>
      <c r="B69" s="57" t="s">
        <v>189</v>
      </c>
      <c r="C69" s="1" t="s">
        <v>26010</v>
      </c>
      <c r="D69" s="57" t="s">
        <v>85</v>
      </c>
      <c r="E69" s="1" t="s">
        <v>474</v>
      </c>
      <c r="F69" s="57" t="str">
        <f>IF(G69="","",VLOOKUP(G69,LISTA!A:B,2,FALSE))</f>
        <v>OPERATIVA</v>
      </c>
      <c r="G69" s="57" t="s">
        <v>371</v>
      </c>
      <c r="H69" s="57">
        <v>3117959541</v>
      </c>
      <c r="I69" s="1" t="s">
        <v>21</v>
      </c>
      <c r="J69" s="78">
        <v>1872500</v>
      </c>
      <c r="K69" s="80">
        <v>37253</v>
      </c>
      <c r="L69" s="81" t="str">
        <f t="shared" si="16"/>
        <v>diciembre</v>
      </c>
      <c r="M69" s="80" t="str">
        <f t="shared" si="17"/>
        <v>28</v>
      </c>
      <c r="N69" s="50">
        <f t="shared" ca="1" si="18"/>
        <v>23</v>
      </c>
      <c r="O69" s="61" t="s">
        <v>265</v>
      </c>
      <c r="P69" s="60" t="s">
        <v>20</v>
      </c>
      <c r="Q69" s="212">
        <v>45209</v>
      </c>
      <c r="R69" s="44" t="str">
        <f t="shared" si="19"/>
        <v>10</v>
      </c>
      <c r="S69" s="44" t="str">
        <f t="shared" si="20"/>
        <v>octubre</v>
      </c>
      <c r="T69" s="1">
        <f>IF(E69=LISTA!$N$2,IF(YEAR(Q69)&gt;=2022,YEAR(Q69),2022),"")</f>
        <v>2023</v>
      </c>
      <c r="U69" s="50">
        <f t="shared" si="21"/>
        <v>10</v>
      </c>
      <c r="V69" s="44">
        <f>IF(E69=LISTA!$N$2,IF(AND(R69="",T69="",U69=""),"",DATE(T69,U69,R69)),"")</f>
        <v>45209</v>
      </c>
      <c r="W69" s="50">
        <f t="shared" ca="1" si="22"/>
        <v>517</v>
      </c>
      <c r="X69" s="50" t="str">
        <f t="shared" ca="1" si="23"/>
        <v>Pendiente</v>
      </c>
      <c r="Y69" s="50">
        <f ca="1">IF(P:P="APRENDIZAJE",0,IF(E69="Activo",IF(DATEDIF(V69,TODAY(),"y")&lt;1,0,IF(AND(DATEDIF(V69,TODAY(),"y")&gt;=1,DATEDIF(V69,TODAY(),"y")&lt;2),15,IF(AND(DATEDIF(V69,TODAY(),"y")&gt;=2,DATEDIF(V69,TODAY(),"y")&lt;3),30,IF(AND(DATEDIF(V69,TODAY(),"y")&gt;=3,DATEDIF(V69,TODAY(),"y")&lt;4),45,IF(AND(DATEDIF(V69,TODAY(),"y")&gt;=4,DATEDIF(V69,TODAY(),"y")&lt;5),60,"Hay un error, revise")))))-SUMIF('HISTORIAL VACACIONES'!$A:$A,D69,'HISTORIAL VACACIONES'!F:F),""))</f>
        <v>15</v>
      </c>
      <c r="Z69" s="57" t="s">
        <v>161</v>
      </c>
      <c r="AA69" s="57" t="s">
        <v>158</v>
      </c>
      <c r="AB69" s="188" t="s">
        <v>158</v>
      </c>
      <c r="AC69" s="188" t="s">
        <v>180</v>
      </c>
      <c r="AD69" s="1" t="s">
        <v>47</v>
      </c>
      <c r="AE69" s="6"/>
    </row>
    <row r="70" spans="1:31" s="43" customFormat="1" x14ac:dyDescent="0.25">
      <c r="A70" s="1">
        <f>IF(E70="Activo", COUNTIF($E$2:E70, "Activo"), "")</f>
        <v>59</v>
      </c>
      <c r="B70" s="57" t="s">
        <v>238</v>
      </c>
      <c r="C70" s="1" t="s">
        <v>25948</v>
      </c>
      <c r="D70" s="57" t="s">
        <v>264</v>
      </c>
      <c r="E70" s="1" t="s">
        <v>474</v>
      </c>
      <c r="F70" s="57" t="str">
        <f>IF(G70="","",VLOOKUP(G70,LISTA!A:B,2,FALSE))</f>
        <v>OPERATIVA</v>
      </c>
      <c r="G70" s="57" t="s">
        <v>371</v>
      </c>
      <c r="H70" s="57">
        <v>3042401729</v>
      </c>
      <c r="I70" s="1" t="s">
        <v>21</v>
      </c>
      <c r="J70" s="78">
        <v>1872500</v>
      </c>
      <c r="K70" s="80">
        <v>36951</v>
      </c>
      <c r="L70" s="81" t="str">
        <f t="shared" si="16"/>
        <v>marzo</v>
      </c>
      <c r="M70" s="80" t="str">
        <f t="shared" si="17"/>
        <v>01</v>
      </c>
      <c r="N70" s="50">
        <f t="shared" ca="1" si="18"/>
        <v>24</v>
      </c>
      <c r="O70" s="61" t="s">
        <v>263</v>
      </c>
      <c r="P70" s="60" t="s">
        <v>20</v>
      </c>
      <c r="Q70" s="212">
        <v>45264</v>
      </c>
      <c r="R70" s="44" t="str">
        <f t="shared" si="19"/>
        <v>04</v>
      </c>
      <c r="S70" s="44" t="str">
        <f t="shared" si="20"/>
        <v>diciembre</v>
      </c>
      <c r="T70" s="1">
        <f>IF(E70=LISTA!$N$2,IF(YEAR(Q70)&gt;=2022,YEAR(Q70),2022),"")</f>
        <v>2023</v>
      </c>
      <c r="U70" s="50">
        <f t="shared" si="21"/>
        <v>12</v>
      </c>
      <c r="V70" s="44">
        <f>IF(E70=LISTA!$N$2,IF(AND(R70="",T70="",U70=""),"",DATE(T70,U70,R70)),"")</f>
        <v>45264</v>
      </c>
      <c r="W70" s="50">
        <f t="shared" ca="1" si="22"/>
        <v>462</v>
      </c>
      <c r="X70" s="50" t="str">
        <f t="shared" ca="1" si="23"/>
        <v>Pendiente</v>
      </c>
      <c r="Y70" s="50">
        <f ca="1">IF(P:P="APRENDIZAJE",0,IF(E70="Activo",IF(DATEDIF(V70,TODAY(),"y")&lt;1,0,IF(AND(DATEDIF(V70,TODAY(),"y")&gt;=1,DATEDIF(V70,TODAY(),"y")&lt;2),15,IF(AND(DATEDIF(V70,TODAY(),"y")&gt;=2,DATEDIF(V70,TODAY(),"y")&lt;3),30,IF(AND(DATEDIF(V70,TODAY(),"y")&gt;=3,DATEDIF(V70,TODAY(),"y")&lt;4),45,IF(AND(DATEDIF(V70,TODAY(),"y")&gt;=4,DATEDIF(V70,TODAY(),"y")&lt;5),60,"Hay un error, revise")))))-SUMIF('HISTORIAL VACACIONES'!$A:$A,D70,'HISTORIAL VACACIONES'!F:F),""))</f>
        <v>15</v>
      </c>
      <c r="Z70" s="57" t="s">
        <v>154</v>
      </c>
      <c r="AA70" s="57" t="s">
        <v>158</v>
      </c>
      <c r="AB70" s="188" t="s">
        <v>158</v>
      </c>
      <c r="AC70" s="188" t="s">
        <v>236</v>
      </c>
      <c r="AD70" s="1"/>
      <c r="AE70" s="6"/>
    </row>
    <row r="71" spans="1:31" s="43" customFormat="1" x14ac:dyDescent="0.25">
      <c r="A71" s="1" t="str">
        <f>IF(E71="Activo", COUNTIF($E$2:E71, "Activo"), "")</f>
        <v/>
      </c>
      <c r="B71" s="57" t="s">
        <v>157</v>
      </c>
      <c r="C71" s="1" t="s">
        <v>26251</v>
      </c>
      <c r="D71" s="57" t="s">
        <v>262</v>
      </c>
      <c r="E71" s="1" t="s">
        <v>353</v>
      </c>
      <c r="F71" s="57" t="s">
        <v>493</v>
      </c>
      <c r="G71" s="57" t="s">
        <v>372</v>
      </c>
      <c r="H71" s="57" t="s">
        <v>25924</v>
      </c>
      <c r="I71" s="1" t="s">
        <v>21</v>
      </c>
      <c r="J71" s="78">
        <v>1067625</v>
      </c>
      <c r="K71" s="80">
        <v>38205</v>
      </c>
      <c r="L71" s="81" t="str">
        <f t="shared" si="16"/>
        <v>agosto</v>
      </c>
      <c r="M71" s="80" t="str">
        <f t="shared" si="17"/>
        <v>06</v>
      </c>
      <c r="N71" s="50">
        <f t="shared" ca="1" si="18"/>
        <v>20</v>
      </c>
      <c r="O71" s="61" t="s">
        <v>261</v>
      </c>
      <c r="P71" s="60" t="s">
        <v>87</v>
      </c>
      <c r="Q71" s="212">
        <v>45519</v>
      </c>
      <c r="R71" s="44" t="str">
        <f t="shared" si="19"/>
        <v>15</v>
      </c>
      <c r="S71" s="44" t="str">
        <f t="shared" si="20"/>
        <v>agosto</v>
      </c>
      <c r="T71" s="1" t="str">
        <f>IF(E71=LISTA!$N$2,IF(YEAR(Q71)&gt;=2022,YEAR(Q71),2022),"")</f>
        <v/>
      </c>
      <c r="U71" s="50">
        <f t="shared" si="21"/>
        <v>8</v>
      </c>
      <c r="V71" s="44" t="str">
        <f>IF(E71=LISTA!$N$2,IF(AND(R71="",T71="",U71=""),"",DATE(T71,U71,R71)),"")</f>
        <v/>
      </c>
      <c r="W71" s="50" t="str">
        <f t="shared" ca="1" si="22"/>
        <v/>
      </c>
      <c r="X71" s="50" t="str">
        <f t="shared" ca="1" si="23"/>
        <v/>
      </c>
      <c r="Y71" s="50">
        <f ca="1">IF(P:P="APRENDIZAJE",0,IF(E71="Activo",IF(DATEDIF(V71,TODAY(),"y")&lt;1,0,IF(AND(DATEDIF(V71,TODAY(),"y")&gt;=1,DATEDIF(V71,TODAY(),"y")&lt;2),15,IF(AND(DATEDIF(V71,TODAY(),"y")&gt;=2,DATEDIF(V71,TODAY(),"y")&lt;3),30,IF(AND(DATEDIF(V71,TODAY(),"y")&gt;=3,DATEDIF(V71,TODAY(),"y")&lt;4),45,IF(AND(DATEDIF(V71,TODAY(),"y")&gt;=4,DATEDIF(V71,TODAY(),"y")&lt;5),60,"Hay un error, revise")))))-SUMIF('HISTORIAL VACACIONES'!$A:$A,D71,'HISTORIAL VACACIONES'!F:F),""))</f>
        <v>0</v>
      </c>
      <c r="Z71" s="57" t="s">
        <v>218</v>
      </c>
      <c r="AA71" s="57" t="s">
        <v>217</v>
      </c>
      <c r="AB71" s="188" t="s">
        <v>27604</v>
      </c>
      <c r="AC71" s="188" t="s">
        <v>216</v>
      </c>
      <c r="AD71" s="1"/>
      <c r="AE71" s="6"/>
    </row>
    <row r="72" spans="1:31" s="43" customFormat="1" x14ac:dyDescent="0.25">
      <c r="A72" s="1">
        <f>IF(E72="Activo", COUNTIF($E$2:E72, "Activo"), "")</f>
        <v>60</v>
      </c>
      <c r="B72" s="57" t="s">
        <v>238</v>
      </c>
      <c r="C72" s="1" t="s">
        <v>26026</v>
      </c>
      <c r="D72" s="57" t="s">
        <v>260</v>
      </c>
      <c r="E72" s="1" t="s">
        <v>474</v>
      </c>
      <c r="F72" s="57" t="str">
        <f>IF(G72="","",VLOOKUP(G72,LISTA!A:B,2,FALSE))</f>
        <v>ADMINISTRATIVA</v>
      </c>
      <c r="G72" s="57" t="s">
        <v>358</v>
      </c>
      <c r="H72" s="57">
        <v>3165761030</v>
      </c>
      <c r="I72" s="1" t="s">
        <v>25372</v>
      </c>
      <c r="J72" s="78">
        <v>1776500</v>
      </c>
      <c r="K72" s="80">
        <v>35710</v>
      </c>
      <c r="L72" s="81" t="str">
        <f t="shared" si="16"/>
        <v>octubre</v>
      </c>
      <c r="M72" s="80" t="str">
        <f t="shared" si="17"/>
        <v>07</v>
      </c>
      <c r="N72" s="50">
        <f t="shared" ca="1" si="18"/>
        <v>27</v>
      </c>
      <c r="O72" s="61" t="s">
        <v>259</v>
      </c>
      <c r="P72" s="60" t="s">
        <v>20</v>
      </c>
      <c r="Q72" s="212">
        <v>45170</v>
      </c>
      <c r="R72" s="44" t="str">
        <f t="shared" si="19"/>
        <v>01</v>
      </c>
      <c r="S72" s="44" t="str">
        <f t="shared" si="20"/>
        <v>septiembre</v>
      </c>
      <c r="T72" s="1">
        <f>IF(E72=LISTA!$N$2,IF(YEAR(Q72)&gt;=2022,YEAR(Q72),2022),"")</f>
        <v>2023</v>
      </c>
      <c r="U72" s="50">
        <f t="shared" si="21"/>
        <v>9</v>
      </c>
      <c r="V72" s="44">
        <f>IF(E72=LISTA!$N$2,IF(AND(R72="",T72="",U72=""),"",DATE(T72,U72,R72)),"")</f>
        <v>45170</v>
      </c>
      <c r="W72" s="50">
        <f t="shared" ca="1" si="22"/>
        <v>556</v>
      </c>
      <c r="X72" s="50" t="str">
        <f t="shared" ca="1" si="23"/>
        <v>Pendiente</v>
      </c>
      <c r="Y72" s="50">
        <f ca="1">IF(P:P="APRENDIZAJE",0,IF(E72="Activo",IF(DATEDIF(V72,TODAY(),"y")&lt;1,0,IF(AND(DATEDIF(V72,TODAY(),"y")&gt;=1,DATEDIF(V72,TODAY(),"y")&lt;2),15,IF(AND(DATEDIF(V72,TODAY(),"y")&gt;=2,DATEDIF(V72,TODAY(),"y")&lt;3),30,IF(AND(DATEDIF(V72,TODAY(),"y")&gt;=3,DATEDIF(V72,TODAY(),"y")&lt;4),45,IF(AND(DATEDIF(V72,TODAY(),"y")&gt;=4,DATEDIF(V72,TODAY(),"y")&lt;5),60,"Hay un error, revise")))))-SUMIF('HISTORIAL VACACIONES'!$A:$A,D72,'HISTORIAL VACACIONES'!F:F),""))</f>
        <v>15</v>
      </c>
      <c r="Z72" s="57" t="s">
        <v>154</v>
      </c>
      <c r="AA72" s="57" t="s">
        <v>158</v>
      </c>
      <c r="AB72" s="188" t="s">
        <v>158</v>
      </c>
      <c r="AC72" s="188" t="s">
        <v>236</v>
      </c>
      <c r="AD72" s="1"/>
      <c r="AE72" s="6"/>
    </row>
    <row r="73" spans="1:31" s="43" customFormat="1" x14ac:dyDescent="0.25">
      <c r="A73" s="1">
        <f>IF(E73="Activo", COUNTIF($E$2:E73, "Activo"), "")</f>
        <v>61</v>
      </c>
      <c r="B73" s="57" t="s">
        <v>157</v>
      </c>
      <c r="C73" s="1" t="s">
        <v>25883</v>
      </c>
      <c r="D73" s="57" t="s">
        <v>258</v>
      </c>
      <c r="E73" s="1" t="s">
        <v>474</v>
      </c>
      <c r="F73" s="57" t="str">
        <f>IF(G73="","",VLOOKUP(G73,LISTA!A:B,2,FALSE))</f>
        <v>OPERATIVA</v>
      </c>
      <c r="G73" s="57" t="s">
        <v>371</v>
      </c>
      <c r="H73" s="57">
        <v>3052842035</v>
      </c>
      <c r="I73" s="1" t="s">
        <v>21</v>
      </c>
      <c r="J73" s="78">
        <v>1723500</v>
      </c>
      <c r="K73" s="80">
        <v>36759</v>
      </c>
      <c r="L73" s="81" t="str">
        <f t="shared" si="16"/>
        <v>agosto</v>
      </c>
      <c r="M73" s="80" t="str">
        <f t="shared" si="17"/>
        <v>21</v>
      </c>
      <c r="N73" s="50">
        <f t="shared" ca="1" si="18"/>
        <v>24</v>
      </c>
      <c r="O73" s="61" t="s">
        <v>257</v>
      </c>
      <c r="P73" s="60" t="s">
        <v>20</v>
      </c>
      <c r="Q73" s="212">
        <v>45327</v>
      </c>
      <c r="R73" s="44" t="str">
        <f t="shared" si="19"/>
        <v>05</v>
      </c>
      <c r="S73" s="44" t="str">
        <f t="shared" si="20"/>
        <v>febrero</v>
      </c>
      <c r="T73" s="1">
        <f>IF(E73=LISTA!$N$2,IF(YEAR(Q73)&gt;=2022,YEAR(Q73),2022),"")</f>
        <v>2024</v>
      </c>
      <c r="U73" s="50">
        <f t="shared" si="21"/>
        <v>2</v>
      </c>
      <c r="V73" s="44">
        <f>IF(E73=LISTA!$N$2,IF(AND(R73="",T73="",U73=""),"",DATE(T73,U73,R73)),"")</f>
        <v>45327</v>
      </c>
      <c r="W73" s="50">
        <f t="shared" ca="1" si="22"/>
        <v>399</v>
      </c>
      <c r="X73" s="50" t="str">
        <f t="shared" ca="1" si="23"/>
        <v>Pendiente</v>
      </c>
      <c r="Y73" s="50">
        <f ca="1">IF(P:P="APRENDIZAJE",0,IF(E73="Activo",IF(DATEDIF(V73,TODAY(),"y")&lt;1,0,IF(AND(DATEDIF(V73,TODAY(),"y")&gt;=1,DATEDIF(V73,TODAY(),"y")&lt;2),15,IF(AND(DATEDIF(V73,TODAY(),"y")&gt;=2,DATEDIF(V73,TODAY(),"y")&lt;3),30,IF(AND(DATEDIF(V73,TODAY(),"y")&gt;=3,DATEDIF(V73,TODAY(),"y")&lt;4),45,IF(AND(DATEDIF(V73,TODAY(),"y")&gt;=4,DATEDIF(V73,TODAY(),"y")&lt;5),60,"Hay un error, revise")))))-SUMIF('HISTORIAL VACACIONES'!$A:$A,D73,'HISTORIAL VACACIONES'!F:F),""))</f>
        <v>15</v>
      </c>
      <c r="Z73" s="57" t="s">
        <v>218</v>
      </c>
      <c r="AA73" s="57" t="s">
        <v>158</v>
      </c>
      <c r="AB73" s="188" t="s">
        <v>158</v>
      </c>
      <c r="AC73" s="188" t="s">
        <v>152</v>
      </c>
      <c r="AD73" s="1"/>
      <c r="AE73" s="6"/>
    </row>
    <row r="74" spans="1:31" s="43" customFormat="1" x14ac:dyDescent="0.25">
      <c r="A74" s="1" t="str">
        <f>IF(E74="Activo", COUNTIF($E$2:E74, "Activo"), "")</f>
        <v/>
      </c>
      <c r="B74" s="57" t="s">
        <v>256</v>
      </c>
      <c r="C74" s="1">
        <v>1096248109</v>
      </c>
      <c r="D74" s="57" t="s">
        <v>91</v>
      </c>
      <c r="E74" s="1" t="s">
        <v>353</v>
      </c>
      <c r="F74" s="57" t="str">
        <f>IF(G74="","",VLOOKUP(G74,LISTA!A:B,2,FALSE))</f>
        <v>COMERCIAL</v>
      </c>
      <c r="G74" s="57" t="s">
        <v>356</v>
      </c>
      <c r="H74" s="57">
        <v>3228460557</v>
      </c>
      <c r="I74" s="1" t="s">
        <v>25372</v>
      </c>
      <c r="J74" s="78">
        <v>1300000</v>
      </c>
      <c r="K74" s="80">
        <v>35964</v>
      </c>
      <c r="L74" s="81" t="str">
        <f t="shared" si="16"/>
        <v>junio</v>
      </c>
      <c r="M74" s="80" t="str">
        <f t="shared" si="17"/>
        <v>18</v>
      </c>
      <c r="N74" s="50">
        <f t="shared" ca="1" si="18"/>
        <v>26</v>
      </c>
      <c r="O74" s="61" t="s">
        <v>255</v>
      </c>
      <c r="P74" s="60" t="s">
        <v>38</v>
      </c>
      <c r="Q74" s="212">
        <v>45460</v>
      </c>
      <c r="R74" s="44" t="str">
        <f t="shared" si="19"/>
        <v>17</v>
      </c>
      <c r="S74" s="44" t="str">
        <f t="shared" si="20"/>
        <v>junio</v>
      </c>
      <c r="T74" s="1" t="str">
        <f>IF(E74=LISTA!$N$2,IF(YEAR(Q74)&gt;=2022,YEAR(Q74),2022),"")</f>
        <v/>
      </c>
      <c r="U74" s="50">
        <f t="shared" si="21"/>
        <v>6</v>
      </c>
      <c r="V74" s="44" t="str">
        <f>IF(E74=LISTA!$N$2,IF(AND(R74="",T74="",U74=""),"",DATE(T74,U74,R74)),"")</f>
        <v/>
      </c>
      <c r="W74" s="50" t="str">
        <f t="shared" ca="1" si="22"/>
        <v/>
      </c>
      <c r="X74" s="50" t="str">
        <f t="shared" ca="1" si="23"/>
        <v/>
      </c>
      <c r="Y74" s="50" t="str">
        <f ca="1">IF(P:P="APRENDIZAJE",0,IF(E74="Activo",IF(DATEDIF(V74,TODAY(),"y")&lt;1,0,IF(AND(DATEDIF(V74,TODAY(),"y")&gt;=1,DATEDIF(V74,TODAY(),"y")&lt;2),15,IF(AND(DATEDIF(V74,TODAY(),"y")&gt;=2,DATEDIF(V74,TODAY(),"y")&lt;3),30,IF(AND(DATEDIF(V74,TODAY(),"y")&gt;=3,DATEDIF(V74,TODAY(),"y")&lt;4),45,IF(AND(DATEDIF(V74,TODAY(),"y")&gt;=4,DATEDIF(V74,TODAY(),"y")&lt;5),60,"Hay un error, revise")))))-SUMIF('HISTORIAL VACACIONES'!$A:$A,D74,'HISTORIAL VACACIONES'!F:F),""))</f>
        <v/>
      </c>
      <c r="Z74" s="57" t="s">
        <v>154</v>
      </c>
      <c r="AA74" s="57" t="s">
        <v>158</v>
      </c>
      <c r="AB74" s="188" t="s">
        <v>158</v>
      </c>
      <c r="AC74" s="188" t="s">
        <v>152</v>
      </c>
      <c r="AD74" s="1"/>
      <c r="AE74" s="6"/>
    </row>
    <row r="75" spans="1:31" s="43" customFormat="1" x14ac:dyDescent="0.25">
      <c r="A75" s="1">
        <f>IF(E75="Activo", COUNTIF($E$2:E75, "Activo"), "")</f>
        <v>62</v>
      </c>
      <c r="B75" s="57" t="s">
        <v>160</v>
      </c>
      <c r="C75" s="1" t="s">
        <v>26213</v>
      </c>
      <c r="D75" s="57" t="s">
        <v>25</v>
      </c>
      <c r="E75" s="1" t="s">
        <v>474</v>
      </c>
      <c r="F75" s="57" t="str">
        <f>IF(G75="","",VLOOKUP(G75,LISTA!A:B,2,FALSE))</f>
        <v>ADMINISTRATIVA</v>
      </c>
      <c r="G75" s="57" t="s">
        <v>358</v>
      </c>
      <c r="H75" s="57">
        <v>3214046323</v>
      </c>
      <c r="I75" s="1" t="s">
        <v>25372</v>
      </c>
      <c r="J75" s="78">
        <v>1776500</v>
      </c>
      <c r="K75" s="80">
        <v>37480</v>
      </c>
      <c r="L75" s="81" t="str">
        <f t="shared" si="16"/>
        <v>agosto</v>
      </c>
      <c r="M75" s="80" t="str">
        <f t="shared" si="17"/>
        <v>12</v>
      </c>
      <c r="N75" s="50">
        <f t="shared" ca="1" si="18"/>
        <v>22</v>
      </c>
      <c r="O75" s="61" t="s">
        <v>254</v>
      </c>
      <c r="P75" s="60" t="s">
        <v>20</v>
      </c>
      <c r="Q75" s="212">
        <v>44973</v>
      </c>
      <c r="R75" s="44" t="str">
        <f t="shared" si="19"/>
        <v>16</v>
      </c>
      <c r="S75" s="44" t="str">
        <f t="shared" si="20"/>
        <v>febrero</v>
      </c>
      <c r="T75" s="1">
        <f>IF(E75=LISTA!$N$2,IF(YEAR(Q75)&gt;=2022,YEAR(Q75),2022),"")</f>
        <v>2023</v>
      </c>
      <c r="U75" s="50">
        <f t="shared" si="21"/>
        <v>2</v>
      </c>
      <c r="V75" s="44">
        <f>IF(E75=LISTA!$N$2,IF(AND(R75="",T75="",U75=""),"",DATE(T75,U75,R75)),"")</f>
        <v>44973</v>
      </c>
      <c r="W75" s="50">
        <f t="shared" ca="1" si="22"/>
        <v>753</v>
      </c>
      <c r="X75" s="50" t="str">
        <f t="shared" ca="1" si="23"/>
        <v>Pendiente</v>
      </c>
      <c r="Y75" s="50">
        <f ca="1">IF(P:P="APRENDIZAJE",0,IF(E75="Activo",IF(DATEDIF(V75,TODAY(),"y")&lt;1,0,IF(AND(DATEDIF(V75,TODAY(),"y")&gt;=1,DATEDIF(V75,TODAY(),"y")&lt;2),15,IF(AND(DATEDIF(V75,TODAY(),"y")&gt;=2,DATEDIF(V75,TODAY(),"y")&lt;3),30,IF(AND(DATEDIF(V75,TODAY(),"y")&gt;=3,DATEDIF(V75,TODAY(),"y")&lt;4),45,IF(AND(DATEDIF(V75,TODAY(),"y")&gt;=4,DATEDIF(V75,TODAY(),"y")&lt;5),60,"Hay un error, revise")))))-SUMIF('HISTORIAL VACACIONES'!$A:$A,D75,'HISTORIAL VACACIONES'!F:F),""))</f>
        <v>15</v>
      </c>
      <c r="Z75" s="57" t="s">
        <v>172</v>
      </c>
      <c r="AA75" s="57" t="s">
        <v>187</v>
      </c>
      <c r="AB75" s="188" t="s">
        <v>158</v>
      </c>
      <c r="AC75" s="188" t="s">
        <v>152</v>
      </c>
      <c r="AD75" s="1" t="s">
        <v>47</v>
      </c>
      <c r="AE75" s="6"/>
    </row>
    <row r="76" spans="1:31" s="43" customFormat="1" x14ac:dyDescent="0.25">
      <c r="A76" s="1">
        <f>IF(E76="Activo", COUNTIF($E$2:E76, "Activo"), "")</f>
        <v>63</v>
      </c>
      <c r="B76" s="57" t="s">
        <v>472</v>
      </c>
      <c r="C76" s="1" t="s">
        <v>26474</v>
      </c>
      <c r="D76" s="57" t="s">
        <v>31</v>
      </c>
      <c r="E76" s="1" t="s">
        <v>474</v>
      </c>
      <c r="F76" s="57" t="str">
        <f>IF(G76="","",VLOOKUP(G76,LISTA!A:B,2,FALSE))</f>
        <v>COMERCIAL</v>
      </c>
      <c r="G76" s="57" t="s">
        <v>490</v>
      </c>
      <c r="H76" s="57">
        <v>3133152866</v>
      </c>
      <c r="I76" s="1" t="s">
        <v>25372</v>
      </c>
      <c r="J76" s="78">
        <v>1827000</v>
      </c>
      <c r="K76" s="80">
        <v>31880</v>
      </c>
      <c r="L76" s="81" t="str">
        <f t="shared" si="16"/>
        <v>abril</v>
      </c>
      <c r="M76" s="80" t="str">
        <f t="shared" si="17"/>
        <v>13</v>
      </c>
      <c r="N76" s="50">
        <f t="shared" ca="1" si="18"/>
        <v>37</v>
      </c>
      <c r="O76" s="61" t="s">
        <v>253</v>
      </c>
      <c r="P76" s="60" t="s">
        <v>20</v>
      </c>
      <c r="Q76" s="212">
        <v>44713</v>
      </c>
      <c r="R76" s="44" t="str">
        <f t="shared" si="19"/>
        <v>01</v>
      </c>
      <c r="S76" s="44" t="str">
        <f t="shared" si="20"/>
        <v>junio</v>
      </c>
      <c r="T76" s="1">
        <f>IF(E76=LISTA!$N$2,IF(YEAR(Q76)&gt;=2022,YEAR(Q76),2022),"")</f>
        <v>2022</v>
      </c>
      <c r="U76" s="50">
        <f t="shared" si="21"/>
        <v>6</v>
      </c>
      <c r="V76" s="44">
        <f>IF(E76=LISTA!$N$2,IF(AND(R76="",T76="",U76=""),"",DATE(T76,U76,R76)),"")</f>
        <v>44713</v>
      </c>
      <c r="W76" s="50">
        <f t="shared" ca="1" si="22"/>
        <v>1013</v>
      </c>
      <c r="X76" s="50" t="str">
        <f t="shared" ca="1" si="23"/>
        <v>Notificado</v>
      </c>
      <c r="Y76" s="50">
        <f ca="1">IF(P:P="APRENDIZAJE",0,IF(E76="Activo",IF(DATEDIF(V76,TODAY(),"y")&lt;1,0,IF(AND(DATEDIF(V76,TODAY(),"y")&gt;=1,DATEDIF(V76,TODAY(),"y")&lt;2),15,IF(AND(DATEDIF(V76,TODAY(),"y")&gt;=2,DATEDIF(V76,TODAY(),"y")&lt;3),30,IF(AND(DATEDIF(V76,TODAY(),"y")&gt;=3,DATEDIF(V76,TODAY(),"y")&lt;4),45,IF(AND(DATEDIF(V76,TODAY(),"y")&gt;=4,DATEDIF(V76,TODAY(),"y")&lt;5),60,"Hay un error, revise")))))-SUMIF('HISTORIAL VACACIONES'!$A:$A,D76,'HISTORIAL VACACIONES'!F:F),""))</f>
        <v>0</v>
      </c>
      <c r="Z76" s="57" t="s">
        <v>181</v>
      </c>
      <c r="AA76" s="57" t="s">
        <v>158</v>
      </c>
      <c r="AB76" s="188" t="s">
        <v>27602</v>
      </c>
      <c r="AC76" s="188" t="s">
        <v>152</v>
      </c>
      <c r="AD76" s="1" t="s">
        <v>47</v>
      </c>
      <c r="AE76" s="6"/>
    </row>
    <row r="77" spans="1:31" s="43" customFormat="1" x14ac:dyDescent="0.25">
      <c r="A77" s="1" t="str">
        <f>IF(E77="Activo", COUNTIF($E$2:E77, "Activo"), "")</f>
        <v/>
      </c>
      <c r="B77" s="57" t="s">
        <v>171</v>
      </c>
      <c r="C77" s="1">
        <v>1049658820</v>
      </c>
      <c r="D77" s="57" t="s">
        <v>252</v>
      </c>
      <c r="E77" s="1" t="s">
        <v>353</v>
      </c>
      <c r="F77" s="57" t="str">
        <f>IF(G77="","",VLOOKUP(G77,LISTA!A:B,2,FALSE))</f>
        <v>COMERCIAL</v>
      </c>
      <c r="G77" s="57" t="s">
        <v>354</v>
      </c>
      <c r="H77" s="57" t="s">
        <v>26572</v>
      </c>
      <c r="I77" s="1" t="s">
        <v>25372</v>
      </c>
      <c r="J77" s="78">
        <v>1300000</v>
      </c>
      <c r="K77" s="80">
        <v>36434</v>
      </c>
      <c r="L77" s="81" t="str">
        <f t="shared" si="16"/>
        <v>octubre</v>
      </c>
      <c r="M77" s="80" t="str">
        <f t="shared" si="17"/>
        <v>01</v>
      </c>
      <c r="N77" s="50">
        <f t="shared" ca="1" si="18"/>
        <v>25</v>
      </c>
      <c r="O77" s="61" t="s">
        <v>251</v>
      </c>
      <c r="P77" s="60" t="s">
        <v>478</v>
      </c>
      <c r="Q77" s="212">
        <v>44655</v>
      </c>
      <c r="R77" s="44" t="str">
        <f t="shared" si="19"/>
        <v>04</v>
      </c>
      <c r="S77" s="44" t="str">
        <f t="shared" si="20"/>
        <v>abril</v>
      </c>
      <c r="T77" s="1" t="str">
        <f>IF(E77=LISTA!$N$2,IF(YEAR(Q77)&gt;=2022,YEAR(Q77),2022),"")</f>
        <v/>
      </c>
      <c r="U77" s="50">
        <f t="shared" si="21"/>
        <v>4</v>
      </c>
      <c r="V77" s="44" t="str">
        <f>IF(E77=LISTA!$N$2,IF(AND(R77="",T77="",U77=""),"",DATE(T77,U77,R77)),"")</f>
        <v/>
      </c>
      <c r="W77" s="50" t="str">
        <f t="shared" ca="1" si="22"/>
        <v/>
      </c>
      <c r="X77" s="50" t="str">
        <f t="shared" ca="1" si="23"/>
        <v/>
      </c>
      <c r="Y77" s="50" t="str">
        <f ca="1">IF(P:P="APRENDIZAJE",0,IF(E77="Activo",IF(DATEDIF(V77,TODAY(),"y")&lt;1,0,IF(AND(DATEDIF(V77,TODAY(),"y")&gt;=1,DATEDIF(V77,TODAY(),"y")&lt;2),15,IF(AND(DATEDIF(V77,TODAY(),"y")&gt;=2,DATEDIF(V77,TODAY(),"y")&lt;3),30,IF(AND(DATEDIF(V77,TODAY(),"y")&gt;=3,DATEDIF(V77,TODAY(),"y")&lt;4),45,IF(AND(DATEDIF(V77,TODAY(),"y")&gt;=4,DATEDIF(V77,TODAY(),"y")&lt;5),60,"Hay un error, revise")))))-SUMIF('HISTORIAL VACACIONES'!$A:$A,D77,'HISTORIAL VACACIONES'!F:F),""))</f>
        <v/>
      </c>
      <c r="Z77" s="57" t="s">
        <v>172</v>
      </c>
      <c r="AA77" s="57" t="s">
        <v>158</v>
      </c>
      <c r="AB77" s="188" t="s">
        <v>158</v>
      </c>
      <c r="AC77" s="188" t="s">
        <v>167</v>
      </c>
      <c r="AD77" s="1"/>
      <c r="AE77" s="6"/>
    </row>
    <row r="78" spans="1:31" s="43" customFormat="1" x14ac:dyDescent="0.25">
      <c r="A78" s="1" t="str">
        <f>IF(E78="Activo", COUNTIF($E$2:E78, "Activo"), "")</f>
        <v/>
      </c>
      <c r="B78" s="57" t="s">
        <v>157</v>
      </c>
      <c r="C78" s="1">
        <v>1098631372</v>
      </c>
      <c r="D78" s="57" t="s">
        <v>23</v>
      </c>
      <c r="E78" s="1" t="s">
        <v>353</v>
      </c>
      <c r="F78" s="57" t="str">
        <f>IF(G78="","",VLOOKUP(G78,LISTA!A:B,2,FALSE))</f>
        <v>OPERATIVA</v>
      </c>
      <c r="G78" s="57" t="s">
        <v>371</v>
      </c>
      <c r="H78" s="57">
        <v>3009942903</v>
      </c>
      <c r="I78" s="1" t="s">
        <v>21</v>
      </c>
      <c r="J78" s="78">
        <v>1750000</v>
      </c>
      <c r="K78" s="80">
        <v>38335</v>
      </c>
      <c r="L78" s="81" t="str">
        <f t="shared" si="16"/>
        <v>diciembre</v>
      </c>
      <c r="M78" s="80" t="str">
        <f t="shared" si="17"/>
        <v>14</v>
      </c>
      <c r="N78" s="50">
        <f t="shared" ca="1" si="18"/>
        <v>20</v>
      </c>
      <c r="O78" s="61" t="s">
        <v>250</v>
      </c>
      <c r="P78" s="60" t="s">
        <v>20</v>
      </c>
      <c r="Q78" s="212">
        <v>45139</v>
      </c>
      <c r="R78" s="44" t="str">
        <f t="shared" si="19"/>
        <v>01</v>
      </c>
      <c r="S78" s="44" t="str">
        <f t="shared" si="20"/>
        <v>agosto</v>
      </c>
      <c r="T78" s="1" t="str">
        <f>IF(E78=LISTA!$N$2,IF(YEAR(Q78)&gt;=2022,YEAR(Q78),2022),"")</f>
        <v/>
      </c>
      <c r="U78" s="50">
        <f t="shared" si="21"/>
        <v>8</v>
      </c>
      <c r="V78" s="44" t="str">
        <f>IF(E78=LISTA!$N$2,IF(AND(R78="",T78="",U78=""),"",DATE(T78,U78,R78)),"")</f>
        <v/>
      </c>
      <c r="W78" s="50" t="str">
        <f t="shared" ca="1" si="22"/>
        <v/>
      </c>
      <c r="X78" s="50" t="str">
        <f t="shared" ca="1" si="23"/>
        <v/>
      </c>
      <c r="Y78" s="50" t="str">
        <f ca="1">IF(P:P="APRENDIZAJE",0,IF(E78="Activo",IF(DATEDIF(V78,TODAY(),"y")&lt;1,0,IF(AND(DATEDIF(V78,TODAY(),"y")&gt;=1,DATEDIF(V78,TODAY(),"y")&lt;2),15,IF(AND(DATEDIF(V78,TODAY(),"y")&gt;=2,DATEDIF(V78,TODAY(),"y")&lt;3),30,IF(AND(DATEDIF(V78,TODAY(),"y")&gt;=3,DATEDIF(V78,TODAY(),"y")&lt;4),45,IF(AND(DATEDIF(V78,TODAY(),"y")&gt;=4,DATEDIF(V78,TODAY(),"y")&lt;5),60,"Hay un error, revise")))))-SUMIF('HISTORIAL VACACIONES'!$A:$A,D78,'HISTORIAL VACACIONES'!F:F),""))</f>
        <v/>
      </c>
      <c r="Z78" s="57" t="s">
        <v>161</v>
      </c>
      <c r="AA78" s="57" t="s">
        <v>158</v>
      </c>
      <c r="AB78" s="188" t="s">
        <v>158</v>
      </c>
      <c r="AC78" s="188" t="s">
        <v>152</v>
      </c>
      <c r="AD78" s="1"/>
      <c r="AE78" s="6"/>
    </row>
    <row r="79" spans="1:31" s="43" customFormat="1" x14ac:dyDescent="0.25">
      <c r="A79" s="1">
        <f>IF(E79="Activo", COUNTIF($E$2:E79, "Activo"), "")</f>
        <v>64</v>
      </c>
      <c r="B79" s="57" t="s">
        <v>171</v>
      </c>
      <c r="C79" s="1">
        <v>1049639453</v>
      </c>
      <c r="D79" s="57" t="s">
        <v>93</v>
      </c>
      <c r="E79" s="1" t="s">
        <v>474</v>
      </c>
      <c r="F79" s="57" t="str">
        <f>IF(G79="","",VLOOKUP(G79,LISTA!A:B,2,FALSE))</f>
        <v>COMERCIAL</v>
      </c>
      <c r="G79" s="57" t="s">
        <v>354</v>
      </c>
      <c r="H79" s="57">
        <v>3153345222</v>
      </c>
      <c r="I79" s="1" t="s">
        <v>25372</v>
      </c>
      <c r="J79" s="79">
        <v>1423500</v>
      </c>
      <c r="K79" s="80">
        <v>34602</v>
      </c>
      <c r="L79" s="81" t="str">
        <f t="shared" si="16"/>
        <v>septiembre</v>
      </c>
      <c r="M79" s="80" t="str">
        <f t="shared" si="17"/>
        <v>25</v>
      </c>
      <c r="N79" s="50">
        <f t="shared" ca="1" si="18"/>
        <v>30</v>
      </c>
      <c r="O79" s="67" t="s">
        <v>380</v>
      </c>
      <c r="P79" s="60" t="s">
        <v>38</v>
      </c>
      <c r="Q79" s="212">
        <v>45551</v>
      </c>
      <c r="R79" s="44" t="str">
        <f t="shared" si="19"/>
        <v>16</v>
      </c>
      <c r="S79" s="44" t="str">
        <f t="shared" si="20"/>
        <v>septiembre</v>
      </c>
      <c r="T79" s="1">
        <f>IF(E79=LISTA!$N$2,IF(YEAR(Q79)&gt;=2022,YEAR(Q79),2022),"")</f>
        <v>2024</v>
      </c>
      <c r="U79" s="50">
        <f t="shared" si="21"/>
        <v>9</v>
      </c>
      <c r="V79" s="44">
        <f>IF(E79=LISTA!$N$2,IF(AND(R79="",T79="",U79=""),"",DATE(T79,U79,R79)),"")</f>
        <v>45551</v>
      </c>
      <c r="W79" s="50">
        <f t="shared" ca="1" si="22"/>
        <v>175</v>
      </c>
      <c r="X79" s="50" t="str">
        <f t="shared" ca="1" si="23"/>
        <v>N/A</v>
      </c>
      <c r="Y79" s="50">
        <f ca="1">IF(P:P="APRENDIZAJE",0,IF(E79="Activo",IF(DATEDIF(V79,TODAY(),"y")&lt;1,0,IF(AND(DATEDIF(V79,TODAY(),"y")&gt;=1,DATEDIF(V79,TODAY(),"y")&lt;2),15,IF(AND(DATEDIF(V79,TODAY(),"y")&gt;=2,DATEDIF(V79,TODAY(),"y")&lt;3),30,IF(AND(DATEDIF(V79,TODAY(),"y")&gt;=3,DATEDIF(V79,TODAY(),"y")&lt;4),45,IF(AND(DATEDIF(V79,TODAY(),"y")&gt;=4,DATEDIF(V79,TODAY(),"y")&lt;5),60,"Hay un error, revise")))))-SUMIF('HISTORIAL VACACIONES'!$A:$A,D79,'HISTORIAL VACACIONES'!F:F),""))</f>
        <v>0</v>
      </c>
      <c r="Z79" s="57" t="s">
        <v>172</v>
      </c>
      <c r="AA79" s="57" t="s">
        <v>158</v>
      </c>
      <c r="AB79" s="188" t="s">
        <v>158</v>
      </c>
      <c r="AC79" s="188" t="s">
        <v>167</v>
      </c>
      <c r="AD79" s="1" t="s">
        <v>47</v>
      </c>
      <c r="AE79" s="6"/>
    </row>
    <row r="80" spans="1:31" s="43" customFormat="1" x14ac:dyDescent="0.25">
      <c r="A80" s="1">
        <f>IF(E80="Activo", COUNTIF($E$2:E80, "Activo"), "")</f>
        <v>65</v>
      </c>
      <c r="B80" s="57" t="s">
        <v>207</v>
      </c>
      <c r="C80" s="1" t="s">
        <v>26421</v>
      </c>
      <c r="D80" s="57" t="s">
        <v>249</v>
      </c>
      <c r="E80" s="1" t="s">
        <v>474</v>
      </c>
      <c r="F80" s="57" t="str">
        <f>IF(G80="","",VLOOKUP(G80,LISTA!A:B,2,FALSE))</f>
        <v>COMERCIAL</v>
      </c>
      <c r="G80" s="57" t="s">
        <v>354</v>
      </c>
      <c r="H80" s="57">
        <v>3172128531</v>
      </c>
      <c r="I80" s="1" t="s">
        <v>25372</v>
      </c>
      <c r="J80" s="79">
        <v>1423500</v>
      </c>
      <c r="K80" s="80">
        <v>34601</v>
      </c>
      <c r="L80" s="81" t="str">
        <f t="shared" si="16"/>
        <v>septiembre</v>
      </c>
      <c r="M80" s="80" t="str">
        <f t="shared" si="17"/>
        <v>24</v>
      </c>
      <c r="N80" s="50">
        <f t="shared" ca="1" si="18"/>
        <v>30</v>
      </c>
      <c r="O80" s="61" t="s">
        <v>248</v>
      </c>
      <c r="P80" s="60" t="s">
        <v>20</v>
      </c>
      <c r="Q80" s="212">
        <v>44760</v>
      </c>
      <c r="R80" s="44" t="str">
        <f t="shared" si="19"/>
        <v>18</v>
      </c>
      <c r="S80" s="44" t="str">
        <f t="shared" si="20"/>
        <v>julio</v>
      </c>
      <c r="T80" s="1">
        <f>IF(E80=LISTA!$N$2,IF(YEAR(Q80)&gt;=2022,YEAR(Q80),2022),"")</f>
        <v>2022</v>
      </c>
      <c r="U80" s="50">
        <f t="shared" si="21"/>
        <v>7</v>
      </c>
      <c r="V80" s="44">
        <f>IF(E80=LISTA!$N$2,IF(AND(R80="",T80="",U80=""),"",DATE(T80,U80,R80)),"")</f>
        <v>44760</v>
      </c>
      <c r="W80" s="50">
        <f t="shared" ca="1" si="22"/>
        <v>966</v>
      </c>
      <c r="X80" s="50" t="str">
        <f t="shared" ca="1" si="23"/>
        <v>Notificado</v>
      </c>
      <c r="Y80" s="50">
        <f ca="1">IF(P:P="APRENDIZAJE",0,IF(E80="Activo",IF(DATEDIF(V80,TODAY(),"y")&lt;1,0,IF(AND(DATEDIF(V80,TODAY(),"y")&gt;=1,DATEDIF(V80,TODAY(),"y")&lt;2),15,IF(AND(DATEDIF(V80,TODAY(),"y")&gt;=2,DATEDIF(V80,TODAY(),"y")&lt;3),30,IF(AND(DATEDIF(V80,TODAY(),"y")&gt;=3,DATEDIF(V80,TODAY(),"y")&lt;4),45,IF(AND(DATEDIF(V80,TODAY(),"y")&gt;=4,DATEDIF(V80,TODAY(),"y")&lt;5),60,"Hay un error, revise")))))-SUMIF('HISTORIAL VACACIONES'!$A:$A,D80,'HISTORIAL VACACIONES'!F:F),""))</f>
        <v>0</v>
      </c>
      <c r="Z80" s="57" t="s">
        <v>154</v>
      </c>
      <c r="AA80" s="57" t="s">
        <v>158</v>
      </c>
      <c r="AB80" s="188" t="s">
        <v>158</v>
      </c>
      <c r="AC80" s="188" t="s">
        <v>152</v>
      </c>
      <c r="AD80" s="1" t="s">
        <v>47</v>
      </c>
      <c r="AE80" s="6"/>
    </row>
    <row r="81" spans="1:31" s="43" customFormat="1" x14ac:dyDescent="0.25">
      <c r="A81" s="1">
        <f>IF(E81="Activo", COUNTIF($E$2:E81, "Activo"), "")</f>
        <v>66</v>
      </c>
      <c r="B81" s="57" t="s">
        <v>157</v>
      </c>
      <c r="C81" s="1" t="s">
        <v>26450</v>
      </c>
      <c r="D81" s="57" t="s">
        <v>94</v>
      </c>
      <c r="E81" s="1" t="s">
        <v>474</v>
      </c>
      <c r="F81" s="57" t="str">
        <f>IF(G81="","",VLOOKUP(G81,LISTA!A:B,2,FALSE))</f>
        <v>ADMINISTRATIVA</v>
      </c>
      <c r="G81" s="57" t="s">
        <v>360</v>
      </c>
      <c r="H81" s="57">
        <v>3173897170</v>
      </c>
      <c r="I81" s="1" t="s">
        <v>25372</v>
      </c>
      <c r="J81" s="79">
        <v>1870000</v>
      </c>
      <c r="K81" s="80">
        <v>36768</v>
      </c>
      <c r="L81" s="81" t="str">
        <f t="shared" si="16"/>
        <v>agosto</v>
      </c>
      <c r="M81" s="80" t="str">
        <f t="shared" si="17"/>
        <v>30</v>
      </c>
      <c r="N81" s="50">
        <f t="shared" ca="1" si="18"/>
        <v>24</v>
      </c>
      <c r="O81" s="61" t="s">
        <v>247</v>
      </c>
      <c r="P81" s="60" t="s">
        <v>20</v>
      </c>
      <c r="Q81" s="212">
        <v>44747</v>
      </c>
      <c r="R81" s="44" t="str">
        <f t="shared" si="19"/>
        <v>05</v>
      </c>
      <c r="S81" s="44" t="str">
        <f t="shared" si="20"/>
        <v>julio</v>
      </c>
      <c r="T81" s="1">
        <f>IF(E81=LISTA!$N$2,IF(YEAR(Q81)&gt;=2022,YEAR(Q81),2022),"")</f>
        <v>2022</v>
      </c>
      <c r="U81" s="50">
        <f t="shared" si="21"/>
        <v>7</v>
      </c>
      <c r="V81" s="44">
        <f>IF(E81=LISTA!$N$2,IF(AND(R81="",T81="",U81=""),"",DATE(T81,U81,R81)),"")</f>
        <v>44747</v>
      </c>
      <c r="W81" s="50">
        <f t="shared" ca="1" si="22"/>
        <v>979</v>
      </c>
      <c r="X81" s="50" t="str">
        <f t="shared" ca="1" si="23"/>
        <v>Notificado</v>
      </c>
      <c r="Y81" s="50">
        <f ca="1">IF(P:P="APRENDIZAJE",0,IF(E81="Activo",IF(DATEDIF(V81,TODAY(),"y")&lt;1,0,IF(AND(DATEDIF(V81,TODAY(),"y")&gt;=1,DATEDIF(V81,TODAY(),"y")&lt;2),15,IF(AND(DATEDIF(V81,TODAY(),"y")&gt;=2,DATEDIF(V81,TODAY(),"y")&lt;3),30,IF(AND(DATEDIF(V81,TODAY(),"y")&gt;=3,DATEDIF(V81,TODAY(),"y")&lt;4),45,IF(AND(DATEDIF(V81,TODAY(),"y")&gt;=4,DATEDIF(V81,TODAY(),"y")&lt;5),60,"Hay un error, revise")))))-SUMIF('HISTORIAL VACACIONES'!$A:$A,D81,'HISTORIAL VACACIONES'!F:F),""))</f>
        <v>0</v>
      </c>
      <c r="Z81" s="57" t="s">
        <v>154</v>
      </c>
      <c r="AA81" s="57" t="s">
        <v>158</v>
      </c>
      <c r="AB81" s="188" t="s">
        <v>27602</v>
      </c>
      <c r="AC81" s="188" t="s">
        <v>152</v>
      </c>
      <c r="AD81" s="1"/>
      <c r="AE81" s="6"/>
    </row>
    <row r="82" spans="1:31" s="43" customFormat="1" x14ac:dyDescent="0.25">
      <c r="A82" s="1">
        <f>IF(E82="Activo", COUNTIF($E$2:E82, "Activo"), "")</f>
        <v>67</v>
      </c>
      <c r="B82" s="57" t="s">
        <v>163</v>
      </c>
      <c r="C82" s="1">
        <v>1077971480</v>
      </c>
      <c r="D82" s="57" t="s">
        <v>246</v>
      </c>
      <c r="E82" s="1" t="s">
        <v>474</v>
      </c>
      <c r="F82" s="57" t="str">
        <f>IF(G82="","",VLOOKUP(G82,LISTA!A:B,2,FALSE))</f>
        <v>COMERCIAL</v>
      </c>
      <c r="G82" s="57" t="s">
        <v>355</v>
      </c>
      <c r="H82" s="57">
        <v>3012985217</v>
      </c>
      <c r="I82" s="1" t="s">
        <v>25372</v>
      </c>
      <c r="J82" s="79">
        <v>1650000</v>
      </c>
      <c r="K82" s="80">
        <v>33936</v>
      </c>
      <c r="L82" s="81" t="str">
        <f t="shared" si="16"/>
        <v>noviembre</v>
      </c>
      <c r="M82" s="80" t="str">
        <f t="shared" si="17"/>
        <v>28</v>
      </c>
      <c r="N82" s="50">
        <f t="shared" ca="1" si="18"/>
        <v>32</v>
      </c>
      <c r="O82" s="61" t="s">
        <v>245</v>
      </c>
      <c r="P82" s="60" t="s">
        <v>20</v>
      </c>
      <c r="Q82" s="212">
        <v>45054</v>
      </c>
      <c r="R82" s="44" t="str">
        <f t="shared" si="19"/>
        <v>08</v>
      </c>
      <c r="S82" s="44" t="str">
        <f t="shared" si="20"/>
        <v>mayo</v>
      </c>
      <c r="T82" s="1">
        <f>IF(E82=LISTA!$N$2,IF(YEAR(Q82)&gt;=2022,YEAR(Q82),2022),"")</f>
        <v>2023</v>
      </c>
      <c r="U82" s="50">
        <f t="shared" si="21"/>
        <v>5</v>
      </c>
      <c r="V82" s="44">
        <f>IF(E82=LISTA!$N$2,IF(AND(R82="",T82="",U82=""),"",DATE(T82,U82,R82)),"")</f>
        <v>45054</v>
      </c>
      <c r="W82" s="50">
        <f t="shared" ca="1" si="22"/>
        <v>672</v>
      </c>
      <c r="X82" s="50" t="str">
        <f t="shared" ca="1" si="23"/>
        <v>Pendiente</v>
      </c>
      <c r="Y82" s="50">
        <f ca="1">IF(P:P="APRENDIZAJE",0,IF(E82="Activo",IF(DATEDIF(V82,TODAY(),"y")&lt;1,0,IF(AND(DATEDIF(V82,TODAY(),"y")&gt;=1,DATEDIF(V82,TODAY(),"y")&lt;2),15,IF(AND(DATEDIF(V82,TODAY(),"y")&gt;=2,DATEDIF(V82,TODAY(),"y")&lt;3),30,IF(AND(DATEDIF(V82,TODAY(),"y")&gt;=3,DATEDIF(V82,TODAY(),"y")&lt;4),45,IF(AND(DATEDIF(V82,TODAY(),"y")&gt;=4,DATEDIF(V82,TODAY(),"y")&lt;5),60,"Hay un error, revise")))))-SUMIF('HISTORIAL VACACIONES'!$A:$A,D82,'HISTORIAL VACACIONES'!F:F),""))</f>
        <v>15</v>
      </c>
      <c r="Z82" s="57" t="s">
        <v>227</v>
      </c>
      <c r="AA82" s="57" t="s">
        <v>158</v>
      </c>
      <c r="AB82" s="188" t="s">
        <v>158</v>
      </c>
      <c r="AC82" s="188" t="s">
        <v>180</v>
      </c>
      <c r="AD82" s="1"/>
      <c r="AE82" s="6"/>
    </row>
    <row r="83" spans="1:31" s="43" customFormat="1" x14ac:dyDescent="0.25">
      <c r="A83" s="1">
        <f>IF(E83="Activo", COUNTIF($E$2:E83, "Activo"), "")</f>
        <v>68</v>
      </c>
      <c r="B83" s="57"/>
      <c r="C83" s="1" t="s">
        <v>26280</v>
      </c>
      <c r="D83" s="57" t="s">
        <v>244</v>
      </c>
      <c r="E83" s="1" t="s">
        <v>474</v>
      </c>
      <c r="F83" s="57" t="str">
        <f>IF(G83="","",VLOOKUP(G83,LISTA!A:B,2,FALSE))</f>
        <v>ADMINISTRATIVA</v>
      </c>
      <c r="G83" s="57" t="s">
        <v>358</v>
      </c>
      <c r="H83" s="57" t="s">
        <v>26283</v>
      </c>
      <c r="I83" s="1" t="s">
        <v>25372</v>
      </c>
      <c r="J83" s="79">
        <v>3300000</v>
      </c>
      <c r="K83" s="80">
        <v>35643</v>
      </c>
      <c r="L83" s="81" t="str">
        <f t="shared" si="16"/>
        <v>agosto</v>
      </c>
      <c r="M83" s="80" t="str">
        <f t="shared" si="17"/>
        <v>01</v>
      </c>
      <c r="N83" s="50">
        <f t="shared" ca="1" si="18"/>
        <v>27</v>
      </c>
      <c r="O83" s="61" t="s">
        <v>243</v>
      </c>
      <c r="P83" s="60" t="s">
        <v>20</v>
      </c>
      <c r="Q83" s="212">
        <v>44928</v>
      </c>
      <c r="R83" s="44" t="str">
        <f t="shared" si="19"/>
        <v>02</v>
      </c>
      <c r="S83" s="44" t="str">
        <f t="shared" si="20"/>
        <v>enero</v>
      </c>
      <c r="T83" s="1">
        <f>IF(E83=LISTA!$N$2,IF(YEAR(Q83)&gt;=2022,YEAR(Q83),2022),"")</f>
        <v>2023</v>
      </c>
      <c r="U83" s="50">
        <f t="shared" si="21"/>
        <v>1</v>
      </c>
      <c r="V83" s="44">
        <f>IF(E83=LISTA!$N$2,IF(AND(R83="",T83="",U83=""),"",DATE(T83,U83,R83)),"")</f>
        <v>44928</v>
      </c>
      <c r="W83" s="50">
        <f t="shared" ca="1" si="22"/>
        <v>798</v>
      </c>
      <c r="X83" s="50" t="str">
        <f t="shared" ca="1" si="23"/>
        <v>Pendiente</v>
      </c>
      <c r="Y83" s="50">
        <f ca="1">IF(P:P="APRENDIZAJE",0,IF(E83="Activo",IF(DATEDIF(V83,TODAY(),"y")&lt;1,0,IF(AND(DATEDIF(V83,TODAY(),"y")&gt;=1,DATEDIF(V83,TODAY(),"y")&lt;2),15,IF(AND(DATEDIF(V83,TODAY(),"y")&gt;=2,DATEDIF(V83,TODAY(),"y")&lt;3),30,IF(AND(DATEDIF(V83,TODAY(),"y")&gt;=3,DATEDIF(V83,TODAY(),"y")&lt;4),45,IF(AND(DATEDIF(V83,TODAY(),"y")&gt;=4,DATEDIF(V83,TODAY(),"y")&lt;5),60,"Hay un error, revise")))))-SUMIF('HISTORIAL VACACIONES'!$A:$A,D83,'HISTORIAL VACACIONES'!F:F),""))</f>
        <v>15</v>
      </c>
      <c r="Z83" s="57" t="s">
        <v>172</v>
      </c>
      <c r="AA83" s="57" t="s">
        <v>158</v>
      </c>
      <c r="AB83" s="188" t="s">
        <v>158</v>
      </c>
      <c r="AC83" s="188" t="s">
        <v>152</v>
      </c>
      <c r="AD83" s="1"/>
      <c r="AE83" s="6"/>
    </row>
    <row r="84" spans="1:31" s="43" customFormat="1" x14ac:dyDescent="0.25">
      <c r="A84" s="1">
        <f>IF(E84="Activo", COUNTIF($E$2:E84, "Activo"), "")</f>
        <v>69</v>
      </c>
      <c r="B84" s="57" t="s">
        <v>238</v>
      </c>
      <c r="C84" s="1">
        <v>1121925501</v>
      </c>
      <c r="D84" s="57" t="s">
        <v>24</v>
      </c>
      <c r="E84" s="1" t="s">
        <v>474</v>
      </c>
      <c r="F84" s="57" t="str">
        <f>IF(G84="","",VLOOKUP(G84,LISTA!A:B,2,FALSE))</f>
        <v>OPERATIVA</v>
      </c>
      <c r="G84" s="57" t="s">
        <v>371</v>
      </c>
      <c r="H84" s="57">
        <v>3116973440</v>
      </c>
      <c r="I84" s="1" t="s">
        <v>21</v>
      </c>
      <c r="J84" s="79">
        <v>1523500</v>
      </c>
      <c r="K84" s="80">
        <v>34924</v>
      </c>
      <c r="L84" s="81" t="str">
        <f t="shared" si="16"/>
        <v>agosto</v>
      </c>
      <c r="M84" s="80" t="str">
        <f t="shared" si="17"/>
        <v>13</v>
      </c>
      <c r="N84" s="50">
        <f t="shared" ca="1" si="18"/>
        <v>29</v>
      </c>
      <c r="O84" s="61" t="s">
        <v>242</v>
      </c>
      <c r="P84" s="60" t="s">
        <v>38</v>
      </c>
      <c r="Q84" s="212">
        <v>45524</v>
      </c>
      <c r="R84" s="44" t="str">
        <f t="shared" si="19"/>
        <v>20</v>
      </c>
      <c r="S84" s="44" t="str">
        <f t="shared" si="20"/>
        <v>agosto</v>
      </c>
      <c r="T84" s="1">
        <f>IF(E84=LISTA!$N$2,IF(YEAR(Q84)&gt;=2022,YEAR(Q84),2022),"")</f>
        <v>2024</v>
      </c>
      <c r="U84" s="50">
        <f t="shared" si="21"/>
        <v>8</v>
      </c>
      <c r="V84" s="44">
        <f>IF(E84=LISTA!$N$2,IF(AND(R84="",T84="",U84=""),"",DATE(T84,U84,R84)),"")</f>
        <v>45524</v>
      </c>
      <c r="W84" s="50">
        <f t="shared" ca="1" si="22"/>
        <v>202</v>
      </c>
      <c r="X84" s="50" t="str">
        <f t="shared" ca="1" si="23"/>
        <v>N/A</v>
      </c>
      <c r="Y84" s="50">
        <f ca="1">IF(P:P="APRENDIZAJE",0,IF(E84="Activo",IF(DATEDIF(V84,TODAY(),"y")&lt;1,0,IF(AND(DATEDIF(V84,TODAY(),"y")&gt;=1,DATEDIF(V84,TODAY(),"y")&lt;2),15,IF(AND(DATEDIF(V84,TODAY(),"y")&gt;=2,DATEDIF(V84,TODAY(),"y")&lt;3),30,IF(AND(DATEDIF(V84,TODAY(),"y")&gt;=3,DATEDIF(V84,TODAY(),"y")&lt;4),45,IF(AND(DATEDIF(V84,TODAY(),"y")&gt;=4,DATEDIF(V84,TODAY(),"y")&lt;5),60,"Hay un error, revise")))))-SUMIF('HISTORIAL VACACIONES'!$A:$A,D84,'HISTORIAL VACACIONES'!F:F),""))</f>
        <v>0</v>
      </c>
      <c r="Z84" s="57" t="s">
        <v>154</v>
      </c>
      <c r="AA84" s="57" t="s">
        <v>187</v>
      </c>
      <c r="AB84" s="188" t="s">
        <v>158</v>
      </c>
      <c r="AC84" s="188" t="s">
        <v>236</v>
      </c>
      <c r="AD84" s="1" t="s">
        <v>47</v>
      </c>
      <c r="AE84" s="6"/>
    </row>
    <row r="85" spans="1:31" s="43" customFormat="1" x14ac:dyDescent="0.25">
      <c r="A85" s="1">
        <f>IF(E85="Activo", COUNTIF($E$2:E85, "Activo"), "")</f>
        <v>70</v>
      </c>
      <c r="B85" s="57" t="s">
        <v>163</v>
      </c>
      <c r="C85" s="1" t="s">
        <v>26330</v>
      </c>
      <c r="D85" s="57" t="s">
        <v>397</v>
      </c>
      <c r="E85" s="1" t="s">
        <v>474</v>
      </c>
      <c r="F85" s="57" t="str">
        <f>IF(G85="","",VLOOKUP(G85,LISTA!A:B,2,FALSE))</f>
        <v>OPERATIVA</v>
      </c>
      <c r="G85" s="57" t="s">
        <v>371</v>
      </c>
      <c r="H85" s="57">
        <v>3128111498</v>
      </c>
      <c r="I85" s="1" t="s">
        <v>21</v>
      </c>
      <c r="J85" s="79">
        <v>1837500</v>
      </c>
      <c r="K85" s="80">
        <v>23674</v>
      </c>
      <c r="L85" s="81" t="str">
        <f t="shared" si="16"/>
        <v>octubre</v>
      </c>
      <c r="M85" s="80" t="str">
        <f t="shared" si="17"/>
        <v>24</v>
      </c>
      <c r="N85" s="50">
        <f t="shared" ca="1" si="18"/>
        <v>60</v>
      </c>
      <c r="O85" s="61" t="s">
        <v>241</v>
      </c>
      <c r="P85" s="60" t="s">
        <v>20</v>
      </c>
      <c r="Q85" s="212">
        <v>44866</v>
      </c>
      <c r="R85" s="44" t="str">
        <f t="shared" si="19"/>
        <v>01</v>
      </c>
      <c r="S85" s="44" t="str">
        <f t="shared" si="20"/>
        <v>noviembre</v>
      </c>
      <c r="T85" s="1">
        <f>IF(E85=LISTA!$N$2,IF(YEAR(Q85)&gt;=2022,YEAR(Q85),2022),"")</f>
        <v>2022</v>
      </c>
      <c r="U85" s="50">
        <f t="shared" si="21"/>
        <v>11</v>
      </c>
      <c r="V85" s="44">
        <f>IF(E85=LISTA!$N$2,IF(AND(R85="",T85="",U85=""),"",DATE(T85,U85,R85)),"")</f>
        <v>44866</v>
      </c>
      <c r="W85" s="50">
        <f t="shared" ca="1" si="22"/>
        <v>860</v>
      </c>
      <c r="X85" s="50" t="str">
        <f t="shared" ca="1" si="23"/>
        <v>Pendiente</v>
      </c>
      <c r="Y85" s="50">
        <f ca="1">IF(P:P="APRENDIZAJE",0,IF(E85="Activo",IF(DATEDIF(V85,TODAY(),"y")&lt;1,0,IF(AND(DATEDIF(V85,TODAY(),"y")&gt;=1,DATEDIF(V85,TODAY(),"y")&lt;2),15,IF(AND(DATEDIF(V85,TODAY(),"y")&gt;=2,DATEDIF(V85,TODAY(),"y")&lt;3),30,IF(AND(DATEDIF(V85,TODAY(),"y")&gt;=3,DATEDIF(V85,TODAY(),"y")&lt;4),45,IF(AND(DATEDIF(V85,TODAY(),"y")&gt;=4,DATEDIF(V85,TODAY(),"y")&lt;5),60,"Hay un error, revise")))))-SUMIF('HISTORIAL VACACIONES'!$A:$A,D85,'HISTORIAL VACACIONES'!F:F),""))</f>
        <v>30</v>
      </c>
      <c r="Z85" s="57" t="s">
        <v>227</v>
      </c>
      <c r="AA85" s="57" t="s">
        <v>153</v>
      </c>
      <c r="AB85" s="188" t="s">
        <v>27602</v>
      </c>
      <c r="AC85" s="188" t="s">
        <v>180</v>
      </c>
      <c r="AD85" s="1"/>
      <c r="AE85" s="6"/>
    </row>
    <row r="86" spans="1:31" s="43" customFormat="1" x14ac:dyDescent="0.25">
      <c r="A86" s="1">
        <f>IF(E86="Activo", COUNTIF($E$2:E86, "Activo"), "")</f>
        <v>71</v>
      </c>
      <c r="B86" s="57" t="s">
        <v>238</v>
      </c>
      <c r="C86" s="1">
        <v>1121942509</v>
      </c>
      <c r="D86" s="57" t="s">
        <v>99</v>
      </c>
      <c r="E86" s="1" t="s">
        <v>474</v>
      </c>
      <c r="F86" s="57" t="str">
        <f>IF(G86="","",VLOOKUP(G86,LISTA!A:B,2,FALSE))</f>
        <v>OPERATIVA</v>
      </c>
      <c r="G86" s="57" t="s">
        <v>371</v>
      </c>
      <c r="H86" s="57">
        <v>3204700232</v>
      </c>
      <c r="I86" s="1" t="s">
        <v>21</v>
      </c>
      <c r="J86" s="79">
        <v>1872500</v>
      </c>
      <c r="K86" s="80">
        <v>35474</v>
      </c>
      <c r="L86" s="81" t="str">
        <f t="shared" si="16"/>
        <v>febrero</v>
      </c>
      <c r="M86" s="80" t="str">
        <f t="shared" si="17"/>
        <v>13</v>
      </c>
      <c r="N86" s="50">
        <f t="shared" ca="1" si="18"/>
        <v>28</v>
      </c>
      <c r="O86" s="61" t="s">
        <v>240</v>
      </c>
      <c r="P86" s="60" t="s">
        <v>20</v>
      </c>
      <c r="Q86" s="212">
        <v>45113</v>
      </c>
      <c r="R86" s="44" t="str">
        <f t="shared" si="19"/>
        <v>06</v>
      </c>
      <c r="S86" s="44" t="str">
        <f t="shared" si="20"/>
        <v>julio</v>
      </c>
      <c r="T86" s="1">
        <f>IF(E86=LISTA!$N$2,IF(YEAR(Q86)&gt;=2022,YEAR(Q86),2022),"")</f>
        <v>2023</v>
      </c>
      <c r="U86" s="50">
        <f t="shared" si="21"/>
        <v>7</v>
      </c>
      <c r="V86" s="44">
        <f>IF(E86=LISTA!$N$2,IF(AND(R86="",T86="",U86=""),"",DATE(T86,U86,R86)),"")</f>
        <v>45113</v>
      </c>
      <c r="W86" s="50">
        <f t="shared" ca="1" si="22"/>
        <v>613</v>
      </c>
      <c r="X86" s="50" t="str">
        <f t="shared" ca="1" si="23"/>
        <v>Pendiente</v>
      </c>
      <c r="Y86" s="50">
        <f ca="1">IF(P:P="APRENDIZAJE",0,IF(E86="Activo",IF(DATEDIF(V86,TODAY(),"y")&lt;1,0,IF(AND(DATEDIF(V86,TODAY(),"y")&gt;=1,DATEDIF(V86,TODAY(),"y")&lt;2),15,IF(AND(DATEDIF(V86,TODAY(),"y")&gt;=2,DATEDIF(V86,TODAY(),"y")&lt;3),30,IF(AND(DATEDIF(V86,TODAY(),"y")&gt;=3,DATEDIF(V86,TODAY(),"y")&lt;4),45,IF(AND(DATEDIF(V86,TODAY(),"y")&gt;=4,DATEDIF(V86,TODAY(),"y")&lt;5),60,"Hay un error, revise")))))-SUMIF('HISTORIAL VACACIONES'!$A:$A,D86,'HISTORIAL VACACIONES'!F:F),""))</f>
        <v>15</v>
      </c>
      <c r="Z86" s="57" t="s">
        <v>161</v>
      </c>
      <c r="AA86" s="57" t="s">
        <v>158</v>
      </c>
      <c r="AB86" s="188" t="s">
        <v>158</v>
      </c>
      <c r="AC86" s="188" t="s">
        <v>236</v>
      </c>
      <c r="AD86" s="1"/>
      <c r="AE86" s="6"/>
    </row>
    <row r="87" spans="1:31" s="43" customFormat="1" x14ac:dyDescent="0.25">
      <c r="A87" s="1">
        <f>IF(E87="Activo", COUNTIF($E$2:E87, "Activo"), "")</f>
        <v>72</v>
      </c>
      <c r="B87" s="57" t="s">
        <v>157</v>
      </c>
      <c r="C87" s="1" t="s">
        <v>26433</v>
      </c>
      <c r="D87" s="57" t="s">
        <v>100</v>
      </c>
      <c r="E87" s="1" t="s">
        <v>474</v>
      </c>
      <c r="F87" s="57" t="str">
        <f>IF(G87="","",VLOOKUP(G87,LISTA!A:B,2,FALSE))</f>
        <v>OPERATIVA</v>
      </c>
      <c r="G87" s="57" t="s">
        <v>373</v>
      </c>
      <c r="H87" s="57">
        <v>3165219342</v>
      </c>
      <c r="I87" s="1" t="s">
        <v>21</v>
      </c>
      <c r="J87" s="79">
        <v>1974000</v>
      </c>
      <c r="K87" s="80">
        <v>34197</v>
      </c>
      <c r="L87" s="81" t="str">
        <f t="shared" si="16"/>
        <v>agosto</v>
      </c>
      <c r="M87" s="80" t="str">
        <f t="shared" si="17"/>
        <v>16</v>
      </c>
      <c r="N87" s="50">
        <f t="shared" ca="1" si="18"/>
        <v>31</v>
      </c>
      <c r="O87" s="61" t="s">
        <v>239</v>
      </c>
      <c r="P87" s="60" t="s">
        <v>20</v>
      </c>
      <c r="Q87" s="212">
        <v>44753</v>
      </c>
      <c r="R87" s="44" t="str">
        <f t="shared" si="19"/>
        <v>11</v>
      </c>
      <c r="S87" s="44" t="str">
        <f t="shared" si="20"/>
        <v>julio</v>
      </c>
      <c r="T87" s="1">
        <f>IF(E87=LISTA!$N$2,IF(YEAR(Q87)&gt;=2022,YEAR(Q87),2022),"")</f>
        <v>2022</v>
      </c>
      <c r="U87" s="50">
        <f t="shared" si="21"/>
        <v>7</v>
      </c>
      <c r="V87" s="44">
        <f>IF(E87=LISTA!$N$2,IF(AND(R87="",T87="",U87=""),"",DATE(T87,U87,R87)),"")</f>
        <v>44753</v>
      </c>
      <c r="W87" s="50">
        <f t="shared" ca="1" si="22"/>
        <v>973</v>
      </c>
      <c r="X87" s="50" t="str">
        <f t="shared" ca="1" si="23"/>
        <v>Pendiente</v>
      </c>
      <c r="Y87" s="50">
        <f ca="1">IF(P:P="APRENDIZAJE",0,IF(E87="Activo",IF(DATEDIF(V87,TODAY(),"y")&lt;1,0,IF(AND(DATEDIF(V87,TODAY(),"y")&gt;=1,DATEDIF(V87,TODAY(),"y")&lt;2),15,IF(AND(DATEDIF(V87,TODAY(),"y")&gt;=2,DATEDIF(V87,TODAY(),"y")&lt;3),30,IF(AND(DATEDIF(V87,TODAY(),"y")&gt;=3,DATEDIF(V87,TODAY(),"y")&lt;4),45,IF(AND(DATEDIF(V87,TODAY(),"y")&gt;=4,DATEDIF(V87,TODAY(),"y")&lt;5),60,"Hay un error, revise")))))-SUMIF('HISTORIAL VACACIONES'!$A:$A,D87,'HISTORIAL VACACIONES'!F:F),""))</f>
        <v>15</v>
      </c>
      <c r="Z87" s="57" t="s">
        <v>172</v>
      </c>
      <c r="AA87" s="57" t="s">
        <v>153</v>
      </c>
      <c r="AB87" s="188" t="s">
        <v>158</v>
      </c>
      <c r="AC87" s="188" t="s">
        <v>152</v>
      </c>
      <c r="AD87" s="1"/>
      <c r="AE87" s="6"/>
    </row>
    <row r="88" spans="1:31" s="43" customFormat="1" x14ac:dyDescent="0.25">
      <c r="A88" s="1">
        <f>IF(E88="Activo", COUNTIF($E$2:E88, "Activo"), "")</f>
        <v>73</v>
      </c>
      <c r="B88" s="57" t="s">
        <v>238</v>
      </c>
      <c r="C88" s="1" t="s">
        <v>26376</v>
      </c>
      <c r="D88" s="57" t="s">
        <v>101</v>
      </c>
      <c r="E88" s="1" t="s">
        <v>474</v>
      </c>
      <c r="F88" s="57" t="str">
        <f>IF(G88="","",VLOOKUP(G88,LISTA!A:B,2,FALSE))</f>
        <v>COMERCIAL</v>
      </c>
      <c r="G88" s="57" t="s">
        <v>356</v>
      </c>
      <c r="H88" s="57">
        <v>3015741069</v>
      </c>
      <c r="I88" s="1" t="s">
        <v>21</v>
      </c>
      <c r="J88" s="79">
        <v>1423500</v>
      </c>
      <c r="K88" s="80">
        <v>35472</v>
      </c>
      <c r="L88" s="81" t="str">
        <f t="shared" si="16"/>
        <v>febrero</v>
      </c>
      <c r="M88" s="80" t="str">
        <f t="shared" si="17"/>
        <v>11</v>
      </c>
      <c r="N88" s="50">
        <f t="shared" ca="1" si="18"/>
        <v>28</v>
      </c>
      <c r="O88" s="61" t="s">
        <v>237</v>
      </c>
      <c r="P88" s="60" t="s">
        <v>20</v>
      </c>
      <c r="Q88" s="212">
        <v>44837</v>
      </c>
      <c r="R88" s="44" t="str">
        <f t="shared" si="19"/>
        <v>03</v>
      </c>
      <c r="S88" s="44" t="str">
        <f t="shared" si="20"/>
        <v>octubre</v>
      </c>
      <c r="T88" s="1">
        <f>IF(E88=LISTA!$N$2,IF(YEAR(Q88)&gt;=2022,YEAR(Q88),2022),"")</f>
        <v>2022</v>
      </c>
      <c r="U88" s="50">
        <f t="shared" si="21"/>
        <v>10</v>
      </c>
      <c r="V88" s="44">
        <f>IF(E88=LISTA!$N$2,IF(AND(R88="",T88="",U88=""),"",DATE(T88,U88,R88)),"")</f>
        <v>44837</v>
      </c>
      <c r="W88" s="50">
        <f t="shared" ca="1" si="22"/>
        <v>889</v>
      </c>
      <c r="X88" s="50" t="str">
        <f t="shared" ca="1" si="23"/>
        <v>Notificado</v>
      </c>
      <c r="Y88" s="50">
        <f ca="1">IF(P:P="APRENDIZAJE",0,IF(E88="Activo",IF(DATEDIF(V88,TODAY(),"y")&lt;1,0,IF(AND(DATEDIF(V88,TODAY(),"y")&gt;=1,DATEDIF(V88,TODAY(),"y")&lt;2),15,IF(AND(DATEDIF(V88,TODAY(),"y")&gt;=2,DATEDIF(V88,TODAY(),"y")&lt;3),30,IF(AND(DATEDIF(V88,TODAY(),"y")&gt;=3,DATEDIF(V88,TODAY(),"y")&lt;4),45,IF(AND(DATEDIF(V88,TODAY(),"y")&gt;=4,DATEDIF(V88,TODAY(),"y")&lt;5),60,"Hay un error, revise")))))-SUMIF('HISTORIAL VACACIONES'!$A:$A,D88,'HISTORIAL VACACIONES'!F:F),""))</f>
        <v>0</v>
      </c>
      <c r="Z88" s="59" t="s">
        <v>154</v>
      </c>
      <c r="AA88" s="57" t="s">
        <v>158</v>
      </c>
      <c r="AB88" s="188" t="s">
        <v>158</v>
      </c>
      <c r="AC88" s="188" t="s">
        <v>236</v>
      </c>
      <c r="AD88" s="1"/>
      <c r="AE88" s="6"/>
    </row>
    <row r="89" spans="1:31" s="43" customFormat="1" x14ac:dyDescent="0.25">
      <c r="A89" s="1">
        <f>IF(E89="Activo", COUNTIF($E$2:E89, "Activo"), "")</f>
        <v>74</v>
      </c>
      <c r="B89" s="57" t="s">
        <v>179</v>
      </c>
      <c r="C89" s="1">
        <v>1005297461</v>
      </c>
      <c r="D89" s="57" t="s">
        <v>102</v>
      </c>
      <c r="E89" s="1" t="s">
        <v>474</v>
      </c>
      <c r="F89" s="57" t="str">
        <f>IF(G89="","",VLOOKUP(G89,LISTA!A:B,2,FALSE))</f>
        <v>OPERATIVA</v>
      </c>
      <c r="G89" s="57" t="s">
        <v>371</v>
      </c>
      <c r="H89" s="57">
        <v>3124794982</v>
      </c>
      <c r="I89" s="1" t="s">
        <v>21</v>
      </c>
      <c r="J89" s="79">
        <v>1723500</v>
      </c>
      <c r="K89" s="80">
        <v>37280</v>
      </c>
      <c r="L89" s="81" t="str">
        <f t="shared" si="16"/>
        <v>enero</v>
      </c>
      <c r="M89" s="80" t="str">
        <f t="shared" si="17"/>
        <v>24</v>
      </c>
      <c r="N89" s="50">
        <f t="shared" ca="1" si="18"/>
        <v>23</v>
      </c>
      <c r="O89" s="61" t="s">
        <v>235</v>
      </c>
      <c r="P89" s="60" t="s">
        <v>20</v>
      </c>
      <c r="Q89" s="212">
        <v>45355</v>
      </c>
      <c r="R89" s="44" t="str">
        <f t="shared" si="19"/>
        <v>04</v>
      </c>
      <c r="S89" s="44" t="str">
        <f t="shared" si="20"/>
        <v>marzo</v>
      </c>
      <c r="T89" s="1">
        <f>IF(E89=LISTA!$N$2,IF(YEAR(Q89)&gt;=2022,YEAR(Q89),2022),"")</f>
        <v>2024</v>
      </c>
      <c r="U89" s="50">
        <f t="shared" si="21"/>
        <v>3</v>
      </c>
      <c r="V89" s="44">
        <f>IF(E89=LISTA!$N$2,IF(AND(R89="",T89="",U89=""),"",DATE(T89,U89,R89)),"")</f>
        <v>45355</v>
      </c>
      <c r="W89" s="50">
        <f t="shared" ca="1" si="22"/>
        <v>371</v>
      </c>
      <c r="X89" s="50" t="str">
        <f t="shared" ca="1" si="23"/>
        <v>Pendiente</v>
      </c>
      <c r="Y89" s="50">
        <f ca="1">IF(P:P="APRENDIZAJE",0,IF(E89="Activo",IF(DATEDIF(V89,TODAY(),"y")&lt;1,0,IF(AND(DATEDIF(V89,TODAY(),"y")&gt;=1,DATEDIF(V89,TODAY(),"y")&lt;2),15,IF(AND(DATEDIF(V89,TODAY(),"y")&gt;=2,DATEDIF(V89,TODAY(),"y")&lt;3),30,IF(AND(DATEDIF(V89,TODAY(),"y")&gt;=3,DATEDIF(V89,TODAY(),"y")&lt;4),45,IF(AND(DATEDIF(V89,TODAY(),"y")&gt;=4,DATEDIF(V89,TODAY(),"y")&lt;5),60,"Hay un error, revise")))))-SUMIF('HISTORIAL VACACIONES'!$A:$A,D89,'HISTORIAL VACACIONES'!F:F),""))</f>
        <v>15</v>
      </c>
      <c r="Z89" s="57" t="s">
        <v>172</v>
      </c>
      <c r="AA89" s="57" t="s">
        <v>158</v>
      </c>
      <c r="AB89" s="188" t="s">
        <v>158</v>
      </c>
      <c r="AC89" s="188" t="s">
        <v>152</v>
      </c>
      <c r="AD89" s="1"/>
      <c r="AE89" s="6"/>
    </row>
    <row r="90" spans="1:31" s="43" customFormat="1" x14ac:dyDescent="0.25">
      <c r="A90" s="1">
        <f>IF(E90="Activo", COUNTIF($E$2:E90, "Activo"), "")</f>
        <v>75</v>
      </c>
      <c r="B90" s="57" t="s">
        <v>157</v>
      </c>
      <c r="C90" s="1" t="s">
        <v>26457</v>
      </c>
      <c r="D90" s="57" t="s">
        <v>103</v>
      </c>
      <c r="E90" s="1" t="s">
        <v>474</v>
      </c>
      <c r="F90" s="57" t="str">
        <f>IF(G90="","",VLOOKUP(G90,LISTA!A:B,2,FALSE))</f>
        <v>COMERCIAL</v>
      </c>
      <c r="G90" s="57" t="s">
        <v>490</v>
      </c>
      <c r="H90" s="57">
        <v>3043992321</v>
      </c>
      <c r="I90" s="1" t="s">
        <v>21</v>
      </c>
      <c r="J90" s="79">
        <v>1827000</v>
      </c>
      <c r="K90" s="80">
        <v>35796</v>
      </c>
      <c r="L90" s="81" t="str">
        <f t="shared" si="16"/>
        <v>enero</v>
      </c>
      <c r="M90" s="80" t="str">
        <f t="shared" si="17"/>
        <v>01</v>
      </c>
      <c r="N90" s="50">
        <f t="shared" ca="1" si="18"/>
        <v>27</v>
      </c>
      <c r="O90" s="61" t="s">
        <v>234</v>
      </c>
      <c r="P90" s="60" t="s">
        <v>38</v>
      </c>
      <c r="Q90" s="212">
        <v>45489</v>
      </c>
      <c r="R90" s="44" t="str">
        <f t="shared" si="19"/>
        <v>16</v>
      </c>
      <c r="S90" s="44" t="str">
        <f t="shared" si="20"/>
        <v>julio</v>
      </c>
      <c r="T90" s="1">
        <f>IF(E90=LISTA!$N$2,IF(YEAR(Q90)&gt;=2022,YEAR(Q90),2022),"")</f>
        <v>2024</v>
      </c>
      <c r="U90" s="50">
        <f t="shared" si="21"/>
        <v>7</v>
      </c>
      <c r="V90" s="44">
        <f>IF(E90=LISTA!$N$2,IF(AND(R90="",T90="",U90=""),"",DATE(T90,U90,R90)),"")</f>
        <v>45489</v>
      </c>
      <c r="W90" s="50">
        <f t="shared" ca="1" si="22"/>
        <v>237</v>
      </c>
      <c r="X90" s="50" t="str">
        <f t="shared" ca="1" si="23"/>
        <v>N/A</v>
      </c>
      <c r="Y90" s="50">
        <f ca="1">IF(P:P="APRENDIZAJE",0,IF(E90="Activo",IF(DATEDIF(V90,TODAY(),"y")&lt;1,0,IF(AND(DATEDIF(V90,TODAY(),"y")&gt;=1,DATEDIF(V90,TODAY(),"y")&lt;2),15,IF(AND(DATEDIF(V90,TODAY(),"y")&gt;=2,DATEDIF(V90,TODAY(),"y")&lt;3),30,IF(AND(DATEDIF(V90,TODAY(),"y")&gt;=3,DATEDIF(V90,TODAY(),"y")&lt;4),45,IF(AND(DATEDIF(V90,TODAY(),"y")&gt;=4,DATEDIF(V90,TODAY(),"y")&lt;5),60,"Hay un error, revise")))))-SUMIF('HISTORIAL VACACIONES'!$A:$A,D90,'HISTORIAL VACACIONES'!F:F),""))</f>
        <v>0</v>
      </c>
      <c r="Z90" s="57" t="s">
        <v>218</v>
      </c>
      <c r="AA90" s="57" t="s">
        <v>187</v>
      </c>
      <c r="AB90" s="188" t="s">
        <v>187</v>
      </c>
      <c r="AC90" s="188" t="s">
        <v>152</v>
      </c>
      <c r="AD90" s="1"/>
      <c r="AE90" s="6"/>
    </row>
    <row r="91" spans="1:31" s="43" customFormat="1" x14ac:dyDescent="0.25">
      <c r="A91" s="1">
        <f>IF(E91="Activo", COUNTIF($E$2:E91, "Activo"), "")</f>
        <v>76</v>
      </c>
      <c r="B91" s="57" t="s">
        <v>472</v>
      </c>
      <c r="C91" s="2">
        <v>1005323977</v>
      </c>
      <c r="D91" s="57" t="s">
        <v>27563</v>
      </c>
      <c r="E91" s="1" t="s">
        <v>474</v>
      </c>
      <c r="F91" s="57" t="str">
        <f>IF(G91="","",VLOOKUP(G91,LISTA!A:B,2,FALSE))</f>
        <v>COMERCIAL</v>
      </c>
      <c r="G91" s="57" t="s">
        <v>355</v>
      </c>
      <c r="H91" s="57">
        <v>3115410354</v>
      </c>
      <c r="I91" s="1" t="s">
        <v>25372</v>
      </c>
      <c r="J91" s="79">
        <v>1423500</v>
      </c>
      <c r="K91" s="80">
        <v>37090</v>
      </c>
      <c r="L91" s="81" t="str">
        <f t="shared" si="16"/>
        <v>julio</v>
      </c>
      <c r="M91" s="80" t="str">
        <f t="shared" si="17"/>
        <v>18</v>
      </c>
      <c r="N91" s="50">
        <f t="shared" ca="1" si="18"/>
        <v>23</v>
      </c>
      <c r="O91" s="208" t="s">
        <v>27564</v>
      </c>
      <c r="P91" s="60" t="s">
        <v>38</v>
      </c>
      <c r="Q91" s="212">
        <v>45691</v>
      </c>
      <c r="R91" s="44" t="str">
        <f t="shared" si="19"/>
        <v>03</v>
      </c>
      <c r="S91" s="44" t="str">
        <f t="shared" si="20"/>
        <v>febrero</v>
      </c>
      <c r="T91" s="1">
        <f>IF(E91=LISTA!$N$2,IF(YEAR(Q91)&gt;=2022,YEAR(Q91),2022),"")</f>
        <v>2025</v>
      </c>
      <c r="U91" s="50">
        <f t="shared" si="21"/>
        <v>2</v>
      </c>
      <c r="V91" s="44">
        <f>IF(E91=LISTA!$N$2,IF(AND(R91="",T91="",U91=""),"",DATE(T91,U91,R91)),"")</f>
        <v>45691</v>
      </c>
      <c r="W91" s="50">
        <f t="shared" ca="1" si="22"/>
        <v>35</v>
      </c>
      <c r="X91" s="50" t="str">
        <f t="shared" ca="1" si="23"/>
        <v>N/A</v>
      </c>
      <c r="Y91" s="50">
        <f ca="1">IF(P:P="APRENDIZAJE",0,IF(E91="Activo",IF(DATEDIF(V91,TODAY(),"y")&lt;1,0,IF(AND(DATEDIF(V91,TODAY(),"y")&gt;=1,DATEDIF(V91,TODAY(),"y")&lt;2),15,IF(AND(DATEDIF(V91,TODAY(),"y")&gt;=2,DATEDIF(V91,TODAY(),"y")&lt;3),30,IF(AND(DATEDIF(V91,TODAY(),"y")&gt;=3,DATEDIF(V91,TODAY(),"y")&lt;4),45,IF(AND(DATEDIF(V91,TODAY(),"y")&gt;=4,DATEDIF(V91,TODAY(),"y")&lt;5),60,"Hay un error, revise")))))-SUMIF('HISTORIAL VACACIONES'!$A:$A,D91,'HISTORIAL VACACIONES'!F:F),""))</f>
        <v>0</v>
      </c>
      <c r="Z91" s="57" t="s">
        <v>181</v>
      </c>
      <c r="AA91" s="57" t="s">
        <v>158</v>
      </c>
      <c r="AB91" s="188" t="s">
        <v>158</v>
      </c>
      <c r="AC91" s="188" t="s">
        <v>152</v>
      </c>
      <c r="AD91" s="2"/>
      <c r="AE91" s="6"/>
    </row>
    <row r="92" spans="1:31" s="43" customFormat="1" x14ac:dyDescent="0.25">
      <c r="A92" s="1">
        <f>IF(E92="Activo", COUNTIF($E$2:E92, "Activo"), "")</f>
        <v>77</v>
      </c>
      <c r="B92" s="57" t="s">
        <v>157</v>
      </c>
      <c r="C92" s="1" t="s">
        <v>26123</v>
      </c>
      <c r="D92" s="57" t="s">
        <v>105</v>
      </c>
      <c r="E92" s="1" t="s">
        <v>474</v>
      </c>
      <c r="F92" s="57" t="str">
        <f>IF(G92="","",VLOOKUP(G92,LISTA!A:B,2,FALSE))</f>
        <v>ADMINISTRATIVA</v>
      </c>
      <c r="G92" s="57" t="s">
        <v>372</v>
      </c>
      <c r="H92" s="57" t="s">
        <v>26126</v>
      </c>
      <c r="I92" s="1" t="s">
        <v>25372</v>
      </c>
      <c r="J92" s="79">
        <v>1423500</v>
      </c>
      <c r="K92" s="80">
        <v>37476</v>
      </c>
      <c r="L92" s="81" t="str">
        <f t="shared" si="16"/>
        <v>agosto</v>
      </c>
      <c r="M92" s="80" t="str">
        <f t="shared" si="17"/>
        <v>08</v>
      </c>
      <c r="N92" s="50">
        <f t="shared" ca="1" si="18"/>
        <v>22</v>
      </c>
      <c r="O92" s="61" t="s">
        <v>233</v>
      </c>
      <c r="P92" s="60" t="s">
        <v>87</v>
      </c>
      <c r="Q92" s="212">
        <v>45056</v>
      </c>
      <c r="R92" s="44" t="str">
        <f t="shared" si="19"/>
        <v>10</v>
      </c>
      <c r="S92" s="44" t="str">
        <f t="shared" si="20"/>
        <v>mayo</v>
      </c>
      <c r="T92" s="1">
        <f>IF(E92=LISTA!$N$2,IF(YEAR(Q92)&gt;=2022,YEAR(Q92),2022),"")</f>
        <v>2023</v>
      </c>
      <c r="U92" s="50">
        <f t="shared" si="21"/>
        <v>5</v>
      </c>
      <c r="V92" s="44">
        <f>IF(E92=LISTA!$N$2,IF(AND(R92="",T92="",U92=""),"",DATE(T92,U92,R92)),"")</f>
        <v>45056</v>
      </c>
      <c r="W92" s="50">
        <f t="shared" ca="1" si="22"/>
        <v>670</v>
      </c>
      <c r="X92" s="50" t="str">
        <f t="shared" ca="1" si="23"/>
        <v/>
      </c>
      <c r="Y92" s="50">
        <f ca="1">IF(P:P="APRENDIZAJE",0,IF(E92="Activo",IF(DATEDIF(V92,TODAY(),"y")&lt;1,0,IF(AND(DATEDIF(V92,TODAY(),"y")&gt;=1,DATEDIF(V92,TODAY(),"y")&lt;2),15,IF(AND(DATEDIF(V92,TODAY(),"y")&gt;=2,DATEDIF(V92,TODAY(),"y")&lt;3),30,IF(AND(DATEDIF(V92,TODAY(),"y")&gt;=3,DATEDIF(V92,TODAY(),"y")&lt;4),45,IF(AND(DATEDIF(V92,TODAY(),"y")&gt;=4,DATEDIF(V92,TODAY(),"y")&lt;5),60,"Hay un error, revise")))))-SUMIF('HISTORIAL VACACIONES'!$A:$A,D92,'HISTORIAL VACACIONES'!F:F),""))</f>
        <v>0</v>
      </c>
      <c r="Z92" s="57" t="s">
        <v>161</v>
      </c>
      <c r="AA92" s="57" t="s">
        <v>217</v>
      </c>
      <c r="AB92" s="188" t="s">
        <v>27604</v>
      </c>
      <c r="AC92" s="188" t="s">
        <v>216</v>
      </c>
      <c r="AD92" s="1"/>
      <c r="AE92" s="6"/>
    </row>
    <row r="93" spans="1:31" s="43" customFormat="1" x14ac:dyDescent="0.25">
      <c r="A93" s="1">
        <f>IF(E93="Activo", COUNTIF($E$2:E93, "Activo"), "")</f>
        <v>78</v>
      </c>
      <c r="B93" s="57" t="s">
        <v>157</v>
      </c>
      <c r="C93" s="1" t="s">
        <v>26577</v>
      </c>
      <c r="D93" s="57" t="s">
        <v>106</v>
      </c>
      <c r="E93" s="1" t="s">
        <v>474</v>
      </c>
      <c r="F93" s="57" t="str">
        <f>IF(G93="","",VLOOKUP(G93,LISTA!A:B,2,FALSE))</f>
        <v>ADMINISTRATIVA</v>
      </c>
      <c r="G93" s="57" t="s">
        <v>358</v>
      </c>
      <c r="H93" s="57">
        <v>3172288131</v>
      </c>
      <c r="I93" s="1" t="s">
        <v>25372</v>
      </c>
      <c r="J93" s="79">
        <v>1776500</v>
      </c>
      <c r="K93" s="80">
        <v>37354</v>
      </c>
      <c r="L93" s="81" t="str">
        <f t="shared" si="16"/>
        <v>abril</v>
      </c>
      <c r="M93" s="80" t="str">
        <f t="shared" si="17"/>
        <v>08</v>
      </c>
      <c r="N93" s="50">
        <f t="shared" ca="1" si="18"/>
        <v>22</v>
      </c>
      <c r="O93" s="61" t="s">
        <v>231</v>
      </c>
      <c r="P93" s="60" t="s">
        <v>20</v>
      </c>
      <c r="Q93" s="212">
        <v>44624</v>
      </c>
      <c r="R93" s="44" t="str">
        <f t="shared" si="19"/>
        <v>04</v>
      </c>
      <c r="S93" s="44" t="str">
        <f t="shared" si="20"/>
        <v>marzo</v>
      </c>
      <c r="T93" s="1">
        <f>IF(E93=LISTA!$N$2,IF(YEAR(Q93)&gt;=2022,YEAR(Q93),2022),"")</f>
        <v>2022</v>
      </c>
      <c r="U93" s="50">
        <f t="shared" si="21"/>
        <v>3</v>
      </c>
      <c r="V93" s="44">
        <f>IF(E93=LISTA!$N$2,IF(AND(R93="",T93="",U93=""),"",DATE(T93,U93,R93)),"")</f>
        <v>44624</v>
      </c>
      <c r="W93" s="50">
        <f t="shared" ca="1" si="22"/>
        <v>1102</v>
      </c>
      <c r="X93" s="50" t="str">
        <f t="shared" ca="1" si="23"/>
        <v>Pendiente</v>
      </c>
      <c r="Y93" s="50">
        <f ca="1">IF(P:P="APRENDIZAJE",0,IF(E93="Activo",IF(DATEDIF(V93,TODAY(),"y")&lt;1,0,IF(AND(DATEDIF(V93,TODAY(),"y")&gt;=1,DATEDIF(V93,TODAY(),"y")&lt;2),15,IF(AND(DATEDIF(V93,TODAY(),"y")&gt;=2,DATEDIF(V93,TODAY(),"y")&lt;3),30,IF(AND(DATEDIF(V93,TODAY(),"y")&gt;=3,DATEDIF(V93,TODAY(),"y")&lt;4),45,IF(AND(DATEDIF(V93,TODAY(),"y")&gt;=4,DATEDIF(V93,TODAY(),"y")&lt;5),60,"Hay un error, revise")))))-SUMIF('HISTORIAL VACACIONES'!$A:$A,D93,'HISTORIAL VACACIONES'!F:F),""))</f>
        <v>15</v>
      </c>
      <c r="Z93" s="57" t="s">
        <v>172</v>
      </c>
      <c r="AA93" s="57" t="s">
        <v>158</v>
      </c>
      <c r="AB93" s="188" t="s">
        <v>158</v>
      </c>
      <c r="AC93" s="188" t="s">
        <v>152</v>
      </c>
      <c r="AD93" s="1"/>
      <c r="AE93" s="6"/>
    </row>
    <row r="94" spans="1:31" s="43" customFormat="1" x14ac:dyDescent="0.25">
      <c r="A94" s="1">
        <f>IF(E94="Activo", COUNTIF($E$2:E94, "Activo"), "")</f>
        <v>79</v>
      </c>
      <c r="B94" s="57" t="s">
        <v>268</v>
      </c>
      <c r="C94" s="2">
        <v>1005371483</v>
      </c>
      <c r="D94" s="57" t="s">
        <v>27547</v>
      </c>
      <c r="E94" s="1" t="s">
        <v>474</v>
      </c>
      <c r="F94" s="57" t="str">
        <f>IF(G94="","",VLOOKUP(G94,LISTA!A:B,2,FALSE))</f>
        <v>ADMINISTRATIVA</v>
      </c>
      <c r="G94" s="57" t="s">
        <v>358</v>
      </c>
      <c r="H94" s="57">
        <v>3223228324</v>
      </c>
      <c r="I94" s="1" t="s">
        <v>25372</v>
      </c>
      <c r="J94" s="79">
        <v>1423500</v>
      </c>
      <c r="K94" s="80">
        <v>37544</v>
      </c>
      <c r="L94" s="81" t="str">
        <f t="shared" si="16"/>
        <v>octubre</v>
      </c>
      <c r="M94" s="80" t="str">
        <f t="shared" si="17"/>
        <v>15</v>
      </c>
      <c r="N94" s="50">
        <f t="shared" ca="1" si="18"/>
        <v>22</v>
      </c>
      <c r="O94" s="208" t="s">
        <v>27548</v>
      </c>
      <c r="P94" s="60" t="s">
        <v>38</v>
      </c>
      <c r="Q94" s="212">
        <v>45684</v>
      </c>
      <c r="R94" s="44" t="str">
        <f t="shared" si="19"/>
        <v>27</v>
      </c>
      <c r="S94" s="44" t="str">
        <f t="shared" si="20"/>
        <v>enero</v>
      </c>
      <c r="T94" s="1">
        <f>IF(E94=LISTA!$N$2,IF(YEAR(Q94)&gt;=2022,YEAR(Q94),2022),"")</f>
        <v>2025</v>
      </c>
      <c r="U94" s="50">
        <f t="shared" si="21"/>
        <v>1</v>
      </c>
      <c r="V94" s="44">
        <f>IF(E94=LISTA!$N$2,IF(AND(R94="",T94="",U94=""),"",DATE(T94,U94,R94)),"")</f>
        <v>45684</v>
      </c>
      <c r="W94" s="50">
        <f t="shared" ca="1" si="22"/>
        <v>42</v>
      </c>
      <c r="X94" s="50" t="str">
        <f t="shared" ca="1" si="23"/>
        <v>N/A</v>
      </c>
      <c r="Y94" s="50">
        <f ca="1">IF(P:P="APRENDIZAJE",0,IF(E94="Activo",IF(DATEDIF(V94,TODAY(),"y")&lt;1,0,IF(AND(DATEDIF(V94,TODAY(),"y")&gt;=1,DATEDIF(V94,TODAY(),"y")&lt;2),15,IF(AND(DATEDIF(V94,TODAY(),"y")&gt;=2,DATEDIF(V94,TODAY(),"y")&lt;3),30,IF(AND(DATEDIF(V94,TODAY(),"y")&gt;=3,DATEDIF(V94,TODAY(),"y")&lt;4),45,IF(AND(DATEDIF(V94,TODAY(),"y")&gt;=4,DATEDIF(V94,TODAY(),"y")&lt;5),60,"Hay un error, revise")))))-SUMIF('HISTORIAL VACACIONES'!$A:$A,D94,'HISTORIAL VACACIONES'!F:F),""))</f>
        <v>0</v>
      </c>
      <c r="Z94" s="57" t="s">
        <v>181</v>
      </c>
      <c r="AA94" s="57" t="s">
        <v>187</v>
      </c>
      <c r="AB94" s="188" t="s">
        <v>158</v>
      </c>
      <c r="AC94" s="188" t="s">
        <v>152</v>
      </c>
      <c r="AD94" s="2"/>
      <c r="AE94" s="6" t="s">
        <v>47</v>
      </c>
    </row>
    <row r="95" spans="1:31" s="43" customFormat="1" x14ac:dyDescent="0.25">
      <c r="A95" s="1">
        <f>IF(E95="Activo", COUNTIF($E$2:E95, "Activo"), "")</f>
        <v>80</v>
      </c>
      <c r="B95" s="57" t="s">
        <v>163</v>
      </c>
      <c r="C95" s="1">
        <v>1003967621</v>
      </c>
      <c r="D95" s="57" t="s">
        <v>25376</v>
      </c>
      <c r="E95" s="1" t="s">
        <v>474</v>
      </c>
      <c r="F95" s="57" t="str">
        <f>IF(G95="","",VLOOKUP(G95,LISTA!A:B,2,FALSE))</f>
        <v>COMERCIAL</v>
      </c>
      <c r="G95" s="57" t="s">
        <v>490</v>
      </c>
      <c r="H95" s="57">
        <v>3214132660</v>
      </c>
      <c r="I95" s="1" t="s">
        <v>25372</v>
      </c>
      <c r="J95" s="235">
        <v>1423500</v>
      </c>
      <c r="K95" s="80">
        <v>36765</v>
      </c>
      <c r="L95" s="81" t="str">
        <f t="shared" si="16"/>
        <v>agosto</v>
      </c>
      <c r="M95" s="80" t="str">
        <f t="shared" si="17"/>
        <v>27</v>
      </c>
      <c r="N95" s="50">
        <f t="shared" ca="1" si="18"/>
        <v>24</v>
      </c>
      <c r="O95" s="62" t="s">
        <v>27250</v>
      </c>
      <c r="P95" s="60" t="s">
        <v>38</v>
      </c>
      <c r="Q95" s="212">
        <v>45636</v>
      </c>
      <c r="R95" s="44" t="str">
        <f t="shared" si="19"/>
        <v>10</v>
      </c>
      <c r="S95" s="44" t="str">
        <f t="shared" si="20"/>
        <v>diciembre</v>
      </c>
      <c r="T95" s="1">
        <f>IF(E95=LISTA!$N$2,IF(YEAR(Q95)&gt;=2022,YEAR(Q95),2022),"")</f>
        <v>2024</v>
      </c>
      <c r="U95" s="50">
        <f t="shared" si="21"/>
        <v>12</v>
      </c>
      <c r="V95" s="44">
        <f>IF(E95=LISTA!$N$2,IF(AND(R95="",T95="",U95=""),"",DATE(T95,U95,R95)),"")</f>
        <v>45636</v>
      </c>
      <c r="W95" s="50">
        <f t="shared" ca="1" si="22"/>
        <v>90</v>
      </c>
      <c r="X95" s="50" t="str">
        <f t="shared" ca="1" si="23"/>
        <v>N/A</v>
      </c>
      <c r="Y95" s="50">
        <f ca="1">IF(P:P="APRENDIZAJE",0,IF(E95="Activo",IF(DATEDIF(V95,TODAY(),"y")&lt;1,0,IF(AND(DATEDIF(V95,TODAY(),"y")&gt;=1,DATEDIF(V95,TODAY(),"y")&lt;2),15,IF(AND(DATEDIF(V95,TODAY(),"y")&gt;=2,DATEDIF(V95,TODAY(),"y")&lt;3),30,IF(AND(DATEDIF(V95,TODAY(),"y")&gt;=3,DATEDIF(V95,TODAY(),"y")&lt;4),45,IF(AND(DATEDIF(V95,TODAY(),"y")&gt;=4,DATEDIF(V95,TODAY(),"y")&lt;5),60,"Hay un error, revise")))))-SUMIF('HISTORIAL VACACIONES'!$A:$A,D95,'HISTORIAL VACACIONES'!F:F),""))</f>
        <v>0</v>
      </c>
      <c r="Z95" s="57" t="s">
        <v>154</v>
      </c>
      <c r="AA95" s="57" t="s">
        <v>187</v>
      </c>
      <c r="AB95" s="188" t="s">
        <v>158</v>
      </c>
      <c r="AC95" s="188" t="s">
        <v>180</v>
      </c>
      <c r="AD95" s="1" t="s">
        <v>47</v>
      </c>
      <c r="AE95" s="6"/>
    </row>
    <row r="96" spans="1:31" s="43" customFormat="1" x14ac:dyDescent="0.25">
      <c r="A96" s="1">
        <f>IF(E96="Activo", COUNTIF($E$2:E96, "Activo"), "")</f>
        <v>81</v>
      </c>
      <c r="B96" s="57" t="s">
        <v>179</v>
      </c>
      <c r="C96" s="1">
        <v>1099738159</v>
      </c>
      <c r="D96" s="57" t="s">
        <v>230</v>
      </c>
      <c r="E96" s="1" t="s">
        <v>474</v>
      </c>
      <c r="F96" s="57" t="str">
        <f>IF(G96="","",VLOOKUP(G96,LISTA!A:B,2,FALSE))</f>
        <v>ADMINISTRATIVA</v>
      </c>
      <c r="G96" s="57" t="s">
        <v>358</v>
      </c>
      <c r="H96" s="57">
        <v>3204515449</v>
      </c>
      <c r="I96" s="1" t="s">
        <v>25372</v>
      </c>
      <c r="J96" s="235">
        <v>1523500</v>
      </c>
      <c r="K96" s="80">
        <v>38808</v>
      </c>
      <c r="L96" s="81" t="str">
        <f t="shared" si="16"/>
        <v>abril</v>
      </c>
      <c r="M96" s="80" t="str">
        <f t="shared" si="17"/>
        <v>01</v>
      </c>
      <c r="N96" s="50">
        <f t="shared" ca="1" si="18"/>
        <v>18</v>
      </c>
      <c r="O96" s="67" t="s">
        <v>378</v>
      </c>
      <c r="P96" s="60" t="s">
        <v>38</v>
      </c>
      <c r="Q96" s="212">
        <v>45582</v>
      </c>
      <c r="R96" s="44" t="str">
        <f t="shared" si="19"/>
        <v>17</v>
      </c>
      <c r="S96" s="44" t="str">
        <f t="shared" si="20"/>
        <v>octubre</v>
      </c>
      <c r="T96" s="1">
        <f>IF(E96=LISTA!$N$2,IF(YEAR(Q96)&gt;=2022,YEAR(Q96),2022),"")</f>
        <v>2024</v>
      </c>
      <c r="U96" s="50">
        <f t="shared" si="21"/>
        <v>10</v>
      </c>
      <c r="V96" s="44">
        <f>IF(E96=LISTA!$N$2,IF(AND(R96="",T96="",U96=""),"",DATE(T96,U96,R96)),"")</f>
        <v>45582</v>
      </c>
      <c r="W96" s="50">
        <f t="shared" ca="1" si="22"/>
        <v>144</v>
      </c>
      <c r="X96" s="50" t="str">
        <f t="shared" ca="1" si="23"/>
        <v>N/A</v>
      </c>
      <c r="Y96" s="50">
        <f ca="1">IF(P:P="APRENDIZAJE",0,IF(E96="Activo",IF(DATEDIF(V96,TODAY(),"y")&lt;1,0,IF(AND(DATEDIF(V96,TODAY(),"y")&gt;=1,DATEDIF(V96,TODAY(),"y")&lt;2),15,IF(AND(DATEDIF(V96,TODAY(),"y")&gt;=2,DATEDIF(V96,TODAY(),"y")&lt;3),30,IF(AND(DATEDIF(V96,TODAY(),"y")&gt;=3,DATEDIF(V96,TODAY(),"y")&lt;4),45,IF(AND(DATEDIF(V96,TODAY(),"y")&gt;=4,DATEDIF(V96,TODAY(),"y")&lt;5),60,"Hay un error, revise")))))-SUMIF('HISTORIAL VACACIONES'!$A:$A,D96,'HISTORIAL VACACIONES'!F:F),""))</f>
        <v>0</v>
      </c>
      <c r="Z96" s="57" t="s">
        <v>161</v>
      </c>
      <c r="AA96" s="57" t="s">
        <v>158</v>
      </c>
      <c r="AB96" s="188" t="s">
        <v>158</v>
      </c>
      <c r="AC96" s="188" t="s">
        <v>152</v>
      </c>
      <c r="AD96" s="1"/>
      <c r="AE96" s="6" t="s">
        <v>47</v>
      </c>
    </row>
    <row r="97" spans="1:31" s="43" customFormat="1" x14ac:dyDescent="0.25">
      <c r="A97" s="1" t="str">
        <f>IF(E97="Activo", COUNTIF($E$2:E97, "Activo"), "")</f>
        <v/>
      </c>
      <c r="B97" s="57" t="s">
        <v>163</v>
      </c>
      <c r="C97" s="1">
        <v>37899152</v>
      </c>
      <c r="D97" s="57" t="s">
        <v>229</v>
      </c>
      <c r="E97" s="1" t="s">
        <v>353</v>
      </c>
      <c r="F97" s="57" t="str">
        <f>IF(G97="","",VLOOKUP(G97,LISTA!A:B,2,FALSE))</f>
        <v>COMERCIAL</v>
      </c>
      <c r="G97" s="57" t="s">
        <v>355</v>
      </c>
      <c r="H97" s="57" t="s">
        <v>26132</v>
      </c>
      <c r="I97" s="1" t="s">
        <v>25372</v>
      </c>
      <c r="J97" s="78">
        <v>1615000</v>
      </c>
      <c r="K97" s="80">
        <v>29508</v>
      </c>
      <c r="L97" s="81" t="str">
        <f t="shared" si="16"/>
        <v>octubre</v>
      </c>
      <c r="M97" s="80" t="str">
        <f t="shared" si="17"/>
        <v>14</v>
      </c>
      <c r="N97" s="50">
        <f t="shared" ca="1" si="18"/>
        <v>44</v>
      </c>
      <c r="O97" s="61" t="s">
        <v>228</v>
      </c>
      <c r="P97" s="60" t="s">
        <v>20</v>
      </c>
      <c r="Q97" s="212">
        <v>45055</v>
      </c>
      <c r="R97" s="44" t="str">
        <f t="shared" si="19"/>
        <v>09</v>
      </c>
      <c r="S97" s="44" t="str">
        <f t="shared" si="20"/>
        <v>mayo</v>
      </c>
      <c r="T97" s="1" t="str">
        <f>IF(E97=LISTA!$N$2,IF(YEAR(Q97)&gt;=2022,YEAR(Q97),2022),"")</f>
        <v/>
      </c>
      <c r="U97" s="50">
        <f t="shared" si="21"/>
        <v>5</v>
      </c>
      <c r="V97" s="44" t="str">
        <f>IF(E97=LISTA!$N$2,IF(AND(R97="",T97="",U97=""),"",DATE(T97,U97,R97)),"")</f>
        <v/>
      </c>
      <c r="W97" s="50" t="str">
        <f t="shared" ca="1" si="22"/>
        <v/>
      </c>
      <c r="X97" s="50" t="str">
        <f t="shared" ca="1" si="23"/>
        <v/>
      </c>
      <c r="Y97" s="50" t="str">
        <f ca="1">IF(P:P="APRENDIZAJE",0,IF(E97="Activo",IF(DATEDIF(V97,TODAY(),"y")&lt;1,0,IF(AND(DATEDIF(V97,TODAY(),"y")&gt;=1,DATEDIF(V97,TODAY(),"y")&lt;2),15,IF(AND(DATEDIF(V97,TODAY(),"y")&gt;=2,DATEDIF(V97,TODAY(),"y")&lt;3),30,IF(AND(DATEDIF(V97,TODAY(),"y")&gt;=3,DATEDIF(V97,TODAY(),"y")&lt;4),45,IF(AND(DATEDIF(V97,TODAY(),"y")&gt;=4,DATEDIF(V97,TODAY(),"y")&lt;5),60,"Hay un error, revise")))))-SUMIF('HISTORIAL VACACIONES'!$A:$A,D97,'HISTORIAL VACACIONES'!F:F),""))</f>
        <v/>
      </c>
      <c r="Z97" s="57" t="s">
        <v>227</v>
      </c>
      <c r="AA97" s="57" t="s">
        <v>187</v>
      </c>
      <c r="AB97" s="188" t="s">
        <v>158</v>
      </c>
      <c r="AC97" s="188" t="s">
        <v>180</v>
      </c>
      <c r="AD97" s="1"/>
      <c r="AE97" s="6"/>
    </row>
    <row r="98" spans="1:31" s="43" customFormat="1" x14ac:dyDescent="0.25">
      <c r="A98" s="1">
        <f>IF(E98="Activo", COUNTIF($E$2:E98, "Activo"), "")</f>
        <v>82</v>
      </c>
      <c r="B98" s="57" t="s">
        <v>157</v>
      </c>
      <c r="C98" s="1" t="s">
        <v>25913</v>
      </c>
      <c r="D98" s="57" t="s">
        <v>108</v>
      </c>
      <c r="E98" s="1" t="s">
        <v>474</v>
      </c>
      <c r="F98" s="57" t="str">
        <f>IF(G98="","",VLOOKUP(G98,LISTA!A:B,2,FALSE))</f>
        <v>OPERATIVA</v>
      </c>
      <c r="G98" s="57" t="s">
        <v>362</v>
      </c>
      <c r="H98" s="57">
        <v>3155291631</v>
      </c>
      <c r="I98" s="1" t="s">
        <v>21</v>
      </c>
      <c r="J98" s="78">
        <v>1925000</v>
      </c>
      <c r="K98" s="80">
        <v>36953</v>
      </c>
      <c r="L98" s="81" t="str">
        <f t="shared" ref="L98:L129" si="24">IF(K98="","",TEXT(K98,"MMMM"))</f>
        <v>marzo</v>
      </c>
      <c r="M98" s="80" t="str">
        <f t="shared" ref="M98:M129" si="25">IF(K98="","",TEXT(K98,"DD"))</f>
        <v>03</v>
      </c>
      <c r="N98" s="50">
        <f t="shared" ref="N98:N129" ca="1" si="26">IF(K98="","",DATEDIF(K98,TODAY(),"y"))</f>
        <v>24</v>
      </c>
      <c r="O98" s="61" t="s">
        <v>226</v>
      </c>
      <c r="P98" s="60" t="s">
        <v>20</v>
      </c>
      <c r="Q98" s="212">
        <v>45307</v>
      </c>
      <c r="R98" s="44" t="str">
        <f t="shared" ref="R98:R129" si="27">IF(Q98="","",TEXT(Q98,"DD"))</f>
        <v>16</v>
      </c>
      <c r="S98" s="44" t="str">
        <f t="shared" ref="S98:S129" si="28">IF(Q98="","",TEXT(Q98,"MMMM"))</f>
        <v>enero</v>
      </c>
      <c r="T98" s="1">
        <f>IF(E98=LISTA!$N$2,IF(YEAR(Q98)&gt;=2022,YEAR(Q98),2022),"")</f>
        <v>2024</v>
      </c>
      <c r="U98" s="50">
        <f t="shared" ref="U98:U129" si="29">IF(S98="","",MONTH(S98&amp;1))</f>
        <v>1</v>
      </c>
      <c r="V98" s="44">
        <f>IF(E98=LISTA!$N$2,IF(AND(R98="",T98="",U98=""),"",DATE(T98,U98,R98)),"")</f>
        <v>45307</v>
      </c>
      <c r="W98" s="50">
        <f t="shared" ref="W98:W129" ca="1" si="30">IF(V98="","",DATEDIF(V98,TODAY(),"D"))</f>
        <v>419</v>
      </c>
      <c r="X98" s="50" t="str">
        <f t="shared" ref="X98:X129" ca="1" si="31">IF(P:P="APRENDIZAJE","",IF(E98="Activo",IF(Y98&gt;=15,"Pendiente",IF(AND(Y98&gt;0,Y98&lt;15),"Días pendientes",IF(AND(Y98&lt;=0,DATEDIF(V98,TODAY(),"Y")&gt;=1),"Notificado","N/A"))),""))</f>
        <v>Pendiente</v>
      </c>
      <c r="Y98" s="50">
        <f ca="1">IF(P:P="APRENDIZAJE",0,IF(E98="Activo",IF(DATEDIF(V98,TODAY(),"y")&lt;1,0,IF(AND(DATEDIF(V98,TODAY(),"y")&gt;=1,DATEDIF(V98,TODAY(),"y")&lt;2),15,IF(AND(DATEDIF(V98,TODAY(),"y")&gt;=2,DATEDIF(V98,TODAY(),"y")&lt;3),30,IF(AND(DATEDIF(V98,TODAY(),"y")&gt;=3,DATEDIF(V98,TODAY(),"y")&lt;4),45,IF(AND(DATEDIF(V98,TODAY(),"y")&gt;=4,DATEDIF(V98,TODAY(),"y")&lt;5),60,"Hay un error, revise")))))-SUMIF('HISTORIAL VACACIONES'!$A:$A,D98,'HISTORIAL VACACIONES'!F:F),""))</f>
        <v>15</v>
      </c>
      <c r="Z98" s="57" t="s">
        <v>172</v>
      </c>
      <c r="AA98" s="57" t="s">
        <v>187</v>
      </c>
      <c r="AB98" s="188" t="s">
        <v>158</v>
      </c>
      <c r="AC98" s="188" t="s">
        <v>152</v>
      </c>
      <c r="AD98" s="1"/>
      <c r="AE98" s="6"/>
    </row>
    <row r="99" spans="1:31" s="43" customFormat="1" x14ac:dyDescent="0.25">
      <c r="A99" s="1">
        <f>IF(E99="Activo", COUNTIF($E$2:E99, "Activo"), "")</f>
        <v>83</v>
      </c>
      <c r="B99" s="57" t="s">
        <v>157</v>
      </c>
      <c r="C99" s="1" t="s">
        <v>26830</v>
      </c>
      <c r="D99" s="57" t="s">
        <v>225</v>
      </c>
      <c r="E99" s="1" t="s">
        <v>474</v>
      </c>
      <c r="F99" s="57" t="str">
        <f>IF(G99="","",VLOOKUP(G99,LISTA!A:B,2,FALSE))</f>
        <v>OPERATIVA</v>
      </c>
      <c r="G99" s="57" t="s">
        <v>362</v>
      </c>
      <c r="H99" s="57">
        <v>3174909890</v>
      </c>
      <c r="I99" s="1" t="s">
        <v>21</v>
      </c>
      <c r="J99" s="78">
        <v>1925000</v>
      </c>
      <c r="K99" s="80">
        <v>34897</v>
      </c>
      <c r="L99" s="81" t="str">
        <f t="shared" si="24"/>
        <v>julio</v>
      </c>
      <c r="M99" s="80" t="str">
        <f t="shared" si="25"/>
        <v>17</v>
      </c>
      <c r="N99" s="50">
        <f t="shared" ca="1" si="26"/>
        <v>29</v>
      </c>
      <c r="O99" s="61" t="s">
        <v>224</v>
      </c>
      <c r="P99" s="60" t="s">
        <v>38</v>
      </c>
      <c r="Q99" s="212">
        <v>42767</v>
      </c>
      <c r="R99" s="44" t="str">
        <f t="shared" si="27"/>
        <v>01</v>
      </c>
      <c r="S99" s="44" t="str">
        <f t="shared" si="28"/>
        <v>febrero</v>
      </c>
      <c r="T99" s="1">
        <f>IF(E99=LISTA!$N$2,IF(YEAR(Q99)&gt;=2022,YEAR(Q99),2022),"")</f>
        <v>2022</v>
      </c>
      <c r="U99" s="50">
        <f t="shared" si="29"/>
        <v>2</v>
      </c>
      <c r="V99" s="44">
        <f>IF(E99=LISTA!$N$2,IF(AND(R99="",T99="",U99=""),"",DATE(T99,U99,R99)),"")</f>
        <v>44593</v>
      </c>
      <c r="W99" s="50">
        <f t="shared" ca="1" si="30"/>
        <v>1133</v>
      </c>
      <c r="X99" s="50" t="str">
        <f t="shared" ca="1" si="31"/>
        <v>Pendiente</v>
      </c>
      <c r="Y99" s="50">
        <f ca="1">IF(P:P="APRENDIZAJE",0,IF(E99="Activo",IF(DATEDIF(V99,TODAY(),"y")&lt;1,0,IF(AND(DATEDIF(V99,TODAY(),"y")&gt;=1,DATEDIF(V99,TODAY(),"y")&lt;2),15,IF(AND(DATEDIF(V99,TODAY(),"y")&gt;=2,DATEDIF(V99,TODAY(),"y")&lt;3),30,IF(AND(DATEDIF(V99,TODAY(),"y")&gt;=3,DATEDIF(V99,TODAY(),"y")&lt;4),45,IF(AND(DATEDIF(V99,TODAY(),"y")&gt;=4,DATEDIF(V99,TODAY(),"y")&lt;5),60,"Hay un error, revise")))))-SUMIF('HISTORIAL VACACIONES'!$A:$A,D99,'HISTORIAL VACACIONES'!F:F),""))</f>
        <v>15</v>
      </c>
      <c r="Z99" s="57" t="s">
        <v>161</v>
      </c>
      <c r="AA99" s="57" t="s">
        <v>158</v>
      </c>
      <c r="AB99" s="188" t="s">
        <v>158</v>
      </c>
      <c r="AC99" s="188" t="s">
        <v>152</v>
      </c>
      <c r="AD99" s="1"/>
      <c r="AE99" s="6"/>
    </row>
    <row r="100" spans="1:31" s="43" customFormat="1" x14ac:dyDescent="0.25">
      <c r="A100" s="1">
        <f>IF(E100="Activo", COUNTIF($E$2:E100, "Activo"), "")</f>
        <v>84</v>
      </c>
      <c r="B100" s="57" t="s">
        <v>157</v>
      </c>
      <c r="C100" s="1">
        <v>13719549</v>
      </c>
      <c r="D100" s="57" t="s">
        <v>223</v>
      </c>
      <c r="E100" s="1" t="s">
        <v>474</v>
      </c>
      <c r="F100" s="57" t="str">
        <f>IF(G100="","",VLOOKUP(G100,LISTA!A:B,2,FALSE))</f>
        <v>OPERATIVA</v>
      </c>
      <c r="G100" s="57" t="s">
        <v>374</v>
      </c>
      <c r="H100" s="57">
        <v>3160944877</v>
      </c>
      <c r="I100" s="1" t="s">
        <v>21</v>
      </c>
      <c r="J100" s="78">
        <v>1991000</v>
      </c>
      <c r="K100" s="80">
        <v>28755</v>
      </c>
      <c r="L100" s="81" t="str">
        <f t="shared" si="24"/>
        <v>septiembre</v>
      </c>
      <c r="M100" s="80" t="str">
        <f t="shared" si="25"/>
        <v>22</v>
      </c>
      <c r="N100" s="50">
        <f t="shared" ca="1" si="26"/>
        <v>46</v>
      </c>
      <c r="O100" s="61" t="s">
        <v>222</v>
      </c>
      <c r="P100" s="60" t="s">
        <v>38</v>
      </c>
      <c r="Q100" s="212">
        <v>45222</v>
      </c>
      <c r="R100" s="44" t="str">
        <f t="shared" si="27"/>
        <v>23</v>
      </c>
      <c r="S100" s="44" t="str">
        <f t="shared" si="28"/>
        <v>octubre</v>
      </c>
      <c r="T100" s="1">
        <f>IF(E100=LISTA!$N$2,IF(YEAR(Q100)&gt;=2022,YEAR(Q100),2022),"")</f>
        <v>2023</v>
      </c>
      <c r="U100" s="50">
        <f t="shared" si="29"/>
        <v>10</v>
      </c>
      <c r="V100" s="44">
        <f>IF(E100=LISTA!$N$2,IF(AND(R100="",T100="",U100=""),"",DATE(T100,U100,R100)),"")</f>
        <v>45222</v>
      </c>
      <c r="W100" s="50">
        <f t="shared" ca="1" si="30"/>
        <v>504</v>
      </c>
      <c r="X100" s="50" t="str">
        <f t="shared" ca="1" si="31"/>
        <v>Pendiente</v>
      </c>
      <c r="Y100" s="50">
        <f ca="1">IF(P:P="APRENDIZAJE",0,IF(E100="Activo",IF(DATEDIF(V100,TODAY(),"y")&lt;1,0,IF(AND(DATEDIF(V100,TODAY(),"y")&gt;=1,DATEDIF(V100,TODAY(),"y")&lt;2),15,IF(AND(DATEDIF(V100,TODAY(),"y")&gt;=2,DATEDIF(V100,TODAY(),"y")&lt;3),30,IF(AND(DATEDIF(V100,TODAY(),"y")&gt;=3,DATEDIF(V100,TODAY(),"y")&lt;4),45,IF(AND(DATEDIF(V100,TODAY(),"y")&gt;=4,DATEDIF(V100,TODAY(),"y")&lt;5),60,"Hay un error, revise")))))-SUMIF('HISTORIAL VACACIONES'!$A:$A,D100,'HISTORIAL VACACIONES'!F:F),""))</f>
        <v>15</v>
      </c>
      <c r="Z100" s="57" t="s">
        <v>172</v>
      </c>
      <c r="AA100" s="57" t="s">
        <v>158</v>
      </c>
      <c r="AB100" s="188" t="s">
        <v>158</v>
      </c>
      <c r="AC100" s="188" t="s">
        <v>152</v>
      </c>
      <c r="AD100" s="1"/>
      <c r="AE100" s="6"/>
    </row>
    <row r="101" spans="1:31" s="43" customFormat="1" x14ac:dyDescent="0.25">
      <c r="A101" s="1">
        <f>IF(E101="Activo", COUNTIF($E$2:E101, "Activo"), "")</f>
        <v>85</v>
      </c>
      <c r="B101" s="57" t="s">
        <v>157</v>
      </c>
      <c r="C101" s="1" t="s">
        <v>26414</v>
      </c>
      <c r="D101" s="57" t="s">
        <v>111</v>
      </c>
      <c r="E101" s="1" t="s">
        <v>474</v>
      </c>
      <c r="F101" s="57" t="str">
        <f>IF(G101="","",VLOOKUP(G101,LISTA!A:B,2,FALSE))</f>
        <v>ADMINISTRATIVA</v>
      </c>
      <c r="G101" s="57" t="s">
        <v>359</v>
      </c>
      <c r="H101" s="57">
        <v>3105654915</v>
      </c>
      <c r="I101" s="1" t="s">
        <v>25372</v>
      </c>
      <c r="J101" s="78">
        <v>2009700</v>
      </c>
      <c r="K101" s="80">
        <v>35854</v>
      </c>
      <c r="L101" s="81" t="str">
        <f t="shared" si="24"/>
        <v>febrero</v>
      </c>
      <c r="M101" s="80" t="str">
        <f t="shared" si="25"/>
        <v>28</v>
      </c>
      <c r="N101" s="50">
        <f t="shared" ca="1" si="26"/>
        <v>27</v>
      </c>
      <c r="O101" s="61" t="s">
        <v>221</v>
      </c>
      <c r="P101" s="60" t="s">
        <v>38</v>
      </c>
      <c r="Q101" s="212">
        <v>44805</v>
      </c>
      <c r="R101" s="44" t="str">
        <f t="shared" si="27"/>
        <v>01</v>
      </c>
      <c r="S101" s="44" t="str">
        <f t="shared" si="28"/>
        <v>septiembre</v>
      </c>
      <c r="T101" s="1">
        <f>IF(E101=LISTA!$N$2,IF(YEAR(Q101)&gt;=2022,YEAR(Q101),2022),"")</f>
        <v>2022</v>
      </c>
      <c r="U101" s="50">
        <f t="shared" si="29"/>
        <v>9</v>
      </c>
      <c r="V101" s="44">
        <f>IF(E101=LISTA!$N$2,IF(AND(R101="",T101="",U101=""),"",DATE(T101,U101,R101)),"")</f>
        <v>44805</v>
      </c>
      <c r="W101" s="50">
        <f t="shared" ca="1" si="30"/>
        <v>921</v>
      </c>
      <c r="X101" s="50" t="str">
        <f t="shared" ca="1" si="31"/>
        <v>Pendiente</v>
      </c>
      <c r="Y101" s="50">
        <f ca="1">IF(P:P="APRENDIZAJE",0,IF(E101="Activo",IF(DATEDIF(V101,TODAY(),"y")&lt;1,0,IF(AND(DATEDIF(V101,TODAY(),"y")&gt;=1,DATEDIF(V101,TODAY(),"y")&lt;2),15,IF(AND(DATEDIF(V101,TODAY(),"y")&gt;=2,DATEDIF(V101,TODAY(),"y")&lt;3),30,IF(AND(DATEDIF(V101,TODAY(),"y")&gt;=3,DATEDIF(V101,TODAY(),"y")&lt;4),45,IF(AND(DATEDIF(V101,TODAY(),"y")&gt;=4,DATEDIF(V101,TODAY(),"y")&lt;5),60,"Hay un error, revise")))))-SUMIF('HISTORIAL VACACIONES'!$A:$A,D101,'HISTORIAL VACACIONES'!F:F),""))</f>
        <v>15</v>
      </c>
      <c r="Z101" s="57" t="s">
        <v>154</v>
      </c>
      <c r="AA101" s="57" t="s">
        <v>158</v>
      </c>
      <c r="AB101" s="188" t="s">
        <v>158</v>
      </c>
      <c r="AC101" s="188" t="s">
        <v>152</v>
      </c>
      <c r="AD101" s="1"/>
      <c r="AE101" s="6"/>
    </row>
    <row r="102" spans="1:31" s="43" customFormat="1" x14ac:dyDescent="0.25">
      <c r="A102" s="1">
        <f>IF(E102="Activo", COUNTIF($E$2:E102, "Activo"), "")</f>
        <v>86</v>
      </c>
      <c r="B102" s="57" t="s">
        <v>157</v>
      </c>
      <c r="C102" s="2">
        <v>1005330797</v>
      </c>
      <c r="D102" s="57" t="s">
        <v>27551</v>
      </c>
      <c r="E102" s="1" t="s">
        <v>474</v>
      </c>
      <c r="F102" s="57" t="str">
        <f>IF(G102="","",VLOOKUP(G102,LISTA!A:B,2,FALSE))</f>
        <v>COMERCIAL</v>
      </c>
      <c r="G102" s="57" t="s">
        <v>355</v>
      </c>
      <c r="H102" s="57">
        <v>3134743516</v>
      </c>
      <c r="I102" s="1" t="s">
        <v>25372</v>
      </c>
      <c r="J102" s="78">
        <v>1423500</v>
      </c>
      <c r="K102" s="80">
        <v>37666</v>
      </c>
      <c r="L102" s="81" t="str">
        <f t="shared" si="24"/>
        <v>febrero</v>
      </c>
      <c r="M102" s="80" t="str">
        <f t="shared" si="25"/>
        <v>14</v>
      </c>
      <c r="N102" s="50">
        <f t="shared" ca="1" si="26"/>
        <v>22</v>
      </c>
      <c r="O102" s="208" t="s">
        <v>27552</v>
      </c>
      <c r="P102" s="60" t="s">
        <v>38</v>
      </c>
      <c r="Q102" s="212">
        <v>45684</v>
      </c>
      <c r="R102" s="44" t="str">
        <f t="shared" si="27"/>
        <v>27</v>
      </c>
      <c r="S102" s="44" t="str">
        <f t="shared" si="28"/>
        <v>enero</v>
      </c>
      <c r="T102" s="1">
        <f>IF(E102=LISTA!$N$2,IF(YEAR(Q102)&gt;=2022,YEAR(Q102),2022),"")</f>
        <v>2025</v>
      </c>
      <c r="U102" s="50">
        <f t="shared" si="29"/>
        <v>1</v>
      </c>
      <c r="V102" s="44">
        <f>IF(E102=LISTA!$N$2,IF(AND(R102="",T102="",U102=""),"",DATE(T102,U102,R102)),"")</f>
        <v>45684</v>
      </c>
      <c r="W102" s="50">
        <f t="shared" ca="1" si="30"/>
        <v>42</v>
      </c>
      <c r="X102" s="50" t="str">
        <f t="shared" ca="1" si="31"/>
        <v>N/A</v>
      </c>
      <c r="Y102" s="50">
        <f ca="1">IF(P:P="APRENDIZAJE",0,IF(E102="Activo",IF(DATEDIF(V102,TODAY(),"y")&lt;1,0,IF(AND(DATEDIF(V102,TODAY(),"y")&gt;=1,DATEDIF(V102,TODAY(),"y")&lt;2),15,IF(AND(DATEDIF(V102,TODAY(),"y")&gt;=2,DATEDIF(V102,TODAY(),"y")&lt;3),30,IF(AND(DATEDIF(V102,TODAY(),"y")&gt;=3,DATEDIF(V102,TODAY(),"y")&lt;4),45,IF(AND(DATEDIF(V102,TODAY(),"y")&gt;=4,DATEDIF(V102,TODAY(),"y")&lt;5),60,"Hay un error, revise")))))-SUMIF('HISTORIAL VACACIONES'!$A:$A,D102,'HISTORIAL VACACIONES'!F:F),""))</f>
        <v>0</v>
      </c>
      <c r="Z102" s="57" t="s">
        <v>161</v>
      </c>
      <c r="AA102" s="57" t="s">
        <v>153</v>
      </c>
      <c r="AB102" s="188" t="s">
        <v>158</v>
      </c>
      <c r="AC102" s="188" t="s">
        <v>152</v>
      </c>
      <c r="AD102" s="2"/>
      <c r="AE102" s="6" t="s">
        <v>47</v>
      </c>
    </row>
    <row r="103" spans="1:31" s="43" customFormat="1" x14ac:dyDescent="0.25">
      <c r="A103" s="1">
        <f>IF(E103="Activo", COUNTIF($E$2:E103, "Activo"), "")</f>
        <v>87</v>
      </c>
      <c r="B103" s="57" t="s">
        <v>157</v>
      </c>
      <c r="C103" s="1" t="s">
        <v>26533</v>
      </c>
      <c r="D103" s="57" t="s">
        <v>220</v>
      </c>
      <c r="E103" s="1" t="s">
        <v>474</v>
      </c>
      <c r="F103" s="57" t="str">
        <f>IF(G103="","",VLOOKUP(G103,LISTA!A:B,2,FALSE))</f>
        <v>ADMINISTRATIVA</v>
      </c>
      <c r="G103" s="57" t="s">
        <v>372</v>
      </c>
      <c r="H103" s="57" t="s">
        <v>26537</v>
      </c>
      <c r="I103" s="1" t="s">
        <v>25372</v>
      </c>
      <c r="J103" s="78">
        <v>1067625</v>
      </c>
      <c r="K103" s="80">
        <v>39098</v>
      </c>
      <c r="L103" s="81" t="str">
        <f t="shared" si="24"/>
        <v>enero</v>
      </c>
      <c r="M103" s="80" t="str">
        <f t="shared" si="25"/>
        <v>16</v>
      </c>
      <c r="N103" s="50">
        <f t="shared" ca="1" si="26"/>
        <v>18</v>
      </c>
      <c r="O103" s="61" t="s">
        <v>219</v>
      </c>
      <c r="P103" s="60" t="s">
        <v>87</v>
      </c>
      <c r="Q103" s="212">
        <v>45519</v>
      </c>
      <c r="R103" s="44" t="str">
        <f t="shared" si="27"/>
        <v>15</v>
      </c>
      <c r="S103" s="44" t="str">
        <f t="shared" si="28"/>
        <v>agosto</v>
      </c>
      <c r="T103" s="1">
        <f>IF(E103=LISTA!$N$2,IF(YEAR(Q103)&gt;=2022,YEAR(Q103),2022),"")</f>
        <v>2024</v>
      </c>
      <c r="U103" s="50">
        <f t="shared" si="29"/>
        <v>8</v>
      </c>
      <c r="V103" s="44">
        <f>IF(E103=LISTA!$N$2,IF(AND(R103="",T103="",U103=""),"",DATE(T103,U103,R103)),"")</f>
        <v>45519</v>
      </c>
      <c r="W103" s="50">
        <f t="shared" ca="1" si="30"/>
        <v>207</v>
      </c>
      <c r="X103" s="50" t="str">
        <f t="shared" ca="1" si="31"/>
        <v/>
      </c>
      <c r="Y103" s="50">
        <f ca="1">IF(P:P="APRENDIZAJE",0,IF(E103="Activo",IF(DATEDIF(V103,TODAY(),"y")&lt;1,0,IF(AND(DATEDIF(V103,TODAY(),"y")&gt;=1,DATEDIF(V103,TODAY(),"y")&lt;2),15,IF(AND(DATEDIF(V103,TODAY(),"y")&gt;=2,DATEDIF(V103,TODAY(),"y")&lt;3),30,IF(AND(DATEDIF(V103,TODAY(),"y")&gt;=3,DATEDIF(V103,TODAY(),"y")&lt;4),45,IF(AND(DATEDIF(V103,TODAY(),"y")&gt;=4,DATEDIF(V103,TODAY(),"y")&lt;5),60,"Hay un error, revise")))))-SUMIF('HISTORIAL VACACIONES'!$A:$A,D103,'HISTORIAL VACACIONES'!F:F),""))</f>
        <v>0</v>
      </c>
      <c r="Z103" s="57" t="s">
        <v>218</v>
      </c>
      <c r="AA103" s="57" t="s">
        <v>217</v>
      </c>
      <c r="AB103" s="188" t="s">
        <v>27604</v>
      </c>
      <c r="AC103" s="188" t="s">
        <v>216</v>
      </c>
      <c r="AD103" s="1"/>
      <c r="AE103" s="6"/>
    </row>
    <row r="104" spans="1:31" s="43" customFormat="1" x14ac:dyDescent="0.25">
      <c r="A104" s="1">
        <f>IF(E104="Activo", COUNTIF($E$2:E104, "Activo"), "")</f>
        <v>88</v>
      </c>
      <c r="B104" s="57" t="s">
        <v>157</v>
      </c>
      <c r="C104" s="2">
        <v>1018449779</v>
      </c>
      <c r="D104" s="57" t="s">
        <v>27565</v>
      </c>
      <c r="E104" s="1" t="s">
        <v>474</v>
      </c>
      <c r="F104" s="57" t="str">
        <f>IF(G104="","",VLOOKUP(G104,LISTA!A:B,2,FALSE))</f>
        <v>COMERCIAL</v>
      </c>
      <c r="G104" s="57" t="s">
        <v>355</v>
      </c>
      <c r="H104" s="57">
        <v>3170125845</v>
      </c>
      <c r="I104" s="1" t="s">
        <v>25372</v>
      </c>
      <c r="J104" s="78">
        <v>1423500</v>
      </c>
      <c r="K104" s="80">
        <v>33555</v>
      </c>
      <c r="L104" s="81" t="str">
        <f t="shared" si="24"/>
        <v>noviembre</v>
      </c>
      <c r="M104" s="80" t="str">
        <f t="shared" si="25"/>
        <v>13</v>
      </c>
      <c r="N104" s="50">
        <f t="shared" ca="1" si="26"/>
        <v>33</v>
      </c>
      <c r="O104" s="208" t="s">
        <v>27566</v>
      </c>
      <c r="P104" s="60" t="s">
        <v>38</v>
      </c>
      <c r="Q104" s="212">
        <v>45691</v>
      </c>
      <c r="R104" s="44" t="str">
        <f t="shared" si="27"/>
        <v>03</v>
      </c>
      <c r="S104" s="44" t="str">
        <f t="shared" si="28"/>
        <v>febrero</v>
      </c>
      <c r="T104" s="1">
        <f>IF(E104=LISTA!$N$2,IF(YEAR(Q104)&gt;=2022,YEAR(Q104),2022),"")</f>
        <v>2025</v>
      </c>
      <c r="U104" s="50">
        <f t="shared" si="29"/>
        <v>2</v>
      </c>
      <c r="V104" s="44">
        <f>IF(E104=LISTA!$N$2,IF(AND(R104="",T104="",U104=""),"",DATE(T104,U104,R104)),"")</f>
        <v>45691</v>
      </c>
      <c r="W104" s="50">
        <f t="shared" ca="1" si="30"/>
        <v>35</v>
      </c>
      <c r="X104" s="50" t="str">
        <f t="shared" ca="1" si="31"/>
        <v>N/A</v>
      </c>
      <c r="Y104" s="50">
        <f ca="1">IF(P:P="APRENDIZAJE",0,IF(E104="Activo",IF(DATEDIF(V104,TODAY(),"y")&lt;1,0,IF(AND(DATEDIF(V104,TODAY(),"y")&gt;=1,DATEDIF(V104,TODAY(),"y")&lt;2),15,IF(AND(DATEDIF(V104,TODAY(),"y")&gt;=2,DATEDIF(V104,TODAY(),"y")&lt;3),30,IF(AND(DATEDIF(V104,TODAY(),"y")&gt;=3,DATEDIF(V104,TODAY(),"y")&lt;4),45,IF(AND(DATEDIF(V104,TODAY(),"y")&gt;=4,DATEDIF(V104,TODAY(),"y")&lt;5),60,"Hay un error, revise")))))-SUMIF('HISTORIAL VACACIONES'!$A:$A,D104,'HISTORIAL VACACIONES'!F:F),""))</f>
        <v>0</v>
      </c>
      <c r="Z104" s="57" t="s">
        <v>154</v>
      </c>
      <c r="AA104" s="57" t="s">
        <v>158</v>
      </c>
      <c r="AB104" s="188" t="s">
        <v>158</v>
      </c>
      <c r="AC104" s="188" t="s">
        <v>152</v>
      </c>
      <c r="AD104" s="2"/>
      <c r="AE104" s="6"/>
    </row>
    <row r="105" spans="1:31" s="43" customFormat="1" x14ac:dyDescent="0.25">
      <c r="A105" s="1" t="str">
        <f>IF(E105="Activo", COUNTIF($E$2:E105, "Activo"), "")</f>
        <v/>
      </c>
      <c r="B105" s="57" t="s">
        <v>157</v>
      </c>
      <c r="C105" s="1">
        <v>1098680581</v>
      </c>
      <c r="D105" s="57" t="s">
        <v>215</v>
      </c>
      <c r="E105" s="1" t="s">
        <v>353</v>
      </c>
      <c r="F105" s="57" t="str">
        <f>IF(G105="","",VLOOKUP(G105,LISTA!A:B,2,FALSE))</f>
        <v>COMERCIAL</v>
      </c>
      <c r="G105" s="57" t="s">
        <v>355</v>
      </c>
      <c r="H105" s="57">
        <v>3016323018</v>
      </c>
      <c r="I105" s="1" t="s">
        <v>21</v>
      </c>
      <c r="J105" s="78">
        <v>1500000</v>
      </c>
      <c r="K105" s="80">
        <v>32871</v>
      </c>
      <c r="L105" s="81" t="str">
        <f t="shared" si="24"/>
        <v>diciembre</v>
      </c>
      <c r="M105" s="80" t="str">
        <f t="shared" si="25"/>
        <v>29</v>
      </c>
      <c r="N105" s="50">
        <f t="shared" ca="1" si="26"/>
        <v>35</v>
      </c>
      <c r="O105" s="67" t="s">
        <v>214</v>
      </c>
      <c r="P105" s="60" t="s">
        <v>20</v>
      </c>
      <c r="Q105" s="212">
        <v>44221</v>
      </c>
      <c r="R105" s="44" t="str">
        <f t="shared" si="27"/>
        <v>25</v>
      </c>
      <c r="S105" s="44" t="str">
        <f t="shared" si="28"/>
        <v>enero</v>
      </c>
      <c r="T105" s="1" t="str">
        <f>IF(E105=LISTA!$N$2,IF(YEAR(Q105)&gt;=2022,YEAR(Q105),2022),"")</f>
        <v/>
      </c>
      <c r="U105" s="50">
        <f t="shared" si="29"/>
        <v>1</v>
      </c>
      <c r="V105" s="44" t="str">
        <f>IF(E105=LISTA!$N$2,IF(AND(R105="",T105="",U105=""),"",DATE(T105,U105,R105)),"")</f>
        <v/>
      </c>
      <c r="W105" s="50" t="str">
        <f t="shared" ca="1" si="30"/>
        <v/>
      </c>
      <c r="X105" s="50" t="str">
        <f t="shared" ca="1" si="31"/>
        <v/>
      </c>
      <c r="Y105" s="50" t="str">
        <f ca="1">IF(P:P="APRENDIZAJE",0,IF(E105="Activo",IF(DATEDIF(V105,TODAY(),"y")&lt;1,0,IF(AND(DATEDIF(V105,TODAY(),"y")&gt;=1,DATEDIF(V105,TODAY(),"y")&lt;2),15,IF(AND(DATEDIF(V105,TODAY(),"y")&gt;=2,DATEDIF(V105,TODAY(),"y")&lt;3),30,IF(AND(DATEDIF(V105,TODAY(),"y")&gt;=3,DATEDIF(V105,TODAY(),"y")&lt;4),45,IF(AND(DATEDIF(V105,TODAY(),"y")&gt;=4,DATEDIF(V105,TODAY(),"y")&lt;5),60,"Hay un error, revise")))))-SUMIF('HISTORIAL VACACIONES'!$A:$A,D105,'HISTORIAL VACACIONES'!F:F),""))</f>
        <v/>
      </c>
      <c r="Z105" s="57" t="s">
        <v>161</v>
      </c>
      <c r="AA105" s="57" t="s">
        <v>158</v>
      </c>
      <c r="AB105" s="188" t="s">
        <v>158</v>
      </c>
      <c r="AC105" s="188" t="s">
        <v>152</v>
      </c>
      <c r="AD105" s="1"/>
      <c r="AE105" s="6"/>
    </row>
    <row r="106" spans="1:31" s="43" customFormat="1" x14ac:dyDescent="0.25">
      <c r="A106" s="1">
        <f>IF(E106="Activo", COUNTIF($E$2:E106, "Activo"), "")</f>
        <v>89</v>
      </c>
      <c r="B106" s="57" t="s">
        <v>157</v>
      </c>
      <c r="C106" s="1">
        <v>91155207</v>
      </c>
      <c r="D106" s="57" t="s">
        <v>114</v>
      </c>
      <c r="E106" s="1" t="s">
        <v>474</v>
      </c>
      <c r="F106" s="57" t="str">
        <f>IF(G106="","",VLOOKUP(G106,LISTA!A:B,2,FALSE))</f>
        <v>OPERATIVA</v>
      </c>
      <c r="G106" s="57" t="s">
        <v>374</v>
      </c>
      <c r="H106" s="57">
        <v>3162291249</v>
      </c>
      <c r="I106" s="1" t="s">
        <v>21</v>
      </c>
      <c r="J106" s="78">
        <v>1991000</v>
      </c>
      <c r="K106" s="80">
        <v>26170</v>
      </c>
      <c r="L106" s="81" t="str">
        <f t="shared" si="24"/>
        <v>agosto</v>
      </c>
      <c r="M106" s="80" t="str">
        <f t="shared" si="25"/>
        <v>25</v>
      </c>
      <c r="N106" s="50">
        <f t="shared" ca="1" si="26"/>
        <v>53</v>
      </c>
      <c r="O106" s="61" t="s">
        <v>213</v>
      </c>
      <c r="P106" s="60" t="s">
        <v>38</v>
      </c>
      <c r="Q106" s="212">
        <v>44936</v>
      </c>
      <c r="R106" s="44" t="str">
        <f t="shared" si="27"/>
        <v>10</v>
      </c>
      <c r="S106" s="44" t="str">
        <f t="shared" si="28"/>
        <v>enero</v>
      </c>
      <c r="T106" s="1">
        <f>IF(E106=LISTA!$N$2,IF(YEAR(Q106)&gt;=2022,YEAR(Q106),2022),"")</f>
        <v>2023</v>
      </c>
      <c r="U106" s="50">
        <f t="shared" si="29"/>
        <v>1</v>
      </c>
      <c r="V106" s="44">
        <f>IF(E106=LISTA!$N$2,IF(AND(R106="",T106="",U106=""),"",DATE(T106,U106,R106)),"")</f>
        <v>44936</v>
      </c>
      <c r="W106" s="50">
        <f t="shared" ca="1" si="30"/>
        <v>790</v>
      </c>
      <c r="X106" s="50" t="str">
        <f t="shared" ca="1" si="31"/>
        <v>Notificado</v>
      </c>
      <c r="Y106" s="50">
        <f ca="1">IF(P:P="APRENDIZAJE",0,IF(E106="Activo",IF(DATEDIF(V106,TODAY(),"y")&lt;1,0,IF(AND(DATEDIF(V106,TODAY(),"y")&gt;=1,DATEDIF(V106,TODAY(),"y")&lt;2),15,IF(AND(DATEDIF(V106,TODAY(),"y")&gt;=2,DATEDIF(V106,TODAY(),"y")&lt;3),30,IF(AND(DATEDIF(V106,TODAY(),"y")&gt;=3,DATEDIF(V106,TODAY(),"y")&lt;4),45,IF(AND(DATEDIF(V106,TODAY(),"y")&gt;=4,DATEDIF(V106,TODAY(),"y")&lt;5),60,"Hay un error, revise")))))-SUMIF('HISTORIAL VACACIONES'!$A:$A,D106,'HISTORIAL VACACIONES'!F:F),""))</f>
        <v>0</v>
      </c>
      <c r="Z106" s="57" t="s">
        <v>154</v>
      </c>
      <c r="AA106" s="57" t="s">
        <v>158</v>
      </c>
      <c r="AB106" s="188" t="s">
        <v>158</v>
      </c>
      <c r="AC106" s="188" t="s">
        <v>152</v>
      </c>
      <c r="AD106" s="1"/>
      <c r="AE106" s="6"/>
    </row>
    <row r="107" spans="1:31" s="43" customFormat="1" x14ac:dyDescent="0.25">
      <c r="A107" s="1">
        <f>IF(E107="Activo", COUNTIF($E$2:E107, "Activo"), "")</f>
        <v>90</v>
      </c>
      <c r="B107" s="57" t="s">
        <v>157</v>
      </c>
      <c r="C107" s="1">
        <v>91262109</v>
      </c>
      <c r="D107" s="57" t="s">
        <v>489</v>
      </c>
      <c r="E107" s="1" t="s">
        <v>474</v>
      </c>
      <c r="F107" s="57" t="str">
        <f>IF(G107="","",VLOOKUP(G107,LISTA!A:B,2,FALSE))</f>
        <v>OPERATIVA</v>
      </c>
      <c r="G107" s="57" t="s">
        <v>373</v>
      </c>
      <c r="H107" s="57">
        <v>3163718270</v>
      </c>
      <c r="I107" s="1" t="s">
        <v>21</v>
      </c>
      <c r="J107" s="78">
        <v>4910850</v>
      </c>
      <c r="K107" s="80">
        <v>24924</v>
      </c>
      <c r="L107" s="81" t="str">
        <f t="shared" si="24"/>
        <v>marzo</v>
      </c>
      <c r="M107" s="80" t="str">
        <f t="shared" si="25"/>
        <v>27</v>
      </c>
      <c r="N107" s="50">
        <f t="shared" ca="1" si="26"/>
        <v>56</v>
      </c>
      <c r="O107" s="61" t="s">
        <v>212</v>
      </c>
      <c r="P107" s="60" t="s">
        <v>38</v>
      </c>
      <c r="Q107" s="212">
        <v>45139</v>
      </c>
      <c r="R107" s="44" t="str">
        <f t="shared" si="27"/>
        <v>01</v>
      </c>
      <c r="S107" s="44" t="str">
        <f t="shared" si="28"/>
        <v>agosto</v>
      </c>
      <c r="T107" s="1">
        <f>IF(E107=LISTA!$N$2,IF(YEAR(Q107)&gt;=2022,YEAR(Q107),2022),"")</f>
        <v>2023</v>
      </c>
      <c r="U107" s="50">
        <f t="shared" si="29"/>
        <v>8</v>
      </c>
      <c r="V107" s="44">
        <f>IF(E107=LISTA!$N$2,IF(AND(R107="",T107="",U107=""),"",DATE(T107,U107,R107)),"")</f>
        <v>45139</v>
      </c>
      <c r="W107" s="50">
        <f t="shared" ca="1" si="30"/>
        <v>587</v>
      </c>
      <c r="X107" s="50" t="str">
        <f t="shared" ca="1" si="31"/>
        <v>Días pendientes</v>
      </c>
      <c r="Y107" s="50">
        <f ca="1">IF(P:P="APRENDIZAJE",0,IF(E107="Activo",IF(DATEDIF(V107,TODAY(),"y")&lt;1,0,IF(AND(DATEDIF(V107,TODAY(),"y")&gt;=1,DATEDIF(V107,TODAY(),"y")&lt;2),15,IF(AND(DATEDIF(V107,TODAY(),"y")&gt;=2,DATEDIF(V107,TODAY(),"y")&lt;3),30,IF(AND(DATEDIF(V107,TODAY(),"y")&gt;=3,DATEDIF(V107,TODAY(),"y")&lt;4),45,IF(AND(DATEDIF(V107,TODAY(),"y")&gt;=4,DATEDIF(V107,TODAY(),"y")&lt;5),60,"Hay un error, revise")))))-SUMIF('HISTORIAL VACACIONES'!$A:$A,D107,'HISTORIAL VACACIONES'!F:F),""))</f>
        <v>6</v>
      </c>
      <c r="Z107" s="57" t="s">
        <v>154</v>
      </c>
      <c r="AA107" s="57" t="s">
        <v>153</v>
      </c>
      <c r="AB107" s="188" t="s">
        <v>158</v>
      </c>
      <c r="AC107" s="188" t="s">
        <v>152</v>
      </c>
      <c r="AD107" s="1"/>
      <c r="AE107" s="6"/>
    </row>
    <row r="108" spans="1:31" s="43" customFormat="1" x14ac:dyDescent="0.25">
      <c r="A108" s="1">
        <f>IF(E108="Activo", COUNTIF($E$2:E108, "Activo"), "")</f>
        <v>91</v>
      </c>
      <c r="B108" s="57" t="s">
        <v>472</v>
      </c>
      <c r="C108" s="1" t="s">
        <v>26494</v>
      </c>
      <c r="D108" s="57" t="s">
        <v>211</v>
      </c>
      <c r="E108" s="1" t="s">
        <v>474</v>
      </c>
      <c r="F108" s="57" t="str">
        <f>IF(G108="","",VLOOKUP(G108,LISTA!A:B,2,FALSE))</f>
        <v>OPERATIVA</v>
      </c>
      <c r="G108" s="57" t="s">
        <v>371</v>
      </c>
      <c r="H108" s="57">
        <v>3203156157</v>
      </c>
      <c r="I108" s="1" t="s">
        <v>21</v>
      </c>
      <c r="J108" s="78">
        <v>1907500</v>
      </c>
      <c r="K108" s="80">
        <v>37947</v>
      </c>
      <c r="L108" s="81" t="str">
        <f t="shared" si="24"/>
        <v>noviembre</v>
      </c>
      <c r="M108" s="80" t="str">
        <f t="shared" si="25"/>
        <v>22</v>
      </c>
      <c r="N108" s="50">
        <f t="shared" ca="1" si="26"/>
        <v>21</v>
      </c>
      <c r="O108" s="61" t="s">
        <v>210</v>
      </c>
      <c r="P108" s="60" t="s">
        <v>20</v>
      </c>
      <c r="Q108" s="212">
        <v>44690</v>
      </c>
      <c r="R108" s="44" t="str">
        <f t="shared" si="27"/>
        <v>09</v>
      </c>
      <c r="S108" s="44" t="str">
        <f t="shared" si="28"/>
        <v>mayo</v>
      </c>
      <c r="T108" s="1">
        <f>IF(E108=LISTA!$N$2,IF(YEAR(Q108)&gt;=2022,YEAR(Q108),2022),"")</f>
        <v>2022</v>
      </c>
      <c r="U108" s="50">
        <f t="shared" si="29"/>
        <v>5</v>
      </c>
      <c r="V108" s="44">
        <f>IF(E108=LISTA!$N$2,IF(AND(R108="",T108="",U108=""),"",DATE(T108,U108,R108)),"")</f>
        <v>44690</v>
      </c>
      <c r="W108" s="50">
        <f t="shared" ca="1" si="30"/>
        <v>1036</v>
      </c>
      <c r="X108" s="50" t="str">
        <f t="shared" ca="1" si="31"/>
        <v>Notificado</v>
      </c>
      <c r="Y108" s="50">
        <f ca="1">IF(P:P="APRENDIZAJE",0,IF(E108="Activo",IF(DATEDIF(V108,TODAY(),"y")&lt;1,0,IF(AND(DATEDIF(V108,TODAY(),"y")&gt;=1,DATEDIF(V108,TODAY(),"y")&lt;2),15,IF(AND(DATEDIF(V108,TODAY(),"y")&gt;=2,DATEDIF(V108,TODAY(),"y")&lt;3),30,IF(AND(DATEDIF(V108,TODAY(),"y")&gt;=3,DATEDIF(V108,TODAY(),"y")&lt;4),45,IF(AND(DATEDIF(V108,TODAY(),"y")&gt;=4,DATEDIF(V108,TODAY(),"y")&lt;5),60,"Hay un error, revise")))))-SUMIF('HISTORIAL VACACIONES'!$A:$A,D108,'HISTORIAL VACACIONES'!F:F),""))</f>
        <v>0</v>
      </c>
      <c r="Z108" s="57" t="s">
        <v>161</v>
      </c>
      <c r="AA108" s="57" t="s">
        <v>158</v>
      </c>
      <c r="AB108" s="188" t="s">
        <v>158</v>
      </c>
      <c r="AC108" s="188" t="s">
        <v>152</v>
      </c>
      <c r="AD108" s="1"/>
      <c r="AE108" s="6"/>
    </row>
    <row r="109" spans="1:31" s="43" customFormat="1" x14ac:dyDescent="0.25">
      <c r="A109" s="1">
        <f>IF(E109="Activo", COUNTIF($E$2:E109, "Activo"), "")</f>
        <v>92</v>
      </c>
      <c r="B109" s="57" t="s">
        <v>189</v>
      </c>
      <c r="C109" s="1">
        <v>91540735</v>
      </c>
      <c r="D109" s="57" t="s">
        <v>209</v>
      </c>
      <c r="E109" s="1" t="s">
        <v>474</v>
      </c>
      <c r="F109" s="57" t="str">
        <f>IF(G109="","",VLOOKUP(G109,LISTA!A:B,2,FALSE))</f>
        <v>OPERATIVA</v>
      </c>
      <c r="G109" s="57" t="s">
        <v>371</v>
      </c>
      <c r="H109" s="57">
        <v>3204091964</v>
      </c>
      <c r="I109" s="1" t="s">
        <v>21</v>
      </c>
      <c r="J109" s="78">
        <v>1837500</v>
      </c>
      <c r="K109" s="80">
        <v>31107</v>
      </c>
      <c r="L109" s="81" t="str">
        <f t="shared" si="24"/>
        <v>marzo</v>
      </c>
      <c r="M109" s="80" t="str">
        <f t="shared" si="25"/>
        <v>01</v>
      </c>
      <c r="N109" s="50">
        <f t="shared" ca="1" si="26"/>
        <v>40</v>
      </c>
      <c r="O109" s="61" t="s">
        <v>208</v>
      </c>
      <c r="P109" s="60" t="s">
        <v>38</v>
      </c>
      <c r="Q109" s="212">
        <v>44564</v>
      </c>
      <c r="R109" s="44" t="str">
        <f t="shared" si="27"/>
        <v>03</v>
      </c>
      <c r="S109" s="44" t="str">
        <f t="shared" si="28"/>
        <v>enero</v>
      </c>
      <c r="T109" s="1">
        <f>IF(E109=LISTA!$N$2,IF(YEAR(Q109)&gt;=2022,YEAR(Q109),2022),"")</f>
        <v>2022</v>
      </c>
      <c r="U109" s="50">
        <f t="shared" si="29"/>
        <v>1</v>
      </c>
      <c r="V109" s="44">
        <f>IF(E109=LISTA!$N$2,IF(AND(R109="",T109="",U109=""),"",DATE(T109,U109,R109)),"")</f>
        <v>44564</v>
      </c>
      <c r="W109" s="50">
        <f t="shared" ca="1" si="30"/>
        <v>1162</v>
      </c>
      <c r="X109" s="50" t="str">
        <f t="shared" ca="1" si="31"/>
        <v>Pendiente</v>
      </c>
      <c r="Y109" s="50">
        <f ca="1">IF(P:P="APRENDIZAJE",0,IF(E109="Activo",IF(DATEDIF(V109,TODAY(),"y")&lt;1,0,IF(AND(DATEDIF(V109,TODAY(),"y")&gt;=1,DATEDIF(V109,TODAY(),"y")&lt;2),15,IF(AND(DATEDIF(V109,TODAY(),"y")&gt;=2,DATEDIF(V109,TODAY(),"y")&lt;3),30,IF(AND(DATEDIF(V109,TODAY(),"y")&gt;=3,DATEDIF(V109,TODAY(),"y")&lt;4),45,IF(AND(DATEDIF(V109,TODAY(),"y")&gt;=4,DATEDIF(V109,TODAY(),"y")&lt;5),60,"Hay un error, revise")))))-SUMIF('HISTORIAL VACACIONES'!$A:$A,D109,'HISTORIAL VACACIONES'!F:F),""))</f>
        <v>15</v>
      </c>
      <c r="Z109" s="57" t="s">
        <v>154</v>
      </c>
      <c r="AA109" s="57" t="s">
        <v>158</v>
      </c>
      <c r="AB109" s="188" t="s">
        <v>158</v>
      </c>
      <c r="AC109" s="188" t="s">
        <v>180</v>
      </c>
      <c r="AD109" s="1" t="s">
        <v>47</v>
      </c>
      <c r="AE109" s="6"/>
    </row>
    <row r="110" spans="1:31" s="43" customFormat="1" x14ac:dyDescent="0.25">
      <c r="A110" s="1">
        <f>IF(E110="Activo", COUNTIF($E$2:E110, "Activo"), "")</f>
        <v>93</v>
      </c>
      <c r="B110" s="57" t="s">
        <v>157</v>
      </c>
      <c r="C110" s="1">
        <v>1002035378</v>
      </c>
      <c r="D110" s="57" t="s">
        <v>27613</v>
      </c>
      <c r="E110" s="1" t="s">
        <v>474</v>
      </c>
      <c r="F110" s="57" t="str">
        <f>IF(G110="","",VLOOKUP(G110,LISTA!A:B,2,FALSE))</f>
        <v>OPERATIVA</v>
      </c>
      <c r="G110" s="57" t="s">
        <v>362</v>
      </c>
      <c r="H110" s="57">
        <v>3118656068</v>
      </c>
      <c r="I110" s="1" t="s">
        <v>21</v>
      </c>
      <c r="J110" s="78">
        <v>1423500</v>
      </c>
      <c r="K110" s="80">
        <v>37081</v>
      </c>
      <c r="L110" s="81" t="str">
        <f t="shared" si="24"/>
        <v>julio</v>
      </c>
      <c r="M110" s="80" t="str">
        <f t="shared" si="25"/>
        <v>09</v>
      </c>
      <c r="N110" s="50">
        <f t="shared" ca="1" si="26"/>
        <v>23</v>
      </c>
      <c r="O110" s="62" t="s">
        <v>27614</v>
      </c>
      <c r="P110" s="60"/>
      <c r="Q110" s="212">
        <v>45719</v>
      </c>
      <c r="R110" s="44" t="str">
        <f t="shared" si="27"/>
        <v>03</v>
      </c>
      <c r="S110" s="44" t="str">
        <f t="shared" si="28"/>
        <v>marzo</v>
      </c>
      <c r="T110" s="1">
        <f>IF(E110=LISTA!$N$2,IF(YEAR(Q110)&gt;=2022,YEAR(Q110),2022),"")</f>
        <v>2025</v>
      </c>
      <c r="U110" s="50">
        <f t="shared" si="29"/>
        <v>3</v>
      </c>
      <c r="V110" s="44">
        <f>IF(E110=LISTA!$N$2,IF(AND(R110="",T110="",U110=""),"",DATE(T110,U110,R110)),"")</f>
        <v>45719</v>
      </c>
      <c r="W110" s="50">
        <f t="shared" ca="1" si="30"/>
        <v>7</v>
      </c>
      <c r="X110" s="50" t="str">
        <f t="shared" ca="1" si="31"/>
        <v>N/A</v>
      </c>
      <c r="Y110" s="50">
        <f ca="1">IF(P:P="APRENDIZAJE",0,IF(E110="Activo",IF(DATEDIF(V110,TODAY(),"y")&lt;1,0,IF(AND(DATEDIF(V110,TODAY(),"y")&gt;=1,DATEDIF(V110,TODAY(),"y")&lt;2),15,IF(AND(DATEDIF(V110,TODAY(),"y")&gt;=2,DATEDIF(V110,TODAY(),"y")&lt;3),30,IF(AND(DATEDIF(V110,TODAY(),"y")&gt;=3,DATEDIF(V110,TODAY(),"y")&lt;4),45,IF(AND(DATEDIF(V110,TODAY(),"y")&gt;=4,DATEDIF(V110,TODAY(),"y")&lt;5),60,"Hay un error, revise")))))-SUMIF('HISTORIAL VACACIONES'!$A:$A,D110,'HISTORIAL VACACIONES'!F:F),""))</f>
        <v>0</v>
      </c>
      <c r="Z110" s="57" t="s">
        <v>218</v>
      </c>
      <c r="AA110" s="57" t="s">
        <v>158</v>
      </c>
      <c r="AB110" s="188" t="s">
        <v>158</v>
      </c>
      <c r="AC110" s="188" t="s">
        <v>152</v>
      </c>
      <c r="AD110" s="1"/>
      <c r="AE110" s="6" t="s">
        <v>18</v>
      </c>
    </row>
    <row r="111" spans="1:31" s="43" customFormat="1" x14ac:dyDescent="0.25">
      <c r="A111" s="1">
        <f>IF(E111="Activo", COUNTIF($E$2:E111, "Activo"), "")</f>
        <v>94</v>
      </c>
      <c r="B111" s="57" t="s">
        <v>207</v>
      </c>
      <c r="C111" s="1">
        <v>1238138598</v>
      </c>
      <c r="D111" s="57" t="s">
        <v>206</v>
      </c>
      <c r="E111" s="1" t="s">
        <v>474</v>
      </c>
      <c r="F111" s="57" t="str">
        <f>IF(G111="","",VLOOKUP(G111,LISTA!A:B,2,FALSE))</f>
        <v>ADMINISTRATIVA</v>
      </c>
      <c r="G111" s="57" t="s">
        <v>358</v>
      </c>
      <c r="H111" s="57">
        <v>3156605443</v>
      </c>
      <c r="I111" s="1" t="s">
        <v>25372</v>
      </c>
      <c r="J111" s="78">
        <v>1776500</v>
      </c>
      <c r="K111" s="80">
        <v>33337</v>
      </c>
      <c r="L111" s="81" t="str">
        <f t="shared" si="24"/>
        <v>abril</v>
      </c>
      <c r="M111" s="80" t="str">
        <f t="shared" si="25"/>
        <v>09</v>
      </c>
      <c r="N111" s="50">
        <f t="shared" ca="1" si="26"/>
        <v>33</v>
      </c>
      <c r="O111" s="61" t="s">
        <v>205</v>
      </c>
      <c r="P111" s="60" t="s">
        <v>20</v>
      </c>
      <c r="Q111" s="212">
        <v>45272</v>
      </c>
      <c r="R111" s="44" t="str">
        <f t="shared" si="27"/>
        <v>12</v>
      </c>
      <c r="S111" s="44" t="str">
        <f t="shared" si="28"/>
        <v>diciembre</v>
      </c>
      <c r="T111" s="1">
        <f>IF(E111=LISTA!$N$2,IF(YEAR(Q111)&gt;=2022,YEAR(Q111),2022),"")</f>
        <v>2023</v>
      </c>
      <c r="U111" s="50">
        <f t="shared" si="29"/>
        <v>12</v>
      </c>
      <c r="V111" s="44">
        <f>IF(E111=LISTA!$N$2,IF(AND(R111="",T111="",U111=""),"",DATE(T111,U111,R111)),"")</f>
        <v>45272</v>
      </c>
      <c r="W111" s="50">
        <f t="shared" ca="1" si="30"/>
        <v>454</v>
      </c>
      <c r="X111" s="50" t="str">
        <f t="shared" ca="1" si="31"/>
        <v>Pendiente</v>
      </c>
      <c r="Y111" s="50">
        <f ca="1">IF(P:P="APRENDIZAJE",0,IF(E111="Activo",IF(DATEDIF(V111,TODAY(),"y")&lt;1,0,IF(AND(DATEDIF(V111,TODAY(),"y")&gt;=1,DATEDIF(V111,TODAY(),"y")&lt;2),15,IF(AND(DATEDIF(V111,TODAY(),"y")&gt;=2,DATEDIF(V111,TODAY(),"y")&lt;3),30,IF(AND(DATEDIF(V111,TODAY(),"y")&gt;=3,DATEDIF(V111,TODAY(),"y")&lt;4),45,IF(AND(DATEDIF(V111,TODAY(),"y")&gt;=4,DATEDIF(V111,TODAY(),"y")&lt;5),60,"Hay un error, revise")))))-SUMIF('HISTORIAL VACACIONES'!$A:$A,D111,'HISTORIAL VACACIONES'!F:F),""))</f>
        <v>15</v>
      </c>
      <c r="Z111" s="57" t="s">
        <v>161</v>
      </c>
      <c r="AA111" s="57" t="s">
        <v>158</v>
      </c>
      <c r="AB111" s="188" t="s">
        <v>158</v>
      </c>
      <c r="AC111" s="188" t="s">
        <v>152</v>
      </c>
      <c r="AD111" s="1"/>
      <c r="AE111" s="6"/>
    </row>
    <row r="112" spans="1:31" s="163" customFormat="1" x14ac:dyDescent="0.25">
      <c r="A112" s="1">
        <f>IF(E112="Activo", COUNTIF($E$2:E112, "Activo"), "")</f>
        <v>95</v>
      </c>
      <c r="B112" s="57" t="s">
        <v>179</v>
      </c>
      <c r="C112" s="1" t="s">
        <v>26784</v>
      </c>
      <c r="D112" s="58" t="s">
        <v>204</v>
      </c>
      <c r="E112" s="1" t="s">
        <v>474</v>
      </c>
      <c r="F112" s="57" t="str">
        <f>IF(G112="","",VLOOKUP(G112,LISTA!A:B,2,FALSE))</f>
        <v>COMERCIAL</v>
      </c>
      <c r="G112" s="57" t="s">
        <v>354</v>
      </c>
      <c r="H112" s="57">
        <v>3118653328</v>
      </c>
      <c r="I112" s="1" t="s">
        <v>25372</v>
      </c>
      <c r="J112" s="78">
        <v>1423500</v>
      </c>
      <c r="K112" s="80">
        <v>34052</v>
      </c>
      <c r="L112" s="81" t="str">
        <f t="shared" si="24"/>
        <v>marzo</v>
      </c>
      <c r="M112" s="80" t="str">
        <f t="shared" si="25"/>
        <v>24</v>
      </c>
      <c r="N112" s="50">
        <f t="shared" ca="1" si="26"/>
        <v>31</v>
      </c>
      <c r="O112" s="61" t="s">
        <v>203</v>
      </c>
      <c r="P112" s="60" t="s">
        <v>20</v>
      </c>
      <c r="Q112" s="212">
        <v>43320</v>
      </c>
      <c r="R112" s="44" t="str">
        <f t="shared" si="27"/>
        <v>08</v>
      </c>
      <c r="S112" s="44" t="str">
        <f t="shared" si="28"/>
        <v>agosto</v>
      </c>
      <c r="T112" s="1">
        <f>IF(E112=LISTA!$N$2,IF(YEAR(Q112)&gt;=2022,YEAR(Q112),2022),"")</f>
        <v>2022</v>
      </c>
      <c r="U112" s="50">
        <f t="shared" si="29"/>
        <v>8</v>
      </c>
      <c r="V112" s="44">
        <f>IF(E112=LISTA!$N$2,IF(AND(R112="",T112="",U112=""),"",DATE(T112,U112,R112)),"")</f>
        <v>44781</v>
      </c>
      <c r="W112" s="50">
        <f t="shared" ca="1" si="30"/>
        <v>945</v>
      </c>
      <c r="X112" s="50" t="str">
        <f t="shared" ca="1" si="31"/>
        <v>Pendiente</v>
      </c>
      <c r="Y112" s="50">
        <f ca="1">IF(P:P="APRENDIZAJE",0,IF(E112="Activo",IF(DATEDIF(V112,TODAY(),"y")&lt;1,0,IF(AND(DATEDIF(V112,TODAY(),"y")&gt;=1,DATEDIF(V112,TODAY(),"y")&lt;2),15,IF(AND(DATEDIF(V112,TODAY(),"y")&gt;=2,DATEDIF(V112,TODAY(),"y")&lt;3),30,IF(AND(DATEDIF(V112,TODAY(),"y")&gt;=3,DATEDIF(V112,TODAY(),"y")&lt;4),45,IF(AND(DATEDIF(V112,TODAY(),"y")&gt;=4,DATEDIF(V112,TODAY(),"y")&lt;5),60,"Hay un error, revise")))))-SUMIF('HISTORIAL VACACIONES'!$A:$A,D112,'HISTORIAL VACACIONES'!F:F),""))</f>
        <v>15</v>
      </c>
      <c r="Z112" s="57" t="s">
        <v>161</v>
      </c>
      <c r="AA112" s="57" t="s">
        <v>158</v>
      </c>
      <c r="AB112" s="188" t="s">
        <v>158</v>
      </c>
      <c r="AC112" s="188" t="s">
        <v>152</v>
      </c>
      <c r="AD112" s="1" t="s">
        <v>47</v>
      </c>
      <c r="AE112" s="6"/>
    </row>
    <row r="113" spans="1:31" s="43" customFormat="1" x14ac:dyDescent="0.25">
      <c r="A113" s="1">
        <f>IF(E113="Activo", COUNTIF($E$2:E113, "Activo"), "")</f>
        <v>96</v>
      </c>
      <c r="B113" s="58" t="s">
        <v>163</v>
      </c>
      <c r="C113" s="66">
        <v>79691802</v>
      </c>
      <c r="D113" s="58" t="s">
        <v>202</v>
      </c>
      <c r="E113" s="1" t="s">
        <v>474</v>
      </c>
      <c r="F113" s="57" t="str">
        <f>IF(G113="","",VLOOKUP(G113,LISTA!A:B,2,FALSE))</f>
        <v>OPERATIVA</v>
      </c>
      <c r="G113" s="57" t="s">
        <v>371</v>
      </c>
      <c r="H113" s="57">
        <v>3014213476</v>
      </c>
      <c r="I113" s="66" t="s">
        <v>21</v>
      </c>
      <c r="J113" s="79">
        <v>1837500</v>
      </c>
      <c r="K113" s="82">
        <v>27637</v>
      </c>
      <c r="L113" s="81" t="str">
        <f t="shared" si="24"/>
        <v>agosto</v>
      </c>
      <c r="M113" s="80" t="str">
        <f t="shared" si="25"/>
        <v>31</v>
      </c>
      <c r="N113" s="50">
        <f t="shared" ca="1" si="26"/>
        <v>49</v>
      </c>
      <c r="O113" s="67" t="s">
        <v>384</v>
      </c>
      <c r="P113" s="60" t="s">
        <v>38</v>
      </c>
      <c r="Q113" s="213">
        <v>45554</v>
      </c>
      <c r="R113" s="44" t="str">
        <f t="shared" si="27"/>
        <v>19</v>
      </c>
      <c r="S113" s="44" t="str">
        <f t="shared" si="28"/>
        <v>septiembre</v>
      </c>
      <c r="T113" s="1">
        <f>IF(E113=LISTA!$N$2,IF(YEAR(Q113)&gt;=2022,YEAR(Q113),2022),"")</f>
        <v>2024</v>
      </c>
      <c r="U113" s="50">
        <f t="shared" si="29"/>
        <v>9</v>
      </c>
      <c r="V113" s="44">
        <f>IF(E113=LISTA!$N$2,IF(AND(R113="",T113="",U113=""),"",DATE(T113,U113,R113)),"")</f>
        <v>45554</v>
      </c>
      <c r="W113" s="50">
        <f t="shared" ca="1" si="30"/>
        <v>172</v>
      </c>
      <c r="X113" s="50" t="str">
        <f t="shared" ca="1" si="31"/>
        <v>N/A</v>
      </c>
      <c r="Y113" s="50">
        <f ca="1">IF(P:P="APRENDIZAJE",0,IF(E113="Activo",IF(DATEDIF(V113,TODAY(),"y")&lt;1,0,IF(AND(DATEDIF(V113,TODAY(),"y")&gt;=1,DATEDIF(V113,TODAY(),"y")&lt;2),15,IF(AND(DATEDIF(V113,TODAY(),"y")&gt;=2,DATEDIF(V113,TODAY(),"y")&lt;3),30,IF(AND(DATEDIF(V113,TODAY(),"y")&gt;=3,DATEDIF(V113,TODAY(),"y")&lt;4),45,IF(AND(DATEDIF(V113,TODAY(),"y")&gt;=4,DATEDIF(V113,TODAY(),"y")&lt;5),60,"Hay un error, revise")))))-SUMIF('HISTORIAL VACACIONES'!$A:$A,D113,'HISTORIAL VACACIONES'!F:F),""))</f>
        <v>0</v>
      </c>
      <c r="Z113" s="57" t="s">
        <v>227</v>
      </c>
      <c r="AA113" s="57" t="s">
        <v>158</v>
      </c>
      <c r="AB113" s="188" t="s">
        <v>158</v>
      </c>
      <c r="AC113" s="188" t="s">
        <v>180</v>
      </c>
      <c r="AD113" s="1"/>
      <c r="AE113" s="6" t="s">
        <v>47</v>
      </c>
    </row>
    <row r="114" spans="1:31" s="43" customFormat="1" x14ac:dyDescent="0.25">
      <c r="A114" s="1">
        <f>IF(E114="Activo", COUNTIF($E$2:E114, "Activo"), "")</f>
        <v>97</v>
      </c>
      <c r="B114" s="57" t="s">
        <v>157</v>
      </c>
      <c r="C114" s="1" t="s">
        <v>26087</v>
      </c>
      <c r="D114" s="57" t="s">
        <v>121</v>
      </c>
      <c r="E114" s="1" t="s">
        <v>474</v>
      </c>
      <c r="F114" s="57" t="str">
        <f>IF(G114="","",VLOOKUP(G114,LISTA!A:B,2,FALSE))</f>
        <v>OPERATIVA</v>
      </c>
      <c r="G114" s="57" t="s">
        <v>362</v>
      </c>
      <c r="H114" s="57">
        <v>3122254064</v>
      </c>
      <c r="I114" s="1" t="s">
        <v>21</v>
      </c>
      <c r="J114" s="78">
        <v>1925000</v>
      </c>
      <c r="K114" s="80">
        <v>33946</v>
      </c>
      <c r="L114" s="81" t="str">
        <f t="shared" si="24"/>
        <v>diciembre</v>
      </c>
      <c r="M114" s="80" t="str">
        <f t="shared" si="25"/>
        <v>08</v>
      </c>
      <c r="N114" s="50">
        <f t="shared" ca="1" si="26"/>
        <v>32</v>
      </c>
      <c r="O114" s="61" t="s">
        <v>201</v>
      </c>
      <c r="P114" s="60" t="s">
        <v>20</v>
      </c>
      <c r="Q114" s="212">
        <v>45124</v>
      </c>
      <c r="R114" s="44" t="str">
        <f t="shared" si="27"/>
        <v>17</v>
      </c>
      <c r="S114" s="44" t="str">
        <f t="shared" si="28"/>
        <v>julio</v>
      </c>
      <c r="T114" s="1">
        <f>IF(E114=LISTA!$N$2,IF(YEAR(Q114)&gt;=2022,YEAR(Q114),2022),"")</f>
        <v>2023</v>
      </c>
      <c r="U114" s="50">
        <f t="shared" si="29"/>
        <v>7</v>
      </c>
      <c r="V114" s="44">
        <f>IF(E114=LISTA!$N$2,IF(AND(R114="",T114="",U114=""),"",DATE(T114,U114,R114)),"")</f>
        <v>45124</v>
      </c>
      <c r="W114" s="50">
        <f t="shared" ca="1" si="30"/>
        <v>602</v>
      </c>
      <c r="X114" s="50" t="str">
        <f t="shared" ca="1" si="31"/>
        <v>Notificado</v>
      </c>
      <c r="Y114" s="50">
        <f ca="1">IF(P:P="APRENDIZAJE",0,IF(E114="Activo",IF(DATEDIF(V114,TODAY(),"y")&lt;1,0,IF(AND(DATEDIF(V114,TODAY(),"y")&gt;=1,DATEDIF(V114,TODAY(),"y")&lt;2),15,IF(AND(DATEDIF(V114,TODAY(),"y")&gt;=2,DATEDIF(V114,TODAY(),"y")&lt;3),30,IF(AND(DATEDIF(V114,TODAY(),"y")&gt;=3,DATEDIF(V114,TODAY(),"y")&lt;4),45,IF(AND(DATEDIF(V114,TODAY(),"y")&gt;=4,DATEDIF(V114,TODAY(),"y")&lt;5),60,"Hay un error, revise")))))-SUMIF('HISTORIAL VACACIONES'!$A:$A,D114,'HISTORIAL VACACIONES'!F:F),""))</f>
        <v>0</v>
      </c>
      <c r="Z114" s="57" t="s">
        <v>172</v>
      </c>
      <c r="AA114" s="57" t="s">
        <v>158</v>
      </c>
      <c r="AB114" s="188" t="s">
        <v>158</v>
      </c>
      <c r="AC114" s="188" t="s">
        <v>152</v>
      </c>
      <c r="AD114" s="1"/>
      <c r="AE114" s="6"/>
    </row>
    <row r="115" spans="1:31" s="43" customFormat="1" x14ac:dyDescent="0.25">
      <c r="A115" s="1">
        <f>IF(E115="Activo", COUNTIF($E$2:E115, "Activo"), "")</f>
        <v>98</v>
      </c>
      <c r="B115" s="57" t="s">
        <v>157</v>
      </c>
      <c r="C115" s="1">
        <v>91467911</v>
      </c>
      <c r="D115" s="57" t="s">
        <v>488</v>
      </c>
      <c r="E115" s="1" t="s">
        <v>474</v>
      </c>
      <c r="F115" s="57" t="str">
        <f>IF(G115="","",VLOOKUP(G115,LISTA!A:B,2,FALSE))</f>
        <v>OPERATIVA</v>
      </c>
      <c r="G115" s="57" t="s">
        <v>374</v>
      </c>
      <c r="H115" s="57">
        <v>3507809919</v>
      </c>
      <c r="I115" s="1" t="s">
        <v>21</v>
      </c>
      <c r="J115" s="78">
        <v>1991000</v>
      </c>
      <c r="K115" s="80">
        <v>29414</v>
      </c>
      <c r="L115" s="81" t="str">
        <f t="shared" si="24"/>
        <v>julio</v>
      </c>
      <c r="M115" s="80" t="str">
        <f t="shared" si="25"/>
        <v>12</v>
      </c>
      <c r="N115" s="50">
        <f t="shared" ca="1" si="26"/>
        <v>44</v>
      </c>
      <c r="O115" s="61" t="s">
        <v>200</v>
      </c>
      <c r="P115" s="60" t="s">
        <v>38</v>
      </c>
      <c r="Q115" s="212">
        <v>44671</v>
      </c>
      <c r="R115" s="44" t="str">
        <f t="shared" si="27"/>
        <v>20</v>
      </c>
      <c r="S115" s="44" t="str">
        <f t="shared" si="28"/>
        <v>abril</v>
      </c>
      <c r="T115" s="1">
        <f>IF(E115=LISTA!$N$2,IF(YEAR(Q115)&gt;=2022,YEAR(Q115),2022),"")</f>
        <v>2022</v>
      </c>
      <c r="U115" s="50">
        <f t="shared" si="29"/>
        <v>4</v>
      </c>
      <c r="V115" s="44">
        <f>IF(E115=LISTA!$N$2,IF(AND(R115="",T115="",U115=""),"",DATE(T115,U115,R115)),"")</f>
        <v>44671</v>
      </c>
      <c r="W115" s="50">
        <f t="shared" ca="1" si="30"/>
        <v>1055</v>
      </c>
      <c r="X115" s="50" t="str">
        <f t="shared" ca="1" si="31"/>
        <v>Pendiente</v>
      </c>
      <c r="Y115" s="50">
        <f ca="1">IF(P:P="APRENDIZAJE",0,IF(E115="Activo",IF(DATEDIF(V115,TODAY(),"y")&lt;1,0,IF(AND(DATEDIF(V115,TODAY(),"y")&gt;=1,DATEDIF(V115,TODAY(),"y")&lt;2),15,IF(AND(DATEDIF(V115,TODAY(),"y")&gt;=2,DATEDIF(V115,TODAY(),"y")&lt;3),30,IF(AND(DATEDIF(V115,TODAY(),"y")&gt;=3,DATEDIF(V115,TODAY(),"y")&lt;4),45,IF(AND(DATEDIF(V115,TODAY(),"y")&gt;=4,DATEDIF(V115,TODAY(),"y")&lt;5),60,"Hay un error, revise")))))-SUMIF('HISTORIAL VACACIONES'!$A:$A,D115,'HISTORIAL VACACIONES'!F:F),""))</f>
        <v>15</v>
      </c>
      <c r="Z115" s="57" t="s">
        <v>154</v>
      </c>
      <c r="AA115" s="57" t="s">
        <v>158</v>
      </c>
      <c r="AB115" s="188" t="s">
        <v>158</v>
      </c>
      <c r="AC115" s="188" t="s">
        <v>152</v>
      </c>
      <c r="AD115" s="1"/>
      <c r="AE115" s="6"/>
    </row>
    <row r="116" spans="1:31" s="43" customFormat="1" x14ac:dyDescent="0.25">
      <c r="A116" s="1">
        <f>IF(E116="Activo", COUNTIF($E$2:E116, "Activo"), "")</f>
        <v>99</v>
      </c>
      <c r="B116" s="57" t="s">
        <v>157</v>
      </c>
      <c r="C116" s="1" t="s">
        <v>26819</v>
      </c>
      <c r="D116" s="57" t="s">
        <v>120</v>
      </c>
      <c r="E116" s="1" t="s">
        <v>474</v>
      </c>
      <c r="F116" s="57" t="str">
        <f>IF(G116="","",VLOOKUP(G116,LISTA!A:B,2,FALSE))</f>
        <v>OPERATIVA</v>
      </c>
      <c r="G116" s="57" t="s">
        <v>371</v>
      </c>
      <c r="H116" s="57">
        <v>3005059664</v>
      </c>
      <c r="I116" s="1" t="s">
        <v>21</v>
      </c>
      <c r="J116" s="78">
        <v>1837500</v>
      </c>
      <c r="K116" s="80">
        <v>34770</v>
      </c>
      <c r="L116" s="81" t="str">
        <f t="shared" si="24"/>
        <v>marzo</v>
      </c>
      <c r="M116" s="80" t="str">
        <f t="shared" si="25"/>
        <v>12</v>
      </c>
      <c r="N116" s="50">
        <f t="shared" ca="1" si="26"/>
        <v>29</v>
      </c>
      <c r="O116" s="67" t="s">
        <v>385</v>
      </c>
      <c r="P116" s="60" t="s">
        <v>38</v>
      </c>
      <c r="Q116" s="212">
        <v>42845</v>
      </c>
      <c r="R116" s="44" t="str">
        <f t="shared" si="27"/>
        <v>20</v>
      </c>
      <c r="S116" s="44" t="str">
        <f t="shared" si="28"/>
        <v>abril</v>
      </c>
      <c r="T116" s="1">
        <f>IF(E116=LISTA!$N$2,IF(YEAR(Q116)&gt;=2022,YEAR(Q116),2022),"")</f>
        <v>2022</v>
      </c>
      <c r="U116" s="50">
        <f t="shared" si="29"/>
        <v>4</v>
      </c>
      <c r="V116" s="44">
        <f>IF(E116=LISTA!$N$2,IF(AND(R116="",T116="",U116=""),"",DATE(T116,U116,R116)),"")</f>
        <v>44671</v>
      </c>
      <c r="W116" s="50">
        <f t="shared" ca="1" si="30"/>
        <v>1055</v>
      </c>
      <c r="X116" s="50" t="str">
        <f t="shared" ca="1" si="31"/>
        <v>Notificado</v>
      </c>
      <c r="Y116" s="50">
        <f ca="1">IF(P:P="APRENDIZAJE",0,IF(E116="Activo",IF(DATEDIF(V116,TODAY(),"y")&lt;1,0,IF(AND(DATEDIF(V116,TODAY(),"y")&gt;=1,DATEDIF(V116,TODAY(),"y")&lt;2),15,IF(AND(DATEDIF(V116,TODAY(),"y")&gt;=2,DATEDIF(V116,TODAY(),"y")&lt;3),30,IF(AND(DATEDIF(V116,TODAY(),"y")&gt;=3,DATEDIF(V116,TODAY(),"y")&lt;4),45,IF(AND(DATEDIF(V116,TODAY(),"y")&gt;=4,DATEDIF(V116,TODAY(),"y")&lt;5),60,"Hay un error, revise")))))-SUMIF('HISTORIAL VACACIONES'!$A:$A,D116,'HISTORIAL VACACIONES'!F:F),""))</f>
        <v>0</v>
      </c>
      <c r="Z116" s="57" t="s">
        <v>168</v>
      </c>
      <c r="AA116" s="57" t="s">
        <v>158</v>
      </c>
      <c r="AB116" s="188" t="s">
        <v>158</v>
      </c>
      <c r="AC116" s="188" t="s">
        <v>152</v>
      </c>
      <c r="AD116" s="1"/>
      <c r="AE116" s="6"/>
    </row>
    <row r="117" spans="1:31" s="43" customFormat="1" x14ac:dyDescent="0.25">
      <c r="A117" s="1">
        <f>IF(E117="Activo", COUNTIF($E$2:E117, "Activo"), "")</f>
        <v>100</v>
      </c>
      <c r="B117" s="57" t="s">
        <v>157</v>
      </c>
      <c r="C117" s="1">
        <v>1095835116</v>
      </c>
      <c r="D117" s="57" t="s">
        <v>198</v>
      </c>
      <c r="E117" s="1" t="s">
        <v>474</v>
      </c>
      <c r="F117" s="57" t="str">
        <f>IF(G117="","",VLOOKUP(G117,LISTA!A:B,2,FALSE))</f>
        <v>ADMINISTRATIVA</v>
      </c>
      <c r="G117" s="57" t="s">
        <v>364</v>
      </c>
      <c r="H117" s="57">
        <v>3045353218</v>
      </c>
      <c r="I117" s="1" t="s">
        <v>21</v>
      </c>
      <c r="J117" s="78">
        <v>8580000</v>
      </c>
      <c r="K117" s="80">
        <v>35678</v>
      </c>
      <c r="L117" s="81" t="str">
        <f t="shared" si="24"/>
        <v>septiembre</v>
      </c>
      <c r="M117" s="80" t="str">
        <f t="shared" si="25"/>
        <v>05</v>
      </c>
      <c r="N117" s="50">
        <f t="shared" ca="1" si="26"/>
        <v>27</v>
      </c>
      <c r="O117" s="61" t="s">
        <v>197</v>
      </c>
      <c r="P117" s="60" t="s">
        <v>38</v>
      </c>
      <c r="Q117" s="212">
        <v>44928</v>
      </c>
      <c r="R117" s="44" t="str">
        <f t="shared" si="27"/>
        <v>02</v>
      </c>
      <c r="S117" s="44" t="str">
        <f t="shared" si="28"/>
        <v>enero</v>
      </c>
      <c r="T117" s="1">
        <f>IF(E117=LISTA!$N$2,IF(YEAR(Q117)&gt;=2022,YEAR(Q117),2022),"")</f>
        <v>2023</v>
      </c>
      <c r="U117" s="50">
        <f t="shared" si="29"/>
        <v>1</v>
      </c>
      <c r="V117" s="44">
        <f>IF(E117=LISTA!$N$2,IF(AND(R117="",T117="",U117=""),"",DATE(T117,U117,R117)),"")</f>
        <v>44928</v>
      </c>
      <c r="W117" s="50">
        <f t="shared" ca="1" si="30"/>
        <v>798</v>
      </c>
      <c r="X117" s="50" t="str">
        <f t="shared" ca="1" si="31"/>
        <v>Pendiente</v>
      </c>
      <c r="Y117" s="50">
        <f ca="1">IF(P:P="APRENDIZAJE",0,IF(E117="Activo",IF(DATEDIF(V117,TODAY(),"y")&lt;1,0,IF(AND(DATEDIF(V117,TODAY(),"y")&gt;=1,DATEDIF(V117,TODAY(),"y")&lt;2),15,IF(AND(DATEDIF(V117,TODAY(),"y")&gt;=2,DATEDIF(V117,TODAY(),"y")&lt;3),30,IF(AND(DATEDIF(V117,TODAY(),"y")&gt;=3,DATEDIF(V117,TODAY(),"y")&lt;4),45,IF(AND(DATEDIF(V117,TODAY(),"y")&gt;=4,DATEDIF(V117,TODAY(),"y")&lt;5),60,"Hay un error, revise")))))-SUMIF('HISTORIAL VACACIONES'!$A:$A,D117,'HISTORIAL VACACIONES'!F:F),""))</f>
        <v>15</v>
      </c>
      <c r="Z117" s="57" t="s">
        <v>172</v>
      </c>
      <c r="AA117" s="57" t="s">
        <v>158</v>
      </c>
      <c r="AB117" s="188" t="s">
        <v>158</v>
      </c>
      <c r="AC117" s="188" t="s">
        <v>152</v>
      </c>
      <c r="AD117" s="1" t="s">
        <v>47</v>
      </c>
      <c r="AE117" s="6"/>
    </row>
    <row r="118" spans="1:31" s="43" customFormat="1" x14ac:dyDescent="0.25">
      <c r="A118" s="1">
        <f>IF(E118="Activo", COUNTIF($E$2:E118, "Activo"), "")</f>
        <v>101</v>
      </c>
      <c r="B118" s="57" t="s">
        <v>157</v>
      </c>
      <c r="C118" s="1">
        <v>91249477</v>
      </c>
      <c r="D118" s="57" t="s">
        <v>484</v>
      </c>
      <c r="E118" s="1" t="s">
        <v>474</v>
      </c>
      <c r="F118" s="57" t="str">
        <f>IF(G118="","",VLOOKUP(G118,LISTA!A:B,2,FALSE))</f>
        <v>ADMINISTRATIVA</v>
      </c>
      <c r="G118" s="57" t="s">
        <v>367</v>
      </c>
      <c r="H118" s="57">
        <v>3174355804</v>
      </c>
      <c r="I118" s="1" t="s">
        <v>21</v>
      </c>
      <c r="J118" s="78">
        <v>13200000</v>
      </c>
      <c r="K118" s="80">
        <v>24078</v>
      </c>
      <c r="L118" s="81" t="str">
        <f t="shared" si="24"/>
        <v>diciembre</v>
      </c>
      <c r="M118" s="80" t="str">
        <f t="shared" si="25"/>
        <v>02</v>
      </c>
      <c r="N118" s="50">
        <f t="shared" ca="1" si="26"/>
        <v>59</v>
      </c>
      <c r="O118" s="61" t="s">
        <v>199</v>
      </c>
      <c r="P118" s="60" t="s">
        <v>38</v>
      </c>
      <c r="Q118" s="212">
        <v>45108</v>
      </c>
      <c r="R118" s="44" t="str">
        <f t="shared" si="27"/>
        <v>01</v>
      </c>
      <c r="S118" s="44" t="str">
        <f t="shared" si="28"/>
        <v>julio</v>
      </c>
      <c r="T118" s="1">
        <f>IF(E118=LISTA!$N$2,IF(YEAR(Q118)&gt;=2022,YEAR(Q118),2022),"")</f>
        <v>2023</v>
      </c>
      <c r="U118" s="50">
        <f t="shared" si="29"/>
        <v>7</v>
      </c>
      <c r="V118" s="44">
        <f>IF(E118=LISTA!$N$2,IF(AND(R118="",T118="",U118=""),"",DATE(T118,U118,R118)),"")</f>
        <v>45108</v>
      </c>
      <c r="W118" s="50">
        <f t="shared" ca="1" si="30"/>
        <v>618</v>
      </c>
      <c r="X118" s="50" t="str">
        <f t="shared" ca="1" si="31"/>
        <v>Pendiente</v>
      </c>
      <c r="Y118" s="50">
        <f ca="1">IF(P:P="APRENDIZAJE",0,IF(E118="Activo",IF(DATEDIF(V118,TODAY(),"y")&lt;1,0,IF(AND(DATEDIF(V118,TODAY(),"y")&gt;=1,DATEDIF(V118,TODAY(),"y")&lt;2),15,IF(AND(DATEDIF(V118,TODAY(),"y")&gt;=2,DATEDIF(V118,TODAY(),"y")&lt;3),30,IF(AND(DATEDIF(V118,TODAY(),"y")&gt;=3,DATEDIF(V118,TODAY(),"y")&lt;4),45,IF(AND(DATEDIF(V118,TODAY(),"y")&gt;=4,DATEDIF(V118,TODAY(),"y")&lt;5),60,"Hay un error, revise")))))-SUMIF('HISTORIAL VACACIONES'!$A:$A,D118,'HISTORIAL VACACIONES'!F:F),""))</f>
        <v>15</v>
      </c>
      <c r="Z118" s="57" t="s">
        <v>154</v>
      </c>
      <c r="AA118" s="57" t="s">
        <v>187</v>
      </c>
      <c r="AB118" s="188" t="s">
        <v>27602</v>
      </c>
      <c r="AC118" s="188" t="s">
        <v>152</v>
      </c>
      <c r="AD118" s="1" t="s">
        <v>47</v>
      </c>
      <c r="AE118" s="6"/>
    </row>
    <row r="119" spans="1:31" s="43" customFormat="1" x14ac:dyDescent="0.25">
      <c r="A119" s="1">
        <f>IF(E119="Activo", COUNTIF($E$2:E119, "Activo"), "")</f>
        <v>102</v>
      </c>
      <c r="B119" s="57" t="s">
        <v>157</v>
      </c>
      <c r="C119" s="1">
        <v>1102350290</v>
      </c>
      <c r="D119" s="57" t="s">
        <v>398</v>
      </c>
      <c r="E119" s="1" t="s">
        <v>474</v>
      </c>
      <c r="F119" s="57" t="str">
        <f>IF(G119="","",VLOOKUP(G119,LISTA!A:B,2,FALSE))</f>
        <v>ADMINISTRATIVA</v>
      </c>
      <c r="G119" s="57" t="s">
        <v>366</v>
      </c>
      <c r="H119" s="57">
        <v>3002370206</v>
      </c>
      <c r="I119" s="1" t="s">
        <v>25372</v>
      </c>
      <c r="J119" s="78">
        <v>4620000</v>
      </c>
      <c r="K119" s="80">
        <v>31632</v>
      </c>
      <c r="L119" s="81" t="str">
        <f t="shared" si="24"/>
        <v>agosto</v>
      </c>
      <c r="M119" s="80" t="str">
        <f t="shared" si="25"/>
        <v>08</v>
      </c>
      <c r="N119" s="50">
        <f t="shared" ca="1" si="26"/>
        <v>38</v>
      </c>
      <c r="O119" s="61" t="s">
        <v>196</v>
      </c>
      <c r="P119" s="60" t="s">
        <v>38</v>
      </c>
      <c r="Q119" s="212">
        <v>45404</v>
      </c>
      <c r="R119" s="44" t="str">
        <f t="shared" si="27"/>
        <v>22</v>
      </c>
      <c r="S119" s="44" t="str">
        <f t="shared" si="28"/>
        <v>abril</v>
      </c>
      <c r="T119" s="1">
        <f>IF(E119=LISTA!$N$2,IF(YEAR(Q119)&gt;=2022,YEAR(Q119),2022),"")</f>
        <v>2024</v>
      </c>
      <c r="U119" s="50">
        <f t="shared" si="29"/>
        <v>4</v>
      </c>
      <c r="V119" s="44">
        <f>IF(E119=LISTA!$N$2,IF(AND(R119="",T119="",U119=""),"",DATE(T119,U119,R119)),"")</f>
        <v>45404</v>
      </c>
      <c r="W119" s="50">
        <f t="shared" ca="1" si="30"/>
        <v>322</v>
      </c>
      <c r="X119" s="50" t="str">
        <f t="shared" ca="1" si="31"/>
        <v>N/A</v>
      </c>
      <c r="Y119" s="50">
        <f ca="1">IF(P:P="APRENDIZAJE",0,IF(E119="Activo",IF(DATEDIF(V119,TODAY(),"y")&lt;1,0,IF(AND(DATEDIF(V119,TODAY(),"y")&gt;=1,DATEDIF(V119,TODAY(),"y")&lt;2),15,IF(AND(DATEDIF(V119,TODAY(),"y")&gt;=2,DATEDIF(V119,TODAY(),"y")&lt;3),30,IF(AND(DATEDIF(V119,TODAY(),"y")&gt;=3,DATEDIF(V119,TODAY(),"y")&lt;4),45,IF(AND(DATEDIF(V119,TODAY(),"y")&gt;=4,DATEDIF(V119,TODAY(),"y")&lt;5),60,"Hay un error, revise")))))-SUMIF('HISTORIAL VACACIONES'!$A:$A,D119,'HISTORIAL VACACIONES'!F:F),""))</f>
        <v>0</v>
      </c>
      <c r="Z119" s="57" t="s">
        <v>154</v>
      </c>
      <c r="AA119" s="57" t="s">
        <v>190</v>
      </c>
      <c r="AB119" s="188" t="s">
        <v>158</v>
      </c>
      <c r="AC119" s="188" t="s">
        <v>152</v>
      </c>
      <c r="AD119" s="1"/>
      <c r="AE119" s="6"/>
    </row>
    <row r="120" spans="1:31" s="43" customFormat="1" x14ac:dyDescent="0.25">
      <c r="A120" s="1" t="str">
        <f>IF(E120="Activo", COUNTIF($E$2:E120, "Activo"), "")</f>
        <v/>
      </c>
      <c r="B120" s="57" t="s">
        <v>157</v>
      </c>
      <c r="C120" s="1">
        <v>1036461</v>
      </c>
      <c r="D120" s="57" t="s">
        <v>195</v>
      </c>
      <c r="E120" s="1" t="s">
        <v>353</v>
      </c>
      <c r="F120" s="57" t="str">
        <f>IF(G120="","",VLOOKUP(G120,LISTA!A:B,2,FALSE))</f>
        <v>OPERATIVA</v>
      </c>
      <c r="G120" s="57" t="s">
        <v>371</v>
      </c>
      <c r="H120" s="57">
        <v>3227972840</v>
      </c>
      <c r="I120" s="1" t="s">
        <v>21</v>
      </c>
      <c r="J120" s="78">
        <v>1750000</v>
      </c>
      <c r="K120" s="80">
        <v>33929</v>
      </c>
      <c r="L120" s="81" t="str">
        <f t="shared" si="24"/>
        <v>noviembre</v>
      </c>
      <c r="M120" s="80" t="str">
        <f t="shared" si="25"/>
        <v>21</v>
      </c>
      <c r="N120" s="50">
        <f t="shared" ca="1" si="26"/>
        <v>32</v>
      </c>
      <c r="O120" s="61" t="s">
        <v>194</v>
      </c>
      <c r="P120" s="60" t="s">
        <v>20</v>
      </c>
      <c r="Q120" s="212">
        <v>45161</v>
      </c>
      <c r="R120" s="44" t="str">
        <f t="shared" si="27"/>
        <v>23</v>
      </c>
      <c r="S120" s="44" t="str">
        <f t="shared" si="28"/>
        <v>agosto</v>
      </c>
      <c r="T120" s="1" t="str">
        <f>IF(E120=LISTA!$N$2,IF(YEAR(Q120)&gt;=2022,YEAR(Q120),2022),"")</f>
        <v/>
      </c>
      <c r="U120" s="50">
        <f t="shared" si="29"/>
        <v>8</v>
      </c>
      <c r="V120" s="44" t="str">
        <f>IF(E120=LISTA!$N$2,IF(AND(R120="",T120="",U120=""),"",DATE(T120,U120,R120)),"")</f>
        <v/>
      </c>
      <c r="W120" s="50" t="str">
        <f t="shared" ca="1" si="30"/>
        <v/>
      </c>
      <c r="X120" s="50" t="str">
        <f t="shared" ca="1" si="31"/>
        <v/>
      </c>
      <c r="Y120" s="50" t="str">
        <f ca="1">IF(P:P="APRENDIZAJE",0,IF(E120="Activo",IF(DATEDIF(V120,TODAY(),"y")&lt;1,0,IF(AND(DATEDIF(V120,TODAY(),"y")&gt;=1,DATEDIF(V120,TODAY(),"y")&lt;2),15,IF(AND(DATEDIF(V120,TODAY(),"y")&gt;=2,DATEDIF(V120,TODAY(),"y")&lt;3),30,IF(AND(DATEDIF(V120,TODAY(),"y")&gt;=3,DATEDIF(V120,TODAY(),"y")&lt;4),45,IF(AND(DATEDIF(V120,TODAY(),"y")&gt;=4,DATEDIF(V120,TODAY(),"y")&lt;5),60,"Hay un error, revise")))))-SUMIF('HISTORIAL VACACIONES'!$A:$A,D120,'HISTORIAL VACACIONES'!F:F),""))</f>
        <v/>
      </c>
      <c r="Z120" s="57" t="s">
        <v>161</v>
      </c>
      <c r="AA120" s="57" t="s">
        <v>158</v>
      </c>
      <c r="AB120" s="188" t="s">
        <v>158</v>
      </c>
      <c r="AC120" s="188" t="s">
        <v>152</v>
      </c>
      <c r="AD120" s="1"/>
      <c r="AE120" s="6"/>
    </row>
    <row r="121" spans="1:31" s="43" customFormat="1" x14ac:dyDescent="0.25">
      <c r="A121" s="1">
        <f>IF(E121="Activo", COUNTIF($E$2:E121, "Activo"), "")</f>
        <v>103</v>
      </c>
      <c r="B121" s="57" t="s">
        <v>171</v>
      </c>
      <c r="C121" s="1">
        <v>1092346147</v>
      </c>
      <c r="D121" s="57" t="s">
        <v>193</v>
      </c>
      <c r="E121" s="1" t="s">
        <v>474</v>
      </c>
      <c r="F121" s="57" t="str">
        <f>IF(G121="","",VLOOKUP(G121,LISTA!A:B,2,FALSE))</f>
        <v>OPERATIVA</v>
      </c>
      <c r="G121" s="57" t="s">
        <v>27595</v>
      </c>
      <c r="H121" s="57">
        <v>3188188622</v>
      </c>
      <c r="I121" s="1" t="s">
        <v>21</v>
      </c>
      <c r="J121" s="78">
        <v>2011600</v>
      </c>
      <c r="K121" s="80">
        <v>32664</v>
      </c>
      <c r="L121" s="81" t="str">
        <f t="shared" si="24"/>
        <v>junio</v>
      </c>
      <c r="M121" s="80" t="str">
        <f t="shared" si="25"/>
        <v>05</v>
      </c>
      <c r="N121" s="50">
        <f t="shared" ca="1" si="26"/>
        <v>35</v>
      </c>
      <c r="O121" s="61" t="s">
        <v>192</v>
      </c>
      <c r="P121" s="60" t="s">
        <v>20</v>
      </c>
      <c r="Q121" s="212">
        <v>43556</v>
      </c>
      <c r="R121" s="44" t="str">
        <f t="shared" si="27"/>
        <v>01</v>
      </c>
      <c r="S121" s="44" t="str">
        <f t="shared" si="28"/>
        <v>abril</v>
      </c>
      <c r="T121" s="1">
        <f>IF(E121=LISTA!$N$2,IF(YEAR(Q121)&gt;=2022,YEAR(Q121),2022),"")</f>
        <v>2022</v>
      </c>
      <c r="U121" s="50">
        <f t="shared" si="29"/>
        <v>4</v>
      </c>
      <c r="V121" s="44">
        <f>IF(E121=LISTA!$N$2,IF(AND(R121="",T121="",U121=""),"",DATE(T121,U121,R121)),"")</f>
        <v>44652</v>
      </c>
      <c r="W121" s="50">
        <f t="shared" ca="1" si="30"/>
        <v>1074</v>
      </c>
      <c r="X121" s="50" t="str">
        <f t="shared" ca="1" si="31"/>
        <v>Pendiente</v>
      </c>
      <c r="Y121" s="50">
        <f ca="1">IF(P:P="APRENDIZAJE",0,IF(E121="Activo",IF(DATEDIF(V121,TODAY(),"y")&lt;1,0,IF(AND(DATEDIF(V121,TODAY(),"y")&gt;=1,DATEDIF(V121,TODAY(),"y")&lt;2),15,IF(AND(DATEDIF(V121,TODAY(),"y")&gt;=2,DATEDIF(V121,TODAY(),"y")&lt;3),30,IF(AND(DATEDIF(V121,TODAY(),"y")&gt;=3,DATEDIF(V121,TODAY(),"y")&lt;4),45,IF(AND(DATEDIF(V121,TODAY(),"y")&gt;=4,DATEDIF(V121,TODAY(),"y")&lt;5),60,"Hay un error, revise")))))-SUMIF('HISTORIAL VACACIONES'!$A:$A,D121,'HISTORIAL VACACIONES'!F:F),""))</f>
        <v>15</v>
      </c>
      <c r="Z121" s="57" t="s">
        <v>172</v>
      </c>
      <c r="AA121" s="57" t="s">
        <v>158</v>
      </c>
      <c r="AB121" s="188" t="s">
        <v>158</v>
      </c>
      <c r="AC121" s="188" t="s">
        <v>167</v>
      </c>
      <c r="AD121" s="1"/>
      <c r="AE121" s="6"/>
    </row>
    <row r="122" spans="1:31" s="43" customFormat="1" x14ac:dyDescent="0.25">
      <c r="A122" s="1">
        <f>IF(E122="Activo", COUNTIF($E$2:E122, "Activo"), "")</f>
        <v>104</v>
      </c>
      <c r="B122" s="57" t="s">
        <v>157</v>
      </c>
      <c r="C122" s="1" t="s">
        <v>26585</v>
      </c>
      <c r="D122" s="57" t="s">
        <v>128</v>
      </c>
      <c r="E122" s="1" t="s">
        <v>474</v>
      </c>
      <c r="F122" s="57" t="str">
        <f>IF(G122="","",VLOOKUP(G122,LISTA!A:B,2,FALSE))</f>
        <v>COMERCIAL</v>
      </c>
      <c r="G122" s="57" t="s">
        <v>355</v>
      </c>
      <c r="H122" s="57">
        <v>3174609015</v>
      </c>
      <c r="I122" s="1" t="s">
        <v>21</v>
      </c>
      <c r="J122" s="78">
        <v>1650000</v>
      </c>
      <c r="K122" s="80">
        <v>29834</v>
      </c>
      <c r="L122" s="81" t="str">
        <f t="shared" si="24"/>
        <v>septiembre</v>
      </c>
      <c r="M122" s="80" t="str">
        <f t="shared" si="25"/>
        <v>05</v>
      </c>
      <c r="N122" s="50">
        <f t="shared" ca="1" si="26"/>
        <v>43</v>
      </c>
      <c r="O122" s="61" t="s">
        <v>191</v>
      </c>
      <c r="P122" s="60" t="s">
        <v>38</v>
      </c>
      <c r="Q122" s="212">
        <v>44621</v>
      </c>
      <c r="R122" s="44" t="str">
        <f t="shared" si="27"/>
        <v>01</v>
      </c>
      <c r="S122" s="44" t="str">
        <f t="shared" si="28"/>
        <v>marzo</v>
      </c>
      <c r="T122" s="1">
        <f>IF(E122=LISTA!$N$2,IF(YEAR(Q122)&gt;=2022,YEAR(Q122),2022),"")</f>
        <v>2022</v>
      </c>
      <c r="U122" s="50">
        <f t="shared" si="29"/>
        <v>3</v>
      </c>
      <c r="V122" s="44">
        <f>IF(E122=LISTA!$N$2,IF(AND(R122="",T122="",U122=""),"",DATE(T122,U122,R122)),"")</f>
        <v>44621</v>
      </c>
      <c r="W122" s="50">
        <f t="shared" ca="1" si="30"/>
        <v>1105</v>
      </c>
      <c r="X122" s="50" t="str">
        <f t="shared" ca="1" si="31"/>
        <v>Pendiente</v>
      </c>
      <c r="Y122" s="50">
        <f ca="1">IF(P:P="APRENDIZAJE",0,IF(E122="Activo",IF(DATEDIF(V122,TODAY(),"y")&lt;1,0,IF(AND(DATEDIF(V122,TODAY(),"y")&gt;=1,DATEDIF(V122,TODAY(),"y")&lt;2),15,IF(AND(DATEDIF(V122,TODAY(),"y")&gt;=2,DATEDIF(V122,TODAY(),"y")&lt;3),30,IF(AND(DATEDIF(V122,TODAY(),"y")&gt;=3,DATEDIF(V122,TODAY(),"y")&lt;4),45,IF(AND(DATEDIF(V122,TODAY(),"y")&gt;=4,DATEDIF(V122,TODAY(),"y")&lt;5),60,"Hay un error, revise")))))-SUMIF('HISTORIAL VACACIONES'!$A:$A,D122,'HISTORIAL VACACIONES'!F:F),""))</f>
        <v>15</v>
      </c>
      <c r="Z122" s="57" t="s">
        <v>154</v>
      </c>
      <c r="AA122" s="57" t="s">
        <v>190</v>
      </c>
      <c r="AB122" s="188" t="s">
        <v>158</v>
      </c>
      <c r="AC122" s="188" t="s">
        <v>152</v>
      </c>
      <c r="AD122" s="1"/>
      <c r="AE122" s="244"/>
    </row>
    <row r="123" spans="1:31" s="43" customFormat="1" x14ac:dyDescent="0.25">
      <c r="A123" s="1">
        <f>IF(E123="Activo", COUNTIF($E$2:E123, "Activo"), "")</f>
        <v>105</v>
      </c>
      <c r="B123" s="57" t="s">
        <v>189</v>
      </c>
      <c r="C123" s="1" t="s">
        <v>25955</v>
      </c>
      <c r="D123" s="57" t="s">
        <v>129</v>
      </c>
      <c r="E123" s="1" t="s">
        <v>474</v>
      </c>
      <c r="F123" s="57" t="str">
        <f>IF(G123="","",VLOOKUP(G123,LISTA!A:B,2,FALSE))</f>
        <v>OPERATIVA</v>
      </c>
      <c r="G123" s="57" t="s">
        <v>371</v>
      </c>
      <c r="H123" s="57">
        <v>3227323173</v>
      </c>
      <c r="I123" s="1" t="s">
        <v>21</v>
      </c>
      <c r="J123" s="78">
        <v>1837500</v>
      </c>
      <c r="K123" s="80">
        <v>37905</v>
      </c>
      <c r="L123" s="81" t="str">
        <f t="shared" si="24"/>
        <v>octubre</v>
      </c>
      <c r="M123" s="80" t="str">
        <f t="shared" si="25"/>
        <v>11</v>
      </c>
      <c r="N123" s="50">
        <f t="shared" ca="1" si="26"/>
        <v>21</v>
      </c>
      <c r="O123" s="61" t="s">
        <v>188</v>
      </c>
      <c r="P123" s="60" t="s">
        <v>20</v>
      </c>
      <c r="Q123" s="212">
        <v>45264</v>
      </c>
      <c r="R123" s="44" t="str">
        <f t="shared" si="27"/>
        <v>04</v>
      </c>
      <c r="S123" s="44" t="str">
        <f t="shared" si="28"/>
        <v>diciembre</v>
      </c>
      <c r="T123" s="1">
        <f>IF(E123=LISTA!$N$2,IF(YEAR(Q123)&gt;=2022,YEAR(Q123),2022),"")</f>
        <v>2023</v>
      </c>
      <c r="U123" s="50">
        <f t="shared" si="29"/>
        <v>12</v>
      </c>
      <c r="V123" s="44">
        <f>IF(E123=LISTA!$N$2,IF(AND(R123="",T123="",U123=""),"",DATE(T123,U123,R123)),"")</f>
        <v>45264</v>
      </c>
      <c r="W123" s="50">
        <f t="shared" ca="1" si="30"/>
        <v>462</v>
      </c>
      <c r="X123" s="50" t="str">
        <f t="shared" ca="1" si="31"/>
        <v>Pendiente</v>
      </c>
      <c r="Y123" s="50">
        <f ca="1">IF(P:P="APRENDIZAJE",0,IF(E123="Activo",IF(DATEDIF(V123,TODAY(),"y")&lt;1,0,IF(AND(DATEDIF(V123,TODAY(),"y")&gt;=1,DATEDIF(V123,TODAY(),"y")&lt;2),15,IF(AND(DATEDIF(V123,TODAY(),"y")&gt;=2,DATEDIF(V123,TODAY(),"y")&lt;3),30,IF(AND(DATEDIF(V123,TODAY(),"y")&gt;=3,DATEDIF(V123,TODAY(),"y")&lt;4),45,IF(AND(DATEDIF(V123,TODAY(),"y")&gt;=4,DATEDIF(V123,TODAY(),"y")&lt;5),60,"Hay un error, revise")))))-SUMIF('HISTORIAL VACACIONES'!$A:$A,D123,'HISTORIAL VACACIONES'!F:F),""))</f>
        <v>15</v>
      </c>
      <c r="Z123" s="57" t="s">
        <v>161</v>
      </c>
      <c r="AA123" s="57" t="s">
        <v>187</v>
      </c>
      <c r="AB123" s="188" t="s">
        <v>187</v>
      </c>
      <c r="AC123" s="188" t="s">
        <v>180</v>
      </c>
      <c r="AD123" s="1"/>
      <c r="AE123" s="6"/>
    </row>
    <row r="124" spans="1:31" s="43" customFormat="1" x14ac:dyDescent="0.25">
      <c r="A124" s="1">
        <f>IF(E124="Activo", COUNTIF($E$2:E124, "Activo"), "")</f>
        <v>106</v>
      </c>
      <c r="B124" s="57" t="s">
        <v>171</v>
      </c>
      <c r="C124" s="1">
        <v>1055315074</v>
      </c>
      <c r="D124" s="57" t="s">
        <v>470</v>
      </c>
      <c r="E124" s="1" t="s">
        <v>474</v>
      </c>
      <c r="F124" s="57" t="str">
        <f>IF(G124="","",VLOOKUP(G124,LISTA!A:B,2,FALSE))</f>
        <v>OPERATIVA</v>
      </c>
      <c r="G124" s="57" t="s">
        <v>371</v>
      </c>
      <c r="H124" s="57">
        <v>3229533381</v>
      </c>
      <c r="I124" s="1" t="s">
        <v>21</v>
      </c>
      <c r="J124" s="78">
        <v>1423500</v>
      </c>
      <c r="K124" s="80">
        <v>35115</v>
      </c>
      <c r="L124" s="81" t="str">
        <f t="shared" si="24"/>
        <v>febrero</v>
      </c>
      <c r="M124" s="80" t="str">
        <f t="shared" si="25"/>
        <v>20</v>
      </c>
      <c r="N124" s="50">
        <f t="shared" ca="1" si="26"/>
        <v>29</v>
      </c>
      <c r="O124" s="67" t="s">
        <v>471</v>
      </c>
      <c r="P124" s="60" t="s">
        <v>38</v>
      </c>
      <c r="Q124" s="212">
        <v>45614</v>
      </c>
      <c r="R124" s="44" t="str">
        <f t="shared" si="27"/>
        <v>18</v>
      </c>
      <c r="S124" s="44" t="str">
        <f t="shared" si="28"/>
        <v>noviembre</v>
      </c>
      <c r="T124" s="1">
        <f>IF(E124=LISTA!$N$2,IF(YEAR(Q124)&gt;=2022,YEAR(Q124),2022),"")</f>
        <v>2024</v>
      </c>
      <c r="U124" s="50">
        <f t="shared" si="29"/>
        <v>11</v>
      </c>
      <c r="V124" s="44">
        <f>IF(E124=LISTA!$N$2,IF(AND(R124="",T124="",U124=""),"",DATE(T124,U124,R124)),"")</f>
        <v>45614</v>
      </c>
      <c r="W124" s="50">
        <f t="shared" ca="1" si="30"/>
        <v>112</v>
      </c>
      <c r="X124" s="50" t="str">
        <f t="shared" ca="1" si="31"/>
        <v>N/A</v>
      </c>
      <c r="Y124" s="50">
        <f ca="1">IF(P:P="APRENDIZAJE",0,IF(E124="Activo",IF(DATEDIF(V124,TODAY(),"y")&lt;1,0,IF(AND(DATEDIF(V124,TODAY(),"y")&gt;=1,DATEDIF(V124,TODAY(),"y")&lt;2),15,IF(AND(DATEDIF(V124,TODAY(),"y")&gt;=2,DATEDIF(V124,TODAY(),"y")&lt;3),30,IF(AND(DATEDIF(V124,TODAY(),"y")&gt;=3,DATEDIF(V124,TODAY(),"y")&lt;4),45,IF(AND(DATEDIF(V124,TODAY(),"y")&gt;=4,DATEDIF(V124,TODAY(),"y")&lt;5),60,"Hay un error, revise")))))-SUMIF('HISTORIAL VACACIONES'!$A:$A,D124,'HISTORIAL VACACIONES'!F:F),""))</f>
        <v>0</v>
      </c>
      <c r="Z124" s="57" t="s">
        <v>181</v>
      </c>
      <c r="AA124" s="57" t="s">
        <v>158</v>
      </c>
      <c r="AB124" s="188" t="s">
        <v>158</v>
      </c>
      <c r="AC124" s="188" t="s">
        <v>167</v>
      </c>
      <c r="AD124" s="1" t="s">
        <v>47</v>
      </c>
      <c r="AE124" s="6" t="s">
        <v>47</v>
      </c>
    </row>
    <row r="125" spans="1:31" s="43" customFormat="1" x14ac:dyDescent="0.25">
      <c r="A125" s="1">
        <f>IF(E125="Activo", COUNTIF($E$2:E125, "Activo"), "")</f>
        <v>107</v>
      </c>
      <c r="B125" s="57" t="s">
        <v>163</v>
      </c>
      <c r="C125" s="1">
        <v>1019077481</v>
      </c>
      <c r="D125" s="57" t="s">
        <v>27611</v>
      </c>
      <c r="E125" s="1" t="s">
        <v>474</v>
      </c>
      <c r="F125" s="57" t="str">
        <f>IF(G125="","",VLOOKUP(G125,LISTA!A:B,2,FALSE))</f>
        <v>OPERATIVA</v>
      </c>
      <c r="G125" s="57" t="s">
        <v>371</v>
      </c>
      <c r="H125" s="57">
        <v>3123674670</v>
      </c>
      <c r="I125" s="1" t="s">
        <v>21</v>
      </c>
      <c r="J125" s="78">
        <v>1423500</v>
      </c>
      <c r="K125" s="80">
        <v>33877</v>
      </c>
      <c r="L125" s="81" t="str">
        <f t="shared" si="24"/>
        <v>septiembre</v>
      </c>
      <c r="M125" s="80" t="str">
        <f t="shared" si="25"/>
        <v>30</v>
      </c>
      <c r="N125" s="50">
        <f t="shared" ca="1" si="26"/>
        <v>32</v>
      </c>
      <c r="O125" s="67" t="s">
        <v>27612</v>
      </c>
      <c r="P125" s="60"/>
      <c r="Q125" s="212">
        <v>45719</v>
      </c>
      <c r="R125" s="44" t="str">
        <f t="shared" si="27"/>
        <v>03</v>
      </c>
      <c r="S125" s="44" t="str">
        <f t="shared" si="28"/>
        <v>marzo</v>
      </c>
      <c r="T125" s="1">
        <f>IF(E125=LISTA!$N$2,IF(YEAR(Q125)&gt;=2022,YEAR(Q125),2022),"")</f>
        <v>2025</v>
      </c>
      <c r="U125" s="50">
        <f t="shared" si="29"/>
        <v>3</v>
      </c>
      <c r="V125" s="44">
        <f>IF(E125=LISTA!$N$2,IF(AND(R125="",T125="",U125=""),"",DATE(T125,U125,R125)),"")</f>
        <v>45719</v>
      </c>
      <c r="W125" s="50">
        <f t="shared" ca="1" si="30"/>
        <v>7</v>
      </c>
      <c r="X125" s="50" t="str">
        <f t="shared" ca="1" si="31"/>
        <v>N/A</v>
      </c>
      <c r="Y125" s="50">
        <f ca="1">IF(P:P="APRENDIZAJE",0,IF(E125="Activo",IF(DATEDIF(V125,TODAY(),"y")&lt;1,0,IF(AND(DATEDIF(V125,TODAY(),"y")&gt;=1,DATEDIF(V125,TODAY(),"y")&lt;2),15,IF(AND(DATEDIF(V125,TODAY(),"y")&gt;=2,DATEDIF(V125,TODAY(),"y")&lt;3),30,IF(AND(DATEDIF(V125,TODAY(),"y")&gt;=3,DATEDIF(V125,TODAY(),"y")&lt;4),45,IF(AND(DATEDIF(V125,TODAY(),"y")&gt;=4,DATEDIF(V125,TODAY(),"y")&lt;5),60,"Hay un error, revise")))))-SUMIF('HISTORIAL VACACIONES'!$A:$A,D125,'HISTORIAL VACACIONES'!F:F),""))</f>
        <v>0</v>
      </c>
      <c r="Z125" s="57" t="s">
        <v>181</v>
      </c>
      <c r="AA125" s="57" t="s">
        <v>158</v>
      </c>
      <c r="AB125" s="57" t="s">
        <v>158</v>
      </c>
      <c r="AC125" s="188" t="s">
        <v>180</v>
      </c>
      <c r="AD125" s="1"/>
      <c r="AE125" s="6" t="s">
        <v>18</v>
      </c>
    </row>
    <row r="126" spans="1:31" s="43" customFormat="1" x14ac:dyDescent="0.25">
      <c r="A126" s="1" t="str">
        <f>IF(E126="Activo", COUNTIF($E$2:E126, "Activo"), "")</f>
        <v/>
      </c>
      <c r="B126" s="57" t="s">
        <v>157</v>
      </c>
      <c r="C126" s="1">
        <v>1098286410</v>
      </c>
      <c r="D126" s="57" t="s">
        <v>487</v>
      </c>
      <c r="E126" s="1" t="s">
        <v>353</v>
      </c>
      <c r="F126" s="57" t="str">
        <f>IF(G126="","",VLOOKUP(G126,LISTA!A:B,2,FALSE))</f>
        <v>OPERATIVA</v>
      </c>
      <c r="G126" s="57" t="s">
        <v>362</v>
      </c>
      <c r="H126" s="57" t="s">
        <v>26072</v>
      </c>
      <c r="I126" s="1" t="s">
        <v>21</v>
      </c>
      <c r="J126" s="78">
        <v>1750000</v>
      </c>
      <c r="K126" s="80">
        <v>33625</v>
      </c>
      <c r="L126" s="81" t="str">
        <f t="shared" si="24"/>
        <v>enero</v>
      </c>
      <c r="M126" s="80" t="str">
        <f t="shared" si="25"/>
        <v>22</v>
      </c>
      <c r="N126" s="50">
        <f t="shared" ca="1" si="26"/>
        <v>33</v>
      </c>
      <c r="O126" s="61" t="s">
        <v>186</v>
      </c>
      <c r="P126" s="60" t="s">
        <v>20</v>
      </c>
      <c r="Q126" s="212">
        <v>45139</v>
      </c>
      <c r="R126" s="44" t="str">
        <f t="shared" si="27"/>
        <v>01</v>
      </c>
      <c r="S126" s="44" t="str">
        <f t="shared" si="28"/>
        <v>agosto</v>
      </c>
      <c r="T126" s="1" t="str">
        <f>IF(E126=LISTA!$N$2,IF(YEAR(Q126)&gt;=2022,YEAR(Q126),2022),"")</f>
        <v/>
      </c>
      <c r="U126" s="50">
        <f t="shared" si="29"/>
        <v>8</v>
      </c>
      <c r="V126" s="44" t="str">
        <f>IF(E126=LISTA!$N$2,IF(AND(R126="",T126="",U126=""),"",DATE(T126,U126,R126)),"")</f>
        <v/>
      </c>
      <c r="W126" s="50" t="str">
        <f t="shared" ca="1" si="30"/>
        <v/>
      </c>
      <c r="X126" s="50" t="str">
        <f t="shared" ca="1" si="31"/>
        <v/>
      </c>
      <c r="Y126" s="50" t="str">
        <f ca="1">IF(P:P="APRENDIZAJE",0,IF(E126="Activo",IF(DATEDIF(V126,TODAY(),"y")&lt;1,0,IF(AND(DATEDIF(V126,TODAY(),"y")&gt;=1,DATEDIF(V126,TODAY(),"y")&lt;2),15,IF(AND(DATEDIF(V126,TODAY(),"y")&gt;=2,DATEDIF(V126,TODAY(),"y")&lt;3),30,IF(AND(DATEDIF(V126,TODAY(),"y")&gt;=3,DATEDIF(V126,TODAY(),"y")&lt;4),45,IF(AND(DATEDIF(V126,TODAY(),"y")&gt;=4,DATEDIF(V126,TODAY(),"y")&lt;5),60,"Hay un error, revise")))))-SUMIF('HISTORIAL VACACIONES'!$A:$A,D126,'HISTORIAL VACACIONES'!F:F),""))</f>
        <v/>
      </c>
      <c r="Z126" s="57" t="s">
        <v>161</v>
      </c>
      <c r="AA126" s="57" t="s">
        <v>158</v>
      </c>
      <c r="AB126" s="188" t="s">
        <v>158</v>
      </c>
      <c r="AC126" s="188" t="s">
        <v>152</v>
      </c>
      <c r="AD126" s="1"/>
      <c r="AE126" s="6"/>
    </row>
    <row r="127" spans="1:31" s="43" customFormat="1" x14ac:dyDescent="0.25">
      <c r="A127" s="1">
        <f>IF(E127="Activo", COUNTIF($E$2:E127, "Activo"), "")</f>
        <v>108</v>
      </c>
      <c r="B127" s="57" t="s">
        <v>157</v>
      </c>
      <c r="C127" s="1" t="s">
        <v>26078</v>
      </c>
      <c r="D127" s="57" t="s">
        <v>131</v>
      </c>
      <c r="E127" s="1" t="s">
        <v>474</v>
      </c>
      <c r="F127" s="57" t="str">
        <f>IF(G127="","",VLOOKUP(G127,LISTA!A:B,2,FALSE))</f>
        <v>ADMINISTRATIVA</v>
      </c>
      <c r="G127" s="57" t="s">
        <v>495</v>
      </c>
      <c r="H127" s="57">
        <v>3172212503</v>
      </c>
      <c r="I127" s="1" t="s">
        <v>25372</v>
      </c>
      <c r="J127" s="78">
        <v>5500000</v>
      </c>
      <c r="K127" s="80">
        <v>33184</v>
      </c>
      <c r="L127" s="81" t="str">
        <f t="shared" si="24"/>
        <v>noviembre</v>
      </c>
      <c r="M127" s="80" t="str">
        <f t="shared" si="25"/>
        <v>07</v>
      </c>
      <c r="N127" s="50">
        <f t="shared" ca="1" si="26"/>
        <v>34</v>
      </c>
      <c r="O127" s="61" t="s">
        <v>185</v>
      </c>
      <c r="P127" s="60" t="s">
        <v>38</v>
      </c>
      <c r="Q127" s="212">
        <v>45139</v>
      </c>
      <c r="R127" s="44" t="str">
        <f t="shared" si="27"/>
        <v>01</v>
      </c>
      <c r="S127" s="44" t="str">
        <f t="shared" si="28"/>
        <v>agosto</v>
      </c>
      <c r="T127" s="1">
        <f>IF(E127=LISTA!$N$2,IF(YEAR(Q127)&gt;=2022,YEAR(Q127),2022),"")</f>
        <v>2023</v>
      </c>
      <c r="U127" s="50">
        <f t="shared" si="29"/>
        <v>8</v>
      </c>
      <c r="V127" s="44">
        <f>IF(E127=LISTA!$N$2,IF(AND(R127="",T127="",U127=""),"",DATE(T127,U127,R127)),"")</f>
        <v>45139</v>
      </c>
      <c r="W127" s="50">
        <f t="shared" ca="1" si="30"/>
        <v>587</v>
      </c>
      <c r="X127" s="50" t="str">
        <f t="shared" ca="1" si="31"/>
        <v>Días pendientes</v>
      </c>
      <c r="Y127" s="50">
        <f ca="1">IF(P:P="APRENDIZAJE",0,IF(E127="Activo",IF(DATEDIF(V127,TODAY(),"y")&lt;1,0,IF(AND(DATEDIF(V127,TODAY(),"y")&gt;=1,DATEDIF(V127,TODAY(),"y")&lt;2),15,IF(AND(DATEDIF(V127,TODAY(),"y")&gt;=2,DATEDIF(V127,TODAY(),"y")&lt;3),30,IF(AND(DATEDIF(V127,TODAY(),"y")&gt;=3,DATEDIF(V127,TODAY(),"y")&lt;4),45,IF(AND(DATEDIF(V127,TODAY(),"y")&gt;=4,DATEDIF(V127,TODAY(),"y")&lt;5),60,"Hay un error, revise")))))-SUMIF('HISTORIAL VACACIONES'!$A:$A,D127,'HISTORIAL VACACIONES'!F:F),""))</f>
        <v>4</v>
      </c>
      <c r="Z127" s="57" t="s">
        <v>154</v>
      </c>
      <c r="AA127" s="57" t="s">
        <v>158</v>
      </c>
      <c r="AB127" s="188" t="s">
        <v>158</v>
      </c>
      <c r="AC127" s="188" t="s">
        <v>152</v>
      </c>
      <c r="AD127" s="1"/>
      <c r="AE127" s="6"/>
    </row>
    <row r="128" spans="1:31" s="43" customFormat="1" x14ac:dyDescent="0.25">
      <c r="A128" s="1">
        <f>IF(E128="Activo", COUNTIF($E$2:E128, "Activo"), "")</f>
        <v>109</v>
      </c>
      <c r="B128" s="57"/>
      <c r="C128" s="1" t="s">
        <v>26488</v>
      </c>
      <c r="D128" s="57" t="s">
        <v>486</v>
      </c>
      <c r="E128" s="1" t="s">
        <v>474</v>
      </c>
      <c r="F128" s="57" t="str">
        <f>IF(G128="","",VLOOKUP(G128,LISTA!A:B,2,FALSE))</f>
        <v>ADMINISTRATIVA</v>
      </c>
      <c r="G128" s="57" t="s">
        <v>496</v>
      </c>
      <c r="H128" s="57" t="s">
        <v>26490</v>
      </c>
      <c r="I128" s="1" t="s">
        <v>25372</v>
      </c>
      <c r="J128" s="78">
        <v>9900000</v>
      </c>
      <c r="K128" s="80">
        <v>24912</v>
      </c>
      <c r="L128" s="81" t="str">
        <f t="shared" si="24"/>
        <v>marzo</v>
      </c>
      <c r="M128" s="80" t="str">
        <f t="shared" si="25"/>
        <v>15</v>
      </c>
      <c r="N128" s="50">
        <f t="shared" ca="1" si="26"/>
        <v>56</v>
      </c>
      <c r="O128" s="61" t="s">
        <v>184</v>
      </c>
      <c r="P128" s="60" t="s">
        <v>20</v>
      </c>
      <c r="Q128" s="212">
        <v>44713</v>
      </c>
      <c r="R128" s="44" t="str">
        <f t="shared" si="27"/>
        <v>01</v>
      </c>
      <c r="S128" s="44" t="str">
        <f t="shared" si="28"/>
        <v>junio</v>
      </c>
      <c r="T128" s="1">
        <f>IF(E128=LISTA!$N$2,IF(YEAR(Q128)&gt;=2022,YEAR(Q128),2022),"")</f>
        <v>2022</v>
      </c>
      <c r="U128" s="50">
        <f t="shared" si="29"/>
        <v>6</v>
      </c>
      <c r="V128" s="44">
        <f>IF(E128=LISTA!$N$2,IF(AND(R128="",T128="",U128=""),"",DATE(T128,U128,R128)),"")</f>
        <v>44713</v>
      </c>
      <c r="W128" s="50">
        <f t="shared" ca="1" si="30"/>
        <v>1013</v>
      </c>
      <c r="X128" s="50" t="str">
        <f t="shared" ca="1" si="31"/>
        <v>Pendiente</v>
      </c>
      <c r="Y128" s="50">
        <f ca="1">IF(P:P="APRENDIZAJE",0,IF(E128="Activo",IF(DATEDIF(V128,TODAY(),"y")&lt;1,0,IF(AND(DATEDIF(V128,TODAY(),"y")&gt;=1,DATEDIF(V128,TODAY(),"y")&lt;2),15,IF(AND(DATEDIF(V128,TODAY(),"y")&gt;=2,DATEDIF(V128,TODAY(),"y")&lt;3),30,IF(AND(DATEDIF(V128,TODAY(),"y")&gt;=3,DATEDIF(V128,TODAY(),"y")&lt;4),45,IF(AND(DATEDIF(V128,TODAY(),"y")&gt;=4,DATEDIF(V128,TODAY(),"y")&lt;5),60,"Hay un error, revise")))))-SUMIF('HISTORIAL VACACIONES'!$A:$A,D128,'HISTORIAL VACACIONES'!F:F),""))</f>
        <v>15</v>
      </c>
      <c r="Z128" s="57" t="s">
        <v>154</v>
      </c>
      <c r="AA128" s="57" t="s">
        <v>158</v>
      </c>
      <c r="AB128" s="188" t="s">
        <v>158</v>
      </c>
      <c r="AC128" s="188" t="s">
        <v>152</v>
      </c>
      <c r="AD128" s="1"/>
      <c r="AE128" s="6"/>
    </row>
    <row r="129" spans="1:31" s="43" customFormat="1" x14ac:dyDescent="0.25">
      <c r="A129" s="1">
        <f>IF(E129="Activo", COUNTIF($E$2:E129, "Activo"), "")</f>
        <v>110</v>
      </c>
      <c r="B129" s="57" t="s">
        <v>163</v>
      </c>
      <c r="C129" s="1">
        <v>1066724599</v>
      </c>
      <c r="D129" s="57" t="s">
        <v>183</v>
      </c>
      <c r="E129" s="1" t="s">
        <v>474</v>
      </c>
      <c r="F129" s="57" t="str">
        <f>IF(G129="","",VLOOKUP(G129,LISTA!A:B,2,FALSE))</f>
        <v>OPERATIVA</v>
      </c>
      <c r="G129" s="57" t="s">
        <v>371</v>
      </c>
      <c r="H129" s="57">
        <v>3115043483</v>
      </c>
      <c r="I129" s="1" t="s">
        <v>21</v>
      </c>
      <c r="J129" s="78">
        <v>1837500</v>
      </c>
      <c r="K129" s="80">
        <v>31110</v>
      </c>
      <c r="L129" s="81" t="str">
        <f t="shared" si="24"/>
        <v>marzo</v>
      </c>
      <c r="M129" s="80" t="str">
        <f t="shared" si="25"/>
        <v>04</v>
      </c>
      <c r="N129" s="50">
        <f t="shared" ca="1" si="26"/>
        <v>40</v>
      </c>
      <c r="O129" s="61" t="s">
        <v>182</v>
      </c>
      <c r="P129" s="60" t="s">
        <v>20</v>
      </c>
      <c r="Q129" s="212">
        <v>44844</v>
      </c>
      <c r="R129" s="44" t="str">
        <f t="shared" si="27"/>
        <v>10</v>
      </c>
      <c r="S129" s="44" t="str">
        <f t="shared" si="28"/>
        <v>octubre</v>
      </c>
      <c r="T129" s="1">
        <f>IF(E129=LISTA!$N$2,IF(YEAR(Q129)&gt;=2022,YEAR(Q129),2022),"")</f>
        <v>2022</v>
      </c>
      <c r="U129" s="50">
        <f t="shared" si="29"/>
        <v>10</v>
      </c>
      <c r="V129" s="44">
        <f>IF(E129=LISTA!$N$2,IF(AND(R129="",T129="",U129=""),"",DATE(T129,U129,R129)),"")</f>
        <v>44844</v>
      </c>
      <c r="W129" s="50">
        <f t="shared" ca="1" si="30"/>
        <v>882</v>
      </c>
      <c r="X129" s="50" t="str">
        <f t="shared" ca="1" si="31"/>
        <v>Pendiente</v>
      </c>
      <c r="Y129" s="50">
        <f ca="1">IF(P:P="APRENDIZAJE",0,IF(E129="Activo",IF(DATEDIF(V129,TODAY(),"y")&lt;1,0,IF(AND(DATEDIF(V129,TODAY(),"y")&gt;=1,DATEDIF(V129,TODAY(),"y")&lt;2),15,IF(AND(DATEDIF(V129,TODAY(),"y")&gt;=2,DATEDIF(V129,TODAY(),"y")&lt;3),30,IF(AND(DATEDIF(V129,TODAY(),"y")&gt;=3,DATEDIF(V129,TODAY(),"y")&lt;4),45,IF(AND(DATEDIF(V129,TODAY(),"y")&gt;=4,DATEDIF(V129,TODAY(),"y")&lt;5),60,"Hay un error, revise")))))-SUMIF('HISTORIAL VACACIONES'!$A:$A,D129,'HISTORIAL VACACIONES'!F:F),""))</f>
        <v>15</v>
      </c>
      <c r="Z129" s="57" t="s">
        <v>181</v>
      </c>
      <c r="AA129" s="57" t="s">
        <v>158</v>
      </c>
      <c r="AB129" s="188" t="s">
        <v>158</v>
      </c>
      <c r="AC129" s="188" t="s">
        <v>180</v>
      </c>
      <c r="AD129" s="1"/>
      <c r="AE129" s="6"/>
    </row>
    <row r="130" spans="1:31" s="43" customFormat="1" x14ac:dyDescent="0.25">
      <c r="A130" s="1">
        <f>IF(E130="Activo", COUNTIF($E$2:E130, "Activo"), "")</f>
        <v>111</v>
      </c>
      <c r="B130" s="57" t="s">
        <v>473</v>
      </c>
      <c r="C130" s="1">
        <v>1098677458</v>
      </c>
      <c r="D130" s="57" t="s">
        <v>178</v>
      </c>
      <c r="E130" s="1" t="s">
        <v>474</v>
      </c>
      <c r="F130" s="57" t="str">
        <f>IF(G130="","",VLOOKUP(G130,LISTA!A:B,2,FALSE))</f>
        <v>OPERATIVA</v>
      </c>
      <c r="G130" s="57" t="s">
        <v>371</v>
      </c>
      <c r="H130" s="57" t="s">
        <v>26867</v>
      </c>
      <c r="I130" s="1" t="s">
        <v>21</v>
      </c>
      <c r="J130" s="78">
        <v>1423500</v>
      </c>
      <c r="K130" s="80">
        <v>31625</v>
      </c>
      <c r="L130" s="81" t="str">
        <f t="shared" ref="L130:L161" si="32">IF(K130="","",TEXT(K130,"MMMM"))</f>
        <v>agosto</v>
      </c>
      <c r="M130" s="80" t="str">
        <f t="shared" ref="M130:M138" si="33">IF(K130="","",TEXT(K130,"DD"))</f>
        <v>01</v>
      </c>
      <c r="N130" s="50">
        <f t="shared" ref="N130:N138" ca="1" si="34">IF(K130="","",DATEDIF(K130,TODAY(),"y"))</f>
        <v>38</v>
      </c>
      <c r="O130" s="61" t="s">
        <v>177</v>
      </c>
      <c r="P130" s="60" t="s">
        <v>38</v>
      </c>
      <c r="Q130" s="212">
        <v>45660</v>
      </c>
      <c r="R130" s="44" t="str">
        <f t="shared" ref="R130:R161" si="35">IF(Q130="","",TEXT(Q130,"DD"))</f>
        <v>03</v>
      </c>
      <c r="S130" s="44" t="str">
        <f t="shared" ref="S130:S138" si="36">IF(Q130="","",TEXT(Q130,"MMMM"))</f>
        <v>enero</v>
      </c>
      <c r="T130" s="1">
        <f>IF(E130=LISTA!$N$2,IF(YEAR(Q130)&gt;=2022,YEAR(Q130),2022),"")</f>
        <v>2025</v>
      </c>
      <c r="U130" s="50">
        <f t="shared" ref="U130:U138" si="37">IF(S130="","",MONTH(S130&amp;1))</f>
        <v>1</v>
      </c>
      <c r="V130" s="44">
        <f>IF(E130=LISTA!$N$2,IF(AND(R130="",T130="",U130=""),"",DATE(T130,U130,R130)),"")</f>
        <v>45660</v>
      </c>
      <c r="W130" s="50">
        <f t="shared" ref="W130:W161" ca="1" si="38">IF(V130="","",DATEDIF(V130,TODAY(),"D"))</f>
        <v>66</v>
      </c>
      <c r="X130" s="50" t="str">
        <f t="shared" ref="X130:X161" ca="1" si="39">IF(P:P="APRENDIZAJE","",IF(E130="Activo",IF(Y130&gt;=15,"Pendiente",IF(AND(Y130&gt;0,Y130&lt;15),"Días pendientes",IF(AND(Y130&lt;=0,DATEDIF(V130,TODAY(),"Y")&gt;=1),"Notificado","N/A"))),""))</f>
        <v>N/A</v>
      </c>
      <c r="Y130" s="50">
        <f ca="1">IF(P:P="APRENDIZAJE",0,IF(E130="Activo",IF(DATEDIF(V130,TODAY(),"y")&lt;1,0,IF(AND(DATEDIF(V130,TODAY(),"y")&gt;=1,DATEDIF(V130,TODAY(),"y")&lt;2),15,IF(AND(DATEDIF(V130,TODAY(),"y")&gt;=2,DATEDIF(V130,TODAY(),"y")&lt;3),30,IF(AND(DATEDIF(V130,TODAY(),"y")&gt;=3,DATEDIF(V130,TODAY(),"y")&lt;4),45,IF(AND(DATEDIF(V130,TODAY(),"y")&gt;=4,DATEDIF(V130,TODAY(),"y")&lt;5),60,"Hay un error, revise")))))-SUMIF('HISTORIAL VACACIONES'!$A:$A,D130,'HISTORIAL VACACIONES'!F:F),""))</f>
        <v>0</v>
      </c>
      <c r="Z130" s="57" t="s">
        <v>172</v>
      </c>
      <c r="AA130" s="57" t="s">
        <v>158</v>
      </c>
      <c r="AB130" s="188" t="s">
        <v>158</v>
      </c>
      <c r="AC130" s="188" t="s">
        <v>152</v>
      </c>
      <c r="AD130" s="1"/>
      <c r="AE130" s="6"/>
    </row>
    <row r="131" spans="1:31" s="43" customFormat="1" x14ac:dyDescent="0.25">
      <c r="A131" s="1">
        <f>IF(E131="Activo", COUNTIF($E$2:E131, "Activo"), "")</f>
        <v>112</v>
      </c>
      <c r="B131" s="57" t="s">
        <v>472</v>
      </c>
      <c r="C131" s="1">
        <v>1095845067</v>
      </c>
      <c r="D131" s="57" t="s">
        <v>176</v>
      </c>
      <c r="E131" s="1" t="s">
        <v>474</v>
      </c>
      <c r="F131" s="57" t="str">
        <f>IF(G131="","",VLOOKUP(G131,LISTA!A:B,2,FALSE))</f>
        <v>OPERATIVA</v>
      </c>
      <c r="G131" s="57" t="s">
        <v>362</v>
      </c>
      <c r="H131" s="57">
        <v>3185237912</v>
      </c>
      <c r="I131" s="1" t="s">
        <v>21</v>
      </c>
      <c r="J131" s="78">
        <v>1523500</v>
      </c>
      <c r="K131" s="80">
        <v>30209</v>
      </c>
      <c r="L131" s="81" t="str">
        <f t="shared" si="32"/>
        <v>septiembre</v>
      </c>
      <c r="M131" s="80" t="str">
        <f t="shared" si="33"/>
        <v>15</v>
      </c>
      <c r="N131" s="50">
        <f t="shared" ca="1" si="34"/>
        <v>42</v>
      </c>
      <c r="O131" s="67" t="s">
        <v>379</v>
      </c>
      <c r="P131" s="60" t="s">
        <v>38</v>
      </c>
      <c r="Q131" s="212">
        <v>45582</v>
      </c>
      <c r="R131" s="44" t="str">
        <f t="shared" si="35"/>
        <v>17</v>
      </c>
      <c r="S131" s="44" t="str">
        <f t="shared" si="36"/>
        <v>octubre</v>
      </c>
      <c r="T131" s="1">
        <f>IF(E131=LISTA!$N$2,IF(YEAR(Q131)&gt;=2022,YEAR(Q131),2022),"")</f>
        <v>2024</v>
      </c>
      <c r="U131" s="50">
        <f t="shared" si="37"/>
        <v>10</v>
      </c>
      <c r="V131" s="44">
        <f>IF(E131=LISTA!$N$2,IF(AND(R131="",T131="",U131=""),"",DATE(T131,U131,R131)),"")</f>
        <v>45582</v>
      </c>
      <c r="W131" s="50">
        <f t="shared" ca="1" si="38"/>
        <v>144</v>
      </c>
      <c r="X131" s="50" t="str">
        <f t="shared" ca="1" si="39"/>
        <v>N/A</v>
      </c>
      <c r="Y131" s="50">
        <f ca="1">IF(P:P="APRENDIZAJE",0,IF(E131="Activo",IF(DATEDIF(V131,TODAY(),"y")&lt;1,0,IF(AND(DATEDIF(V131,TODAY(),"y")&gt;=1,DATEDIF(V131,TODAY(),"y")&lt;2),15,IF(AND(DATEDIF(V131,TODAY(),"y")&gt;=2,DATEDIF(V131,TODAY(),"y")&lt;3),30,IF(AND(DATEDIF(V131,TODAY(),"y")&gt;=3,DATEDIF(V131,TODAY(),"y")&lt;4),45,IF(AND(DATEDIF(V131,TODAY(),"y")&gt;=4,DATEDIF(V131,TODAY(),"y")&lt;5),60,"Hay un error, revise")))))-SUMIF('HISTORIAL VACACIONES'!$A:$A,D131,'HISTORIAL VACACIONES'!F:F),""))</f>
        <v>0</v>
      </c>
      <c r="Z131" s="57" t="s">
        <v>161</v>
      </c>
      <c r="AA131" s="57" t="s">
        <v>158</v>
      </c>
      <c r="AB131" s="188" t="s">
        <v>158</v>
      </c>
      <c r="AC131" s="188" t="s">
        <v>152</v>
      </c>
      <c r="AD131" s="1"/>
      <c r="AE131" s="6" t="s">
        <v>47</v>
      </c>
    </row>
    <row r="132" spans="1:31" s="43" customFormat="1" x14ac:dyDescent="0.25">
      <c r="A132" s="1" t="str">
        <f>IF(E132="Activo", COUNTIF($E$2:E132, "Activo"), "")</f>
        <v/>
      </c>
      <c r="B132" s="57" t="s">
        <v>472</v>
      </c>
      <c r="C132" s="1" t="s">
        <v>26706</v>
      </c>
      <c r="D132" s="57" t="s">
        <v>175</v>
      </c>
      <c r="E132" s="1" t="s">
        <v>353</v>
      </c>
      <c r="F132" s="57" t="str">
        <f>IF(G132="","",VLOOKUP(G132,LISTA!A:B,2,FALSE))</f>
        <v>COMERCIAL</v>
      </c>
      <c r="G132" s="57" t="s">
        <v>355</v>
      </c>
      <c r="H132" s="57">
        <v>3213331679</v>
      </c>
      <c r="I132" s="1" t="s">
        <v>25372</v>
      </c>
      <c r="J132" s="78">
        <v>1500000</v>
      </c>
      <c r="K132" s="80">
        <v>34533</v>
      </c>
      <c r="L132" s="81" t="str">
        <f t="shared" si="32"/>
        <v>julio</v>
      </c>
      <c r="M132" s="80" t="str">
        <f t="shared" si="33"/>
        <v>18</v>
      </c>
      <c r="N132" s="50">
        <f t="shared" ca="1" si="34"/>
        <v>30</v>
      </c>
      <c r="O132" s="61" t="s">
        <v>174</v>
      </c>
      <c r="P132" s="60" t="s">
        <v>20</v>
      </c>
      <c r="Q132" s="212">
        <v>44349</v>
      </c>
      <c r="R132" s="44" t="str">
        <f t="shared" si="35"/>
        <v>02</v>
      </c>
      <c r="S132" s="44" t="str">
        <f t="shared" si="36"/>
        <v>junio</v>
      </c>
      <c r="T132" s="1" t="str">
        <f>IF(E132=LISTA!$N$2,IF(YEAR(Q132)&gt;=2022,YEAR(Q132),2022),"")</f>
        <v/>
      </c>
      <c r="U132" s="50">
        <f t="shared" si="37"/>
        <v>6</v>
      </c>
      <c r="V132" s="44" t="str">
        <f>IF(E132=LISTA!$N$2,IF(AND(R132="",T132="",U132=""),"",DATE(T132,U132,R132)),"")</f>
        <v/>
      </c>
      <c r="W132" s="50" t="str">
        <f t="shared" ca="1" si="38"/>
        <v/>
      </c>
      <c r="X132" s="50" t="str">
        <f t="shared" ca="1" si="39"/>
        <v/>
      </c>
      <c r="Y132" s="50" t="str">
        <f ca="1">IF(P:P="APRENDIZAJE",0,IF(E132="Activo",IF(DATEDIF(V132,TODAY(),"y")&lt;1,0,IF(AND(DATEDIF(V132,TODAY(),"y")&gt;=1,DATEDIF(V132,TODAY(),"y")&lt;2),15,IF(AND(DATEDIF(V132,TODAY(),"y")&gt;=2,DATEDIF(V132,TODAY(),"y")&lt;3),30,IF(AND(DATEDIF(V132,TODAY(),"y")&gt;=3,DATEDIF(V132,TODAY(),"y")&lt;4),45,IF(AND(DATEDIF(V132,TODAY(),"y")&gt;=4,DATEDIF(V132,TODAY(),"y")&lt;5),60,"Hay un error, revise")))))-SUMIF('HISTORIAL VACACIONES'!$A:$A,D132,'HISTORIAL VACACIONES'!F:F),""))</f>
        <v/>
      </c>
      <c r="Z132" s="57" t="s">
        <v>172</v>
      </c>
      <c r="AA132" s="57" t="s">
        <v>158</v>
      </c>
      <c r="AB132" s="188" t="s">
        <v>158</v>
      </c>
      <c r="AC132" s="188" t="s">
        <v>152</v>
      </c>
      <c r="AD132" s="1" t="s">
        <v>47</v>
      </c>
      <c r="AE132" s="6"/>
    </row>
    <row r="133" spans="1:31" s="43" customFormat="1" x14ac:dyDescent="0.25">
      <c r="A133" s="1" t="str">
        <f>IF(E133="Activo", COUNTIF($E$2:E133, "Activo"), "")</f>
        <v/>
      </c>
      <c r="B133" s="57" t="s">
        <v>171</v>
      </c>
      <c r="C133" s="1">
        <v>1049619501</v>
      </c>
      <c r="D133" s="57" t="s">
        <v>170</v>
      </c>
      <c r="E133" s="1" t="s">
        <v>353</v>
      </c>
      <c r="F133" s="57" t="str">
        <f>IF(G133="","",VLOOKUP(G133,LISTA!A:B,2,FALSE))</f>
        <v>COMERCIAL</v>
      </c>
      <c r="G133" s="57" t="s">
        <v>356</v>
      </c>
      <c r="H133" s="57" t="s">
        <v>26657</v>
      </c>
      <c r="I133" s="1" t="s">
        <v>25372</v>
      </c>
      <c r="J133" s="78">
        <v>1300000</v>
      </c>
      <c r="K133" s="80">
        <v>32640</v>
      </c>
      <c r="L133" s="81" t="str">
        <f t="shared" si="32"/>
        <v>mayo</v>
      </c>
      <c r="M133" s="80" t="str">
        <f t="shared" si="33"/>
        <v>12</v>
      </c>
      <c r="N133" s="50">
        <f t="shared" ca="1" si="34"/>
        <v>35</v>
      </c>
      <c r="O133" s="60" t="s">
        <v>169</v>
      </c>
      <c r="P133" s="60" t="s">
        <v>478</v>
      </c>
      <c r="Q133" s="212">
        <v>44575</v>
      </c>
      <c r="R133" s="44" t="str">
        <f t="shared" si="35"/>
        <v>14</v>
      </c>
      <c r="S133" s="44" t="str">
        <f t="shared" si="36"/>
        <v>enero</v>
      </c>
      <c r="T133" s="1" t="str">
        <f>IF(E133=LISTA!$N$2,IF(YEAR(Q133)&gt;=2022,YEAR(Q133),2022),"")</f>
        <v/>
      </c>
      <c r="U133" s="50">
        <f t="shared" si="37"/>
        <v>1</v>
      </c>
      <c r="V133" s="44" t="str">
        <f>IF(E133=LISTA!$N$2,IF(AND(R133="",T133="",U133=""),"",DATE(T133,U133,R133)),"")</f>
        <v/>
      </c>
      <c r="W133" s="50" t="str">
        <f t="shared" ca="1" si="38"/>
        <v/>
      </c>
      <c r="X133" s="50" t="str">
        <f t="shared" ca="1" si="39"/>
        <v/>
      </c>
      <c r="Y133" s="50" t="str">
        <f ca="1">IF(P:P="APRENDIZAJE",0,IF(E133="Activo",IF(DATEDIF(V133,TODAY(),"y")&lt;1,0,IF(AND(DATEDIF(V133,TODAY(),"y")&gt;=1,DATEDIF(V133,TODAY(),"y")&lt;2),15,IF(AND(DATEDIF(V133,TODAY(),"y")&gt;=2,DATEDIF(V133,TODAY(),"y")&lt;3),30,IF(AND(DATEDIF(V133,TODAY(),"y")&gt;=3,DATEDIF(V133,TODAY(),"y")&lt;4),45,IF(AND(DATEDIF(V133,TODAY(),"y")&gt;=4,DATEDIF(V133,TODAY(),"y")&lt;5),60,"Hay un error, revise")))))-SUMIF('HISTORIAL VACACIONES'!$A:$A,D133,'HISTORIAL VACACIONES'!F:F),""))</f>
        <v/>
      </c>
      <c r="Z133" s="57" t="s">
        <v>168</v>
      </c>
      <c r="AA133" s="57" t="s">
        <v>158</v>
      </c>
      <c r="AB133" s="188" t="s">
        <v>158</v>
      </c>
      <c r="AC133" s="188" t="s">
        <v>167</v>
      </c>
      <c r="AD133" s="1"/>
      <c r="AE133" s="6"/>
    </row>
    <row r="134" spans="1:31" s="43" customFormat="1" x14ac:dyDescent="0.25">
      <c r="A134" s="1">
        <f>IF(E134="Activo", COUNTIF($E$2:E134, "Activo"), "")</f>
        <v>113</v>
      </c>
      <c r="B134" s="57" t="s">
        <v>473</v>
      </c>
      <c r="C134" s="1" t="s">
        <v>26749</v>
      </c>
      <c r="D134" s="57" t="s">
        <v>136</v>
      </c>
      <c r="E134" s="1" t="s">
        <v>474</v>
      </c>
      <c r="F134" s="57" t="str">
        <f>IF(G134="","",VLOOKUP(G134,LISTA!A:B,2,FALSE))</f>
        <v>COMERCIAL</v>
      </c>
      <c r="G134" s="57" t="s">
        <v>354</v>
      </c>
      <c r="H134" s="57">
        <v>3148751411</v>
      </c>
      <c r="I134" s="1" t="s">
        <v>25372</v>
      </c>
      <c r="J134" s="78">
        <v>1423500</v>
      </c>
      <c r="K134" s="80">
        <v>30805</v>
      </c>
      <c r="L134" s="81" t="str">
        <f t="shared" si="32"/>
        <v>mayo</v>
      </c>
      <c r="M134" s="80" t="str">
        <f t="shared" si="33"/>
        <v>03</v>
      </c>
      <c r="N134" s="50">
        <f t="shared" ca="1" si="34"/>
        <v>40</v>
      </c>
      <c r="O134" s="60" t="s">
        <v>166</v>
      </c>
      <c r="P134" s="60" t="s">
        <v>20</v>
      </c>
      <c r="Q134" s="212">
        <v>43990</v>
      </c>
      <c r="R134" s="44" t="str">
        <f t="shared" si="35"/>
        <v>08</v>
      </c>
      <c r="S134" s="44" t="str">
        <f t="shared" si="36"/>
        <v>junio</v>
      </c>
      <c r="T134" s="1">
        <f>IF(E134=LISTA!$N$2,IF(YEAR(Q134)&gt;=2022,YEAR(Q134),2022),"")</f>
        <v>2022</v>
      </c>
      <c r="U134" s="50">
        <f t="shared" si="37"/>
        <v>6</v>
      </c>
      <c r="V134" s="44">
        <f>IF(E134=LISTA!$N$2,IF(AND(R134="",T134="",U134=""),"",DATE(T134,U134,R134)),"")</f>
        <v>44720</v>
      </c>
      <c r="W134" s="50">
        <f t="shared" ca="1" si="38"/>
        <v>1006</v>
      </c>
      <c r="X134" s="50" t="str">
        <f t="shared" ca="1" si="39"/>
        <v>Días pendientes</v>
      </c>
      <c r="Y134" s="50">
        <f ca="1">IF(P:P="APRENDIZAJE",0,IF(E134="Activo",IF(DATEDIF(V134,TODAY(),"y")&lt;1,0,IF(AND(DATEDIF(V134,TODAY(),"y")&gt;=1,DATEDIF(V134,TODAY(),"y")&lt;2),15,IF(AND(DATEDIF(V134,TODAY(),"y")&gt;=2,DATEDIF(V134,TODAY(),"y")&lt;3),30,IF(AND(DATEDIF(V134,TODAY(),"y")&gt;=3,DATEDIF(V134,TODAY(),"y")&lt;4),45,IF(AND(DATEDIF(V134,TODAY(),"y")&gt;=4,DATEDIF(V134,TODAY(),"y")&lt;5),60,"Hay un error, revise")))))-SUMIF('HISTORIAL VACACIONES'!$A:$A,D134,'HISTORIAL VACACIONES'!F:F),""))</f>
        <v>14</v>
      </c>
      <c r="Z134" s="57" t="s">
        <v>154</v>
      </c>
      <c r="AA134" s="57" t="s">
        <v>158</v>
      </c>
      <c r="AB134" s="188" t="s">
        <v>187</v>
      </c>
      <c r="AC134" s="188" t="s">
        <v>152</v>
      </c>
      <c r="AD134" s="1"/>
      <c r="AE134" s="6"/>
    </row>
    <row r="135" spans="1:31" s="43" customFormat="1" x14ac:dyDescent="0.25">
      <c r="A135" s="1">
        <f>IF(E135="Activo", COUNTIF($E$2:E135, "Activo"), "")</f>
        <v>114</v>
      </c>
      <c r="B135" s="57" t="s">
        <v>472</v>
      </c>
      <c r="C135" s="1" t="s">
        <v>26698</v>
      </c>
      <c r="D135" s="57" t="s">
        <v>485</v>
      </c>
      <c r="E135" s="1" t="s">
        <v>474</v>
      </c>
      <c r="F135" s="57" t="str">
        <f>IF(G135="","",VLOOKUP(G135,LISTA!A:B,2,FALSE))</f>
        <v>COMERCIAL</v>
      </c>
      <c r="G135" s="57" t="s">
        <v>354</v>
      </c>
      <c r="H135" s="57">
        <v>3209685185</v>
      </c>
      <c r="I135" s="1" t="s">
        <v>25372</v>
      </c>
      <c r="J135" s="78">
        <v>1423500</v>
      </c>
      <c r="K135" s="80">
        <v>33958</v>
      </c>
      <c r="L135" s="81" t="str">
        <f t="shared" si="32"/>
        <v>diciembre</v>
      </c>
      <c r="M135" s="80" t="str">
        <f t="shared" si="33"/>
        <v>20</v>
      </c>
      <c r="N135" s="50">
        <f t="shared" ca="1" si="34"/>
        <v>32</v>
      </c>
      <c r="O135" s="60" t="s">
        <v>165</v>
      </c>
      <c r="P135" s="60" t="s">
        <v>20</v>
      </c>
      <c r="Q135" s="212">
        <v>44389</v>
      </c>
      <c r="R135" s="44" t="str">
        <f t="shared" si="35"/>
        <v>12</v>
      </c>
      <c r="S135" s="44" t="str">
        <f t="shared" si="36"/>
        <v>julio</v>
      </c>
      <c r="T135" s="1">
        <f>IF(E135=LISTA!$N$2,IF(YEAR(Q135)&gt;=2022,YEAR(Q135),2022),"")</f>
        <v>2022</v>
      </c>
      <c r="U135" s="50">
        <f t="shared" si="37"/>
        <v>7</v>
      </c>
      <c r="V135" s="44">
        <f>IF(E135=LISTA!$N$2,IF(AND(R135="",T135="",U135=""),"",DATE(T135,U135,R135)),"")</f>
        <v>44754</v>
      </c>
      <c r="W135" s="50">
        <f t="shared" ca="1" si="38"/>
        <v>972</v>
      </c>
      <c r="X135" s="50" t="str">
        <f t="shared" ca="1" si="39"/>
        <v>Notificado</v>
      </c>
      <c r="Y135" s="50">
        <f ca="1">IF(P:P="APRENDIZAJE",0,IF(E135="Activo",IF(DATEDIF(V135,TODAY(),"y")&lt;1,0,IF(AND(DATEDIF(V135,TODAY(),"y")&gt;=1,DATEDIF(V135,TODAY(),"y")&lt;2),15,IF(AND(DATEDIF(V135,TODAY(),"y")&gt;=2,DATEDIF(V135,TODAY(),"y")&lt;3),30,IF(AND(DATEDIF(V135,TODAY(),"y")&gt;=3,DATEDIF(V135,TODAY(),"y")&lt;4),45,IF(AND(DATEDIF(V135,TODAY(),"y")&gt;=4,DATEDIF(V135,TODAY(),"y")&lt;5),60,"Hay un error, revise")))))-SUMIF('HISTORIAL VACACIONES'!$A:$A,D135,'HISTORIAL VACACIONES'!F:F),""))</f>
        <v>0</v>
      </c>
      <c r="Z135" s="57" t="s">
        <v>164</v>
      </c>
      <c r="AA135" s="57" t="s">
        <v>158</v>
      </c>
      <c r="AB135" s="188" t="s">
        <v>158</v>
      </c>
      <c r="AC135" s="188" t="s">
        <v>152</v>
      </c>
      <c r="AD135" s="1" t="s">
        <v>47</v>
      </c>
      <c r="AE135" s="6"/>
    </row>
    <row r="136" spans="1:31" s="43" customFormat="1" x14ac:dyDescent="0.25">
      <c r="A136" s="1">
        <f>IF(E136="Activo", COUNTIF($E$2:E136, "Activo"), "")</f>
        <v>115</v>
      </c>
      <c r="B136" s="57" t="s">
        <v>163</v>
      </c>
      <c r="C136" s="1">
        <v>1103713552</v>
      </c>
      <c r="D136" s="57" t="s">
        <v>139</v>
      </c>
      <c r="E136" s="1" t="s">
        <v>474</v>
      </c>
      <c r="F136" s="57" t="str">
        <f>IF(G136="","",VLOOKUP(G136,LISTA!A:B,2,FALSE))</f>
        <v>COMERCIAL</v>
      </c>
      <c r="G136" s="57" t="s">
        <v>354</v>
      </c>
      <c r="H136" s="57">
        <v>3143649679</v>
      </c>
      <c r="I136" s="1" t="s">
        <v>21</v>
      </c>
      <c r="J136" s="78">
        <v>2000000</v>
      </c>
      <c r="K136" s="80">
        <v>33765</v>
      </c>
      <c r="L136" s="81" t="str">
        <f t="shared" si="32"/>
        <v>junio</v>
      </c>
      <c r="M136" s="80" t="str">
        <f t="shared" si="33"/>
        <v>10</v>
      </c>
      <c r="N136" s="50">
        <f t="shared" ca="1" si="34"/>
        <v>32</v>
      </c>
      <c r="O136" s="241" t="s">
        <v>162</v>
      </c>
      <c r="P136" s="60" t="s">
        <v>20</v>
      </c>
      <c r="Q136" s="212">
        <v>45335</v>
      </c>
      <c r="R136" s="44" t="str">
        <f t="shared" si="35"/>
        <v>13</v>
      </c>
      <c r="S136" s="44" t="str">
        <f t="shared" si="36"/>
        <v>febrero</v>
      </c>
      <c r="T136" s="1">
        <f>IF(E136=LISTA!$N$2,IF(YEAR(Q136)&gt;=2022,YEAR(Q136),2022),"")</f>
        <v>2024</v>
      </c>
      <c r="U136" s="50">
        <f t="shared" si="37"/>
        <v>2</v>
      </c>
      <c r="V136" s="44">
        <f>IF(E136=LISTA!$N$2,IF(AND(R136="",T136="",U136=""),"",DATE(T136,U136,R136)),"")</f>
        <v>45335</v>
      </c>
      <c r="W136" s="50">
        <f t="shared" ca="1" si="38"/>
        <v>391</v>
      </c>
      <c r="X136" s="50" t="str">
        <f t="shared" ca="1" si="39"/>
        <v>Pendiente</v>
      </c>
      <c r="Y136" s="50">
        <f ca="1">IF(P:P="APRENDIZAJE",0,IF(E136="Activo",IF(DATEDIF(V136,TODAY(),"y")&lt;1,0,IF(AND(DATEDIF(V136,TODAY(),"y")&gt;=1,DATEDIF(V136,TODAY(),"y")&lt;2),15,IF(AND(DATEDIF(V136,TODAY(),"y")&gt;=2,DATEDIF(V136,TODAY(),"y")&lt;3),30,IF(AND(DATEDIF(V136,TODAY(),"y")&gt;=3,DATEDIF(V136,TODAY(),"y")&lt;4),45,IF(AND(DATEDIF(V136,TODAY(),"y")&gt;=4,DATEDIF(V136,TODAY(),"y")&lt;5),60,"Hay un error, revise")))))-SUMIF('HISTORIAL VACACIONES'!$A:$A,D136,'HISTORIAL VACACIONES'!F:F),""))</f>
        <v>15</v>
      </c>
      <c r="Z136" s="57" t="s">
        <v>161</v>
      </c>
      <c r="AA136" s="57" t="s">
        <v>158</v>
      </c>
      <c r="AB136" s="188" t="s">
        <v>158</v>
      </c>
      <c r="AC136" s="188" t="s">
        <v>152</v>
      </c>
      <c r="AD136" s="1"/>
      <c r="AE136" s="6"/>
    </row>
    <row r="137" spans="1:31" s="43" customFormat="1" x14ac:dyDescent="0.25">
      <c r="A137" s="1">
        <f>IF(E137="Activo", COUNTIF($E$2:E137, "Activo"), "")</f>
        <v>116</v>
      </c>
      <c r="B137" s="190" t="s">
        <v>160</v>
      </c>
      <c r="C137" s="2" t="s">
        <v>25638</v>
      </c>
      <c r="D137" s="190" t="s">
        <v>140</v>
      </c>
      <c r="E137" s="2" t="s">
        <v>474</v>
      </c>
      <c r="F137" s="57" t="str">
        <f>IF(G137="","",VLOOKUP(G137,LISTA!A:B,2,FALSE))</f>
        <v>COMERCIAL</v>
      </c>
      <c r="G137" s="190" t="s">
        <v>354</v>
      </c>
      <c r="H137" s="57">
        <v>3223830485</v>
      </c>
      <c r="I137" s="2" t="s">
        <v>25372</v>
      </c>
      <c r="J137" s="240">
        <v>1423500</v>
      </c>
      <c r="K137" s="191">
        <v>34959</v>
      </c>
      <c r="L137" s="192" t="str">
        <f t="shared" si="32"/>
        <v>septiembre</v>
      </c>
      <c r="M137" s="191" t="str">
        <f t="shared" si="33"/>
        <v>17</v>
      </c>
      <c r="N137" s="167">
        <f t="shared" ca="1" si="34"/>
        <v>29</v>
      </c>
      <c r="O137" s="193" t="s">
        <v>159</v>
      </c>
      <c r="P137" s="193" t="s">
        <v>38</v>
      </c>
      <c r="Q137" s="214">
        <v>45418</v>
      </c>
      <c r="R137" s="194" t="str">
        <f t="shared" si="35"/>
        <v>06</v>
      </c>
      <c r="S137" s="194" t="str">
        <f t="shared" si="36"/>
        <v>mayo</v>
      </c>
      <c r="T137" s="1">
        <f>IF(E137=LISTA!$N$2,IF(YEAR(Q137)&gt;=2022,YEAR(Q137),2022),"")</f>
        <v>2024</v>
      </c>
      <c r="U137" s="167">
        <f t="shared" si="37"/>
        <v>5</v>
      </c>
      <c r="V137" s="194">
        <f>IF(E137=LISTA!$N$2,IF(AND(R137="",T137="",U137=""),"",DATE(T137,U137,R137)),"")</f>
        <v>45418</v>
      </c>
      <c r="W137" s="167">
        <f t="shared" ca="1" si="38"/>
        <v>308</v>
      </c>
      <c r="X137" s="50" t="str">
        <f t="shared" ca="1" si="39"/>
        <v>N/A</v>
      </c>
      <c r="Y137" s="50">
        <f ca="1">IF(P:P="APRENDIZAJE",0,IF(E137="Activo",IF(DATEDIF(V137,TODAY(),"y")&lt;1,0,IF(AND(DATEDIF(V137,TODAY(),"y")&gt;=1,DATEDIF(V137,TODAY(),"y")&lt;2),15,IF(AND(DATEDIF(V137,TODAY(),"y")&gt;=2,DATEDIF(V137,TODAY(),"y")&lt;3),30,IF(AND(DATEDIF(V137,TODAY(),"y")&gt;=3,DATEDIF(V137,TODAY(),"y")&lt;4),45,IF(AND(DATEDIF(V137,TODAY(),"y")&gt;=4,DATEDIF(V137,TODAY(),"y")&lt;5),60,"Hay un error, revise")))))-SUMIF('HISTORIAL VACACIONES'!$A:$A,D137,'HISTORIAL VACACIONES'!F:F),""))</f>
        <v>0</v>
      </c>
      <c r="Z137" s="190" t="s">
        <v>154</v>
      </c>
      <c r="AA137" s="190" t="s">
        <v>158</v>
      </c>
      <c r="AB137" s="188" t="s">
        <v>158</v>
      </c>
      <c r="AC137" s="195" t="s">
        <v>152</v>
      </c>
      <c r="AD137" s="2"/>
      <c r="AE137" s="6" t="s">
        <v>18</v>
      </c>
    </row>
    <row r="138" spans="1:31" s="43" customFormat="1" x14ac:dyDescent="0.25">
      <c r="A138" s="1">
        <f>IF(E138="Activo", COUNTIF($E$2:E138, "Activo"), "")</f>
        <v>117</v>
      </c>
      <c r="B138" s="57" t="s">
        <v>157</v>
      </c>
      <c r="C138" s="1">
        <v>1102373363</v>
      </c>
      <c r="D138" s="57" t="s">
        <v>141</v>
      </c>
      <c r="E138" s="1" t="s">
        <v>474</v>
      </c>
      <c r="F138" s="57" t="str">
        <f>IF(G138="","",VLOOKUP(G138,LISTA!A:B,2,FALSE))</f>
        <v>ADMINISTRATIVA</v>
      </c>
      <c r="G138" s="57" t="s">
        <v>497</v>
      </c>
      <c r="H138" s="57">
        <v>3214572068</v>
      </c>
      <c r="I138" s="1" t="s">
        <v>25372</v>
      </c>
      <c r="J138" s="78">
        <v>4019400</v>
      </c>
      <c r="K138" s="80">
        <v>34397</v>
      </c>
      <c r="L138" s="81" t="str">
        <f t="shared" si="32"/>
        <v>marzo</v>
      </c>
      <c r="M138" s="80" t="str">
        <f t="shared" si="33"/>
        <v>04</v>
      </c>
      <c r="N138" s="50">
        <f t="shared" ca="1" si="34"/>
        <v>31</v>
      </c>
      <c r="O138" s="60" t="s">
        <v>156</v>
      </c>
      <c r="P138" s="60" t="s">
        <v>478</v>
      </c>
      <c r="Q138" s="212">
        <v>42466</v>
      </c>
      <c r="R138" s="44" t="str">
        <f t="shared" si="35"/>
        <v>06</v>
      </c>
      <c r="S138" s="44" t="str">
        <f t="shared" si="36"/>
        <v>abril</v>
      </c>
      <c r="T138" s="1">
        <f>IF(E138=LISTA!$N$2,IF(YEAR(Q138)&gt;=2022,YEAR(Q138),2022),"")</f>
        <v>2022</v>
      </c>
      <c r="U138" s="50">
        <f t="shared" si="37"/>
        <v>4</v>
      </c>
      <c r="V138" s="44">
        <f>IF(E138=LISTA!$N$2,IF(AND(R138="",T138="",U138=""),"",DATE(T138,U138,R138)),"")</f>
        <v>44657</v>
      </c>
      <c r="W138" s="50">
        <f t="shared" ca="1" si="38"/>
        <v>1069</v>
      </c>
      <c r="X138" s="50" t="str">
        <f t="shared" ca="1" si="39"/>
        <v>Días pendientes</v>
      </c>
      <c r="Y138" s="50">
        <f ca="1">IF(P:P="APRENDIZAJE",0,IF(E138="Activo",IF(DATEDIF(V138,TODAY(),"y")&lt;1,0,IF(AND(DATEDIF(V138,TODAY(),"y")&gt;=1,DATEDIF(V138,TODAY(),"y")&lt;2),15,IF(AND(DATEDIF(V138,TODAY(),"y")&gt;=2,DATEDIF(V138,TODAY(),"y")&lt;3),30,IF(AND(DATEDIF(V138,TODAY(),"y")&gt;=3,DATEDIF(V138,TODAY(),"y")&lt;4),45,IF(AND(DATEDIF(V138,TODAY(),"y")&gt;=4,DATEDIF(V138,TODAY(),"y")&lt;5),60,"Hay un error, revise")))))-SUMIF('HISTORIAL VACACIONES'!$A:$A,D138,'HISTORIAL VACACIONES'!F:F),""))</f>
        <v>14</v>
      </c>
      <c r="Z138" s="57" t="s">
        <v>154</v>
      </c>
      <c r="AA138" s="57" t="s">
        <v>153</v>
      </c>
      <c r="AB138" s="188" t="s">
        <v>158</v>
      </c>
      <c r="AC138" s="188" t="s">
        <v>152</v>
      </c>
      <c r="AD138" s="1"/>
      <c r="AE138" s="6"/>
    </row>
    <row r="141" spans="1:31" x14ac:dyDescent="0.25">
      <c r="AB141" s="245"/>
    </row>
    <row r="158" spans="4:4" x14ac:dyDescent="0.25">
      <c r="D158" s="243"/>
    </row>
  </sheetData>
  <autoFilter ref="A1:AE138" xr:uid="{8A98047C-F2D3-44AE-A97C-548C05C212BA}">
    <sortState xmlns:xlrd2="http://schemas.microsoft.com/office/spreadsheetml/2017/richdata2" ref="A2:AE138">
      <sortCondition ref="D1:D138"/>
    </sortState>
  </autoFilter>
  <sortState xmlns:xlrd2="http://schemas.microsoft.com/office/spreadsheetml/2017/richdata2" ref="A4:AE158">
    <sortCondition ref="S2:S158" customList="enero,febrero,marzo,abril,mayo,junio,julio,agosto,septiembre,octubre,noviembre,diciembre"/>
    <sortCondition ref="B2:B158"/>
    <sortCondition ref="E2:E158"/>
    <sortCondition ref="D2:D158"/>
  </sortState>
  <phoneticPr fontId="7" type="noConversion"/>
  <hyperlinks>
    <hyperlink ref="O124" r:id="rId1" xr:uid="{9C0535D8-B656-4F91-BCD4-2803778BF2BB}"/>
    <hyperlink ref="O62" r:id="rId2" xr:uid="{DE9FA4D1-C910-445D-BD1D-945B0C0D6AB1}"/>
    <hyperlink ref="O11" r:id="rId3" xr:uid="{6A5A45E0-12A3-4F92-9778-94FBB3C1333C}"/>
    <hyperlink ref="O7" r:id="rId4" xr:uid="{76B37E0B-C1E6-4B0F-B075-B245EB33690C}"/>
    <hyperlink ref="O116" r:id="rId5" xr:uid="{CCEEE271-F83B-401C-85B9-6D1D72F29375}"/>
    <hyperlink ref="O113" r:id="rId6" xr:uid="{806E99B3-492D-4F26-8F0A-2A7A014DAB86}"/>
    <hyperlink ref="O79" r:id="rId7" xr:uid="{FC44E312-C6B0-4A3B-B591-2222CE0BCAD5}"/>
    <hyperlink ref="O131" r:id="rId8" xr:uid="{472D6684-4A72-452B-AAAD-D2CB39A22455}"/>
    <hyperlink ref="O96" r:id="rId9" xr:uid="{933371B7-4775-4A57-81D3-EE8E07D20AC9}"/>
    <hyperlink ref="O26" r:id="rId10" xr:uid="{03896AF0-3C07-43B6-A20E-DCB720BBF19F}"/>
    <hyperlink ref="O14" r:id="rId11" xr:uid="{A16730C7-BAE2-4164-9280-0048749C8D09}"/>
    <hyperlink ref="O17" r:id="rId12" xr:uid="{14A94B5A-3F43-422B-BB4B-8D6B55A0FF50}"/>
    <hyperlink ref="O136" r:id="rId13" xr:uid="{C2F9D9C7-8870-43C3-9974-E9DB3AFF3D95}"/>
    <hyperlink ref="O105" r:id="rId14" xr:uid="{D81E546C-E42C-4A90-8125-4099967FA004}"/>
    <hyperlink ref="O61" r:id="rId15" xr:uid="{CB71672F-E2A2-4EAB-9AD5-E01334D60834}"/>
    <hyperlink ref="O42" r:id="rId16" xr:uid="{7171FF0F-239B-4268-81F6-8647BDAAD2B3}"/>
    <hyperlink ref="O6" r:id="rId17" xr:uid="{79EDF8A5-6A01-4A40-B3D1-ACA6EBF3387F}"/>
    <hyperlink ref="O122" r:id="rId18" xr:uid="{5E40BE3F-A50E-4C1B-83D1-741B041297B9}"/>
    <hyperlink ref="O120" r:id="rId19" xr:uid="{B7ABC450-0B4C-4EB9-BDA7-AAD9603C006E}"/>
    <hyperlink ref="O119" r:id="rId20" xr:uid="{904546F4-C022-41CD-AED0-F12329315D5F}"/>
    <hyperlink ref="O114" r:id="rId21" xr:uid="{B2E0D7AF-7ECC-43DF-ADA2-EC9A62764099}"/>
    <hyperlink ref="O75" r:id="rId22" xr:uid="{E856F9D4-C83B-41D6-8EAE-1E7FB16AB503}"/>
    <hyperlink ref="O56" r:id="rId23" xr:uid="{A58B6752-DA59-4EAD-8DF8-04B34EB1E0A3}"/>
    <hyperlink ref="O37" r:id="rId24" xr:uid="{4ECC23B0-4D30-41EA-BF47-8B7420756067}"/>
    <hyperlink ref="O12" r:id="rId25" xr:uid="{84B4CB4C-003D-4A78-BB58-5354A9CB5FAF}"/>
    <hyperlink ref="O68" r:id="rId26" xr:uid="{5B550424-4D30-4D23-B4B6-648974413234}"/>
    <hyperlink ref="O40" r:id="rId27" xr:uid="{8F9246D0-6B14-4A8E-BEAC-E20716FFB68E}"/>
    <hyperlink ref="O95" r:id="rId28" xr:uid="{102F71B5-01FC-4327-878D-35869AF99CBD}"/>
    <hyperlink ref="O94" r:id="rId29" xr:uid="{00B28F6A-1CB0-4768-B7D6-497712FE4FB8}"/>
    <hyperlink ref="O64" r:id="rId30" xr:uid="{397CABF6-845F-4C50-8A6F-08F881194B0E}"/>
    <hyperlink ref="O102" r:id="rId31" xr:uid="{0446C787-E272-47A0-8A87-FC66D3AA21D2}"/>
    <hyperlink ref="O67" r:id="rId32" xr:uid="{079355B9-092F-439D-97EA-66B78E2648E2}"/>
    <hyperlink ref="O28" r:id="rId33" xr:uid="{5BE0BA28-15D5-4318-A0B9-7DE7AF3BCE6F}"/>
    <hyperlink ref="O53" r:id="rId34" xr:uid="{2EF3D93C-017C-4CC3-A4A3-37C16189CA2F}"/>
    <hyperlink ref="O13" r:id="rId35" xr:uid="{E284EADE-B250-4ED3-A35B-580D29C00DBB}"/>
    <hyperlink ref="O91" r:id="rId36" xr:uid="{BC857F07-1A9D-468F-A111-8233F0320AFA}"/>
    <hyperlink ref="O104" r:id="rId37" xr:uid="{AEA5EEC8-2EC5-4D00-85F1-F885EF7E59D6}"/>
    <hyperlink ref="O46" r:id="rId38" xr:uid="{BCB1E1BE-4FC4-4F77-AA98-3992CD9198C8}"/>
    <hyperlink ref="O60" r:id="rId39" xr:uid="{C66738F1-F345-41F6-9232-E5084A69228E}"/>
    <hyperlink ref="O23" r:id="rId40" xr:uid="{F281641D-FBC6-41A8-9E5A-489CAC33B693}"/>
    <hyperlink ref="O5" r:id="rId41" xr:uid="{79CEF3E4-F88B-4F9B-8F4A-56667E30FF68}"/>
    <hyperlink ref="O125" r:id="rId42" xr:uid="{2B54642B-5F6F-4A1D-A73F-FDE253A09105}"/>
    <hyperlink ref="O110" r:id="rId43" xr:uid="{6199EA69-FA2F-4076-9029-A417978B7EFD}"/>
    <hyperlink ref="O51" r:id="rId44" xr:uid="{1BE345CB-5267-4A02-9777-44372BBA9E93}"/>
  </hyperlinks>
  <pageMargins left="0.25" right="0.25" top="0.75" bottom="0.75" header="0.3" footer="0.3"/>
  <pageSetup scale="87" fitToHeight="0" orientation="portrait" r:id="rId4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equal" id="{C05D0C8E-396D-4C62-88EA-49A8C783000F}">
            <xm:f>LISTA!$N$2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ellIs" priority="8" operator="equal" id="{56ED454D-84F3-4809-9D2F-DC6F6912AF08}">
            <xm:f>LISTA!$N$1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E1:F138</xm:sqref>
        </x14:conditionalFormatting>
        <x14:conditionalFormatting xmlns:xm="http://schemas.microsoft.com/office/excel/2006/main">
          <x14:cfRule type="containsText" priority="20" operator="containsText" id="{2A5BEBAD-503D-48FC-803A-D1BA465ADB22}">
            <xm:f>NOT(ISERROR(SEARCH($X$106,X1)))</xm:f>
            <xm:f>$X$106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21" operator="containsText" id="{FF8E7C3D-8845-45A2-9B0D-004EC9C322A0}">
            <xm:f>NOT(ISERROR(SEARCH($X$2,X1)))</xm:f>
            <xm:f>$X$2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X1:X138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C61B523-72CC-49B4-ABD1-D9191AE70B65}">
          <x14:formula1>
            <xm:f>LISTA!$J$1:$J$4</xm:f>
          </x14:formula1>
          <xm:sqref>X2:X138</xm:sqref>
        </x14:dataValidation>
        <x14:dataValidation type="list" allowBlank="1" showInputMessage="1" showErrorMessage="1" xr:uid="{1D3FD694-A6D8-4CFF-B64D-0824243EC100}">
          <x14:formula1>
            <xm:f>LISTA!$N$1:$N$2</xm:f>
          </x14:formula1>
          <xm:sqref>E2:E138</xm:sqref>
        </x14:dataValidation>
        <x14:dataValidation type="list" allowBlank="1" showInputMessage="1" showErrorMessage="1" xr:uid="{0590F4FD-EA71-4C63-BDFA-E1A7DC4C0A8A}">
          <x14:formula1>
            <xm:f>LISTA!$A$2:$A$28</xm:f>
          </x14:formula1>
          <xm:sqref>G2:G138</xm:sqref>
        </x14:dataValidation>
        <x14:dataValidation type="list" allowBlank="1" showInputMessage="1" showErrorMessage="1" xr:uid="{56F4FDC0-0C3F-4050-BF34-F32E72A2D305}">
          <x14:formula1>
            <xm:f>LISTA!$D$1:$D$4</xm:f>
          </x14:formula1>
          <xm:sqref>P53:P138 P2:P51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97C1-5CAE-4AC6-99CA-1262370ABB28}">
  <sheetPr codeName="Hoja9" filterMode="1">
    <tabColor theme="1" tint="0.499984740745262"/>
    <pageSetUpPr fitToPage="1"/>
  </sheetPr>
  <dimension ref="A1:BB300"/>
  <sheetViews>
    <sheetView zoomScaleNormal="100" workbookViewId="0">
      <pane xSplit="3" ySplit="1" topLeftCell="E2" activePane="bottomRight" state="frozen"/>
      <selection pane="topRight" activeCell="D1" sqref="D1"/>
      <selection pane="bottomLeft" activeCell="A2" sqref="A2"/>
      <selection pane="bottomRight" activeCell="I9" sqref="I9"/>
    </sheetView>
  </sheetViews>
  <sheetFormatPr baseColWidth="10" defaultColWidth="1.5703125" defaultRowHeight="15" x14ac:dyDescent="0.25"/>
  <cols>
    <col min="1" max="1" width="8.140625" hidden="1" customWidth="1"/>
    <col min="2" max="2" width="14.85546875" bestFit="1" customWidth="1"/>
    <col min="3" max="3" width="41.5703125" customWidth="1"/>
    <col min="4" max="4" width="12.5703125" hidden="1" customWidth="1"/>
    <col min="5" max="5" width="16.5703125" customWidth="1"/>
    <col min="6" max="6" width="34" customWidth="1"/>
    <col min="7" max="7" width="13" customWidth="1"/>
    <col min="8" max="8" width="12.7109375" customWidth="1"/>
    <col min="9" max="9" width="15.42578125" customWidth="1"/>
    <col min="10" max="10" width="17.140625" customWidth="1"/>
    <col min="11" max="11" width="17.42578125" customWidth="1"/>
    <col min="12" max="12" width="17.5703125" customWidth="1"/>
    <col min="13" max="13" width="17.42578125" customWidth="1"/>
    <col min="14" max="14" width="23.85546875" customWidth="1"/>
    <col min="15" max="16" width="19.28515625" customWidth="1"/>
    <col min="17" max="18" width="15" customWidth="1"/>
    <col min="19" max="19" width="14.85546875" customWidth="1"/>
    <col min="20" max="20" width="15.5703125" bestFit="1" customWidth="1"/>
    <col min="21" max="21" width="14.85546875" style="238" bestFit="1" customWidth="1"/>
    <col min="22" max="23" width="15" style="238" bestFit="1" customWidth="1"/>
    <col min="24" max="24" width="11.5703125" hidden="1" customWidth="1"/>
    <col min="25" max="25" width="4.28515625" hidden="1" customWidth="1"/>
    <col min="26" max="26" width="20.42578125" hidden="1" customWidth="1"/>
    <col min="27" max="27" width="17.7109375" hidden="1" customWidth="1"/>
    <col min="28" max="28" width="6.5703125" hidden="1" customWidth="1"/>
    <col min="29" max="29" width="4.28515625" hidden="1" customWidth="1"/>
    <col min="30" max="30" width="24" hidden="1" customWidth="1"/>
    <col min="31" max="31" width="16.85546875" hidden="1" customWidth="1"/>
    <col min="32" max="32" width="6.5703125" hidden="1" customWidth="1"/>
    <col min="33" max="33" width="20.42578125" hidden="1" customWidth="1"/>
    <col min="34" max="34" width="28.5703125" hidden="1" customWidth="1"/>
    <col min="35" max="35" width="10.28515625" hidden="1" customWidth="1"/>
    <col min="36" max="36" width="6.5703125" hidden="1" customWidth="1"/>
    <col min="37" max="37" width="18.5703125" hidden="1" customWidth="1"/>
    <col min="38" max="38" width="16.85546875" hidden="1" customWidth="1"/>
    <col min="39" max="39" width="10.28515625" hidden="1" customWidth="1"/>
    <col min="40" max="40" width="6.5703125" hidden="1" customWidth="1"/>
    <col min="41" max="41" width="4.28515625" hidden="1" customWidth="1"/>
    <col min="42" max="42" width="13" hidden="1" customWidth="1"/>
    <col min="43" max="43" width="10.28515625" hidden="1" customWidth="1"/>
    <col min="44" max="44" width="3" hidden="1" customWidth="1"/>
    <col min="45" max="45" width="11.5703125" hidden="1" customWidth="1"/>
    <col min="46" max="46" width="10.28515625" hidden="1" customWidth="1"/>
    <col min="47" max="47" width="4.28515625" hidden="1" customWidth="1"/>
    <col min="48" max="48" width="11.7109375" hidden="1" customWidth="1"/>
    <col min="49" max="49" width="10.28515625" hidden="1" customWidth="1"/>
    <col min="50" max="50" width="4.28515625" hidden="1" customWidth="1"/>
    <col min="51" max="51" width="148" hidden="1" customWidth="1"/>
    <col min="52" max="52" width="10.28515625" hidden="1" customWidth="1"/>
    <col min="53" max="54" width="13" hidden="1" customWidth="1"/>
  </cols>
  <sheetData>
    <row r="1" spans="1:54" s="135" customFormat="1" ht="60" x14ac:dyDescent="0.25">
      <c r="A1" s="83" t="s">
        <v>352</v>
      </c>
      <c r="B1" s="83" t="s">
        <v>351</v>
      </c>
      <c r="C1" s="83" t="s">
        <v>0</v>
      </c>
      <c r="D1" s="83" t="s">
        <v>341</v>
      </c>
      <c r="E1" s="83" t="s">
        <v>479</v>
      </c>
      <c r="F1" s="83" t="s">
        <v>350</v>
      </c>
      <c r="G1" s="83" t="s">
        <v>25365</v>
      </c>
      <c r="H1" s="83" t="s">
        <v>27475</v>
      </c>
      <c r="I1" s="83" t="s">
        <v>27476</v>
      </c>
      <c r="J1" s="83" t="s">
        <v>27477</v>
      </c>
      <c r="K1" s="83" t="s">
        <v>27518</v>
      </c>
      <c r="L1" s="83" t="s">
        <v>27519</v>
      </c>
      <c r="M1" s="83" t="s">
        <v>27520</v>
      </c>
      <c r="N1" s="162" t="s">
        <v>27517</v>
      </c>
      <c r="O1" s="83" t="s">
        <v>27583</v>
      </c>
      <c r="P1" s="83" t="s">
        <v>27584</v>
      </c>
      <c r="Q1" s="83" t="s">
        <v>27585</v>
      </c>
      <c r="R1" s="83" t="s">
        <v>27586</v>
      </c>
      <c r="S1" s="83" t="s">
        <v>27587</v>
      </c>
      <c r="T1" s="83" t="s">
        <v>27588</v>
      </c>
      <c r="U1" s="236" t="s">
        <v>27589</v>
      </c>
      <c r="V1" s="236" t="s">
        <v>27521</v>
      </c>
      <c r="W1" s="236" t="s">
        <v>27522</v>
      </c>
      <c r="X1" s="83" t="s">
        <v>27590</v>
      </c>
      <c r="Y1" s="43"/>
      <c r="Z1" s="144" t="s">
        <v>27512</v>
      </c>
      <c r="AA1" s="147" t="s">
        <v>27500</v>
      </c>
      <c r="AB1" s="150" t="s">
        <v>25357</v>
      </c>
      <c r="AC1" s="43"/>
      <c r="AD1" s="144" t="s">
        <v>27513</v>
      </c>
      <c r="AE1" s="164" t="s">
        <v>27515</v>
      </c>
      <c r="AF1" s="160" t="s">
        <v>25357</v>
      </c>
      <c r="AG1" s="43"/>
      <c r="AH1" s="144" t="s">
        <v>27501</v>
      </c>
      <c r="AI1" s="147" t="s">
        <v>27500</v>
      </c>
      <c r="AJ1" s="150" t="s">
        <v>25357</v>
      </c>
      <c r="AK1" s="43"/>
      <c r="AL1" s="144" t="s">
        <v>27511</v>
      </c>
      <c r="AM1" s="147" t="s">
        <v>27500</v>
      </c>
      <c r="AN1" s="150" t="s">
        <v>25357</v>
      </c>
      <c r="AP1" s="144" t="s">
        <v>27527</v>
      </c>
      <c r="AQ1" s="164" t="s">
        <v>27500</v>
      </c>
      <c r="AS1" s="144" t="s">
        <v>27591</v>
      </c>
      <c r="AT1" s="164" t="s">
        <v>27500</v>
      </c>
      <c r="AV1" s="144" t="s">
        <v>27592</v>
      </c>
      <c r="AW1" s="164" t="s">
        <v>27500</v>
      </c>
      <c r="AY1" s="165" t="s">
        <v>27516</v>
      </c>
      <c r="AZ1" s="200" t="s">
        <v>27500</v>
      </c>
      <c r="BA1" s="201" t="s">
        <v>27529</v>
      </c>
      <c r="BB1" s="202" t="s">
        <v>27544</v>
      </c>
    </row>
    <row r="2" spans="1:54" s="43" customFormat="1" x14ac:dyDescent="0.25">
      <c r="A2" s="1">
        <v>7</v>
      </c>
      <c r="B2" s="57" t="s">
        <v>295</v>
      </c>
      <c r="C2" s="57" t="s">
        <v>40</v>
      </c>
      <c r="D2" s="1" t="str">
        <f>VLOOKUP(C2,LISTA!$A$30:$D$161,3,FALSE)</f>
        <v>Activo</v>
      </c>
      <c r="E2" s="57" t="str">
        <f>IF(F2="","",VLOOKUP(F2,LISTA!A:B,2,FALSE))</f>
        <v>ADMINISTRATIVA</v>
      </c>
      <c r="F2" s="57" t="s">
        <v>358</v>
      </c>
      <c r="G2" s="1" t="s">
        <v>25372</v>
      </c>
      <c r="H2" s="1" t="str">
        <f>VLOOKUP(C2,Form_Responses1[#All],42,FALSE)</f>
        <v>L DAMA</v>
      </c>
      <c r="I2" s="1">
        <f>VLOOKUP(C2,Form_Responses1[#All],43,FALSE)</f>
        <v>14</v>
      </c>
      <c r="J2" s="1">
        <f>VLOOKUP(C2,Form_Responses1[#All],44,FALSE)</f>
        <v>39</v>
      </c>
      <c r="K2" s="1">
        <v>3</v>
      </c>
      <c r="L2" s="1">
        <v>2</v>
      </c>
      <c r="M2" s="1">
        <v>1</v>
      </c>
      <c r="N2" s="85">
        <v>44977</v>
      </c>
      <c r="O2" s="1">
        <f t="shared" ref="O2:O15" ca="1" si="0">IF(D2="Activo",IF(TODAY()&gt;=EDATE(N2,8),IF(OR(F2="AUXILIAR ADMINISTRATIVO",E2="COMERCIAL"),IF(X2="FRIO",2,IF(X2="CALOR",0,1)),0),0),0)+IF(D2="Activo",IF(TODAY()&gt;=EDATE(N2,8),IF(OR(F2="DIRECTOR COMPRAS Y OPERACIONES",F2="ASISTENTE GERENCIA",F2="GERENTE"),1,0)))+IF(D2="Activo",IF(TODAY()&gt;=EDATE(N2,8),IF(J2="NO APLICA",3,0)))</f>
        <v>0</v>
      </c>
      <c r="P2" s="1">
        <f t="shared" ref="P2:P15" ca="1" si="1">IF(D2="Activo",IF(TODAY()&gt;=EDATE(N2,8),IF(OR(F2="AUXILIAR ADMINISTRATIVO",E2="COMERCIAL"),IF(X2="CALOR",2,IF(X2="FRIO",0,1)),0),0),0)</f>
        <v>2</v>
      </c>
      <c r="Q2" s="1">
        <f ca="1">IF(D2="Activo",IF(E2="OPERATIVA",IF(TODAY()&gt;=EDATE(N2,8),3,IF(K2&lt;3,3-K2,0)),0),0)</f>
        <v>0</v>
      </c>
      <c r="R2" s="1">
        <f ca="1">IF(D2="Activo",IF(E2="LIDER",IF(TODAY()&gt;=EDATE(N2,8),3,IF(K2&lt;3,3-K2,0)),0),0)</f>
        <v>0</v>
      </c>
      <c r="S2" s="1">
        <v>1</v>
      </c>
      <c r="T2" s="1" t="s">
        <v>383</v>
      </c>
      <c r="U2" s="1">
        <f t="shared" ref="U2:U15" ca="1" si="2">IF(I2="Activo",IF(TODAY()&gt;=EDATE(S2,8),3,IF(O2&lt;3,3-O2,0)),0)</f>
        <v>0</v>
      </c>
      <c r="V2" s="1">
        <f ca="1">IF(D2="Activo",IF(TODAY()&gt;=EDATE(N2,8),2,IF(L2&lt;2,2-L2,0)),0)</f>
        <v>2</v>
      </c>
      <c r="W2" s="1">
        <f ca="1">IF(D2="Activo",IF(M2="NO APLICA",0,IF(TODAY()&gt;=EDATE(N2,8),1,IF(M2&lt;1,1,0))),0)</f>
        <v>1</v>
      </c>
      <c r="X2" s="1" t="str">
        <f t="shared" ref="X2:X15" si="3">IF(OR(B2="AGUACHICA",B2="BARRANCA",B2="VILLAVICENCIO"),"CALOR",IF(OR(B2="BOGOTA",B2="TOBERIN",B2="TUNJA"),"FRIO","MODERADO"))</f>
        <v>CALOR</v>
      </c>
      <c r="Z2" s="145" t="s">
        <v>27026</v>
      </c>
      <c r="AA2" s="154">
        <f t="shared" ref="AA2:AA9" si="4">COUNTIFS(H:H,Z2,F:F,"AUXILIAR ADMINISTRATIVO",D:D,"Activo",X:X,"&lt;&gt;FRIO")+COUNTIFS(H:H,Z2,E:E,"COMERCIAL",D:D,"Activo",X:X,"&lt;&gt;FRIO")</f>
        <v>3</v>
      </c>
      <c r="AB2" s="155">
        <f t="shared" ref="AB2:AB9" si="5">COUNTIFS(H:H,Z2,F:F,"AUXILIAR ADMINISTRATIVO",D:D,"Activo",X:X,"MODERADO")+COUNTIFS(H:H,Z2,E:E,"COMERCIAL",D:D,"Activo",X:X,"MODERADO")+(COUNTIFS(H:H,Z2,F:F,"AUXILIAR ADMINISTRATIVO",D:D,"Activo",X:X,"CALOR")*2)+(COUNTIFS(H:H,Z2,E:E,"COMERCIAL",D:D,"Activo",X:X,"CALOR")*2)</f>
        <v>3</v>
      </c>
      <c r="AD2" s="145" t="s">
        <v>27026</v>
      </c>
      <c r="AE2" s="156">
        <f t="shared" ref="AE2:AE10" si="6">COUNTIFS(H:H,AD2,E:E,"COMERCIAL",D:D,"Activo",X:X,"&lt;&gt;CALOR")+COUNTIFS(H:H,AD2,F:F,"DIRECTOR COMPRAS Y OPERACIONES",D:D,"Activo")+COUNTIFS(H:H,AD2,J:J,"NO APLICA",D:D,"Activo")+COUNTIFS(H:H,AD2,F:F,"ASISTENTE GERENCIA",D:D,"Activo")+COUNTIFS(H:H,AD2,F:F,"GERENTE",D:D,"Activo")+COUNTIFS(H:H,AD2,F:F,"AUXILIAR ADMINISTRATIVO",D:D,"Activo",X:X,"&lt;&gt;CALOR")</f>
        <v>3</v>
      </c>
      <c r="AF2" s="155">
        <f t="shared" ref="AF2:AF10" si="7">COUNTIFS(H:H,Z2,F:F,"AUXILIAR ADMINISTRATIVO",D:D,"Activo",X:X,"MODERADO")+COUNTIFS(H:H,Z2,E:E,"COMERCIAL",D:D,"Activo",X:X,"MODERADO")+(COUNTIFS(H:H,Z2,F:F,"AUXILIAR ADMINISTRATIVO",D:D,"Activo",X:X,"FRIO")*2)+(COUNTIFS(H:H,Z2,E:E,"COMERCIAL",D:D,"Activo",X:X,"FRIO")*2)+COUNTIFS(H:H,AD2,F:F,"DIRECTOR COMPRAS Y OPERACIONES",D:D,"Activo")+(COUNTIFS(H:H,AD2,J:J,"NO APLICA",D:D,"Activo")*3)+COUNTIFS(H:H,AD2,F:F,"ASISTENTE GERENCIA",D:D,"Activo")+COUNTIFS(H:H,AD2,F:F,"GERENTE",D:D,"Activo")</f>
        <v>3</v>
      </c>
      <c r="AH2" s="153" t="s">
        <v>27091</v>
      </c>
      <c r="AI2" s="154">
        <f>COUNTIFS(H:H,AH2,E:E,"OPERATIVA",D:D,"Activo")</f>
        <v>2</v>
      </c>
      <c r="AJ2" s="155">
        <f>AI2*3</f>
        <v>6</v>
      </c>
      <c r="AL2" s="153" t="s">
        <v>26954</v>
      </c>
      <c r="AM2" s="154">
        <f>COUNTIFS(H:H,AL2,E:E,"LIDER",D:D,"Activo")</f>
        <v>1</v>
      </c>
      <c r="AN2" s="155">
        <f>AM2*3</f>
        <v>3</v>
      </c>
      <c r="AP2" s="145" t="s">
        <v>27026</v>
      </c>
      <c r="AQ2" s="156">
        <f t="shared" ref="AQ2:AQ7" si="8">COUNTIFS(H:H,AP2,E:E,"COMERCIAL",D:D,"Activo")+COUNTIFS(H:H,AP2,E:E,"ADMINISTRATIVA",D:D,"Activo")+COUNTIFS(H:H,AP2,F:F,"DIRECTOR COMPRAS Y OPERACIONES",D:D,"Activo")+COUNTIFS(H:H,AP2,F:F,"GERENTE",D:D,"Activo")+COUNTIFS(H:H,AP2,F:F,"ASISTENTE GERENCIA",D:D,"Activo")</f>
        <v>4</v>
      </c>
      <c r="AS2" s="145" t="s">
        <v>26954</v>
      </c>
      <c r="AT2" s="156">
        <f ca="1">COUNTIFS(H:H,AS2,U:U,"&lt;&gt;0")</f>
        <v>3</v>
      </c>
      <c r="AV2" s="145" t="s">
        <v>27026</v>
      </c>
      <c r="AW2" s="156">
        <f t="shared" ref="AW2:AW9" si="9">COUNTIFS(H:H,AV2,E:E,"COMERCIAL",D:D,"Activo")+COUNTIFS(H:H,AV2,F:F,"AUXILIAR ADMINISTRATIVO",D:D,"Activo")</f>
        <v>3</v>
      </c>
      <c r="AY2" s="198" t="s">
        <v>27531</v>
      </c>
      <c r="AZ2" s="1">
        <f>SUMIF(Z2:Z9,"*HOMBRE*",AB2:AB9)</f>
        <v>12</v>
      </c>
      <c r="BA2" s="196">
        <v>43000</v>
      </c>
      <c r="BB2" s="203">
        <f t="shared" ref="BB2:BB10" si="10">BA2*AZ2</f>
        <v>516000</v>
      </c>
    </row>
    <row r="3" spans="1:54" s="43" customFormat="1" x14ac:dyDescent="0.25">
      <c r="A3" s="1">
        <v>14</v>
      </c>
      <c r="B3" s="57" t="s">
        <v>295</v>
      </c>
      <c r="C3" s="57" t="s">
        <v>323</v>
      </c>
      <c r="D3" s="1" t="str">
        <f>VLOOKUP(C3,LISTA!$A$30:$D$161,3,FALSE)</f>
        <v>Activo</v>
      </c>
      <c r="E3" s="57" t="str">
        <f>IF(F3="","",VLOOKUP(F3,LISTA!A:B,2,FALSE))</f>
        <v>COMERCIAL</v>
      </c>
      <c r="F3" s="57" t="s">
        <v>354</v>
      </c>
      <c r="G3" s="1" t="s">
        <v>21</v>
      </c>
      <c r="H3" s="1" t="str">
        <f>VLOOKUP(C3,Form_Responses1[#All],42,FALSE)</f>
        <v>XL HOMBRE</v>
      </c>
      <c r="I3" s="1">
        <f>VLOOKUP(C3,Form_Responses1[#All],43,FALSE)</f>
        <v>36</v>
      </c>
      <c r="J3" s="1">
        <f>VLOOKUP(C3,Form_Responses1[#All],44,FALSE)</f>
        <v>40</v>
      </c>
      <c r="K3" s="1">
        <v>3</v>
      </c>
      <c r="L3" s="1"/>
      <c r="M3" s="1">
        <v>1</v>
      </c>
      <c r="N3" s="85">
        <v>45352</v>
      </c>
      <c r="O3" s="1">
        <f t="shared" ca="1" si="0"/>
        <v>0</v>
      </c>
      <c r="P3" s="1">
        <f t="shared" ca="1" si="1"/>
        <v>2</v>
      </c>
      <c r="Q3" s="1">
        <f t="shared" ref="Q3:Q15" ca="1" si="11">IF(D3="Activo",IF(E3="OPERATIVA",IF(TODAY()&gt;=EDATE(N3,8),3,IF(K3&lt;3,3-K3,0)),0),0)</f>
        <v>0</v>
      </c>
      <c r="R3" s="1">
        <f t="shared" ref="R3:R15" ca="1" si="12">IF(D3="Activo",IF(E3="LIDER",IF(TODAY()&gt;=EDATE(N3,8),3,IF(K3&lt;3,3-K3,0)),0),0)</f>
        <v>0</v>
      </c>
      <c r="S3" s="1">
        <v>1</v>
      </c>
      <c r="T3" s="1">
        <v>1</v>
      </c>
      <c r="U3" s="1">
        <f t="shared" ca="1" si="2"/>
        <v>0</v>
      </c>
      <c r="V3" s="1">
        <f t="shared" ref="V3:V15" ca="1" si="13">IF(D3="Activo",IF(TODAY()&gt;=EDATE(N3,8),2,IF(L3&lt;2,2-L3,0)),0)</f>
        <v>2</v>
      </c>
      <c r="W3" s="1">
        <f ca="1">IF(D3="Activo",IF(M3="NO APLICA",0,IF(TODAY()&gt;=EDATE(N3,8),1,IF(M3&lt;1,1,0))),0)</f>
        <v>1</v>
      </c>
      <c r="X3" s="1" t="str">
        <f t="shared" si="3"/>
        <v>CALOR</v>
      </c>
      <c r="Z3" s="145" t="s">
        <v>26954</v>
      </c>
      <c r="AA3" s="154">
        <f t="shared" si="4"/>
        <v>5</v>
      </c>
      <c r="AB3" s="155">
        <f t="shared" si="5"/>
        <v>6</v>
      </c>
      <c r="AD3" s="145" t="s">
        <v>26954</v>
      </c>
      <c r="AE3" s="156">
        <f t="shared" si="6"/>
        <v>9</v>
      </c>
      <c r="AF3" s="155">
        <f t="shared" si="7"/>
        <v>15</v>
      </c>
      <c r="AH3" s="145" t="s">
        <v>27039</v>
      </c>
      <c r="AI3" s="154">
        <f>COUNTIFS(H:H,AH3,E:E,"OPERATIVA",D:D,"Activo")</f>
        <v>14</v>
      </c>
      <c r="AJ3" s="151">
        <f>AI3*3</f>
        <v>42</v>
      </c>
      <c r="AL3" s="145" t="s">
        <v>27091</v>
      </c>
      <c r="AM3" s="154">
        <f>COUNTIFS(H:H,AL3,E:E,"LIDER",D:D,"Activo")</f>
        <v>1</v>
      </c>
      <c r="AN3" s="151">
        <f>AM3*3</f>
        <v>3</v>
      </c>
      <c r="AP3" s="145" t="s">
        <v>26954</v>
      </c>
      <c r="AQ3" s="156">
        <f t="shared" si="8"/>
        <v>10</v>
      </c>
      <c r="AS3" s="145" t="s">
        <v>26959</v>
      </c>
      <c r="AT3" s="156">
        <f ca="1">COUNTIFS(H:H,AS3,U:U,"&lt;&gt;0")</f>
        <v>4</v>
      </c>
      <c r="AV3" s="145" t="s">
        <v>26954</v>
      </c>
      <c r="AW3" s="156">
        <f t="shared" si="9"/>
        <v>7</v>
      </c>
      <c r="AY3" s="198" t="s">
        <v>27530</v>
      </c>
      <c r="AZ3" s="1">
        <f>SUMIF(Z2:Z9,"*DAMA*",AB2:AB9)</f>
        <v>21</v>
      </c>
      <c r="BA3" s="196">
        <v>46000</v>
      </c>
      <c r="BB3" s="203">
        <f t="shared" si="10"/>
        <v>966000</v>
      </c>
    </row>
    <row r="4" spans="1:54" s="43" customFormat="1" x14ac:dyDescent="0.25">
      <c r="A4" s="1">
        <v>36</v>
      </c>
      <c r="B4" s="57" t="s">
        <v>295</v>
      </c>
      <c r="C4" s="57" t="s">
        <v>62</v>
      </c>
      <c r="D4" s="1" t="str">
        <f>VLOOKUP(C4,LISTA!$A$30:$D$161,3,FALSE)</f>
        <v>Activo</v>
      </c>
      <c r="E4" s="57" t="str">
        <f>IF(F4="","",VLOOKUP(F4,LISTA!A:B,2,FALSE))</f>
        <v>OPERATIVA</v>
      </c>
      <c r="F4" s="57" t="s">
        <v>373</v>
      </c>
      <c r="G4" s="1" t="s">
        <v>21</v>
      </c>
      <c r="H4" s="1" t="str">
        <f>VLOOKUP(C4,Form_Responses1[#All],42,FALSE)</f>
        <v>XL HOMBRE</v>
      </c>
      <c r="I4" s="1">
        <f>VLOOKUP(C4,Form_Responses1[#All],43,FALSE)</f>
        <v>34</v>
      </c>
      <c r="J4" s="1">
        <f>VLOOKUP(C4,Form_Responses1[#All],44,FALSE)</f>
        <v>42</v>
      </c>
      <c r="K4" s="1">
        <v>3</v>
      </c>
      <c r="L4" s="1">
        <v>2</v>
      </c>
      <c r="M4" s="1">
        <v>1</v>
      </c>
      <c r="N4" s="85">
        <v>44977</v>
      </c>
      <c r="O4" s="1">
        <f t="shared" ca="1" si="0"/>
        <v>0</v>
      </c>
      <c r="P4" s="1">
        <f t="shared" ca="1" si="1"/>
        <v>0</v>
      </c>
      <c r="Q4" s="1">
        <f t="shared" ca="1" si="11"/>
        <v>3</v>
      </c>
      <c r="R4" s="1">
        <f t="shared" ca="1" si="12"/>
        <v>0</v>
      </c>
      <c r="S4" s="1">
        <f ca="1">IF(G4="Activo",IF(TODAY()&gt;=EDATE(Q4,8),3,IF(N4&lt;3,3-N4,0)),0)</f>
        <v>0</v>
      </c>
      <c r="T4" s="1">
        <f ca="1">IF(H4="Activo",IF(TODAY()&gt;=EDATE(R4,8),3,IF(P4&lt;3,3-P4,0)),0)</f>
        <v>0</v>
      </c>
      <c r="U4" s="1">
        <f t="shared" ca="1" si="2"/>
        <v>0</v>
      </c>
      <c r="V4" s="1">
        <f t="shared" ca="1" si="13"/>
        <v>2</v>
      </c>
      <c r="W4" s="1">
        <f ca="1">IF(D4="Activo",IF(M4="NO APLICA",0,IF(TODAY()&gt;=EDATE(N4,8),1,IF(M4&lt;1,1,0))),0)</f>
        <v>1</v>
      </c>
      <c r="X4" s="1" t="str">
        <f t="shared" si="3"/>
        <v>CALOR</v>
      </c>
      <c r="Z4" s="145" t="s">
        <v>26959</v>
      </c>
      <c r="AA4" s="154">
        <f t="shared" si="4"/>
        <v>9</v>
      </c>
      <c r="AB4" s="155">
        <f t="shared" si="5"/>
        <v>11</v>
      </c>
      <c r="AD4" s="145" t="s">
        <v>26959</v>
      </c>
      <c r="AE4" s="156">
        <f t="shared" si="6"/>
        <v>13</v>
      </c>
      <c r="AF4" s="155">
        <f t="shared" si="7"/>
        <v>21</v>
      </c>
      <c r="AH4" s="145" t="s">
        <v>26967</v>
      </c>
      <c r="AI4" s="154">
        <f>COUNTIFS(H:H,AH4,E:E,"OPERATIVA",D:D,"Activo")</f>
        <v>26</v>
      </c>
      <c r="AJ4" s="151">
        <f>(AI4*3)+2</f>
        <v>80</v>
      </c>
      <c r="AL4" s="145" t="s">
        <v>27039</v>
      </c>
      <c r="AM4" s="154">
        <f>COUNTIFS(H:H,AL4,E:E,"LIDER",D:D,"Activo")</f>
        <v>1</v>
      </c>
      <c r="AN4" s="151">
        <f>AM4*3</f>
        <v>3</v>
      </c>
      <c r="AP4" s="145" t="s">
        <v>26959</v>
      </c>
      <c r="AQ4" s="156">
        <f t="shared" si="8"/>
        <v>15</v>
      </c>
      <c r="AS4" s="145" t="s">
        <v>27002</v>
      </c>
      <c r="AT4" s="156">
        <f ca="1">COUNTIFS(H:H,AS4,U:U,"&lt;&gt;0")</f>
        <v>1</v>
      </c>
      <c r="AV4" s="145" t="s">
        <v>26959</v>
      </c>
      <c r="AW4" s="156">
        <f t="shared" si="9"/>
        <v>13</v>
      </c>
      <c r="AY4" s="198" t="s">
        <v>27533</v>
      </c>
      <c r="AZ4" s="1">
        <f>SUMIF(AD2:AD10,"*HOMBRE*",AE2:AE10)</f>
        <v>7</v>
      </c>
      <c r="BA4" s="196">
        <v>49000</v>
      </c>
      <c r="BB4" s="203">
        <f t="shared" si="10"/>
        <v>343000</v>
      </c>
    </row>
    <row r="5" spans="1:54" s="43" customFormat="1" ht="15.75" thickBot="1" x14ac:dyDescent="0.3">
      <c r="A5" s="1">
        <v>4</v>
      </c>
      <c r="B5" s="57" t="s">
        <v>256</v>
      </c>
      <c r="C5" s="57" t="s">
        <v>36</v>
      </c>
      <c r="D5" s="1" t="str">
        <f>VLOOKUP(C5,LISTA!$A$30:$D$161,3,FALSE)</f>
        <v>Activo</v>
      </c>
      <c r="E5" s="57" t="str">
        <f>IF(F5="","",VLOOKUP(F5,LISTA!A:B,2,FALSE))</f>
        <v>COMERCIAL</v>
      </c>
      <c r="F5" s="57" t="s">
        <v>354</v>
      </c>
      <c r="G5" s="1" t="s">
        <v>21</v>
      </c>
      <c r="H5" s="1" t="str">
        <f>VLOOKUP(C5,Form_Responses1[#All],42,FALSE)</f>
        <v>XL HOMBRE</v>
      </c>
      <c r="I5" s="1">
        <f>VLOOKUP(C5,Form_Responses1[#All],43,FALSE)</f>
        <v>36</v>
      </c>
      <c r="J5" s="1">
        <f>VLOOKUP(C5,Form_Responses1[#All],44,FALSE)</f>
        <v>41</v>
      </c>
      <c r="K5" s="1">
        <v>3</v>
      </c>
      <c r="L5" s="1">
        <v>2</v>
      </c>
      <c r="M5" s="1">
        <v>1</v>
      </c>
      <c r="N5" s="85">
        <v>45460</v>
      </c>
      <c r="O5" s="1">
        <f t="shared" ca="1" si="0"/>
        <v>0</v>
      </c>
      <c r="P5" s="1">
        <f t="shared" ca="1" si="1"/>
        <v>2</v>
      </c>
      <c r="Q5" s="1">
        <f t="shared" ca="1" si="11"/>
        <v>0</v>
      </c>
      <c r="R5" s="1">
        <f t="shared" ca="1" si="12"/>
        <v>0</v>
      </c>
      <c r="S5" s="1">
        <v>1</v>
      </c>
      <c r="T5" s="1">
        <v>1</v>
      </c>
      <c r="U5" s="1">
        <f t="shared" ca="1" si="2"/>
        <v>0</v>
      </c>
      <c r="V5" s="1">
        <f t="shared" ca="1" si="13"/>
        <v>2</v>
      </c>
      <c r="W5" s="1">
        <f ca="1">IF(D5="Activo",IF(TODAY()&gt;=EDATE(N5,8),1,IF(M5&lt;1,1,0)),0)</f>
        <v>1</v>
      </c>
      <c r="X5" s="1" t="str">
        <f t="shared" si="3"/>
        <v>CALOR</v>
      </c>
      <c r="Z5" s="145" t="s">
        <v>27002</v>
      </c>
      <c r="AA5" s="154">
        <f t="shared" si="4"/>
        <v>1</v>
      </c>
      <c r="AB5" s="155">
        <f t="shared" si="5"/>
        <v>1</v>
      </c>
      <c r="AD5" s="145" t="s">
        <v>27002</v>
      </c>
      <c r="AE5" s="156">
        <f t="shared" si="6"/>
        <v>3</v>
      </c>
      <c r="AF5" s="155">
        <f t="shared" si="7"/>
        <v>7</v>
      </c>
      <c r="AH5" s="145" t="s">
        <v>27056</v>
      </c>
      <c r="AI5" s="154">
        <f>COUNTIFS(H:H,AH5,E:E,"OPERATIVA",D:D,"Activo")</f>
        <v>6</v>
      </c>
      <c r="AJ5" s="151">
        <f>(AI5*3)+2</f>
        <v>20</v>
      </c>
      <c r="AL5" s="146" t="s">
        <v>27056</v>
      </c>
      <c r="AM5" s="149">
        <f>COUNTIFS(H:H,AL5,E:E,"LIDER",D:D,"Activo")</f>
        <v>3</v>
      </c>
      <c r="AN5" s="152">
        <f>AM5*3</f>
        <v>9</v>
      </c>
      <c r="AP5" s="145" t="s">
        <v>27002</v>
      </c>
      <c r="AQ5" s="156">
        <f t="shared" si="8"/>
        <v>3</v>
      </c>
      <c r="AS5" s="145" t="s">
        <v>27582</v>
      </c>
      <c r="AT5" s="156">
        <f>COUNTIFS(H:H,AS5,U:U,"&lt;&gt;0")</f>
        <v>0</v>
      </c>
      <c r="AV5" s="145" t="s">
        <v>27002</v>
      </c>
      <c r="AW5" s="156">
        <f t="shared" si="9"/>
        <v>1</v>
      </c>
      <c r="AY5" s="198" t="s">
        <v>27532</v>
      </c>
      <c r="AZ5" s="1">
        <f>SUMIF(AD2:AD10,"*DAMA*",AE2:AE10)</f>
        <v>28</v>
      </c>
      <c r="BA5" s="196">
        <v>46000</v>
      </c>
      <c r="BB5" s="203">
        <f t="shared" si="10"/>
        <v>1288000</v>
      </c>
    </row>
    <row r="6" spans="1:54" s="43" customFormat="1" ht="15.75" thickBot="1" x14ac:dyDescent="0.3">
      <c r="A6" s="1">
        <v>27</v>
      </c>
      <c r="B6" s="57" t="s">
        <v>256</v>
      </c>
      <c r="C6" s="57" t="s">
        <v>54</v>
      </c>
      <c r="D6" s="1" t="str">
        <f>VLOOKUP(C6,LISTA!$A$30:$D$161,3,FALSE)</f>
        <v>Activo</v>
      </c>
      <c r="E6" s="57" t="str">
        <f>IF(F6="","",VLOOKUP(F6,LISTA!A:B,2,FALSE))</f>
        <v>OPERATIVA</v>
      </c>
      <c r="F6" s="57" t="s">
        <v>371</v>
      </c>
      <c r="G6" s="1" t="s">
        <v>21</v>
      </c>
      <c r="H6" s="1" t="str">
        <f>VLOOKUP(C6,Form_Responses1[#All],42,FALSE)</f>
        <v>XL HOMBRE</v>
      </c>
      <c r="I6" s="1">
        <f>VLOOKUP(C6,Form_Responses1[#All],43,FALSE)</f>
        <v>34</v>
      </c>
      <c r="J6" s="1">
        <f>VLOOKUP(C6,Form_Responses1[#All],44,FALSE)</f>
        <v>41</v>
      </c>
      <c r="K6" s="1">
        <v>3</v>
      </c>
      <c r="L6" s="1">
        <v>2</v>
      </c>
      <c r="M6" s="1">
        <v>1</v>
      </c>
      <c r="N6" s="85">
        <v>45176</v>
      </c>
      <c r="O6" s="1">
        <f t="shared" ca="1" si="0"/>
        <v>0</v>
      </c>
      <c r="P6" s="1">
        <f t="shared" ca="1" si="1"/>
        <v>0</v>
      </c>
      <c r="Q6" s="1">
        <f t="shared" ca="1" si="11"/>
        <v>3</v>
      </c>
      <c r="R6" s="1">
        <f t="shared" ca="1" si="12"/>
        <v>0</v>
      </c>
      <c r="S6" s="1">
        <f ca="1">IF(G6="Activo",IF(TODAY()&gt;=EDATE(Q6,8),3,IF(N6&lt;3,3-N6,0)),0)</f>
        <v>0</v>
      </c>
      <c r="T6" s="1">
        <f ca="1">IF(H6="Activo",IF(TODAY()&gt;=EDATE(R6,8),3,IF(P6&lt;3,3-P6,0)),0)</f>
        <v>0</v>
      </c>
      <c r="U6" s="1">
        <f t="shared" ca="1" si="2"/>
        <v>0</v>
      </c>
      <c r="V6" s="1">
        <f t="shared" ca="1" si="13"/>
        <v>2</v>
      </c>
      <c r="W6" s="1">
        <f ca="1">IF(D6="Activo",IF(M6="NO APLICA",0,IF(TODAY()&gt;=EDATE(N6,8),1,IF(M6&lt;1,1,0))),0)</f>
        <v>1</v>
      </c>
      <c r="X6" s="1" t="str">
        <f t="shared" si="3"/>
        <v>CALOR</v>
      </c>
      <c r="Z6" s="145" t="s">
        <v>27582</v>
      </c>
      <c r="AA6" s="154">
        <f t="shared" si="4"/>
        <v>0</v>
      </c>
      <c r="AB6" s="155">
        <f t="shared" si="5"/>
        <v>0</v>
      </c>
      <c r="AD6" s="145" t="s">
        <v>27582</v>
      </c>
      <c r="AE6" s="156">
        <f t="shared" si="6"/>
        <v>0</v>
      </c>
      <c r="AF6" s="155">
        <f t="shared" si="7"/>
        <v>0</v>
      </c>
      <c r="AH6" s="146" t="s">
        <v>26975</v>
      </c>
      <c r="AI6" s="149">
        <f>COUNTIFS(H:H,AH6,E:E,"OPERATIVA",D:D,"Activo")</f>
        <v>1</v>
      </c>
      <c r="AJ6" s="152">
        <f>AI6*3</f>
        <v>3</v>
      </c>
      <c r="AN6" s="43">
        <f>SUM(AN2:AN5)</f>
        <v>18</v>
      </c>
      <c r="AP6" s="145" t="s">
        <v>27582</v>
      </c>
      <c r="AQ6" s="156">
        <f t="shared" si="8"/>
        <v>0</v>
      </c>
      <c r="AT6" s="156">
        <f ca="1">SUM(AT2:AT5)</f>
        <v>8</v>
      </c>
      <c r="AV6" s="145" t="s">
        <v>27582</v>
      </c>
      <c r="AW6" s="156">
        <f t="shared" si="9"/>
        <v>0</v>
      </c>
      <c r="AY6" s="198" t="s">
        <v>27534</v>
      </c>
      <c r="AZ6" s="1">
        <f>SUM(AJ2:AJ6)</f>
        <v>151</v>
      </c>
      <c r="BA6" s="196">
        <v>17000</v>
      </c>
      <c r="BB6" s="203">
        <f t="shared" si="10"/>
        <v>2567000</v>
      </c>
    </row>
    <row r="7" spans="1:54" s="43" customFormat="1" x14ac:dyDescent="0.25">
      <c r="A7" s="1">
        <v>44</v>
      </c>
      <c r="B7" s="57" t="s">
        <v>256</v>
      </c>
      <c r="C7" s="57" t="s">
        <v>73</v>
      </c>
      <c r="D7" s="1" t="str">
        <f>VLOOKUP(C7,LISTA!$A$30:$D$161,3,FALSE)</f>
        <v>Activo</v>
      </c>
      <c r="E7" s="57" t="str">
        <f>IF(F7="","",VLOOKUP(F7,LISTA!A:B,2,FALSE))</f>
        <v>OPERATIVA</v>
      </c>
      <c r="F7" s="57" t="s">
        <v>371</v>
      </c>
      <c r="G7" s="1" t="s">
        <v>21</v>
      </c>
      <c r="H7" s="1" t="s">
        <v>27039</v>
      </c>
      <c r="I7" s="1">
        <f>VLOOKUP(C7,Form_Responses1[#All],43,FALSE)</f>
        <v>30</v>
      </c>
      <c r="J7" s="1">
        <f>VLOOKUP(C7,Form_Responses1[#All],44,FALSE)</f>
        <v>40</v>
      </c>
      <c r="K7" s="1">
        <v>3</v>
      </c>
      <c r="L7" s="1">
        <v>2</v>
      </c>
      <c r="M7" s="1">
        <v>1</v>
      </c>
      <c r="N7" s="85">
        <v>45353</v>
      </c>
      <c r="O7" s="1">
        <f t="shared" ca="1" si="0"/>
        <v>0</v>
      </c>
      <c r="P7" s="1">
        <f t="shared" ca="1" si="1"/>
        <v>0</v>
      </c>
      <c r="Q7" s="1">
        <f t="shared" ca="1" si="11"/>
        <v>3</v>
      </c>
      <c r="R7" s="1">
        <f t="shared" ca="1" si="12"/>
        <v>0</v>
      </c>
      <c r="S7" s="1">
        <f ca="1">IF(G7="Activo",IF(TODAY()&gt;=EDATE(Q7,8),3,IF(N7&lt;3,3-N7,0)),0)</f>
        <v>0</v>
      </c>
      <c r="T7" s="1">
        <f ca="1">IF(H7="Activo",IF(TODAY()&gt;=EDATE(R7,8),3,IF(P7&lt;3,3-P7,0)),0)</f>
        <v>0</v>
      </c>
      <c r="U7" s="1">
        <f t="shared" ca="1" si="2"/>
        <v>0</v>
      </c>
      <c r="V7" s="1">
        <f t="shared" ca="1" si="13"/>
        <v>2</v>
      </c>
      <c r="W7" s="1">
        <f ca="1">IF(D7="Activo",IF(M7="NO APLICA",0,IF(TODAY()&gt;=EDATE(N7,8),1,IF(M7&lt;1,1,0))),0)</f>
        <v>1</v>
      </c>
      <c r="X7" s="1" t="str">
        <f t="shared" si="3"/>
        <v>CALOR</v>
      </c>
      <c r="Z7" s="145" t="s">
        <v>27039</v>
      </c>
      <c r="AA7" s="154">
        <f t="shared" si="4"/>
        <v>3</v>
      </c>
      <c r="AB7" s="155">
        <f t="shared" si="5"/>
        <v>3</v>
      </c>
      <c r="AD7" s="145" t="s">
        <v>27039</v>
      </c>
      <c r="AE7" s="156">
        <f t="shared" si="6"/>
        <v>3</v>
      </c>
      <c r="AF7" s="155">
        <f t="shared" si="7"/>
        <v>3</v>
      </c>
      <c r="AJ7" s="43">
        <f>SUM(AJ2:AJ6)</f>
        <v>151</v>
      </c>
      <c r="AP7" s="145" t="s">
        <v>27039</v>
      </c>
      <c r="AQ7" s="156">
        <f t="shared" si="8"/>
        <v>3</v>
      </c>
      <c r="AV7" s="145" t="s">
        <v>27039</v>
      </c>
      <c r="AW7" s="156">
        <f t="shared" si="9"/>
        <v>3</v>
      </c>
      <c r="AY7" s="198" t="s">
        <v>27535</v>
      </c>
      <c r="AZ7" s="1">
        <f>SUMIF(AP1:AP10,"*HOMBRE*",AQ1:AQ10)</f>
        <v>13</v>
      </c>
      <c r="BA7" s="196">
        <v>34000</v>
      </c>
      <c r="BB7" s="203">
        <f t="shared" si="10"/>
        <v>442000</v>
      </c>
    </row>
    <row r="8" spans="1:54" s="43" customFormat="1" x14ac:dyDescent="0.25">
      <c r="A8" s="1">
        <v>52</v>
      </c>
      <c r="B8" s="57" t="s">
        <v>256</v>
      </c>
      <c r="C8" s="57" t="s">
        <v>465</v>
      </c>
      <c r="D8" s="1" t="str">
        <f>VLOOKUP(C8,LISTA!$A$30:$D$161,3,FALSE)</f>
        <v>Activo</v>
      </c>
      <c r="E8" s="57" t="str">
        <f>IF(F8="","",VLOOKUP(F8,LISTA!A:B,2,FALSE))</f>
        <v>ADMINISTRATIVA</v>
      </c>
      <c r="F8" s="57" t="s">
        <v>358</v>
      </c>
      <c r="G8" s="1" t="s">
        <v>25372</v>
      </c>
      <c r="H8" s="1" t="str">
        <f>VLOOKUP(C8,Form_Responses1[#All],42,FALSE)</f>
        <v>M DAMA</v>
      </c>
      <c r="I8" s="1">
        <f>VLOOKUP(C8,Form_Responses1[#All],43,FALSE)</f>
        <v>16</v>
      </c>
      <c r="J8" s="1">
        <f>VLOOKUP(C8,Form_Responses1[#All],44,FALSE)</f>
        <v>38</v>
      </c>
      <c r="K8" s="1">
        <v>3</v>
      </c>
      <c r="L8" s="1">
        <v>2</v>
      </c>
      <c r="M8" s="1">
        <v>1</v>
      </c>
      <c r="N8" s="85">
        <v>45460</v>
      </c>
      <c r="O8" s="1">
        <f t="shared" ca="1" si="0"/>
        <v>0</v>
      </c>
      <c r="P8" s="1">
        <f t="shared" ca="1" si="1"/>
        <v>2</v>
      </c>
      <c r="Q8" s="1">
        <f t="shared" ca="1" si="11"/>
        <v>0</v>
      </c>
      <c r="R8" s="1">
        <f t="shared" ca="1" si="12"/>
        <v>0</v>
      </c>
      <c r="S8" s="1">
        <v>1</v>
      </c>
      <c r="T8" s="1">
        <v>1</v>
      </c>
      <c r="U8" s="1">
        <f t="shared" ca="1" si="2"/>
        <v>0</v>
      </c>
      <c r="V8" s="1">
        <f t="shared" ca="1" si="13"/>
        <v>2</v>
      </c>
      <c r="W8" s="1">
        <f ca="1">IF(D8="Activo",IF(TODAY()&gt;=EDATE(N8,8),1,IF(M8&lt;1,1,0)),0)</f>
        <v>1</v>
      </c>
      <c r="X8" s="1" t="str">
        <f t="shared" si="3"/>
        <v>CALOR</v>
      </c>
      <c r="Z8" s="145" t="s">
        <v>26967</v>
      </c>
      <c r="AA8" s="154">
        <f t="shared" si="4"/>
        <v>2</v>
      </c>
      <c r="AB8" s="155">
        <f t="shared" si="5"/>
        <v>3</v>
      </c>
      <c r="AD8" s="145" t="s">
        <v>26967</v>
      </c>
      <c r="AE8" s="156">
        <f t="shared" si="6"/>
        <v>1</v>
      </c>
      <c r="AF8" s="155">
        <f t="shared" si="7"/>
        <v>1</v>
      </c>
      <c r="AP8" s="145" t="s">
        <v>26967</v>
      </c>
      <c r="AQ8" s="156">
        <f>COUNTIFS(H:H,AP8,E:E,"COMERCIAL",D:D,"Activo")+COUNTIFS(H:H,AP8,E:E,"ADMINISTRATIVA",D:D,"Activo")+COUNTIFS(H:H,AP8,F:F,"DIRECTOR COMPRAS Y OPERACIONES",D:D,"Activo")+COUNTIFS(H:H,AP8,F:F,"GERENTE",D:D,"Activo")+COUNTIFS(H:H,AP8,F:F,"ASISTENTE GERENCIA",D:D,"Activo")+2</f>
        <v>4</v>
      </c>
      <c r="AR8" s="234" t="s">
        <v>27593</v>
      </c>
      <c r="AV8" s="145" t="s">
        <v>26967</v>
      </c>
      <c r="AW8" s="156">
        <f t="shared" si="9"/>
        <v>2</v>
      </c>
      <c r="AY8" s="198" t="s">
        <v>27536</v>
      </c>
      <c r="AZ8" s="1">
        <f>SUMIF(AP1:AP10,"*DAMA*",AQ1:AQ10)</f>
        <v>32</v>
      </c>
      <c r="BA8" s="196">
        <v>34000</v>
      </c>
      <c r="BB8" s="203">
        <f t="shared" si="10"/>
        <v>1088000</v>
      </c>
    </row>
    <row r="9" spans="1:54" s="43" customFormat="1" ht="15.75" thickBot="1" x14ac:dyDescent="0.3">
      <c r="A9" s="1">
        <v>13</v>
      </c>
      <c r="B9" s="57" t="s">
        <v>189</v>
      </c>
      <c r="C9" s="57" t="s">
        <v>395</v>
      </c>
      <c r="D9" s="1" t="str">
        <f>VLOOKUP(C9,LISTA!$A$30:$D$161,3,FALSE)</f>
        <v>Activo</v>
      </c>
      <c r="E9" s="57" t="str">
        <f>IF(F9="","",VLOOKUP(F9,LISTA!A:B,2,FALSE))</f>
        <v>COMERCIAL</v>
      </c>
      <c r="F9" s="57" t="s">
        <v>354</v>
      </c>
      <c r="G9" s="1" t="s">
        <v>21</v>
      </c>
      <c r="H9" s="1" t="str">
        <f>VLOOKUP(C9,Form_Responses1[#All],42,FALSE)</f>
        <v>XL HOMBRE</v>
      </c>
      <c r="I9" s="1">
        <f>VLOOKUP(C9,Form_Responses1[#All],43,FALSE)</f>
        <v>32</v>
      </c>
      <c r="J9" s="1">
        <v>41</v>
      </c>
      <c r="K9" s="1">
        <v>3</v>
      </c>
      <c r="L9" s="1">
        <v>2</v>
      </c>
      <c r="M9" s="1">
        <v>1</v>
      </c>
      <c r="N9" s="85"/>
      <c r="O9" s="1">
        <f t="shared" ca="1" si="0"/>
        <v>2</v>
      </c>
      <c r="P9" s="1">
        <f t="shared" ca="1" si="1"/>
        <v>0</v>
      </c>
      <c r="Q9" s="1">
        <f t="shared" ca="1" si="11"/>
        <v>0</v>
      </c>
      <c r="R9" s="1">
        <f t="shared" ca="1" si="12"/>
        <v>0</v>
      </c>
      <c r="S9" s="1">
        <v>1</v>
      </c>
      <c r="T9" s="1">
        <v>1</v>
      </c>
      <c r="U9" s="1">
        <f t="shared" ca="1" si="2"/>
        <v>0</v>
      </c>
      <c r="V9" s="1">
        <f t="shared" ca="1" si="13"/>
        <v>2</v>
      </c>
      <c r="W9" s="1">
        <f t="shared" ref="W9:W15" ca="1" si="14">IF(D9="Activo",IF(M9="NO APLICA",0,IF(TODAY()&gt;=EDATE(N9,8),1,IF(M9&lt;1,1,0))),0)</f>
        <v>1</v>
      </c>
      <c r="X9" s="1" t="str">
        <f t="shared" si="3"/>
        <v>FRIO</v>
      </c>
      <c r="Z9" s="146" t="s">
        <v>27056</v>
      </c>
      <c r="AA9" s="154">
        <f t="shared" si="4"/>
        <v>3</v>
      </c>
      <c r="AB9" s="155">
        <f t="shared" si="5"/>
        <v>6</v>
      </c>
      <c r="AD9" s="146" t="s">
        <v>27056</v>
      </c>
      <c r="AE9" s="156">
        <f t="shared" si="6"/>
        <v>2</v>
      </c>
      <c r="AF9" s="155">
        <f t="shared" si="7"/>
        <v>3</v>
      </c>
      <c r="AP9" s="146" t="s">
        <v>27056</v>
      </c>
      <c r="AQ9" s="156">
        <f>COUNTIFS(H:H,AP9,E:E,"COMERCIAL",D:D,"Activo")+COUNTIFS(H:H,AP9,E:E,"ADMINISTRATIVA",D:D,"Activo")+COUNTIFS(H:H,AP9,F:F,"DIRECTOR COMPRAS Y OPERACIONES",D:D,"Activo")+COUNTIFS(H:H,AP9,F:F,"GERENTE",D:D,"Activo")+COUNTIFS(H:H,AP9,F:F,"ASISTENTE GERENCIA",D:D,"Activo")</f>
        <v>5</v>
      </c>
      <c r="AV9" s="145" t="s">
        <v>27056</v>
      </c>
      <c r="AW9" s="156">
        <f t="shared" si="9"/>
        <v>4</v>
      </c>
      <c r="AY9" s="198" t="s">
        <v>27537</v>
      </c>
      <c r="AZ9" s="1">
        <f>SUMIF(AL2:AL5,"*HOMBRE*",AN2:AN5)</f>
        <v>15</v>
      </c>
      <c r="BA9" s="196">
        <v>34000</v>
      </c>
      <c r="BB9" s="203">
        <f t="shared" si="10"/>
        <v>510000</v>
      </c>
    </row>
    <row r="10" spans="1:54" s="43" customFormat="1" ht="15.75" thickBot="1" x14ac:dyDescent="0.3">
      <c r="A10" s="1">
        <v>41</v>
      </c>
      <c r="B10" s="57" t="s">
        <v>189</v>
      </c>
      <c r="C10" s="57" t="s">
        <v>287</v>
      </c>
      <c r="D10" s="1" t="str">
        <f>VLOOKUP(C10,LISTA!$A$30:$D$161,3,FALSE)</f>
        <v>Activo</v>
      </c>
      <c r="E10" s="57" t="str">
        <f>IF(F10="","",VLOOKUP(F10,LISTA!A:B,2,FALSE))</f>
        <v>ADMINISTRATIVA</v>
      </c>
      <c r="F10" s="57" t="s">
        <v>358</v>
      </c>
      <c r="G10" s="1" t="s">
        <v>25372</v>
      </c>
      <c r="H10" s="239" t="s">
        <v>26959</v>
      </c>
      <c r="I10" s="1">
        <f>VLOOKUP(C10,Form_Responses1[#All],43,FALSE)</f>
        <v>14</v>
      </c>
      <c r="J10" s="1">
        <v>35</v>
      </c>
      <c r="K10" s="1">
        <v>3</v>
      </c>
      <c r="L10" s="1">
        <v>2</v>
      </c>
      <c r="M10" s="1">
        <v>1</v>
      </c>
      <c r="N10" s="85">
        <v>45072</v>
      </c>
      <c r="O10" s="1">
        <f t="shared" ca="1" si="0"/>
        <v>2</v>
      </c>
      <c r="P10" s="1">
        <f t="shared" ca="1" si="1"/>
        <v>0</v>
      </c>
      <c r="Q10" s="1">
        <f t="shared" ca="1" si="11"/>
        <v>0</v>
      </c>
      <c r="R10" s="1">
        <f t="shared" ca="1" si="12"/>
        <v>0</v>
      </c>
      <c r="S10" s="1">
        <v>1</v>
      </c>
      <c r="T10" s="1">
        <v>1</v>
      </c>
      <c r="U10" s="1">
        <f t="shared" ca="1" si="2"/>
        <v>0</v>
      </c>
      <c r="V10" s="1">
        <f t="shared" ca="1" si="13"/>
        <v>2</v>
      </c>
      <c r="W10" s="1">
        <f t="shared" ca="1" si="14"/>
        <v>1</v>
      </c>
      <c r="X10" s="1" t="str">
        <f t="shared" si="3"/>
        <v>FRIO</v>
      </c>
      <c r="AA10" s="43">
        <f>SUM(AA2:AA9)</f>
        <v>26</v>
      </c>
      <c r="AB10" s="43">
        <f>SUM(AB2:AB9)</f>
        <v>33</v>
      </c>
      <c r="AD10" s="146" t="s">
        <v>26975</v>
      </c>
      <c r="AE10" s="156">
        <f t="shared" si="6"/>
        <v>1</v>
      </c>
      <c r="AF10" s="155">
        <f t="shared" si="7"/>
        <v>1</v>
      </c>
      <c r="AP10" s="43" t="s">
        <v>26975</v>
      </c>
      <c r="AQ10" s="156">
        <f>COUNTIFS(H:H,AP10,E:E,"COMERCIAL",D:D,"Activo")+COUNTIFS(H:H,AP10,E:E,"ADMINISTRATIVA",D:D,"Activo")+COUNTIFS(H:H,AP10,F:F,"DIRECTOR COMPRAS Y OPERACIONES",D:D,"Activo")+COUNTIFS(H:H,AP10,F:F,"GERENTE",D:D,"Activo")+COUNTIFS(H:H,AP10,F:F,"ASISTENTE GERENCIA",D:D,"Activo")</f>
        <v>1</v>
      </c>
      <c r="AW10" s="156">
        <f>SUM(AW2:AW9)</f>
        <v>33</v>
      </c>
      <c r="AY10" s="198" t="s">
        <v>27538</v>
      </c>
      <c r="AZ10" s="1">
        <f>SUMIF(AL2:AL5,"*DAMA*",AN2:AN5)</f>
        <v>3</v>
      </c>
      <c r="BA10" s="196">
        <v>34000</v>
      </c>
      <c r="BB10" s="203">
        <f t="shared" si="10"/>
        <v>102000</v>
      </c>
    </row>
    <row r="11" spans="1:54" s="43" customFormat="1" ht="15.75" thickBot="1" x14ac:dyDescent="0.3">
      <c r="A11" s="1">
        <v>58</v>
      </c>
      <c r="B11" s="57" t="s">
        <v>189</v>
      </c>
      <c r="C11" s="57" t="s">
        <v>85</v>
      </c>
      <c r="D11" s="1" t="str">
        <f>VLOOKUP(C11,LISTA!$A$30:$D$161,3,FALSE)</f>
        <v>Activo</v>
      </c>
      <c r="E11" s="57" t="str">
        <f>IF(F11="","",VLOOKUP(F11,LISTA!A:B,2,FALSE))</f>
        <v>OPERATIVA</v>
      </c>
      <c r="F11" s="57" t="s">
        <v>371</v>
      </c>
      <c r="G11" s="1" t="s">
        <v>21</v>
      </c>
      <c r="H11" s="1" t="str">
        <f>VLOOKUP(C11,Form_Responses1[#All],42,FALSE)</f>
        <v>L HOMBRE</v>
      </c>
      <c r="I11" s="1">
        <f>VLOOKUP(C11,Form_Responses1[#All],43,FALSE)</f>
        <v>30</v>
      </c>
      <c r="J11" s="1">
        <f>VLOOKUP(C11,Form_Responses1[#All],44,FALSE)</f>
        <v>38</v>
      </c>
      <c r="K11" s="1">
        <v>3</v>
      </c>
      <c r="L11" s="1">
        <v>2</v>
      </c>
      <c r="M11" s="1">
        <v>1</v>
      </c>
      <c r="N11" s="85">
        <v>45233</v>
      </c>
      <c r="O11" s="1">
        <f t="shared" ca="1" si="0"/>
        <v>0</v>
      </c>
      <c r="P11" s="1">
        <f t="shared" ca="1" si="1"/>
        <v>0</v>
      </c>
      <c r="Q11" s="1">
        <f t="shared" ca="1" si="11"/>
        <v>3</v>
      </c>
      <c r="R11" s="1">
        <f t="shared" ca="1" si="12"/>
        <v>0</v>
      </c>
      <c r="S11" s="1">
        <f ca="1">IF(G11="Activo",IF(TODAY()&gt;=EDATE(Q11,8),3,IF(N11&lt;3,3-N11,0)),0)</f>
        <v>0</v>
      </c>
      <c r="T11" s="1">
        <f ca="1">IF(H11="Activo",IF(TODAY()&gt;=EDATE(R11,8),3,IF(P11&lt;3,3-P11,0)),0)</f>
        <v>0</v>
      </c>
      <c r="U11" s="1">
        <f t="shared" ca="1" si="2"/>
        <v>0</v>
      </c>
      <c r="V11" s="1">
        <f t="shared" ca="1" si="13"/>
        <v>2</v>
      </c>
      <c r="W11" s="1">
        <f t="shared" ca="1" si="14"/>
        <v>1</v>
      </c>
      <c r="X11" s="1" t="str">
        <f t="shared" si="3"/>
        <v>FRIO</v>
      </c>
      <c r="AE11" s="231">
        <f>SUM(AE2:AE10)</f>
        <v>35</v>
      </c>
      <c r="AF11" s="232">
        <f>SUM(AF2:AF10)</f>
        <v>54</v>
      </c>
      <c r="AQ11" s="156">
        <f>SUM(AQ2:AQ10)</f>
        <v>45</v>
      </c>
      <c r="AY11" s="198" t="s">
        <v>27539</v>
      </c>
      <c r="AZ11" s="1">
        <f>SUM(AF14:AF19)</f>
        <v>98</v>
      </c>
      <c r="BA11" s="196">
        <v>40000</v>
      </c>
      <c r="BB11" s="203">
        <f>BA11*AZ11</f>
        <v>3920000</v>
      </c>
    </row>
    <row r="12" spans="1:54" s="43" customFormat="1" ht="15.75" thickBot="1" x14ac:dyDescent="0.3">
      <c r="A12" s="1">
        <v>89</v>
      </c>
      <c r="B12" s="57" t="s">
        <v>189</v>
      </c>
      <c r="C12" s="57" t="s">
        <v>209</v>
      </c>
      <c r="D12" s="1" t="str">
        <f>VLOOKUP(C12,LISTA!$A$30:$D$161,3,FALSE)</f>
        <v>Activo</v>
      </c>
      <c r="E12" s="57" t="str">
        <f>IF(F12="","",VLOOKUP(F12,LISTA!A:B,2,FALSE))</f>
        <v>OPERATIVA</v>
      </c>
      <c r="F12" s="57" t="s">
        <v>371</v>
      </c>
      <c r="G12" s="1" t="s">
        <v>21</v>
      </c>
      <c r="H12" s="1" t="str">
        <f>VLOOKUP(C12,Form_Responses1[#All],42,FALSE)</f>
        <v>S HOMBRE</v>
      </c>
      <c r="I12" s="1">
        <f>VLOOKUP(C12,Form_Responses1[#All],43,FALSE)</f>
        <v>28</v>
      </c>
      <c r="J12" s="1">
        <f>VLOOKUP(C12,Form_Responses1[#All],44,FALSE)</f>
        <v>38</v>
      </c>
      <c r="K12" s="1"/>
      <c r="L12" s="1"/>
      <c r="M12" s="1"/>
      <c r="N12" s="85">
        <v>44978</v>
      </c>
      <c r="O12" s="1">
        <f t="shared" ca="1" si="0"/>
        <v>0</v>
      </c>
      <c r="P12" s="1">
        <f t="shared" ca="1" si="1"/>
        <v>0</v>
      </c>
      <c r="Q12" s="1">
        <f t="shared" ca="1" si="11"/>
        <v>3</v>
      </c>
      <c r="R12" s="1">
        <f t="shared" ca="1" si="12"/>
        <v>0</v>
      </c>
      <c r="S12" s="1">
        <f ca="1">IF(G12="Activo",IF(TODAY()&gt;=EDATE(Q12,8),3,IF(N12&lt;3,3-N12,0)),0)</f>
        <v>0</v>
      </c>
      <c r="T12" s="1">
        <f ca="1">IF(H12="Activo",IF(TODAY()&gt;=EDATE(R12,8),3,IF(P12&lt;3,3-P12,0)),0)</f>
        <v>0</v>
      </c>
      <c r="U12" s="1">
        <f t="shared" ca="1" si="2"/>
        <v>0</v>
      </c>
      <c r="V12" s="1">
        <f t="shared" ca="1" si="13"/>
        <v>2</v>
      </c>
      <c r="W12" s="1">
        <f t="shared" ca="1" si="14"/>
        <v>1</v>
      </c>
      <c r="X12" s="1" t="str">
        <f t="shared" si="3"/>
        <v>FRIO</v>
      </c>
      <c r="Z12" s="93" t="s">
        <v>27525</v>
      </c>
      <c r="AA12" s="158" t="s">
        <v>27500</v>
      </c>
      <c r="AB12" s="160" t="s">
        <v>25357</v>
      </c>
      <c r="AH12" s="93" t="s">
        <v>27526</v>
      </c>
      <c r="AI12" s="158" t="s">
        <v>27500</v>
      </c>
      <c r="AJ12" s="160" t="s">
        <v>25357</v>
      </c>
      <c r="AY12" s="198" t="s">
        <v>27540</v>
      </c>
      <c r="AZ12" s="1">
        <f>SUM(AB18:AB23)</f>
        <v>28</v>
      </c>
      <c r="BA12" s="196">
        <v>45000</v>
      </c>
      <c r="BB12" s="203">
        <f>BA12*AZ12</f>
        <v>1260000</v>
      </c>
    </row>
    <row r="13" spans="1:54" s="43" customFormat="1" x14ac:dyDescent="0.25">
      <c r="A13" s="1">
        <v>101</v>
      </c>
      <c r="B13" s="57" t="s">
        <v>189</v>
      </c>
      <c r="C13" s="57" t="s">
        <v>129</v>
      </c>
      <c r="D13" s="1" t="str">
        <f>VLOOKUP(C13,LISTA!$A$30:$D$161,3,FALSE)</f>
        <v>Activo</v>
      </c>
      <c r="E13" s="57" t="str">
        <f>IF(F13="","",VLOOKUP(F13,LISTA!A:B,2,FALSE))</f>
        <v>OPERATIVA</v>
      </c>
      <c r="F13" s="57" t="s">
        <v>371</v>
      </c>
      <c r="G13" s="1" t="s">
        <v>21</v>
      </c>
      <c r="H13" s="1" t="str">
        <f>VLOOKUP(C13,Form_Responses1[#All],42,FALSE)</f>
        <v>L HOMBRE</v>
      </c>
      <c r="I13" s="1">
        <f>VLOOKUP(C13,Form_Responses1[#All],43,FALSE)</f>
        <v>30</v>
      </c>
      <c r="J13" s="1">
        <f>VLOOKUP(C13,Form_Responses1[#All],44,FALSE)</f>
        <v>40</v>
      </c>
      <c r="K13" s="130">
        <v>3</v>
      </c>
      <c r="L13" s="130">
        <v>2</v>
      </c>
      <c r="M13" s="130">
        <v>1</v>
      </c>
      <c r="N13" s="215">
        <v>45264</v>
      </c>
      <c r="O13" s="1">
        <f t="shared" ca="1" si="0"/>
        <v>0</v>
      </c>
      <c r="P13" s="1">
        <f t="shared" ca="1" si="1"/>
        <v>0</v>
      </c>
      <c r="Q13" s="1">
        <f t="shared" ca="1" si="11"/>
        <v>3</v>
      </c>
      <c r="R13" s="1">
        <f t="shared" ca="1" si="12"/>
        <v>0</v>
      </c>
      <c r="S13" s="1">
        <f ca="1">IF(G13="Activo",IF(TODAY()&gt;=EDATE(Q13,8),3,IF(N13&lt;3,3-N13,0)),0)</f>
        <v>0</v>
      </c>
      <c r="T13" s="1">
        <f ca="1">IF(H13="Activo",IF(TODAY()&gt;=EDATE(R13,8),3,IF(P13&lt;3,3-P13,0)),0)</f>
        <v>0</v>
      </c>
      <c r="U13" s="1">
        <f t="shared" ca="1" si="2"/>
        <v>0</v>
      </c>
      <c r="V13" s="1">
        <f t="shared" ca="1" si="13"/>
        <v>2</v>
      </c>
      <c r="W13" s="1">
        <f t="shared" ca="1" si="14"/>
        <v>1</v>
      </c>
      <c r="X13" s="1" t="str">
        <f t="shared" si="3"/>
        <v>FRIO</v>
      </c>
      <c r="Z13" s="145">
        <v>8</v>
      </c>
      <c r="AA13" s="154">
        <f>COUNTIFS(I:I,Z13,J:J,"&lt;&gt;NO APLICA",D:D,"Activo")</f>
        <v>3</v>
      </c>
      <c r="AB13" s="155">
        <f t="shared" ref="AB13:AB23" si="15">AA13*2</f>
        <v>6</v>
      </c>
      <c r="AD13" s="93" t="s">
        <v>27524</v>
      </c>
      <c r="AE13" s="158" t="s">
        <v>27500</v>
      </c>
      <c r="AF13" s="160" t="s">
        <v>25357</v>
      </c>
      <c r="AH13" s="233">
        <v>6</v>
      </c>
      <c r="AI13" s="154">
        <f t="shared" ref="AI13:AI18" si="16">COUNTIFS(I:I,AH13,J:J,"NO APLICA",D:D,"Activo")</f>
        <v>1</v>
      </c>
      <c r="AJ13" s="155">
        <f t="shared" ref="AJ13:AJ18" si="17">AI13*2</f>
        <v>2</v>
      </c>
      <c r="AY13" s="198" t="s">
        <v>27541</v>
      </c>
      <c r="AZ13" s="1">
        <f>SUM(AB13:AB17)</f>
        <v>48</v>
      </c>
      <c r="BA13" s="196">
        <v>45000</v>
      </c>
      <c r="BB13" s="203">
        <f>BA13*AZ13</f>
        <v>2160000</v>
      </c>
    </row>
    <row r="14" spans="1:54" s="43" customFormat="1" x14ac:dyDescent="0.25">
      <c r="A14" s="1">
        <v>17</v>
      </c>
      <c r="B14" s="57" t="s">
        <v>268</v>
      </c>
      <c r="C14" s="57" t="s">
        <v>381</v>
      </c>
      <c r="D14" s="1" t="str">
        <f>VLOOKUP(C14,LISTA!$A$30:$D$161,3,FALSE)</f>
        <v>Activo</v>
      </c>
      <c r="E14" s="57" t="str">
        <f>IF(F14="","",VLOOKUP(F14,LISTA!A:B,2,FALSE))</f>
        <v>OPERATIVA</v>
      </c>
      <c r="F14" s="57" t="s">
        <v>371</v>
      </c>
      <c r="G14" s="1" t="s">
        <v>21</v>
      </c>
      <c r="H14" s="1" t="str">
        <f>VLOOKUP(C14,Form_Responses1[#All],42,FALSE)</f>
        <v>M HOMBRE</v>
      </c>
      <c r="I14" s="1">
        <f>VLOOKUP(C14,Form_Responses1[#All],43,FALSE)</f>
        <v>30</v>
      </c>
      <c r="J14" s="1">
        <f>VLOOKUP(C14,Form_Responses1[#All],44,FALSE)</f>
        <v>40</v>
      </c>
      <c r="K14" s="1"/>
      <c r="L14" s="1"/>
      <c r="M14" s="1">
        <v>1</v>
      </c>
      <c r="N14" s="85">
        <v>45610</v>
      </c>
      <c r="O14" s="1">
        <f t="shared" ca="1" si="0"/>
        <v>0</v>
      </c>
      <c r="P14" s="1">
        <f t="shared" ca="1" si="1"/>
        <v>0</v>
      </c>
      <c r="Q14" s="1">
        <f t="shared" ca="1" si="11"/>
        <v>3</v>
      </c>
      <c r="R14" s="1">
        <f t="shared" ca="1" si="12"/>
        <v>0</v>
      </c>
      <c r="S14" s="1">
        <f ca="1">IF(G14="Activo",IF(TODAY()&gt;=EDATE(Q14,8),3,IF(N14&lt;3,3-N14,0)),0)</f>
        <v>0</v>
      </c>
      <c r="T14" s="1">
        <f ca="1">IF(H14="Activo",IF(TODAY()&gt;=EDATE(R14,8),3,IF(P14&lt;3,3-P14,0)),0)</f>
        <v>0</v>
      </c>
      <c r="U14" s="1">
        <f t="shared" ca="1" si="2"/>
        <v>0</v>
      </c>
      <c r="V14" s="1">
        <f t="shared" ca="1" si="13"/>
        <v>2</v>
      </c>
      <c r="W14" s="1">
        <f t="shared" ca="1" si="14"/>
        <v>0</v>
      </c>
      <c r="X14" s="1" t="str">
        <f t="shared" si="3"/>
        <v>MODERADO</v>
      </c>
      <c r="Z14" s="145">
        <v>10</v>
      </c>
      <c r="AA14" s="154">
        <f>COUNTIFS(I:I,Z14,J:J,"&lt;&gt;NO APLICA",D:D,"Activo")</f>
        <v>5</v>
      </c>
      <c r="AB14" s="155">
        <f t="shared" si="15"/>
        <v>10</v>
      </c>
      <c r="AD14" s="145">
        <v>28</v>
      </c>
      <c r="AE14" s="148">
        <f t="shared" ref="AE14:AE19" si="18">COUNTIFS(I:I,AD14,J:J,"&lt;&gt;NO APLICA",E:E,"OPERATIVA",D:D,"Activo")</f>
        <v>3</v>
      </c>
      <c r="AF14" s="155">
        <f t="shared" ref="AF14:AF19" si="19">AE14*2</f>
        <v>6</v>
      </c>
      <c r="AH14" s="153">
        <v>8</v>
      </c>
      <c r="AI14" s="154">
        <f t="shared" si="16"/>
        <v>4</v>
      </c>
      <c r="AJ14" s="155">
        <f t="shared" si="17"/>
        <v>8</v>
      </c>
      <c r="AY14" s="198" t="s">
        <v>27542</v>
      </c>
      <c r="AZ14" s="1">
        <f>SUM(AJ13:AJ18)</f>
        <v>12</v>
      </c>
      <c r="BA14" s="196">
        <v>38000</v>
      </c>
      <c r="BB14" s="203">
        <f>BA14*AZ14</f>
        <v>456000</v>
      </c>
    </row>
    <row r="15" spans="1:54" s="43" customFormat="1" ht="15.75" thickBot="1" x14ac:dyDescent="0.3">
      <c r="A15" s="1">
        <v>18</v>
      </c>
      <c r="B15" s="57" t="s">
        <v>268</v>
      </c>
      <c r="C15" s="57" t="s">
        <v>46</v>
      </c>
      <c r="D15" s="1" t="str">
        <f>VLOOKUP(C15,LISTA!$A$30:$D$161,3,FALSE)</f>
        <v>Activo</v>
      </c>
      <c r="E15" s="57" t="str">
        <f>IF(F15="","",VLOOKUP(F15,LISTA!A:B,2,FALSE))</f>
        <v>OPERATIVA</v>
      </c>
      <c r="F15" s="57" t="s">
        <v>371</v>
      </c>
      <c r="G15" s="1" t="s">
        <v>21</v>
      </c>
      <c r="H15" s="1" t="str">
        <f>VLOOKUP(C15,Form_Responses1[#All],42,FALSE)</f>
        <v>M HOMBRE</v>
      </c>
      <c r="I15" s="1">
        <f>VLOOKUP(C15,Form_Responses1[#All],43,FALSE)</f>
        <v>30</v>
      </c>
      <c r="J15" s="1">
        <f>VLOOKUP(C15,Form_Responses1[#All],44,FALSE)</f>
        <v>39</v>
      </c>
      <c r="K15" s="1">
        <v>3</v>
      </c>
      <c r="L15" s="1">
        <v>2</v>
      </c>
      <c r="M15" s="1">
        <v>1</v>
      </c>
      <c r="N15" s="85">
        <v>45068</v>
      </c>
      <c r="O15" s="1">
        <f t="shared" ca="1" si="0"/>
        <v>0</v>
      </c>
      <c r="P15" s="1">
        <f t="shared" ca="1" si="1"/>
        <v>0</v>
      </c>
      <c r="Q15" s="1">
        <f t="shared" ca="1" si="11"/>
        <v>3</v>
      </c>
      <c r="R15" s="1">
        <f t="shared" ca="1" si="12"/>
        <v>0</v>
      </c>
      <c r="S15" s="1">
        <f ca="1">IF(G15="Activo",IF(TODAY()&gt;=EDATE(Q15,8),3,IF(N15&lt;3,3-N15,0)),0)</f>
        <v>0</v>
      </c>
      <c r="T15" s="1">
        <f ca="1">IF(H15="Activo",IF(TODAY()&gt;=EDATE(R15,8),3,IF(P15&lt;3,3-P15,0)),0)</f>
        <v>0</v>
      </c>
      <c r="U15" s="1">
        <f t="shared" ca="1" si="2"/>
        <v>0</v>
      </c>
      <c r="V15" s="1">
        <f t="shared" ca="1" si="13"/>
        <v>2</v>
      </c>
      <c r="W15" s="1">
        <f t="shared" ca="1" si="14"/>
        <v>1</v>
      </c>
      <c r="X15" s="1" t="str">
        <f t="shared" si="3"/>
        <v>MODERADO</v>
      </c>
      <c r="Z15" s="145">
        <v>12</v>
      </c>
      <c r="AA15" s="154">
        <f>COUNTIFS(I:I,Z15,J:J,"&lt;&gt;NO APLICA",D:D,"Activo")</f>
        <v>5</v>
      </c>
      <c r="AB15" s="155">
        <f t="shared" si="15"/>
        <v>10</v>
      </c>
      <c r="AD15" s="145">
        <v>30</v>
      </c>
      <c r="AE15" s="148">
        <f t="shared" si="18"/>
        <v>13</v>
      </c>
      <c r="AF15" s="155">
        <f t="shared" si="19"/>
        <v>26</v>
      </c>
      <c r="AH15" s="145">
        <v>10</v>
      </c>
      <c r="AI15" s="154">
        <f t="shared" si="16"/>
        <v>0</v>
      </c>
      <c r="AJ15" s="155">
        <f t="shared" si="17"/>
        <v>0</v>
      </c>
      <c r="AY15" s="199" t="s">
        <v>27543</v>
      </c>
      <c r="AZ15" s="5">
        <f>SUM(AA37:AA41)</f>
        <v>7</v>
      </c>
      <c r="BA15" s="204">
        <v>130000</v>
      </c>
      <c r="BB15" s="205">
        <f>BA15*AZ15</f>
        <v>910000</v>
      </c>
    </row>
    <row r="16" spans="1:54" s="43" customFormat="1" ht="15.75" thickBot="1" x14ac:dyDescent="0.3">
      <c r="A16" s="1">
        <v>48</v>
      </c>
      <c r="B16" s="57" t="s">
        <v>268</v>
      </c>
      <c r="C16" s="57" t="s">
        <v>279</v>
      </c>
      <c r="D16" s="1" t="str">
        <f>VLOOKUP(C16,LISTA!$A$30:$D$161,3,FALSE)</f>
        <v>Activo</v>
      </c>
      <c r="E16" s="57" t="str">
        <f>IF(F16="","",VLOOKUP(F16,LISTA!A:B,2,FALSE))</f>
        <v>ADMINISTRATIVA</v>
      </c>
      <c r="F16" s="57" t="s">
        <v>358</v>
      </c>
      <c r="G16" s="1" t="s">
        <v>25372</v>
      </c>
      <c r="H16" s="1" t="str">
        <f>VLOOKUP(C16,Form_Responses1[#All],42,FALSE)</f>
        <v>M DAMA</v>
      </c>
      <c r="I16" s="1">
        <f>VLOOKUP(C16,Form_Responses1[#All],43,FALSE)</f>
        <v>12</v>
      </c>
      <c r="J16" s="1">
        <f>VLOOKUP(C16,Form_Responses1[#All],44,FALSE)</f>
        <v>37</v>
      </c>
      <c r="K16" s="1">
        <v>3</v>
      </c>
      <c r="L16" s="1">
        <v>2</v>
      </c>
      <c r="M16" s="1">
        <v>1</v>
      </c>
      <c r="N16" s="85">
        <v>45352</v>
      </c>
      <c r="O16" s="1">
        <f ca="1">IF(D16="Activo",IF(TODAY()&gt;=EDATE(N16,8),IF(OR(F16="AUXILIAR ADMINISTRATIVO",E16="COMERCIAL"),IF(X16="FRIO",2,IF(X16="CALOR",0,1)),0),0),0)+IF(D16="Activo",IF(TODAY()&gt;=EDATE(N16,8),IF(OR(F16="DIRECTOR COMPRAS Y OPERACIONES",F16="ASISTENTE GERENCIA",F16="GERENTE"),1,0)))+IF(D16="Activo",IF(TODAY()&gt;=EDATE(N16,8),IF(J16="NO APLICA",3,0)))</f>
        <v>1</v>
      </c>
      <c r="P16" s="1">
        <f ca="1">IF(D16="Activo",IF(TODAY()&gt;=EDATE(N16,8),IF(OR(F16="AUXILIAR ADMINISTRATIVO",E16="COMERCIAL"),IF(X16="CALOR",2,IF(X16="FRIO",0,1)),0),0),0)</f>
        <v>1</v>
      </c>
      <c r="Q16" s="1">
        <f t="shared" ref="Q16:Q47" ca="1" si="20">IF(D16="Activo",IF(E16="OPERATIVA",IF(TODAY()&gt;=EDATE(N16,8),3,IF(K16&lt;3,3-K16,0)),0),0)</f>
        <v>0</v>
      </c>
      <c r="R16" s="1">
        <f t="shared" ref="R16:R47" ca="1" si="21">IF(D16="Activo",IF(E16="LIDER",IF(TODAY()&gt;=EDATE(N16,8),3,IF(K16&lt;3,3-K16,0)),0),0)</f>
        <v>0</v>
      </c>
      <c r="S16" s="1">
        <v>1</v>
      </c>
      <c r="T16" s="1">
        <v>1</v>
      </c>
      <c r="U16" s="130">
        <f t="shared" ref="U16:U28" ca="1" si="22">IF(I16="Activo",IF(TODAY()&gt;=EDATE(S16,8),3,IF(O16&lt;3,3-O16,0)),0)</f>
        <v>0</v>
      </c>
      <c r="V16" s="130">
        <f t="shared" ref="V16:V28" ca="1" si="23">IF(D16="Activo",IF(TODAY()&gt;=EDATE(N16,8),2,IF(L16&lt;2,2-L16,0)),0)</f>
        <v>2</v>
      </c>
      <c r="W16" s="130">
        <f t="shared" ref="W16:W28" ca="1" si="24">IF(D16="Activo",IF(M16="NO APLICA",0,IF(TODAY()&gt;=EDATE(N16,8),1,IF(M16&lt;1,1,0))),0)</f>
        <v>1</v>
      </c>
      <c r="X16" s="1" t="str">
        <f t="shared" ref="X16:X47" si="25">IF(OR(B16="AGUACHICA",B16="BARRANCA",B16="VILLAVICENCIO"),"CALOR",IF(OR(B16="BOGOTA",B16="TOBERIN",B16="TUNJA"),"FRIO","MODERADO"))</f>
        <v>MODERADO</v>
      </c>
      <c r="Z16" s="145">
        <v>14</v>
      </c>
      <c r="AA16" s="154">
        <f>COUNTIFS(I:I,Z16,J:J,"&lt;&gt;NO APLICA",D:D,"Activo")</f>
        <v>8</v>
      </c>
      <c r="AB16" s="155">
        <f t="shared" si="15"/>
        <v>16</v>
      </c>
      <c r="AD16" s="145">
        <v>32</v>
      </c>
      <c r="AE16" s="148">
        <f t="shared" si="18"/>
        <v>12</v>
      </c>
      <c r="AF16" s="155">
        <f t="shared" si="19"/>
        <v>24</v>
      </c>
      <c r="AH16" s="145">
        <v>12</v>
      </c>
      <c r="AI16" s="154">
        <f t="shared" si="16"/>
        <v>0</v>
      </c>
      <c r="AJ16" s="155">
        <f t="shared" si="17"/>
        <v>0</v>
      </c>
      <c r="AY16" s="43" t="s">
        <v>27594</v>
      </c>
      <c r="AZ16" s="43">
        <f ca="1">SUM(AT2:AT5)</f>
        <v>8</v>
      </c>
      <c r="BA16" s="196">
        <v>34000</v>
      </c>
      <c r="BB16" s="205">
        <f ca="1">AZ16*BA16</f>
        <v>272000</v>
      </c>
    </row>
    <row r="17" spans="1:54" s="43" customFormat="1" x14ac:dyDescent="0.25">
      <c r="A17" s="1">
        <v>55</v>
      </c>
      <c r="B17" s="57" t="s">
        <v>268</v>
      </c>
      <c r="C17" s="57" t="s">
        <v>267</v>
      </c>
      <c r="D17" s="1" t="str">
        <f>VLOOKUP(C17,LISTA!$A$30:$D$161,3,FALSE)</f>
        <v>Activo</v>
      </c>
      <c r="E17" s="57" t="str">
        <f>IF(F17="","",VLOOKUP(F17,LISTA!A:B,2,FALSE))</f>
        <v>COMERCIAL</v>
      </c>
      <c r="F17" s="57" t="s">
        <v>354</v>
      </c>
      <c r="G17" s="1" t="s">
        <v>21</v>
      </c>
      <c r="H17" s="130" t="str">
        <f>VLOOKUP(C17,Form_Responses1[#All],42,FALSE)</f>
        <v>L HOMBRE</v>
      </c>
      <c r="I17" s="1">
        <f>VLOOKUP(C17,Form_Responses1[#All],43,FALSE)</f>
        <v>34</v>
      </c>
      <c r="J17" s="1">
        <f>VLOOKUP(C17,Form_Responses1[#All],44,FALSE)</f>
        <v>41</v>
      </c>
      <c r="K17" s="1">
        <v>3</v>
      </c>
      <c r="L17" s="1">
        <v>2</v>
      </c>
      <c r="M17" s="1">
        <v>1</v>
      </c>
      <c r="N17" s="85">
        <v>45360</v>
      </c>
      <c r="O17" s="1">
        <f ca="1">IF(D17="Activo",IF(TODAY()&gt;=EDATE(N17,8),IF(OR(F17="AUXILIAR ADMINISTRATIVO",E17="COMERCIAL"),IF(X17="FRIO",2,IF(X17="CALOR",0,1)),0),0),0)+IF(D17="Activo",IF(TODAY()&gt;=EDATE(N17,8),IF(OR(F17="DIRECTOR COMPRAS Y OPERACIONES",F17="ASISTENTE GERENCIA",F17="GERENTE"),1,0)))+IF(D17="Activo",IF(TODAY()&gt;=EDATE(N17,8),IF(J17="NO APLICA",3,0)))</f>
        <v>1</v>
      </c>
      <c r="P17" s="1">
        <f ca="1">IF(D17="Activo",IF(TODAY()&gt;=EDATE(N17,8),IF(OR(F17="AUXILIAR ADMINISTRATIVO",E17="COMERCIAL"),IF(X17="CALOR",2,IF(X17="FRIO",0,1)),0),0),0)</f>
        <v>1</v>
      </c>
      <c r="Q17" s="1">
        <f t="shared" ca="1" si="20"/>
        <v>0</v>
      </c>
      <c r="R17" s="1">
        <f t="shared" ca="1" si="21"/>
        <v>0</v>
      </c>
      <c r="S17" s="1">
        <v>1</v>
      </c>
      <c r="T17" s="1">
        <v>1</v>
      </c>
      <c r="U17" s="130">
        <f t="shared" ca="1" si="22"/>
        <v>0</v>
      </c>
      <c r="V17" s="130">
        <f t="shared" ca="1" si="23"/>
        <v>2</v>
      </c>
      <c r="W17" s="130">
        <f t="shared" ca="1" si="24"/>
        <v>1</v>
      </c>
      <c r="X17" s="1" t="str">
        <f t="shared" si="25"/>
        <v>MODERADO</v>
      </c>
      <c r="Z17" s="145">
        <v>16</v>
      </c>
      <c r="AA17" s="154">
        <f>COUNTIFS(I:I,Z17,J:J,"&lt;&gt;NO APLICA",D:D,"Activo")</f>
        <v>3</v>
      </c>
      <c r="AB17" s="155">
        <f t="shared" si="15"/>
        <v>6</v>
      </c>
      <c r="AD17" s="145">
        <v>34</v>
      </c>
      <c r="AE17" s="148">
        <f t="shared" si="18"/>
        <v>15</v>
      </c>
      <c r="AF17" s="155">
        <f t="shared" si="19"/>
        <v>30</v>
      </c>
      <c r="AH17" s="145">
        <v>14</v>
      </c>
      <c r="AI17" s="154">
        <f t="shared" si="16"/>
        <v>1</v>
      </c>
      <c r="AJ17" s="155">
        <f t="shared" si="17"/>
        <v>2</v>
      </c>
      <c r="AZ17"/>
      <c r="BB17" s="197">
        <f ca="1">SUM(BB2:BB16)</f>
        <v>16800000</v>
      </c>
    </row>
    <row r="18" spans="1:54" s="43" customFormat="1" ht="15.75" thickBot="1" x14ac:dyDescent="0.3">
      <c r="A18" s="1">
        <v>49</v>
      </c>
      <c r="B18" s="57" t="s">
        <v>179</v>
      </c>
      <c r="C18" s="58" t="s">
        <v>277</v>
      </c>
      <c r="D18" s="1" t="str">
        <f>VLOOKUP(C18,LISTA!$A$30:$D$161,3,FALSE)</f>
        <v>Activo</v>
      </c>
      <c r="E18" s="57" t="str">
        <f>IF(F18="","",VLOOKUP(F18,LISTA!A:B,2,FALSE))</f>
        <v>OPERATIVA</v>
      </c>
      <c r="F18" s="57" t="s">
        <v>371</v>
      </c>
      <c r="G18" s="1" t="s">
        <v>21</v>
      </c>
      <c r="H18" s="1" t="str">
        <f>VLOOKUP(C18,Form_Responses1[#All],42,FALSE)</f>
        <v>L HOMBRE</v>
      </c>
      <c r="I18" s="1">
        <f>VLOOKUP(C18,Form_Responses1[#All],43,FALSE)</f>
        <v>34</v>
      </c>
      <c r="J18" s="1">
        <f>VLOOKUP(C18,Form_Responses1[#All],44,FALSE)</f>
        <v>40</v>
      </c>
      <c r="K18" s="130">
        <v>3</v>
      </c>
      <c r="L18" s="130">
        <v>2</v>
      </c>
      <c r="M18" s="130">
        <v>1</v>
      </c>
      <c r="N18" s="215">
        <v>45112</v>
      </c>
      <c r="O18" s="1">
        <f ca="1">IF(D18="Activo",IF(TODAY()&gt;=EDATE(N18,8),IF(OR(F18="AUXILIAR ADMINISTRATIVO",E18="COMERCIAL"),IF(X18="FRIO",2,IF(X18="CALOR",0,1)),0),0),0)+IF(D18="Activo",IF(TODAY()&gt;=EDATE(N18,8),IF(OR(F18="DIRECTOR COMPRAS Y OPERACIONES",F18="ASISTENTE GERENCIA",F18="GERENTE"),1,0)))+IF(D18="Activo",IF(TODAY()&gt;=EDATE(N18,8),IF(J18="NO APLICA",3,0)))</f>
        <v>0</v>
      </c>
      <c r="P18" s="1">
        <f ca="1">IF(D18="Activo",IF(TODAY()&gt;=EDATE(N18,8),IF(OR(F18="AUXILIAR ADMINISTRATIVO",E18="COMERCIAL"),IF(X18="CALOR",2,IF(X18="FRIO",0,1)),0),0),0)</f>
        <v>0</v>
      </c>
      <c r="Q18" s="1">
        <f t="shared" ca="1" si="20"/>
        <v>3</v>
      </c>
      <c r="R18" s="1">
        <f t="shared" ca="1" si="21"/>
        <v>0</v>
      </c>
      <c r="S18" s="1">
        <f ca="1">IF(G18="Activo",IF(TODAY()&gt;=EDATE(Q18,8),3,IF(N18&lt;3,3-N18,0)),0)</f>
        <v>0</v>
      </c>
      <c r="T18" s="1">
        <f ca="1">IF(H18="Activo",IF(TODAY()&gt;=EDATE(R18,8),3,IF(P18&lt;3,3-P18,0)),0)</f>
        <v>0</v>
      </c>
      <c r="U18" s="1">
        <f t="shared" ca="1" si="22"/>
        <v>0</v>
      </c>
      <c r="V18" s="1">
        <f t="shared" ca="1" si="23"/>
        <v>2</v>
      </c>
      <c r="W18" s="1">
        <f t="shared" ca="1" si="24"/>
        <v>1</v>
      </c>
      <c r="X18" s="1" t="str">
        <f t="shared" si="25"/>
        <v>MODERADO</v>
      </c>
      <c r="Z18" s="145">
        <v>28</v>
      </c>
      <c r="AA18" s="148">
        <f t="shared" ref="AA18:AA23" si="26">COUNTIFS(I:I,Z18,J:J,"&lt;&gt;NO APLICA",E:E,"&lt;&gt;OPERATIVA",D:D,"Activo")</f>
        <v>1</v>
      </c>
      <c r="AB18" s="155">
        <f t="shared" si="15"/>
        <v>2</v>
      </c>
      <c r="AD18" s="145">
        <v>36</v>
      </c>
      <c r="AE18" s="148">
        <f t="shared" si="18"/>
        <v>5</v>
      </c>
      <c r="AF18" s="155">
        <f t="shared" si="19"/>
        <v>10</v>
      </c>
      <c r="AH18" s="146">
        <v>16</v>
      </c>
      <c r="AI18" s="159">
        <f t="shared" si="16"/>
        <v>0</v>
      </c>
      <c r="AJ18" s="161">
        <f t="shared" si="17"/>
        <v>0</v>
      </c>
      <c r="AZ18"/>
    </row>
    <row r="19" spans="1:54" s="43" customFormat="1" ht="15.75" thickBot="1" x14ac:dyDescent="0.3">
      <c r="A19" s="1">
        <v>73</v>
      </c>
      <c r="B19" s="57" t="s">
        <v>179</v>
      </c>
      <c r="C19" s="57" t="s">
        <v>102</v>
      </c>
      <c r="D19" s="1" t="str">
        <f>VLOOKUP(C19,LISTA!$A$30:$D$161,3,FALSE)</f>
        <v>Activo</v>
      </c>
      <c r="E19" s="57" t="str">
        <f>IF(F19="","",VLOOKUP(F19,LISTA!A:B,2,FALSE))</f>
        <v>OPERATIVA</v>
      </c>
      <c r="F19" s="57" t="s">
        <v>362</v>
      </c>
      <c r="G19" s="1" t="s">
        <v>21</v>
      </c>
      <c r="H19" s="1" t="str">
        <f>VLOOKUP(C19,Form_Responses1[#All],42,FALSE)</f>
        <v>L HOMBRE</v>
      </c>
      <c r="I19" s="1">
        <f>VLOOKUP(C19,Form_Responses1[#All],43,FALSE)</f>
        <v>34</v>
      </c>
      <c r="J19" s="1">
        <f>VLOOKUP(C19,Form_Responses1[#All],44,FALSE)</f>
        <v>39</v>
      </c>
      <c r="K19" s="1">
        <v>3</v>
      </c>
      <c r="L19" s="1">
        <v>2</v>
      </c>
      <c r="M19" s="1">
        <v>1</v>
      </c>
      <c r="N19" s="85">
        <v>45355</v>
      </c>
      <c r="O19" s="1">
        <f ca="1">IF(D19="Activo",IF(TODAY()&gt;=EDATE(N19,8),IF(OR(F19="AUXILIAR ADMINISTRATIVO",E19="COMERCIAL"),IF(X19="FRIO",2,IF(X19="CALOR",0,1)),0),0),0)+IF(D19="Activo",IF(TODAY()&gt;=EDATE(N19,8),IF(OR(F19="DIRECTOR COMPRAS Y OPERACIONES",F19="ASISTENTE GERENCIA",F19="GERENTE"),1,0)))+IF(D19="Activo",IF(TODAY()&gt;=EDATE(N19,8),IF(J19="NO APLICA",3,0)))</f>
        <v>0</v>
      </c>
      <c r="P19" s="1">
        <f ca="1">IF(D19="Activo",IF(TODAY()&gt;=EDATE(N19,8),IF(OR(F19="AUXILIAR ADMINISTRATIVO",E19="COMERCIAL"),IF(X19="CALOR",2,IF(X19="FRIO",0,1)),0),0),0)</f>
        <v>0</v>
      </c>
      <c r="Q19" s="1">
        <f t="shared" ca="1" si="20"/>
        <v>3</v>
      </c>
      <c r="R19" s="1">
        <f t="shared" ca="1" si="21"/>
        <v>0</v>
      </c>
      <c r="S19" s="1">
        <f ca="1">IF(G19="Activo",IF(TODAY()&gt;=EDATE(Q19,8),3,IF(N19&lt;3,3-N19,0)),0)</f>
        <v>0</v>
      </c>
      <c r="T19" s="1">
        <f ca="1">IF(H19="Activo",IF(TODAY()&gt;=EDATE(R19,8),3,IF(P19&lt;3,3-P19,0)),0)</f>
        <v>0</v>
      </c>
      <c r="U19" s="1">
        <f t="shared" ca="1" si="22"/>
        <v>0</v>
      </c>
      <c r="V19" s="1">
        <f t="shared" ca="1" si="23"/>
        <v>2</v>
      </c>
      <c r="W19" s="1">
        <f t="shared" ca="1" si="24"/>
        <v>1</v>
      </c>
      <c r="X19" s="1" t="str">
        <f t="shared" si="25"/>
        <v>MODERADO</v>
      </c>
      <c r="Z19" s="145">
        <v>30</v>
      </c>
      <c r="AA19" s="148">
        <f t="shared" si="26"/>
        <v>1</v>
      </c>
      <c r="AB19" s="155">
        <f t="shared" si="15"/>
        <v>2</v>
      </c>
      <c r="AD19" s="146">
        <v>38</v>
      </c>
      <c r="AE19" s="149">
        <f t="shared" si="18"/>
        <v>1</v>
      </c>
      <c r="AF19" s="161">
        <f t="shared" si="19"/>
        <v>2</v>
      </c>
      <c r="AJ19" s="43">
        <f>SUM(AJ13:AJ18)</f>
        <v>12</v>
      </c>
      <c r="AZ19"/>
    </row>
    <row r="20" spans="1:54" s="43" customFormat="1" x14ac:dyDescent="0.25">
      <c r="A20" s="1">
        <v>79</v>
      </c>
      <c r="B20" s="57" t="s">
        <v>179</v>
      </c>
      <c r="C20" s="57" t="s">
        <v>230</v>
      </c>
      <c r="D20" s="1" t="str">
        <f>VLOOKUP(C20,LISTA!$A$30:$D$161,3,FALSE)</f>
        <v>Activo</v>
      </c>
      <c r="E20" s="57" t="str">
        <f>IF(F20="","",VLOOKUP(F20,LISTA!A:B,2,FALSE))</f>
        <v>ADMINISTRATIVA</v>
      </c>
      <c r="F20" s="57" t="s">
        <v>358</v>
      </c>
      <c r="G20" s="1" t="s">
        <v>25372</v>
      </c>
      <c r="H20" s="1" t="str">
        <f>VLOOKUP(C20,Form_Responses1[#All],42,FALSE)</f>
        <v>S DAMA</v>
      </c>
      <c r="I20" s="1">
        <f>VLOOKUP(C20,Form_Responses1[#All],43,FALSE)</f>
        <v>8</v>
      </c>
      <c r="J20" s="1">
        <f>VLOOKUP(C20,Form_Responses1[#All],44,FALSE)</f>
        <v>36</v>
      </c>
      <c r="K20" s="1">
        <v>3</v>
      </c>
      <c r="L20" s="1">
        <v>2</v>
      </c>
      <c r="M20" s="1"/>
      <c r="N20" s="85">
        <v>45582</v>
      </c>
      <c r="O20" s="1">
        <v>1</v>
      </c>
      <c r="P20" s="1">
        <v>1</v>
      </c>
      <c r="Q20" s="1">
        <f t="shared" ca="1" si="20"/>
        <v>0</v>
      </c>
      <c r="R20" s="1">
        <f t="shared" ca="1" si="21"/>
        <v>0</v>
      </c>
      <c r="S20" s="1">
        <v>1</v>
      </c>
      <c r="T20" s="1">
        <v>1</v>
      </c>
      <c r="U20" s="130">
        <f t="shared" ca="1" si="22"/>
        <v>0</v>
      </c>
      <c r="V20" s="130">
        <f t="shared" ca="1" si="23"/>
        <v>0</v>
      </c>
      <c r="W20" s="130">
        <f t="shared" ca="1" si="24"/>
        <v>1</v>
      </c>
      <c r="X20" s="1" t="str">
        <f t="shared" si="25"/>
        <v>MODERADO</v>
      </c>
      <c r="Z20" s="145">
        <v>32</v>
      </c>
      <c r="AA20" s="148">
        <f t="shared" si="26"/>
        <v>4</v>
      </c>
      <c r="AB20" s="155">
        <f t="shared" si="15"/>
        <v>8</v>
      </c>
      <c r="AF20" s="43">
        <f>SUM(AF14:AF19)</f>
        <v>98</v>
      </c>
      <c r="AZ20"/>
    </row>
    <row r="21" spans="1:54" s="43" customFormat="1" x14ac:dyDescent="0.25">
      <c r="A21" s="1">
        <v>91</v>
      </c>
      <c r="B21" s="57" t="s">
        <v>179</v>
      </c>
      <c r="C21" s="58" t="s">
        <v>204</v>
      </c>
      <c r="D21" s="1" t="str">
        <f>VLOOKUP(C21,LISTA!$A$30:$D$161,3,FALSE)</f>
        <v>Activo</v>
      </c>
      <c r="E21" s="57" t="str">
        <f>IF(F21="","",VLOOKUP(F21,LISTA!A:B,2,FALSE))</f>
        <v>COMERCIAL</v>
      </c>
      <c r="F21" s="57" t="s">
        <v>354</v>
      </c>
      <c r="G21" s="1" t="s">
        <v>25372</v>
      </c>
      <c r="H21" s="1" t="s">
        <v>26959</v>
      </c>
      <c r="I21" s="1">
        <f>VLOOKUP(C21,Form_Responses1[#All],43,FALSE)</f>
        <v>16</v>
      </c>
      <c r="J21" s="1">
        <f>VLOOKUP(C21,Form_Responses1[#All],44,FALSE)</f>
        <v>40</v>
      </c>
      <c r="K21" s="130">
        <v>3</v>
      </c>
      <c r="L21" s="130">
        <v>2</v>
      </c>
      <c r="M21" s="130">
        <v>1</v>
      </c>
      <c r="N21" s="215">
        <v>45146</v>
      </c>
      <c r="O21" s="1">
        <f t="shared" ref="O21:O37" ca="1" si="27">IF(D21="Activo",IF(TODAY()&gt;=EDATE(N21,8),IF(OR(F21="AUXILIAR ADMINISTRATIVO",E21="COMERCIAL"),IF(X21="FRIO",2,IF(X21="CALOR",0,1)),0),0),0)+IF(D21="Activo",IF(TODAY()&gt;=EDATE(N21,8),IF(OR(F21="DIRECTOR COMPRAS Y OPERACIONES",F21="ASISTENTE GERENCIA",F21="GERENTE"),1,0)))+IF(D21="Activo",IF(TODAY()&gt;=EDATE(N21,8),IF(J21="NO APLICA",3,0)))</f>
        <v>1</v>
      </c>
      <c r="P21" s="1">
        <f t="shared" ref="P21:P31" ca="1" si="28">IF(D21="Activo",IF(TODAY()&gt;=EDATE(N21,8),IF(OR(F21="AUXILIAR ADMINISTRATIVO",E21="COMERCIAL"),IF(X21="CALOR",2,IF(X21="FRIO",0,1)),0),0),0)</f>
        <v>1</v>
      </c>
      <c r="Q21" s="1">
        <f t="shared" ca="1" si="20"/>
        <v>0</v>
      </c>
      <c r="R21" s="1">
        <f t="shared" ca="1" si="21"/>
        <v>0</v>
      </c>
      <c r="S21" s="1">
        <v>1</v>
      </c>
      <c r="T21" s="1">
        <v>1</v>
      </c>
      <c r="U21" s="130">
        <f t="shared" ca="1" si="22"/>
        <v>0</v>
      </c>
      <c r="V21" s="130">
        <f t="shared" ca="1" si="23"/>
        <v>2</v>
      </c>
      <c r="W21" s="130">
        <f t="shared" ca="1" si="24"/>
        <v>1</v>
      </c>
      <c r="X21" s="1" t="str">
        <f t="shared" si="25"/>
        <v>MODERADO</v>
      </c>
      <c r="Z21" s="145">
        <v>34</v>
      </c>
      <c r="AA21" s="148">
        <f t="shared" si="26"/>
        <v>3</v>
      </c>
      <c r="AB21" s="155">
        <f t="shared" si="15"/>
        <v>6</v>
      </c>
      <c r="AZ21"/>
    </row>
    <row r="22" spans="1:54" s="43" customFormat="1" x14ac:dyDescent="0.25">
      <c r="A22" s="1">
        <v>26</v>
      </c>
      <c r="B22" s="57" t="s">
        <v>472</v>
      </c>
      <c r="C22" s="57" t="s">
        <v>56</v>
      </c>
      <c r="D22" s="1" t="str">
        <f>VLOOKUP(C22,LISTA!$A$30:$D$161,3,FALSE)</f>
        <v>Activo</v>
      </c>
      <c r="E22" s="57" t="str">
        <f>IF(F22="","",VLOOKUP(F22,LISTA!A:B,2,FALSE))</f>
        <v>OPERATIVA</v>
      </c>
      <c r="F22" s="57" t="s">
        <v>371</v>
      </c>
      <c r="G22" s="1" t="s">
        <v>21</v>
      </c>
      <c r="H22" s="1" t="str">
        <f>VLOOKUP(C22,Form_Responses1[#All],42,FALSE)</f>
        <v>XL HOMBRE</v>
      </c>
      <c r="I22" s="1">
        <f>VLOOKUP(C22,Form_Responses1[#All],43,FALSE)</f>
        <v>36</v>
      </c>
      <c r="J22" s="1">
        <f>VLOOKUP(C22,Form_Responses1[#All],44,FALSE)</f>
        <v>41</v>
      </c>
      <c r="K22" s="1">
        <v>3</v>
      </c>
      <c r="L22" s="1">
        <v>2</v>
      </c>
      <c r="M22" s="1">
        <v>1</v>
      </c>
      <c r="N22" s="85">
        <v>45353</v>
      </c>
      <c r="O22" s="1">
        <f t="shared" ca="1" si="27"/>
        <v>0</v>
      </c>
      <c r="P22" s="1">
        <f t="shared" ca="1" si="28"/>
        <v>0</v>
      </c>
      <c r="Q22" s="1">
        <f t="shared" ca="1" si="20"/>
        <v>3</v>
      </c>
      <c r="R22" s="1">
        <f t="shared" ca="1" si="21"/>
        <v>0</v>
      </c>
      <c r="S22" s="1">
        <f ca="1">IF(G22="Activo",IF(TODAY()&gt;=EDATE(Q22,8),3,IF(N22&lt;3,3-N22,0)),0)</f>
        <v>0</v>
      </c>
      <c r="T22" s="1">
        <f ca="1">IF(H22="Activo",IF(TODAY()&gt;=EDATE(R22,8),3,IF(P22&lt;3,3-P22,0)),0)</f>
        <v>0</v>
      </c>
      <c r="U22" s="1">
        <f t="shared" ca="1" si="22"/>
        <v>0</v>
      </c>
      <c r="V22" s="1">
        <f t="shared" ca="1" si="23"/>
        <v>2</v>
      </c>
      <c r="W22" s="1">
        <f t="shared" ca="1" si="24"/>
        <v>1</v>
      </c>
      <c r="X22" s="1" t="str">
        <f t="shared" si="25"/>
        <v>MODERADO</v>
      </c>
      <c r="Z22" s="145">
        <v>36</v>
      </c>
      <c r="AA22" s="148">
        <f t="shared" si="26"/>
        <v>3</v>
      </c>
      <c r="AB22" s="155">
        <f t="shared" si="15"/>
        <v>6</v>
      </c>
      <c r="AZ22" t="s">
        <v>383</v>
      </c>
    </row>
    <row r="23" spans="1:54" s="43" customFormat="1" ht="15.75" thickBot="1" x14ac:dyDescent="0.3">
      <c r="A23" s="1">
        <v>34</v>
      </c>
      <c r="B23" s="57" t="s">
        <v>472</v>
      </c>
      <c r="C23" s="57" t="s">
        <v>297</v>
      </c>
      <c r="D23" s="1" t="str">
        <f>VLOOKUP(C23,LISTA!$A$30:$D$161,3,FALSE)</f>
        <v>Activo</v>
      </c>
      <c r="E23" s="57" t="str">
        <f>IF(F23="","",VLOOKUP(F23,LISTA!A:B,2,FALSE))</f>
        <v>OPERATIVA</v>
      </c>
      <c r="F23" s="57" t="s">
        <v>371</v>
      </c>
      <c r="G23" s="1" t="s">
        <v>21</v>
      </c>
      <c r="H23" s="1" t="str">
        <f>VLOOKUP(C23,Form_Responses1[#All],42,FALSE)</f>
        <v>L HOMBRE</v>
      </c>
      <c r="I23" s="1">
        <f>VLOOKUP(C23,Form_Responses1[#All],43,FALSE)</f>
        <v>34</v>
      </c>
      <c r="J23" s="1">
        <v>41</v>
      </c>
      <c r="K23" s="1"/>
      <c r="L23" s="1"/>
      <c r="M23" s="1">
        <v>1</v>
      </c>
      <c r="N23" s="85">
        <v>45695</v>
      </c>
      <c r="O23" s="1">
        <f t="shared" ca="1" si="27"/>
        <v>0</v>
      </c>
      <c r="P23" s="1">
        <f t="shared" ca="1" si="28"/>
        <v>0</v>
      </c>
      <c r="Q23" s="1">
        <f t="shared" ca="1" si="20"/>
        <v>3</v>
      </c>
      <c r="R23" s="1">
        <f t="shared" ca="1" si="21"/>
        <v>0</v>
      </c>
      <c r="S23" s="1">
        <f ca="1">IF(G23="Activo",IF(TODAY()&gt;=EDATE(Q23,8),3,IF(N23&lt;3,3-N23,0)),0)</f>
        <v>0</v>
      </c>
      <c r="T23" s="1">
        <f ca="1">IF(H23="Activo",IF(TODAY()&gt;=EDATE(R23,8),3,IF(P23&lt;3,3-P23,0)),0)</f>
        <v>0</v>
      </c>
      <c r="U23" s="1">
        <f t="shared" ca="1" si="22"/>
        <v>0</v>
      </c>
      <c r="V23" s="1">
        <f t="shared" ca="1" si="23"/>
        <v>2</v>
      </c>
      <c r="W23" s="1">
        <f t="shared" ca="1" si="24"/>
        <v>0</v>
      </c>
      <c r="X23" s="1" t="str">
        <f t="shared" si="25"/>
        <v>MODERADO</v>
      </c>
      <c r="Z23" s="146">
        <v>38</v>
      </c>
      <c r="AA23" s="149">
        <f t="shared" si="26"/>
        <v>2</v>
      </c>
      <c r="AB23" s="161">
        <f t="shared" si="15"/>
        <v>4</v>
      </c>
      <c r="AZ23"/>
    </row>
    <row r="24" spans="1:54" s="43" customFormat="1" ht="15.75" thickBot="1" x14ac:dyDescent="0.3">
      <c r="A24" s="1">
        <v>37</v>
      </c>
      <c r="B24" s="57" t="s">
        <v>472</v>
      </c>
      <c r="C24" s="57" t="s">
        <v>65</v>
      </c>
      <c r="D24" s="1" t="str">
        <f>VLOOKUP(C24,LISTA!$A$30:$D$161,3,FALSE)</f>
        <v>Activo</v>
      </c>
      <c r="E24" s="57" t="str">
        <f>IF(F24="","",VLOOKUP(F24,LISTA!A:B,2,FALSE))</f>
        <v>OPERATIVA</v>
      </c>
      <c r="F24" s="57" t="s">
        <v>362</v>
      </c>
      <c r="G24" s="1" t="s">
        <v>21</v>
      </c>
      <c r="H24" s="1" t="str">
        <f>VLOOKUP(C24,Form_Responses1[#All],42,FALSE)</f>
        <v>M HOMBRE</v>
      </c>
      <c r="I24" s="1">
        <f>VLOOKUP(C24,Form_Responses1[#All],43,FALSE)</f>
        <v>28</v>
      </c>
      <c r="J24" s="1">
        <f>VLOOKUP(C24,Form_Responses1[#All],44,FALSE)</f>
        <v>39</v>
      </c>
      <c r="K24" s="1">
        <v>3</v>
      </c>
      <c r="L24" s="1">
        <v>2</v>
      </c>
      <c r="M24" s="1">
        <v>1</v>
      </c>
      <c r="N24" s="85">
        <v>44962</v>
      </c>
      <c r="O24" s="1">
        <f t="shared" ca="1" si="27"/>
        <v>0</v>
      </c>
      <c r="P24" s="1">
        <f t="shared" ca="1" si="28"/>
        <v>0</v>
      </c>
      <c r="Q24" s="1">
        <f t="shared" ca="1" si="20"/>
        <v>3</v>
      </c>
      <c r="R24" s="1">
        <f t="shared" ca="1" si="21"/>
        <v>0</v>
      </c>
      <c r="S24" s="1">
        <f ca="1">IF(G24="Activo",IF(TODAY()&gt;=EDATE(Q24,8),3,IF(N24&lt;3,3-N24,0)),0)</f>
        <v>0</v>
      </c>
      <c r="T24" s="1">
        <f ca="1">IF(H24="Activo",IF(TODAY()&gt;=EDATE(R24,8),3,IF(P24&lt;3,3-P24,0)),0)</f>
        <v>0</v>
      </c>
      <c r="U24" s="1">
        <f t="shared" ca="1" si="22"/>
        <v>0</v>
      </c>
      <c r="V24" s="1">
        <f t="shared" ca="1" si="23"/>
        <v>2</v>
      </c>
      <c r="W24" s="1">
        <f t="shared" ca="1" si="24"/>
        <v>1</v>
      </c>
      <c r="X24" s="1" t="str">
        <f t="shared" si="25"/>
        <v>MODERADO</v>
      </c>
      <c r="AB24" s="43">
        <f>SUM(AB13:AB23)</f>
        <v>76</v>
      </c>
      <c r="AZ24"/>
    </row>
    <row r="25" spans="1:54" s="43" customFormat="1" ht="15.75" hidden="1" thickBot="1" x14ac:dyDescent="0.3">
      <c r="A25" s="1">
        <v>51</v>
      </c>
      <c r="B25" s="57" t="s">
        <v>472</v>
      </c>
      <c r="C25" s="57" t="s">
        <v>81</v>
      </c>
      <c r="D25" s="1" t="str">
        <f>VLOOKUP(C25,LISTA!$A$30:$D$161,3,FALSE)</f>
        <v>Inactivo</v>
      </c>
      <c r="E25" s="57" t="str">
        <f>IF(F25="","",VLOOKUP(F25,LISTA!A:B,2,FALSE))</f>
        <v>OPERATIVA</v>
      </c>
      <c r="F25" s="57" t="s">
        <v>371</v>
      </c>
      <c r="G25" s="1" t="s">
        <v>21</v>
      </c>
      <c r="H25" s="1" t="str">
        <f>VLOOKUP(C25,Form_Responses1[#All],42,FALSE)</f>
        <v>M HOMBRE</v>
      </c>
      <c r="I25" s="1">
        <f>VLOOKUP(C25,Form_Responses1[#All],43,FALSE)</f>
        <v>30</v>
      </c>
      <c r="J25" s="1">
        <f>VLOOKUP(C25,Form_Responses1[#All],44,FALSE)</f>
        <v>39</v>
      </c>
      <c r="K25" s="1">
        <v>3</v>
      </c>
      <c r="L25" s="1">
        <v>2</v>
      </c>
      <c r="M25" s="1">
        <v>1</v>
      </c>
      <c r="N25" s="85">
        <v>45334</v>
      </c>
      <c r="O25" s="1">
        <f t="shared" ca="1" si="27"/>
        <v>0</v>
      </c>
      <c r="P25" s="1">
        <f t="shared" ca="1" si="28"/>
        <v>0</v>
      </c>
      <c r="Q25" s="1">
        <f t="shared" ca="1" si="20"/>
        <v>0</v>
      </c>
      <c r="R25" s="1">
        <f t="shared" ca="1" si="21"/>
        <v>0</v>
      </c>
      <c r="S25" s="1">
        <f ca="1">IF(G25="Activo",IF(TODAY()&gt;=EDATE(Q25,8),3,IF(N25&lt;3,3-N25,0)),0)</f>
        <v>0</v>
      </c>
      <c r="T25" s="1">
        <f ca="1">IF(H25="Activo",IF(TODAY()&gt;=EDATE(R25,8),3,IF(P25&lt;3,3-P25,0)),0)</f>
        <v>0</v>
      </c>
      <c r="U25" s="1">
        <f t="shared" ca="1" si="22"/>
        <v>0</v>
      </c>
      <c r="V25" s="1">
        <f t="shared" ca="1" si="23"/>
        <v>0</v>
      </c>
      <c r="W25" s="1">
        <f t="shared" ca="1" si="24"/>
        <v>0</v>
      </c>
      <c r="X25" s="1" t="str">
        <f t="shared" si="25"/>
        <v>MODERADO</v>
      </c>
      <c r="Z25" s="93" t="s">
        <v>27502</v>
      </c>
      <c r="AA25" s="94" t="s">
        <v>27503</v>
      </c>
      <c r="AG25" s="223" t="s">
        <v>27502</v>
      </c>
      <c r="AH25" s="224" t="s">
        <v>27503</v>
      </c>
      <c r="AI25" s="225"/>
      <c r="AJ25" s="225"/>
      <c r="AK25" s="223" t="s">
        <v>27504</v>
      </c>
      <c r="AL25" s="224" t="s">
        <v>27515</v>
      </c>
      <c r="AZ25"/>
    </row>
    <row r="26" spans="1:54" s="43" customFormat="1" x14ac:dyDescent="0.25">
      <c r="A26" s="1">
        <v>63</v>
      </c>
      <c r="B26" s="57" t="s">
        <v>472</v>
      </c>
      <c r="C26" s="57" t="s">
        <v>31</v>
      </c>
      <c r="D26" s="1" t="str">
        <f>VLOOKUP(C26,LISTA!$A$30:$D$161,3,FALSE)</f>
        <v>Activo</v>
      </c>
      <c r="E26" s="57" t="str">
        <f>IF(F26="","",VLOOKUP(F26,LISTA!A:B,2,FALSE))</f>
        <v>COMERCIAL</v>
      </c>
      <c r="F26" s="57" t="s">
        <v>490</v>
      </c>
      <c r="G26" s="1" t="s">
        <v>25372</v>
      </c>
      <c r="H26" s="1" t="str">
        <f>VLOOKUP(C26,Form_Responses1[#All],42,FALSE)</f>
        <v>S DAMA</v>
      </c>
      <c r="I26" s="1">
        <f>VLOOKUP(C26,Form_Responses1[#All],43,FALSE)</f>
        <v>8</v>
      </c>
      <c r="J26" s="1">
        <f>VLOOKUP(C26,Form_Responses1[#All],44,FALSE)</f>
        <v>35</v>
      </c>
      <c r="K26" s="1">
        <v>3</v>
      </c>
      <c r="L26" s="1">
        <v>2</v>
      </c>
      <c r="M26" s="1">
        <v>1</v>
      </c>
      <c r="N26" s="85">
        <v>45353</v>
      </c>
      <c r="O26" s="1">
        <f t="shared" ca="1" si="27"/>
        <v>1</v>
      </c>
      <c r="P26" s="1">
        <f t="shared" ca="1" si="28"/>
        <v>1</v>
      </c>
      <c r="Q26" s="1">
        <f t="shared" ca="1" si="20"/>
        <v>0</v>
      </c>
      <c r="R26" s="1">
        <f t="shared" ca="1" si="21"/>
        <v>0</v>
      </c>
      <c r="S26" s="1">
        <v>1</v>
      </c>
      <c r="T26" s="1">
        <v>1</v>
      </c>
      <c r="U26" s="130">
        <f t="shared" ca="1" si="22"/>
        <v>0</v>
      </c>
      <c r="V26" s="130">
        <f t="shared" ca="1" si="23"/>
        <v>2</v>
      </c>
      <c r="W26" s="130">
        <f t="shared" ca="1" si="24"/>
        <v>1</v>
      </c>
      <c r="X26" s="1" t="str">
        <f t="shared" si="25"/>
        <v>MODERADO</v>
      </c>
      <c r="Z26" s="153">
        <v>37</v>
      </c>
      <c r="AA26" s="156">
        <f t="shared" ref="AA26:AA34" si="29">COUNTIFS(J:J,Z26,G:G,"M",D:D,"Activo")</f>
        <v>1</v>
      </c>
      <c r="AD26" s="93" t="s">
        <v>27504</v>
      </c>
      <c r="AE26" s="94" t="s">
        <v>27515</v>
      </c>
      <c r="AG26" s="226">
        <v>37</v>
      </c>
      <c r="AH26" s="227">
        <f t="shared" ref="AH26:AH34" ca="1" si="30">COUNTIFS(J:J,AG26,G:G,"M",D:D,"Activo",W:W,"1")</f>
        <v>0</v>
      </c>
      <c r="AI26" s="225"/>
      <c r="AJ26" s="225"/>
      <c r="AK26" s="226">
        <v>35</v>
      </c>
      <c r="AL26" s="227">
        <f t="shared" ref="AL26:AL31" ca="1" si="31">COUNTIFS(J:J,AK26,G:G,"F",D:D,"Activo",W:W,"1")</f>
        <v>5</v>
      </c>
      <c r="AZ26"/>
    </row>
    <row r="27" spans="1:54" s="43" customFormat="1" hidden="1" x14ac:dyDescent="0.25">
      <c r="A27" s="1">
        <v>107</v>
      </c>
      <c r="B27" s="57" t="s">
        <v>472</v>
      </c>
      <c r="C27" s="57" t="s">
        <v>175</v>
      </c>
      <c r="D27" s="1" t="str">
        <f>VLOOKUP(C27,LISTA!$A$30:$D$161,3,FALSE)</f>
        <v>Inactivo</v>
      </c>
      <c r="E27" s="57" t="str">
        <f>IF(F27="","",VLOOKUP(F27,LISTA!A:B,2,FALSE))</f>
        <v>COMERCIAL</v>
      </c>
      <c r="F27" s="57" t="s">
        <v>355</v>
      </c>
      <c r="G27" s="1" t="s">
        <v>25372</v>
      </c>
      <c r="H27" s="1" t="str">
        <f>VLOOKUP(C27,Form_Responses1[#All],42,FALSE)</f>
        <v>M DAMA</v>
      </c>
      <c r="I27" s="1">
        <f>VLOOKUP(C27,Form_Responses1[#All],43,FALSE)</f>
        <v>14</v>
      </c>
      <c r="J27" s="1">
        <v>38</v>
      </c>
      <c r="K27" s="1">
        <v>3</v>
      </c>
      <c r="L27" s="1">
        <v>2</v>
      </c>
      <c r="M27" s="1">
        <v>1</v>
      </c>
      <c r="N27" s="85">
        <v>45352</v>
      </c>
      <c r="O27" s="1">
        <f t="shared" ca="1" si="27"/>
        <v>0</v>
      </c>
      <c r="P27" s="1">
        <f t="shared" ca="1" si="28"/>
        <v>0</v>
      </c>
      <c r="Q27" s="1">
        <f t="shared" ca="1" si="20"/>
        <v>0</v>
      </c>
      <c r="R27" s="1">
        <f t="shared" ca="1" si="21"/>
        <v>0</v>
      </c>
      <c r="S27" s="1">
        <f ca="1">IF(G27="Activo",IF(TODAY()&gt;=EDATE(Q27,8),3,IF(N27&lt;3,3-N27,0)),0)</f>
        <v>0</v>
      </c>
      <c r="T27" s="1">
        <f ca="1">IF(H27="Activo",IF(TODAY()&gt;=EDATE(R27,8),3,IF(P27&lt;3,3-P27,0)),0)</f>
        <v>0</v>
      </c>
      <c r="U27" s="1">
        <f t="shared" ca="1" si="22"/>
        <v>0</v>
      </c>
      <c r="V27" s="1">
        <f t="shared" ca="1" si="23"/>
        <v>0</v>
      </c>
      <c r="W27" s="1">
        <f t="shared" ca="1" si="24"/>
        <v>0</v>
      </c>
      <c r="X27" s="1" t="str">
        <f t="shared" si="25"/>
        <v>MODERADO</v>
      </c>
      <c r="Z27" s="145">
        <v>38</v>
      </c>
      <c r="AA27" s="156">
        <f t="shared" si="29"/>
        <v>7</v>
      </c>
      <c r="AD27" s="153">
        <v>35</v>
      </c>
      <c r="AE27" s="156">
        <f t="shared" ref="AE27:AE32" si="32">COUNTIFS(J:J,AD27,G:G,"F",D:D,"Activo")</f>
        <v>5</v>
      </c>
      <c r="AG27" s="228">
        <v>38</v>
      </c>
      <c r="AH27" s="227">
        <f t="shared" ca="1" si="30"/>
        <v>7</v>
      </c>
      <c r="AI27" s="225"/>
      <c r="AJ27" s="225"/>
      <c r="AK27" s="228">
        <v>36</v>
      </c>
      <c r="AL27" s="227">
        <f t="shared" ca="1" si="31"/>
        <v>2</v>
      </c>
      <c r="AZ27"/>
    </row>
    <row r="28" spans="1:54" s="43" customFormat="1" hidden="1" x14ac:dyDescent="0.25">
      <c r="A28" s="1">
        <v>109</v>
      </c>
      <c r="B28" s="57" t="s">
        <v>472</v>
      </c>
      <c r="C28" s="57" t="s">
        <v>485</v>
      </c>
      <c r="D28" s="1" t="e">
        <f>VLOOKUP(C28,LISTA!$A$30:$D$161,3,FALSE)</f>
        <v>#N/A</v>
      </c>
      <c r="E28" s="57" t="str">
        <f>IF(F28="","",VLOOKUP(F28,LISTA!A:B,2,FALSE))</f>
        <v>COMERCIAL</v>
      </c>
      <c r="F28" s="57" t="s">
        <v>354</v>
      </c>
      <c r="G28" s="1" t="s">
        <v>25372</v>
      </c>
      <c r="H28" s="1" t="str">
        <f>VLOOKUP(C28,Form_Responses1[#All],42,FALSE)</f>
        <v>M DAMA</v>
      </c>
      <c r="I28" s="1">
        <f>VLOOKUP(C28,Form_Responses1[#All],43,FALSE)</f>
        <v>10</v>
      </c>
      <c r="J28" s="1">
        <f>VLOOKUP(C28,Form_Responses1[#All],44,FALSE)</f>
        <v>37</v>
      </c>
      <c r="K28" s="1">
        <v>3</v>
      </c>
      <c r="L28" s="1">
        <v>2</v>
      </c>
      <c r="M28" s="1">
        <v>1</v>
      </c>
      <c r="N28" s="85">
        <v>45352</v>
      </c>
      <c r="O28" s="1" t="e">
        <f t="shared" ca="1" si="27"/>
        <v>#N/A</v>
      </c>
      <c r="P28" s="1" t="e">
        <f t="shared" ca="1" si="28"/>
        <v>#N/A</v>
      </c>
      <c r="Q28" s="1" t="e">
        <f t="shared" ca="1" si="20"/>
        <v>#N/A</v>
      </c>
      <c r="R28" s="1" t="e">
        <f t="shared" ca="1" si="21"/>
        <v>#N/A</v>
      </c>
      <c r="S28" s="1">
        <v>1</v>
      </c>
      <c r="T28" s="1">
        <v>1</v>
      </c>
      <c r="U28" s="130">
        <f t="shared" ca="1" si="22"/>
        <v>0</v>
      </c>
      <c r="V28" s="130" t="e">
        <f t="shared" ca="1" si="23"/>
        <v>#N/A</v>
      </c>
      <c r="W28" s="130" t="e">
        <f t="shared" ca="1" si="24"/>
        <v>#N/A</v>
      </c>
      <c r="X28" s="1" t="str">
        <f t="shared" si="25"/>
        <v>MODERADO</v>
      </c>
      <c r="Z28" s="145">
        <v>39</v>
      </c>
      <c r="AA28" s="156">
        <f t="shared" si="29"/>
        <v>15</v>
      </c>
      <c r="AD28" s="145">
        <v>36</v>
      </c>
      <c r="AE28" s="156">
        <f t="shared" si="32"/>
        <v>3</v>
      </c>
      <c r="AG28" s="228">
        <v>39</v>
      </c>
      <c r="AH28" s="227">
        <f t="shared" ca="1" si="30"/>
        <v>12</v>
      </c>
      <c r="AI28" s="225"/>
      <c r="AJ28" s="225"/>
      <c r="AK28" s="226">
        <v>37</v>
      </c>
      <c r="AL28" s="227">
        <f t="shared" ca="1" si="31"/>
        <v>7</v>
      </c>
      <c r="AZ28"/>
    </row>
    <row r="29" spans="1:54" s="43" customFormat="1" x14ac:dyDescent="0.25">
      <c r="A29" s="1">
        <v>75</v>
      </c>
      <c r="B29" s="57" t="s">
        <v>472</v>
      </c>
      <c r="C29" s="57" t="s">
        <v>27563</v>
      </c>
      <c r="D29" s="1" t="str">
        <f>VLOOKUP(C29,LISTA!$A$30:$D$161,3,FALSE)</f>
        <v>Activo</v>
      </c>
      <c r="E29" s="57" t="str">
        <f>IF(F29="","",VLOOKUP(F29,LISTA!A:B,2,FALSE))</f>
        <v>COMERCIAL</v>
      </c>
      <c r="F29" s="57" t="s">
        <v>355</v>
      </c>
      <c r="G29" s="1" t="s">
        <v>25372</v>
      </c>
      <c r="H29" s="43" t="s">
        <v>27002</v>
      </c>
      <c r="I29" s="1"/>
      <c r="J29" s="1">
        <v>38</v>
      </c>
      <c r="K29" s="1"/>
      <c r="L29" s="1"/>
      <c r="M29" s="1"/>
      <c r="N29" s="85"/>
      <c r="O29" s="1">
        <f t="shared" ca="1" si="27"/>
        <v>1</v>
      </c>
      <c r="P29" s="1">
        <f t="shared" ca="1" si="28"/>
        <v>1</v>
      </c>
      <c r="Q29" s="1">
        <f t="shared" ca="1" si="20"/>
        <v>0</v>
      </c>
      <c r="R29" s="1">
        <f t="shared" ca="1" si="21"/>
        <v>0</v>
      </c>
      <c r="S29" s="1">
        <v>1</v>
      </c>
      <c r="T29" s="1">
        <v>1</v>
      </c>
      <c r="U29" s="130">
        <v>1</v>
      </c>
      <c r="V29" s="130"/>
      <c r="W29" s="130"/>
      <c r="X29" s="1" t="str">
        <f t="shared" si="25"/>
        <v>MODERADO</v>
      </c>
      <c r="Z29" s="145">
        <v>40</v>
      </c>
      <c r="AA29" s="156">
        <f t="shared" si="29"/>
        <v>13</v>
      </c>
      <c r="AD29" s="153">
        <v>37</v>
      </c>
      <c r="AE29" s="156">
        <f t="shared" si="32"/>
        <v>8</v>
      </c>
      <c r="AG29" s="228">
        <v>40</v>
      </c>
      <c r="AH29" s="227">
        <f t="shared" ca="1" si="30"/>
        <v>11</v>
      </c>
      <c r="AI29" s="225"/>
      <c r="AJ29" s="225"/>
      <c r="AK29" s="228">
        <v>38</v>
      </c>
      <c r="AL29" s="227">
        <f t="shared" ca="1" si="31"/>
        <v>4</v>
      </c>
      <c r="AZ29"/>
    </row>
    <row r="30" spans="1:54" s="43" customFormat="1" x14ac:dyDescent="0.25">
      <c r="A30" s="1">
        <v>19</v>
      </c>
      <c r="B30" s="57" t="s">
        <v>473</v>
      </c>
      <c r="C30" s="57" t="s">
        <v>317</v>
      </c>
      <c r="D30" s="1" t="str">
        <f>VLOOKUP(C30,LISTA!$A$30:$D$161,3,FALSE)</f>
        <v>Activo</v>
      </c>
      <c r="E30" s="57" t="str">
        <f>IF(F30="","",VLOOKUP(F30,LISTA!A:B,2,FALSE))</f>
        <v>OPERATIVA</v>
      </c>
      <c r="F30" s="57" t="s">
        <v>371</v>
      </c>
      <c r="G30" s="1" t="s">
        <v>21</v>
      </c>
      <c r="H30" s="1" t="str">
        <f>VLOOKUP(C30,Form_Responses1[#All],42,FALSE)</f>
        <v>M HOMBRE</v>
      </c>
      <c r="I30" s="1">
        <f>VLOOKUP(C30,Form_Responses1[#All],43,FALSE)</f>
        <v>30</v>
      </c>
      <c r="J30" s="1">
        <f>VLOOKUP(C30,Form_Responses1[#All],44,FALSE)</f>
        <v>39</v>
      </c>
      <c r="K30" s="1">
        <v>3</v>
      </c>
      <c r="L30" s="1">
        <v>2</v>
      </c>
      <c r="M30" s="1">
        <v>1</v>
      </c>
      <c r="N30" s="85">
        <v>45352</v>
      </c>
      <c r="O30" s="1">
        <f t="shared" ca="1" si="27"/>
        <v>0</v>
      </c>
      <c r="P30" s="1">
        <f t="shared" ca="1" si="28"/>
        <v>0</v>
      </c>
      <c r="Q30" s="1">
        <f t="shared" ca="1" si="20"/>
        <v>3</v>
      </c>
      <c r="R30" s="1">
        <f t="shared" ca="1" si="21"/>
        <v>0</v>
      </c>
      <c r="S30" s="1">
        <f ca="1">IF(G30="Activo",IF(TODAY()&gt;=EDATE(Q30,8),3,IF(N30&lt;3,3-N30,0)),0)</f>
        <v>0</v>
      </c>
      <c r="T30" s="1">
        <f ca="1">IF(H30="Activo",IF(TODAY()&gt;=EDATE(R30,8),3,IF(P30&lt;3,3-P30,0)),0)</f>
        <v>0</v>
      </c>
      <c r="U30" s="1">
        <f ca="1">IF(I30="Activo",IF(TODAY()&gt;=EDATE(S30,8),3,IF(O30&lt;3,3-O30,0)),0)</f>
        <v>0</v>
      </c>
      <c r="V30" s="1">
        <f t="shared" ref="V30:V72" ca="1" si="33">IF(D30="Activo",IF(TODAY()&gt;=EDATE(N30,8),2,IF(L30&lt;2,2-L30,0)),0)</f>
        <v>2</v>
      </c>
      <c r="W30" s="1">
        <f t="shared" ref="W30:W42" ca="1" si="34">IF(D30="Activo",IF(M30="NO APLICA",0,IF(TODAY()&gt;=EDATE(N30,8),1,IF(M30&lt;1,1,0))),0)</f>
        <v>1</v>
      </c>
      <c r="X30" s="1" t="str">
        <f t="shared" si="25"/>
        <v>MODERADO</v>
      </c>
      <c r="Z30" s="145">
        <v>41</v>
      </c>
      <c r="AA30" s="156">
        <f t="shared" si="29"/>
        <v>17</v>
      </c>
      <c r="AD30" s="145">
        <v>38</v>
      </c>
      <c r="AE30" s="156">
        <f t="shared" si="32"/>
        <v>5</v>
      </c>
      <c r="AG30" s="228">
        <v>41</v>
      </c>
      <c r="AH30" s="227">
        <f t="shared" ca="1" si="30"/>
        <v>13</v>
      </c>
      <c r="AI30" s="225"/>
      <c r="AJ30" s="225"/>
      <c r="AK30" s="226">
        <v>39</v>
      </c>
      <c r="AL30" s="227">
        <f t="shared" ca="1" si="31"/>
        <v>3</v>
      </c>
      <c r="AZ30"/>
    </row>
    <row r="31" spans="1:54" s="43" customFormat="1" ht="15.75" thickBot="1" x14ac:dyDescent="0.3">
      <c r="A31" s="1">
        <v>105</v>
      </c>
      <c r="B31" s="57" t="s">
        <v>473</v>
      </c>
      <c r="C31" s="57" t="s">
        <v>178</v>
      </c>
      <c r="D31" s="1" t="str">
        <f>VLOOKUP(C31,LISTA!$A$30:$D$161,3,FALSE)</f>
        <v>Activo</v>
      </c>
      <c r="E31" s="57" t="str">
        <f>IF(F31="","",VLOOKUP(F31,LISTA!A:B,2,FALSE))</f>
        <v>OPERATIVA</v>
      </c>
      <c r="F31" s="57" t="s">
        <v>371</v>
      </c>
      <c r="G31" s="1" t="s">
        <v>21</v>
      </c>
      <c r="H31" s="1" t="s">
        <v>27039</v>
      </c>
      <c r="I31" s="1">
        <v>30</v>
      </c>
      <c r="J31" s="1">
        <v>38</v>
      </c>
      <c r="K31" s="1"/>
      <c r="L31" s="1"/>
      <c r="M31" s="1"/>
      <c r="N31" s="85"/>
      <c r="O31" s="1">
        <f t="shared" ca="1" si="27"/>
        <v>0</v>
      </c>
      <c r="P31" s="1">
        <f t="shared" ca="1" si="28"/>
        <v>0</v>
      </c>
      <c r="Q31" s="1">
        <f t="shared" ca="1" si="20"/>
        <v>3</v>
      </c>
      <c r="R31" s="1">
        <f t="shared" ca="1" si="21"/>
        <v>0</v>
      </c>
      <c r="S31" s="1">
        <f ca="1">IF(G31="Activo",IF(TODAY()&gt;=EDATE(Q31,8),3,IF(N31&lt;3,3-N31,0)),0)</f>
        <v>0</v>
      </c>
      <c r="T31" s="1">
        <f ca="1">IF(H31="Activo",IF(TODAY()&gt;=EDATE(R31,8),3,IF(P31&lt;3,3-P31,0)),0)</f>
        <v>0</v>
      </c>
      <c r="U31" s="1">
        <f ca="1">IF(I31="Activo",IF(TODAY()&gt;=EDATE(S31,8),3,IF(O31&lt;3,3-O31,0)),0)</f>
        <v>0</v>
      </c>
      <c r="V31" s="1">
        <f t="shared" ca="1" si="33"/>
        <v>2</v>
      </c>
      <c r="W31" s="1">
        <f t="shared" ca="1" si="34"/>
        <v>1</v>
      </c>
      <c r="X31" s="1" t="str">
        <f t="shared" si="25"/>
        <v>MODERADO</v>
      </c>
      <c r="Z31" s="145">
        <v>42</v>
      </c>
      <c r="AA31" s="156">
        <f t="shared" si="29"/>
        <v>6</v>
      </c>
      <c r="AD31" s="153">
        <v>39</v>
      </c>
      <c r="AE31" s="156">
        <f t="shared" si="32"/>
        <v>4</v>
      </c>
      <c r="AG31" s="228">
        <v>42</v>
      </c>
      <c r="AH31" s="227">
        <f t="shared" ca="1" si="30"/>
        <v>5</v>
      </c>
      <c r="AI31" s="225"/>
      <c r="AJ31" s="225"/>
      <c r="AK31" s="229">
        <v>40</v>
      </c>
      <c r="AL31" s="227">
        <f t="shared" ca="1" si="31"/>
        <v>1</v>
      </c>
      <c r="AZ31"/>
    </row>
    <row r="32" spans="1:54" s="43" customFormat="1" ht="15.75" thickBot="1" x14ac:dyDescent="0.3">
      <c r="A32" s="1">
        <v>77</v>
      </c>
      <c r="B32" s="57" t="s">
        <v>472</v>
      </c>
      <c r="C32" s="57" t="s">
        <v>27547</v>
      </c>
      <c r="D32" s="1" t="str">
        <f>VLOOKUP(C32,LISTA!$A$30:$D$161,3,FALSE)</f>
        <v>Activo</v>
      </c>
      <c r="E32" s="57" t="s">
        <v>493</v>
      </c>
      <c r="F32" s="57" t="s">
        <v>358</v>
      </c>
      <c r="G32" s="1" t="s">
        <v>25372</v>
      </c>
      <c r="H32" s="239" t="s">
        <v>26959</v>
      </c>
      <c r="I32" s="1">
        <v>16</v>
      </c>
      <c r="J32" s="1">
        <v>37</v>
      </c>
      <c r="K32" s="1">
        <v>2</v>
      </c>
      <c r="L32" s="1">
        <v>2</v>
      </c>
      <c r="M32" s="1"/>
      <c r="N32" s="85">
        <v>45684</v>
      </c>
      <c r="O32" s="1">
        <f t="shared" ca="1" si="27"/>
        <v>0</v>
      </c>
      <c r="P32" s="1">
        <v>1</v>
      </c>
      <c r="Q32" s="1">
        <f t="shared" ca="1" si="20"/>
        <v>0</v>
      </c>
      <c r="R32" s="1">
        <f t="shared" ca="1" si="21"/>
        <v>0</v>
      </c>
      <c r="S32" s="1">
        <v>1</v>
      </c>
      <c r="T32" s="1">
        <v>1</v>
      </c>
      <c r="U32" s="130">
        <v>1</v>
      </c>
      <c r="V32" s="130">
        <f t="shared" ca="1" si="33"/>
        <v>0</v>
      </c>
      <c r="W32" s="130">
        <f t="shared" ca="1" si="34"/>
        <v>1</v>
      </c>
      <c r="X32" s="1" t="str">
        <f t="shared" si="25"/>
        <v>MODERADO</v>
      </c>
      <c r="Z32" s="145">
        <v>43</v>
      </c>
      <c r="AA32" s="156">
        <f t="shared" si="29"/>
        <v>2</v>
      </c>
      <c r="AD32" s="132">
        <v>40</v>
      </c>
      <c r="AE32" s="157">
        <f t="shared" si="32"/>
        <v>1</v>
      </c>
      <c r="AG32" s="228">
        <v>43</v>
      </c>
      <c r="AH32" s="227">
        <f t="shared" ca="1" si="30"/>
        <v>1</v>
      </c>
      <c r="AI32" s="225"/>
      <c r="AJ32" s="225"/>
      <c r="AK32" s="225"/>
      <c r="AL32" s="225">
        <f ca="1">SUM(AL26:AL31)</f>
        <v>22</v>
      </c>
      <c r="AZ32"/>
    </row>
    <row r="33" spans="1:52" s="43" customFormat="1" x14ac:dyDescent="0.25">
      <c r="A33" s="1">
        <v>2</v>
      </c>
      <c r="B33" s="57" t="s">
        <v>157</v>
      </c>
      <c r="C33" s="57" t="s">
        <v>34</v>
      </c>
      <c r="D33" s="1" t="str">
        <f>VLOOKUP(C33,LISTA!$A$30:$D$161,3,FALSE)</f>
        <v>Activo</v>
      </c>
      <c r="E33" s="57" t="s">
        <v>26308</v>
      </c>
      <c r="F33" s="57" t="s">
        <v>363</v>
      </c>
      <c r="G33" s="1" t="s">
        <v>25372</v>
      </c>
      <c r="H33" s="1" t="str">
        <f>VLOOKUP(C33,Form_Responses1[#All],42,FALSE)</f>
        <v>M DAMA</v>
      </c>
      <c r="I33" s="1">
        <f>VLOOKUP(C33,Form_Responses1[#All],43,FALSE)</f>
        <v>12</v>
      </c>
      <c r="J33" s="1">
        <f>VLOOKUP(C33,Form_Responses1[#All],44,FALSE)</f>
        <v>37</v>
      </c>
      <c r="K33" s="1">
        <v>3</v>
      </c>
      <c r="L33" s="1">
        <v>2</v>
      </c>
      <c r="M33" s="1"/>
      <c r="N33" s="85">
        <v>45353</v>
      </c>
      <c r="O33" s="1">
        <f t="shared" ca="1" si="27"/>
        <v>0</v>
      </c>
      <c r="P33" s="1">
        <f t="shared" ref="P33:P58" ca="1" si="35">IF(D33="Activo",IF(TODAY()&gt;=EDATE(N33,8),IF(OR(F33="AUXILIAR ADMINISTRATIVO",E33="COMERCIAL"),IF(X33="CALOR",2,IF(X33="FRIO",0,1)),0),0),0)</f>
        <v>0</v>
      </c>
      <c r="Q33" s="1">
        <f t="shared" ca="1" si="20"/>
        <v>0</v>
      </c>
      <c r="R33" s="1">
        <f t="shared" ca="1" si="21"/>
        <v>3</v>
      </c>
      <c r="S33" s="1">
        <f ca="1">IF(G33="Activo",IF(TODAY()&gt;=EDATE(Q33,8),3,IF(N33&lt;3,3-N33,0)),0)</f>
        <v>0</v>
      </c>
      <c r="T33" s="1">
        <f ca="1">IF(H33="Activo",IF(TODAY()&gt;=EDATE(R33,8),3,IF(P33&lt;3,3-P33,0)),0)</f>
        <v>0</v>
      </c>
      <c r="U33" s="1">
        <f t="shared" ref="U33:U59" ca="1" si="36">IF(I33="Activo",IF(TODAY()&gt;=EDATE(S33,8),3,IF(O33&lt;3,3-O33,0)),0)</f>
        <v>0</v>
      </c>
      <c r="V33" s="1">
        <f t="shared" ca="1" si="33"/>
        <v>2</v>
      </c>
      <c r="W33" s="1">
        <f t="shared" ca="1" si="34"/>
        <v>1</v>
      </c>
      <c r="X33" s="1" t="str">
        <f t="shared" si="25"/>
        <v>MODERADO</v>
      </c>
      <c r="Z33" s="145">
        <v>44</v>
      </c>
      <c r="AA33" s="156">
        <f t="shared" si="29"/>
        <v>1</v>
      </c>
      <c r="AE33" s="43">
        <f>SUM(AE27:AE32)</f>
        <v>26</v>
      </c>
      <c r="AG33" s="228">
        <v>44</v>
      </c>
      <c r="AH33" s="227">
        <f t="shared" ca="1" si="30"/>
        <v>0</v>
      </c>
      <c r="AI33" s="225"/>
      <c r="AJ33" s="225"/>
      <c r="AK33" s="225"/>
      <c r="AL33" s="225"/>
      <c r="AZ33"/>
    </row>
    <row r="34" spans="1:52" s="43" customFormat="1" ht="15.75" hidden="1" thickBot="1" x14ac:dyDescent="0.3">
      <c r="A34" s="1">
        <v>10</v>
      </c>
      <c r="B34" s="57" t="s">
        <v>157</v>
      </c>
      <c r="C34" s="57" t="s">
        <v>27506</v>
      </c>
      <c r="D34" s="1" t="str">
        <f>VLOOKUP(C34,LISTA!$A$30:$D$161,3,FALSE)</f>
        <v>Inactivo</v>
      </c>
      <c r="E34" s="57" t="str">
        <f>IF(F34="","",VLOOKUP(F34,LISTA!A:B,2,FALSE))</f>
        <v>COMERCIAL</v>
      </c>
      <c r="F34" s="57" t="s">
        <v>355</v>
      </c>
      <c r="G34" s="1" t="s">
        <v>25372</v>
      </c>
      <c r="H34" s="1" t="s">
        <v>26959</v>
      </c>
      <c r="I34" s="1">
        <v>12</v>
      </c>
      <c r="J34" s="1">
        <v>36</v>
      </c>
      <c r="K34" s="1"/>
      <c r="L34" s="1"/>
      <c r="M34" s="1"/>
      <c r="N34" s="85"/>
      <c r="O34" s="1">
        <f t="shared" ca="1" si="27"/>
        <v>0</v>
      </c>
      <c r="P34" s="1">
        <f t="shared" ca="1" si="35"/>
        <v>0</v>
      </c>
      <c r="Q34" s="1">
        <f t="shared" ca="1" si="20"/>
        <v>0</v>
      </c>
      <c r="R34" s="1">
        <f t="shared" ca="1" si="21"/>
        <v>0</v>
      </c>
      <c r="S34" s="1">
        <f ca="1">IF(G34="Activo",IF(TODAY()&gt;=EDATE(Q34,8),3,IF(N34&lt;3,3-N34,0)),0)</f>
        <v>0</v>
      </c>
      <c r="T34" s="1">
        <f ca="1">IF(H34="Activo",IF(TODAY()&gt;=EDATE(R34,8),3,IF(P34&lt;3,3-P34,0)),0)</f>
        <v>0</v>
      </c>
      <c r="U34" s="1">
        <f t="shared" ca="1" si="36"/>
        <v>0</v>
      </c>
      <c r="V34" s="1">
        <f t="shared" ca="1" si="33"/>
        <v>0</v>
      </c>
      <c r="W34" s="1">
        <f t="shared" ca="1" si="34"/>
        <v>0</v>
      </c>
      <c r="X34" s="1" t="str">
        <f t="shared" si="25"/>
        <v>MODERADO</v>
      </c>
      <c r="Z34" s="146">
        <v>45</v>
      </c>
      <c r="AA34" s="157">
        <f t="shared" si="29"/>
        <v>1</v>
      </c>
      <c r="AG34" s="230">
        <v>45</v>
      </c>
      <c r="AH34" s="227">
        <f t="shared" ca="1" si="30"/>
        <v>1</v>
      </c>
      <c r="AI34" s="225"/>
      <c r="AJ34" s="225"/>
      <c r="AK34" s="225"/>
      <c r="AL34" s="225"/>
      <c r="AZ34"/>
    </row>
    <row r="35" spans="1:52" s="43" customFormat="1" x14ac:dyDescent="0.25">
      <c r="A35" s="1">
        <v>6</v>
      </c>
      <c r="B35" s="57" t="s">
        <v>473</v>
      </c>
      <c r="C35" s="57" t="s">
        <v>331</v>
      </c>
      <c r="D35" s="1" t="str">
        <f>VLOOKUP(C35,LISTA!$A$30:$D$161,3,FALSE)</f>
        <v>Activo</v>
      </c>
      <c r="E35" s="57" t="str">
        <f>IF(F35="","",VLOOKUP(F35,LISTA!A:B,2,FALSE))</f>
        <v>ADMINISTRATIVA</v>
      </c>
      <c r="F35" s="57" t="s">
        <v>358</v>
      </c>
      <c r="G35" s="1" t="s">
        <v>25372</v>
      </c>
      <c r="H35" s="1" t="str">
        <f>VLOOKUP(C35,Form_Responses1[#All],42,FALSE)</f>
        <v>L DAMA</v>
      </c>
      <c r="I35" s="1">
        <f>VLOOKUP(C35,Form_Responses1[#All],43,FALSE)</f>
        <v>14</v>
      </c>
      <c r="J35" s="1">
        <f>VLOOKUP(C35,Form_Responses1[#All],44,FALSE)</f>
        <v>38</v>
      </c>
      <c r="K35" s="1"/>
      <c r="L35" s="1">
        <v>2</v>
      </c>
      <c r="M35" s="1">
        <v>1</v>
      </c>
      <c r="N35" s="85">
        <v>45352</v>
      </c>
      <c r="O35" s="1">
        <f t="shared" ca="1" si="27"/>
        <v>1</v>
      </c>
      <c r="P35" s="1">
        <f t="shared" ca="1" si="35"/>
        <v>1</v>
      </c>
      <c r="Q35" s="1">
        <f t="shared" ca="1" si="20"/>
        <v>0</v>
      </c>
      <c r="R35" s="1">
        <f t="shared" ca="1" si="21"/>
        <v>0</v>
      </c>
      <c r="S35" s="1">
        <v>1</v>
      </c>
      <c r="T35" s="1">
        <v>1</v>
      </c>
      <c r="U35" s="130">
        <f t="shared" ca="1" si="36"/>
        <v>0</v>
      </c>
      <c r="V35" s="130">
        <f t="shared" ca="1" si="33"/>
        <v>2</v>
      </c>
      <c r="W35" s="130">
        <f t="shared" ca="1" si="34"/>
        <v>1</v>
      </c>
      <c r="X35" s="1" t="str">
        <f t="shared" si="25"/>
        <v>MODERADO</v>
      </c>
      <c r="AA35" s="43">
        <f>SUM(AA26:AA34)</f>
        <v>63</v>
      </c>
      <c r="AH35" s="225">
        <f ca="1">SUM(AH26:AH34)</f>
        <v>50</v>
      </c>
      <c r="AI35" s="225"/>
      <c r="AJ35" s="225"/>
      <c r="AZ35"/>
    </row>
    <row r="36" spans="1:52" s="43" customFormat="1" hidden="1" x14ac:dyDescent="0.25">
      <c r="A36" s="1">
        <v>108</v>
      </c>
      <c r="B36" s="57" t="s">
        <v>473</v>
      </c>
      <c r="C36" s="57" t="s">
        <v>136</v>
      </c>
      <c r="D36" s="1" t="e">
        <f>VLOOKUP(C36,LISTA!$A$30:$D$161,3,FALSE)</f>
        <v>#N/A</v>
      </c>
      <c r="E36" s="57" t="str">
        <f>IF(F36="","",VLOOKUP(F36,LISTA!A:B,2,FALSE))</f>
        <v>COMERCIAL</v>
      </c>
      <c r="F36" s="57" t="s">
        <v>354</v>
      </c>
      <c r="G36" s="1" t="s">
        <v>25372</v>
      </c>
      <c r="H36" s="130" t="s">
        <v>27002</v>
      </c>
      <c r="I36" s="1">
        <f>VLOOKUP(C36,Form_Responses1[#All],43,FALSE)</f>
        <v>16</v>
      </c>
      <c r="J36" s="1">
        <f>VLOOKUP(C36,Form_Responses1[#All],44,FALSE)</f>
        <v>40</v>
      </c>
      <c r="K36" s="1">
        <v>3</v>
      </c>
      <c r="L36" s="1">
        <v>2</v>
      </c>
      <c r="M36" s="1">
        <v>1</v>
      </c>
      <c r="N36" s="85">
        <v>45351</v>
      </c>
      <c r="O36" s="1" t="e">
        <f t="shared" ca="1" si="27"/>
        <v>#N/A</v>
      </c>
      <c r="P36" s="1" t="e">
        <f t="shared" ca="1" si="35"/>
        <v>#N/A</v>
      </c>
      <c r="Q36" s="1" t="e">
        <f t="shared" ca="1" si="20"/>
        <v>#N/A</v>
      </c>
      <c r="R36" s="1" t="e">
        <f t="shared" ca="1" si="21"/>
        <v>#N/A</v>
      </c>
      <c r="S36" s="1">
        <v>1</v>
      </c>
      <c r="T36" s="1">
        <v>1</v>
      </c>
      <c r="U36" s="130">
        <f t="shared" ca="1" si="36"/>
        <v>0</v>
      </c>
      <c r="V36" s="130" t="e">
        <f t="shared" ca="1" si="33"/>
        <v>#N/A</v>
      </c>
      <c r="W36" s="130" t="e">
        <f t="shared" ca="1" si="34"/>
        <v>#N/A</v>
      </c>
      <c r="X36" s="1" t="str">
        <f t="shared" si="25"/>
        <v>MODERADO</v>
      </c>
      <c r="Z36" s="144" t="s">
        <v>27514</v>
      </c>
      <c r="AA36" s="164" t="s">
        <v>27515</v>
      </c>
      <c r="AZ36"/>
    </row>
    <row r="37" spans="1:52" s="43" customFormat="1" x14ac:dyDescent="0.25">
      <c r="A37" s="1">
        <v>23</v>
      </c>
      <c r="B37" s="57" t="s">
        <v>157</v>
      </c>
      <c r="C37" s="57" t="s">
        <v>27555</v>
      </c>
      <c r="D37" s="1" t="str">
        <f>VLOOKUP(C37,LISTA!$A$30:$D$161,3,FALSE)</f>
        <v>Activo</v>
      </c>
      <c r="E37" s="57" t="s">
        <v>494</v>
      </c>
      <c r="F37" s="57" t="s">
        <v>362</v>
      </c>
      <c r="G37" s="1" t="s">
        <v>21</v>
      </c>
      <c r="H37" s="130" t="s">
        <v>27039</v>
      </c>
      <c r="I37" s="1">
        <v>32</v>
      </c>
      <c r="J37" s="1">
        <v>41</v>
      </c>
      <c r="K37" s="1"/>
      <c r="L37" s="1"/>
      <c r="M37" s="1">
        <v>1</v>
      </c>
      <c r="N37" s="85">
        <v>45684</v>
      </c>
      <c r="O37" s="1">
        <f t="shared" ca="1" si="27"/>
        <v>0</v>
      </c>
      <c r="P37" s="1">
        <f t="shared" ca="1" si="35"/>
        <v>0</v>
      </c>
      <c r="Q37" s="1">
        <f t="shared" ca="1" si="20"/>
        <v>3</v>
      </c>
      <c r="R37" s="1">
        <f t="shared" ca="1" si="21"/>
        <v>0</v>
      </c>
      <c r="S37" s="1">
        <f ca="1">IF(G37="Activo",IF(TODAY()&gt;=EDATE(Q37,8),3,IF(N37&lt;3,3-N37,0)),0)</f>
        <v>0</v>
      </c>
      <c r="T37" s="1">
        <f ca="1">IF(H37="Activo",IF(TODAY()&gt;=EDATE(R37,8),3,IF(P37&lt;3,3-P37,0)),0)</f>
        <v>0</v>
      </c>
      <c r="U37" s="1">
        <f t="shared" ca="1" si="36"/>
        <v>0</v>
      </c>
      <c r="V37" s="1">
        <f t="shared" ca="1" si="33"/>
        <v>2</v>
      </c>
      <c r="W37" s="1">
        <f t="shared" ca="1" si="34"/>
        <v>0</v>
      </c>
      <c r="X37" s="1" t="str">
        <f t="shared" si="25"/>
        <v>MODERADO</v>
      </c>
      <c r="Z37" s="153" t="s">
        <v>26954</v>
      </c>
      <c r="AA37" s="156">
        <f>COUNTIFS($H:$H,Z37,$B:$B,"TUNJA",$E:$E,"COMERCIAL",D:D,"Activo")+COUNTIFS($H:$H,Z37,$B:$B,"BOGOTA",$E:$E,"COMERCIAL",D:D,"Activo")+COUNTIFS($H:$H,Z37,$B:$B,"TOBERIN",$E:$E,"COMERCIAL",D:D,"Activo")+COUNTIFS($H:$H,Z37,$B:$B,"TUNJA",E:E,"ADMINISTRATIVA",D:D,"Activo")+COUNTIFS($H:$H,Z37,$B:$B,"BOGOTA",E:E,"ADMINISTRATIVA",D:D,"Activo")+COUNTIFS($H:$H,Z37,$B:$B,"TOBERIN",E:E,"ADMINISTRATIVA",D:D,"Activo")</f>
        <v>2</v>
      </c>
      <c r="AZ37"/>
    </row>
    <row r="38" spans="1:52" s="43" customFormat="1" x14ac:dyDescent="0.25">
      <c r="A38" s="1">
        <v>11</v>
      </c>
      <c r="B38" s="57" t="s">
        <v>157</v>
      </c>
      <c r="C38" s="57" t="s">
        <v>326</v>
      </c>
      <c r="D38" s="1" t="str">
        <f>VLOOKUP(C38,LISTA!$A$30:$D$161,3,FALSE)</f>
        <v>Activo</v>
      </c>
      <c r="E38" s="57" t="str">
        <f>IF(F38="","",VLOOKUP(F38,LISTA!A:B,2,FALSE))</f>
        <v>COMERCIAL</v>
      </c>
      <c r="F38" s="57" t="s">
        <v>356</v>
      </c>
      <c r="G38" s="1" t="s">
        <v>25372</v>
      </c>
      <c r="H38" s="239" t="s">
        <v>26959</v>
      </c>
      <c r="I38" s="1">
        <f>VLOOKUP(C38,Form_Responses1[#All],43,FALSE)</f>
        <v>14</v>
      </c>
      <c r="J38" s="1">
        <f>VLOOKUP(C38,Form_Responses1[#All],44,FALSE)</f>
        <v>39</v>
      </c>
      <c r="K38" s="1">
        <v>3</v>
      </c>
      <c r="L38" s="1">
        <v>1</v>
      </c>
      <c r="M38" s="1">
        <v>1</v>
      </c>
      <c r="N38" s="85">
        <v>45519</v>
      </c>
      <c r="O38" s="1">
        <v>1</v>
      </c>
      <c r="P38" s="1">
        <f t="shared" ca="1" si="35"/>
        <v>0</v>
      </c>
      <c r="Q38" s="1">
        <f t="shared" ca="1" si="20"/>
        <v>0</v>
      </c>
      <c r="R38" s="1">
        <f t="shared" ca="1" si="21"/>
        <v>0</v>
      </c>
      <c r="S38" s="1">
        <v>1</v>
      </c>
      <c r="T38" s="1">
        <v>1</v>
      </c>
      <c r="U38" s="130">
        <f t="shared" ca="1" si="36"/>
        <v>0</v>
      </c>
      <c r="V38" s="130">
        <f t="shared" ca="1" si="33"/>
        <v>1</v>
      </c>
      <c r="W38" s="130">
        <f t="shared" ca="1" si="34"/>
        <v>0</v>
      </c>
      <c r="X38" s="1" t="str">
        <f t="shared" si="25"/>
        <v>MODERADO</v>
      </c>
      <c r="Z38" s="145" t="s">
        <v>26959</v>
      </c>
      <c r="AA38" s="156">
        <f>COUNTIFS($H:$H,Z38,$B:$B,"TUNJA",$E:$E,"COMERCIAL",D:D,"Activo")+COUNTIFS($H:$H,Z38,$B:$B,"BOGOTA",$E:$E,"COMERCIAL",D:D,"Activo")+COUNTIFS($H:$H,Z38,$B:$B,"TOBERIN",$E:$E,"COMERCIAL",D:D,"Activo")+COUNTIFS($H:$H,Z38,$B:$B,"TUNJA",E:E,"ADMINISTRATIVA",D:D,"Activo")+COUNTIFS($H:$H,Z38,$B:$B,"BOGOTA",E:E,"ADMINISTRATIVA",D:D,"Activo")+COUNTIFS($H:$H,Z38,$B:$B,"TOBERIN",E:E,"ADMINISTRATIVA",D:D,"Activo")</f>
        <v>4</v>
      </c>
      <c r="AZ38"/>
    </row>
    <row r="39" spans="1:52" s="43" customFormat="1" x14ac:dyDescent="0.25">
      <c r="A39" s="1">
        <v>29</v>
      </c>
      <c r="B39" s="57" t="s">
        <v>157</v>
      </c>
      <c r="C39" s="57" t="s">
        <v>58</v>
      </c>
      <c r="D39" s="1" t="str">
        <f>VLOOKUP(C39,LISTA!$A$30:$D$161,3,FALSE)</f>
        <v>Activo</v>
      </c>
      <c r="E39" s="57" t="s">
        <v>26308</v>
      </c>
      <c r="F39" s="57" t="s">
        <v>368</v>
      </c>
      <c r="G39" s="1" t="s">
        <v>21</v>
      </c>
      <c r="H39" s="1" t="str">
        <f>VLOOKUP(C39,Form_Responses1[#All],42,FALSE)</f>
        <v>XL HOMBRE</v>
      </c>
      <c r="I39" s="1">
        <f>VLOOKUP(C39,Form_Responses1[#All],43,FALSE)</f>
        <v>36</v>
      </c>
      <c r="J39" s="1">
        <f>VLOOKUP(C39,Form_Responses1[#All],44,FALSE)</f>
        <v>40</v>
      </c>
      <c r="K39" s="1">
        <v>3</v>
      </c>
      <c r="L39" s="1">
        <v>2</v>
      </c>
      <c r="M39" s="1">
        <v>1</v>
      </c>
      <c r="N39" s="85">
        <v>45353</v>
      </c>
      <c r="O39" s="1">
        <f ca="1">IF(D39="Activo",IF(TODAY()&gt;=EDATE(N39,8),IF(OR(F39="AUXILIAR ADMINISTRATIVO",E39="COMERCIAL"),IF(X39="FRIO",2,IF(X39="CALOR",0,1)),0),0),0)+IF(D39="Activo",IF(TODAY()&gt;=EDATE(N39,8),IF(OR(F39="DIRECTOR COMPRAS Y OPERACIONES",F39="ASISTENTE GERENCIA",F39="GERENTE"),1,0)))+IF(D39="Activo",IF(TODAY()&gt;=EDATE(N39,8),IF(J39="NO APLICA",3,0)))</f>
        <v>0</v>
      </c>
      <c r="P39" s="1">
        <f t="shared" ca="1" si="35"/>
        <v>0</v>
      </c>
      <c r="Q39" s="1">
        <f t="shared" ca="1" si="20"/>
        <v>0</v>
      </c>
      <c r="R39" s="1">
        <f t="shared" ca="1" si="21"/>
        <v>3</v>
      </c>
      <c r="S39" s="1">
        <f t="shared" ref="S39:S56" ca="1" si="37">IF(G39="Activo",IF(TODAY()&gt;=EDATE(Q39,8),3,IF(N39&lt;3,3-N39,0)),0)</f>
        <v>0</v>
      </c>
      <c r="T39" s="1">
        <f ca="1">IF(H39="Activo",IF(TODAY()&gt;=EDATE(R39,8),3,IF(P39&lt;3,3-P39,0)),0)</f>
        <v>0</v>
      </c>
      <c r="U39" s="1">
        <f t="shared" ca="1" si="36"/>
        <v>0</v>
      </c>
      <c r="V39" s="1">
        <f t="shared" ca="1" si="33"/>
        <v>2</v>
      </c>
      <c r="W39" s="1">
        <f t="shared" ca="1" si="34"/>
        <v>1</v>
      </c>
      <c r="X39" s="1" t="str">
        <f t="shared" si="25"/>
        <v>MODERADO</v>
      </c>
      <c r="Z39" s="145" t="s">
        <v>27002</v>
      </c>
      <c r="AA39" s="156">
        <f>COUNTIFS($H:$H,Z39,$B:$B,"TUNJA",$E:$E,"COMERCIAL",D:D,"Activo")+COUNTIFS($H:$H,Z39,$B:$B,"BOGOTA",$E:$E,"COMERCIAL",D:D,"Activo")+COUNTIFS($H:$H,Z39,$B:$B,"TOBERIN",$E:$E,"COMERCIAL",D:D,"Activo")+COUNTIFS($H:$H,Z39,$B:$B,"TUNJA",E:E,"ADMINISTRATIVA",D:D,"Activo")+COUNTIFS($H:$H,Z39,$B:$B,"BOGOTA",E:E,"ADMINISTRATIVA",D:D,"Activo")+COUNTIFS($H:$H,Z39,$B:$B,"TOBERIN",E:E,"ADMINISTRATIVA",D:D,"Activo")</f>
        <v>0</v>
      </c>
      <c r="AZ39"/>
    </row>
    <row r="40" spans="1:52" s="43" customFormat="1" x14ac:dyDescent="0.25">
      <c r="A40" s="1">
        <v>30</v>
      </c>
      <c r="B40" s="57" t="s">
        <v>157</v>
      </c>
      <c r="C40" s="57" t="s">
        <v>303</v>
      </c>
      <c r="D40" s="1" t="str">
        <f>VLOOKUP(C40,LISTA!$A$30:$D$161,3,FALSE)</f>
        <v>Activo</v>
      </c>
      <c r="E40" s="57" t="str">
        <f>IF(F40="","",VLOOKUP(F40,LISTA!A:B,2,FALSE))</f>
        <v>OPERATIVA</v>
      </c>
      <c r="F40" s="57" t="s">
        <v>371</v>
      </c>
      <c r="G40" s="1" t="s">
        <v>21</v>
      </c>
      <c r="H40" s="1" t="str">
        <f>VLOOKUP(C40,Form_Responses1[#All],42,FALSE)</f>
        <v>M HOMBRE</v>
      </c>
      <c r="I40" s="1">
        <f>VLOOKUP(C40,Form_Responses1[#All],43,FALSE)</f>
        <v>30</v>
      </c>
      <c r="J40" s="1">
        <f>VLOOKUP(C40,Form_Responses1[#All],44,FALSE)</f>
        <v>41</v>
      </c>
      <c r="K40" s="1">
        <v>3</v>
      </c>
      <c r="L40" s="1">
        <v>2</v>
      </c>
      <c r="M40" s="1">
        <v>1</v>
      </c>
      <c r="N40" s="85">
        <v>45353</v>
      </c>
      <c r="O40" s="1">
        <f ca="1">IF(D40="Activo",IF(TODAY()&gt;=EDATE(N40,8),IF(OR(F40="AUXILIAR ADMINISTRATIVO",E40="COMERCIAL"),IF(X40="FRIO",2,IF(X40="CALOR",0,1)),0),0),0)+IF(D40="Activo",IF(TODAY()&gt;=EDATE(N40,8),IF(OR(F40="DIRECTOR COMPRAS Y OPERACIONES",F40="ASISTENTE GERENCIA",F40="GERENTE"),1,0)))+IF(D40="Activo",IF(TODAY()&gt;=EDATE(N40,8),IF(J40="NO APLICA",3,0)))</f>
        <v>0</v>
      </c>
      <c r="P40" s="1">
        <f t="shared" ca="1" si="35"/>
        <v>0</v>
      </c>
      <c r="Q40" s="1">
        <f t="shared" ca="1" si="20"/>
        <v>3</v>
      </c>
      <c r="R40" s="1">
        <f t="shared" ca="1" si="21"/>
        <v>0</v>
      </c>
      <c r="S40" s="1">
        <f t="shared" ca="1" si="37"/>
        <v>0</v>
      </c>
      <c r="T40" s="1">
        <f ca="1">IF(H40="Activo",IF(TODAY()&gt;=EDATE(R40,8),3,IF(P40&lt;3,3-P40,0)),0)</f>
        <v>0</v>
      </c>
      <c r="U40" s="1">
        <f t="shared" ca="1" si="36"/>
        <v>0</v>
      </c>
      <c r="V40" s="1">
        <f t="shared" ca="1" si="33"/>
        <v>2</v>
      </c>
      <c r="W40" s="1">
        <f t="shared" ca="1" si="34"/>
        <v>1</v>
      </c>
      <c r="X40" s="1" t="str">
        <f t="shared" si="25"/>
        <v>MODERADO</v>
      </c>
      <c r="Z40" s="145" t="s">
        <v>27039</v>
      </c>
      <c r="AA40" s="156">
        <f>COUNTIFS($H:$H,Z40,$B:$B,"TUNJA",$E:$E,"COMERCIAL",D:D,"Activo")+COUNTIFS($H:$H,Z40,$B:$B,"BOGOTA",$E:$E,"COMERCIAL",D:D,"Activo")+COUNTIFS($H:$H,Z40,$B:$B,"TOBERIN",$E:$E,"COMERCIAL",D:D,"Activo")+COUNTIFS($H:$H,Z40,$B:$B,"TUNJA",E:E,"ADMINISTRATIVA",D:D,"Activo")+COUNTIFS($H:$H,Z40,$B:$B,"BOGOTA",E:E,"ADMINISTRATIVA",D:D,"Activo")+COUNTIFS($H:$H,Z40,$B:$B,"TOBERIN",E:E,"ADMINISTRATIVA",D:D,"Activo")</f>
        <v>0</v>
      </c>
      <c r="AZ40"/>
    </row>
    <row r="41" spans="1:52" s="43" customFormat="1" ht="15.75" thickBot="1" x14ac:dyDescent="0.3">
      <c r="A41" s="1">
        <v>16</v>
      </c>
      <c r="B41" s="57" t="s">
        <v>157</v>
      </c>
      <c r="C41" s="57" t="s">
        <v>148</v>
      </c>
      <c r="D41" s="1" t="str">
        <f>VLOOKUP(C41,LISTA!$A$30:$D$161,3,FALSE)</f>
        <v>Activo</v>
      </c>
      <c r="E41" s="57" t="str">
        <f>IF(F41="","",VLOOKUP(F41,LISTA!A:B,2,FALSE))</f>
        <v>ADMINISTRATIVA</v>
      </c>
      <c r="F41" s="57" t="s">
        <v>360</v>
      </c>
      <c r="G41" s="1" t="s">
        <v>25372</v>
      </c>
      <c r="H41" s="1" t="s">
        <v>27026</v>
      </c>
      <c r="I41" s="1">
        <f>VLOOKUP(C41,Form_Responses1[#All],43,FALSE)</f>
        <v>6</v>
      </c>
      <c r="J41" s="1">
        <f>VLOOKUP(C41,Form_Responses1[#All],44,FALSE)</f>
        <v>36</v>
      </c>
      <c r="K41" s="1">
        <v>3</v>
      </c>
      <c r="L41" s="1">
        <v>2</v>
      </c>
      <c r="M41" s="1" t="s">
        <v>26949</v>
      </c>
      <c r="N41" s="85">
        <v>45590</v>
      </c>
      <c r="O41" s="1">
        <v>3</v>
      </c>
      <c r="P41" s="1">
        <f t="shared" ca="1" si="35"/>
        <v>0</v>
      </c>
      <c r="Q41" s="1">
        <f t="shared" ca="1" si="20"/>
        <v>0</v>
      </c>
      <c r="R41" s="1">
        <f t="shared" ca="1" si="21"/>
        <v>0</v>
      </c>
      <c r="S41" s="1">
        <f t="shared" ca="1" si="37"/>
        <v>0</v>
      </c>
      <c r="T41" s="1">
        <v>1</v>
      </c>
      <c r="U41" s="130">
        <f t="shared" ca="1" si="36"/>
        <v>0</v>
      </c>
      <c r="V41" s="130">
        <f t="shared" ca="1" si="33"/>
        <v>0</v>
      </c>
      <c r="W41" s="130">
        <f t="shared" ca="1" si="34"/>
        <v>0</v>
      </c>
      <c r="X41" s="1" t="str">
        <f t="shared" si="25"/>
        <v>MODERADO</v>
      </c>
      <c r="Z41" s="146" t="s">
        <v>27056</v>
      </c>
      <c r="AA41" s="156">
        <f>COUNTIFS($H:$H,Z41,$B:$B,"TUNJA",$E:$E,"COMERCIAL",D:D,"Activo")+COUNTIFS($H:$H,Z41,$B:$B,"BOGOTA",$E:$E,"COMERCIAL",D:D,"Activo")+COUNTIFS($H:$H,Z41,$B:$B,"TOBERIN",$E:$E,"COMERCIAL",D:D,"Activo")+COUNTIFS($H:$H,Z41,$B:$B,"TUNJA",E:E,"ADMINISTRATIVA",D:D,"Activo")+COUNTIFS($H:$H,Z41,$B:$B,"BOGOTA",E:E,"ADMINISTRATIVA",D:D,"Activo")+COUNTIFS($H:$H,Z41,$B:$B,"TOBERIN",E:E,"ADMINISTRATIVA",D:D,"Activo")</f>
        <v>1</v>
      </c>
      <c r="AZ41"/>
    </row>
    <row r="42" spans="1:52" s="43" customFormat="1" x14ac:dyDescent="0.25">
      <c r="A42" s="1">
        <v>32</v>
      </c>
      <c r="B42" s="57" t="s">
        <v>157</v>
      </c>
      <c r="C42" s="57" t="s">
        <v>27498</v>
      </c>
      <c r="D42" s="1" t="str">
        <f>VLOOKUP(C42,LISTA!$A$30:$D$161,3,FALSE)</f>
        <v>Activo</v>
      </c>
      <c r="E42" s="57" t="str">
        <f>IF(F42="","",VLOOKUP(F42,LISTA!A:B,2,FALSE))</f>
        <v>OPERATIVA</v>
      </c>
      <c r="F42" s="57" t="s">
        <v>362</v>
      </c>
      <c r="G42" s="1" t="s">
        <v>21</v>
      </c>
      <c r="H42" s="1" t="s">
        <v>26967</v>
      </c>
      <c r="I42" s="1">
        <v>34</v>
      </c>
      <c r="J42" s="1">
        <v>41</v>
      </c>
      <c r="K42" s="1">
        <v>2</v>
      </c>
      <c r="L42" s="1"/>
      <c r="M42" s="1"/>
      <c r="N42" s="85">
        <v>45660</v>
      </c>
      <c r="O42" s="1">
        <f t="shared" ref="O42:O65" ca="1" si="38">IF(D42="Activo",IF(TODAY()&gt;=EDATE(N42,8),IF(OR(F42="AUXILIAR ADMINISTRATIVO",E42="COMERCIAL"),IF(X42="FRIO",2,IF(X42="CALOR",0,1)),0),0),0)+IF(D42="Activo",IF(TODAY()&gt;=EDATE(N42,8),IF(OR(F42="DIRECTOR COMPRAS Y OPERACIONES",F42="ASISTENTE GERENCIA",F42="GERENTE"),1,0)))+IF(D42="Activo",IF(TODAY()&gt;=EDATE(N42,8),IF(J42="NO APLICA",3,0)))</f>
        <v>0</v>
      </c>
      <c r="P42" s="1">
        <f t="shared" ca="1" si="35"/>
        <v>0</v>
      </c>
      <c r="Q42" s="1">
        <f t="shared" ca="1" si="20"/>
        <v>1</v>
      </c>
      <c r="R42" s="1">
        <f t="shared" ca="1" si="21"/>
        <v>0</v>
      </c>
      <c r="S42" s="1">
        <f t="shared" ca="1" si="37"/>
        <v>0</v>
      </c>
      <c r="T42" s="1">
        <f ca="1">IF(H42="Activo",IF(TODAY()&gt;=EDATE(R42,8),3,IF(P42&lt;3,3-P42,0)),0)</f>
        <v>0</v>
      </c>
      <c r="U42" s="1">
        <f t="shared" ca="1" si="36"/>
        <v>0</v>
      </c>
      <c r="V42" s="1">
        <f t="shared" ca="1" si="33"/>
        <v>2</v>
      </c>
      <c r="W42" s="1">
        <f t="shared" ca="1" si="34"/>
        <v>1</v>
      </c>
      <c r="X42" s="1" t="str">
        <f t="shared" si="25"/>
        <v>MODERADO</v>
      </c>
      <c r="AA42" s="43">
        <f>SUM(AA37:AA41)</f>
        <v>7</v>
      </c>
      <c r="AZ42"/>
    </row>
    <row r="43" spans="1:52" s="43" customFormat="1" hidden="1" x14ac:dyDescent="0.25">
      <c r="A43" s="1">
        <v>35</v>
      </c>
      <c r="B43" s="57" t="s">
        <v>157</v>
      </c>
      <c r="C43" s="57" t="s">
        <v>25375</v>
      </c>
      <c r="D43" s="1" t="str">
        <f>VLOOKUP(C43,LISTA!$A$30:$D$161,3,FALSE)</f>
        <v>Inactivo</v>
      </c>
      <c r="E43" s="57" t="s">
        <v>494</v>
      </c>
      <c r="F43" s="57" t="s">
        <v>371</v>
      </c>
      <c r="G43" s="1" t="s">
        <v>21</v>
      </c>
      <c r="H43" s="1" t="s">
        <v>26967</v>
      </c>
      <c r="I43" s="1">
        <v>28</v>
      </c>
      <c r="J43" s="1">
        <v>40</v>
      </c>
      <c r="K43" s="1">
        <v>3</v>
      </c>
      <c r="L43" s="1">
        <v>2</v>
      </c>
      <c r="M43" s="1">
        <v>1</v>
      </c>
      <c r="N43" s="85">
        <v>45636</v>
      </c>
      <c r="O43" s="1">
        <f t="shared" ca="1" si="38"/>
        <v>0</v>
      </c>
      <c r="P43" s="1">
        <f t="shared" ca="1" si="35"/>
        <v>0</v>
      </c>
      <c r="Q43" s="1">
        <f t="shared" ca="1" si="20"/>
        <v>0</v>
      </c>
      <c r="R43" s="1">
        <f t="shared" ca="1" si="21"/>
        <v>0</v>
      </c>
      <c r="S43" s="1">
        <f t="shared" ca="1" si="37"/>
        <v>0</v>
      </c>
      <c r="T43" s="1">
        <f ca="1">IF(H43="Activo",IF(TODAY()&gt;=EDATE(R43,8),3,IF(P43&lt;3,3-P43,0)),0)</f>
        <v>0</v>
      </c>
      <c r="U43" s="1">
        <f t="shared" ca="1" si="36"/>
        <v>0</v>
      </c>
      <c r="V43" s="1">
        <f t="shared" ca="1" si="33"/>
        <v>0</v>
      </c>
      <c r="W43" s="1">
        <f ca="1">IF(D43="Activo",IF(TODAY()&gt;=EDATE(N43,8),1,IF(M43&lt;1,1,0)),0)</f>
        <v>0</v>
      </c>
      <c r="X43" s="1" t="str">
        <f t="shared" si="25"/>
        <v>MODERADO</v>
      </c>
      <c r="AZ43"/>
    </row>
    <row r="44" spans="1:52" s="43" customFormat="1" x14ac:dyDescent="0.25">
      <c r="A44" s="1">
        <v>24</v>
      </c>
      <c r="B44" s="57" t="s">
        <v>157</v>
      </c>
      <c r="C44" s="57" t="s">
        <v>52</v>
      </c>
      <c r="D44" s="1" t="str">
        <f>VLOOKUP(C44,LISTA!$A$30:$D$161,3,FALSE)</f>
        <v>Activo</v>
      </c>
      <c r="E44" s="57" t="str">
        <f>IF(F44="","",VLOOKUP(F44,LISTA!A:B,2,FALSE))</f>
        <v>ADMINISTRATIVA</v>
      </c>
      <c r="F44" s="57" t="s">
        <v>361</v>
      </c>
      <c r="G44" s="1" t="s">
        <v>25372</v>
      </c>
      <c r="H44" s="130" t="s">
        <v>26959</v>
      </c>
      <c r="I44" s="1">
        <v>8</v>
      </c>
      <c r="J44" s="1" t="str">
        <f>VLOOKUP(C44,Form_Responses1[#All],44,FALSE)</f>
        <v>NO APLICA</v>
      </c>
      <c r="K44" s="1">
        <v>3</v>
      </c>
      <c r="L44" s="1">
        <v>2</v>
      </c>
      <c r="M44" s="1" t="s">
        <v>26949</v>
      </c>
      <c r="N44" s="85">
        <v>45353</v>
      </c>
      <c r="O44" s="1">
        <f t="shared" ca="1" si="38"/>
        <v>3</v>
      </c>
      <c r="P44" s="1">
        <f t="shared" ca="1" si="35"/>
        <v>0</v>
      </c>
      <c r="Q44" s="1">
        <f t="shared" ca="1" si="20"/>
        <v>0</v>
      </c>
      <c r="R44" s="1">
        <f t="shared" ca="1" si="21"/>
        <v>0</v>
      </c>
      <c r="S44" s="1">
        <f t="shared" ca="1" si="37"/>
        <v>0</v>
      </c>
      <c r="T44" s="1">
        <v>1</v>
      </c>
      <c r="U44" s="130">
        <f t="shared" ca="1" si="36"/>
        <v>0</v>
      </c>
      <c r="V44" s="130">
        <f t="shared" ca="1" si="33"/>
        <v>2</v>
      </c>
      <c r="W44" s="130">
        <f t="shared" ref="W44:W58" ca="1" si="39">IF(D44="Activo",IF(M44="NO APLICA",0,IF(TODAY()&gt;=EDATE(N44,8),1,IF(M44&lt;1,1,0))),0)</f>
        <v>0</v>
      </c>
      <c r="X44" s="1" t="str">
        <f t="shared" si="25"/>
        <v>MODERADO</v>
      </c>
      <c r="AZ44"/>
    </row>
    <row r="45" spans="1:52" s="43" customFormat="1" x14ac:dyDescent="0.25">
      <c r="A45" s="1">
        <v>40</v>
      </c>
      <c r="B45" s="57" t="s">
        <v>157</v>
      </c>
      <c r="C45" s="57" t="s">
        <v>68</v>
      </c>
      <c r="D45" s="1" t="str">
        <f>VLOOKUP(C45,LISTA!$A$30:$D$161,3,FALSE)</f>
        <v>Activo</v>
      </c>
      <c r="E45" s="57" t="str">
        <f>IF(F45="","",VLOOKUP(F45,LISTA!A:B,2,FALSE))</f>
        <v>OPERATIVA</v>
      </c>
      <c r="F45" s="57" t="s">
        <v>371</v>
      </c>
      <c r="G45" s="1" t="s">
        <v>21</v>
      </c>
      <c r="H45" s="1" t="str">
        <f>VLOOKUP(C45,Form_Responses1[#All],42,FALSE)</f>
        <v>XL HOMBRE</v>
      </c>
      <c r="I45" s="1">
        <f>VLOOKUP(C45,Form_Responses1[#All],43,FALSE)</f>
        <v>38</v>
      </c>
      <c r="J45" s="1">
        <f>VLOOKUP(C45,Form_Responses1[#All],44,FALSE)</f>
        <v>45</v>
      </c>
      <c r="K45" s="1">
        <v>3</v>
      </c>
      <c r="L45" s="57"/>
      <c r="M45" s="1">
        <v>1</v>
      </c>
      <c r="N45" s="85">
        <v>45353</v>
      </c>
      <c r="O45" s="1">
        <f t="shared" ca="1" si="38"/>
        <v>0</v>
      </c>
      <c r="P45" s="1">
        <f t="shared" ca="1" si="35"/>
        <v>0</v>
      </c>
      <c r="Q45" s="1">
        <f t="shared" ca="1" si="20"/>
        <v>3</v>
      </c>
      <c r="R45" s="1">
        <f t="shared" ca="1" si="21"/>
        <v>0</v>
      </c>
      <c r="S45" s="1">
        <f t="shared" ca="1" si="37"/>
        <v>0</v>
      </c>
      <c r="T45" s="1">
        <f ca="1">IF(H45="Activo",IF(TODAY()&gt;=EDATE(R45,8),3,IF(P45&lt;3,3-P45,0)),0)</f>
        <v>0</v>
      </c>
      <c r="U45" s="1">
        <f t="shared" ca="1" si="36"/>
        <v>0</v>
      </c>
      <c r="V45" s="1">
        <f t="shared" ca="1" si="33"/>
        <v>2</v>
      </c>
      <c r="W45" s="1">
        <f t="shared" ca="1" si="39"/>
        <v>1</v>
      </c>
      <c r="X45" s="1" t="str">
        <f t="shared" si="25"/>
        <v>MODERADO</v>
      </c>
      <c r="AZ45"/>
    </row>
    <row r="46" spans="1:52" s="43" customFormat="1" x14ac:dyDescent="0.25">
      <c r="A46" s="1">
        <v>31</v>
      </c>
      <c r="B46" s="57" t="s">
        <v>157</v>
      </c>
      <c r="C46" s="57" t="s">
        <v>301</v>
      </c>
      <c r="D46" s="1" t="str">
        <f>VLOOKUP(C46,LISTA!$A$30:$D$161,3,FALSE)</f>
        <v>Activo</v>
      </c>
      <c r="E46" s="57" t="str">
        <f>IF(F46="","",VLOOKUP(F46,LISTA!A:B,2,FALSE))</f>
        <v>ADMINISTRATIVA</v>
      </c>
      <c r="F46" s="57" t="s">
        <v>360</v>
      </c>
      <c r="G46" s="1" t="s">
        <v>25372</v>
      </c>
      <c r="H46" s="1" t="str">
        <f>VLOOKUP(C46,Form_Responses1[#All],42,FALSE)</f>
        <v>M DAMA</v>
      </c>
      <c r="I46" s="1">
        <v>6</v>
      </c>
      <c r="J46" s="1" t="str">
        <f>VLOOKUP(C46,Form_Responses1[#All],44,FALSE)</f>
        <v>NO APLICA</v>
      </c>
      <c r="K46" s="1">
        <v>3</v>
      </c>
      <c r="L46" s="1">
        <v>2</v>
      </c>
      <c r="M46" s="1" t="s">
        <v>26949</v>
      </c>
      <c r="N46" s="85">
        <v>45352</v>
      </c>
      <c r="O46" s="1">
        <f t="shared" ca="1" si="38"/>
        <v>3</v>
      </c>
      <c r="P46" s="1">
        <f t="shared" ca="1" si="35"/>
        <v>0</v>
      </c>
      <c r="Q46" s="1">
        <f t="shared" ca="1" si="20"/>
        <v>0</v>
      </c>
      <c r="R46" s="1">
        <f t="shared" ca="1" si="21"/>
        <v>0</v>
      </c>
      <c r="S46" s="1">
        <f t="shared" ca="1" si="37"/>
        <v>0</v>
      </c>
      <c r="T46" s="1">
        <v>1</v>
      </c>
      <c r="U46" s="130">
        <f t="shared" ca="1" si="36"/>
        <v>0</v>
      </c>
      <c r="V46" s="130">
        <f t="shared" ca="1" si="33"/>
        <v>2</v>
      </c>
      <c r="W46" s="130">
        <f t="shared" ca="1" si="39"/>
        <v>0</v>
      </c>
      <c r="X46" s="1" t="str">
        <f t="shared" si="25"/>
        <v>MODERADO</v>
      </c>
      <c r="AZ46"/>
    </row>
    <row r="47" spans="1:52" s="43" customFormat="1" x14ac:dyDescent="0.25">
      <c r="A47" s="1">
        <v>45</v>
      </c>
      <c r="B47" s="57" t="s">
        <v>157</v>
      </c>
      <c r="C47" s="57" t="s">
        <v>27557</v>
      </c>
      <c r="D47" s="1" t="str">
        <f>VLOOKUP(C47,LISTA!$A$30:$D$161,3,FALSE)</f>
        <v>Activo</v>
      </c>
      <c r="E47" s="57" t="s">
        <v>494</v>
      </c>
      <c r="F47" s="57" t="s">
        <v>371</v>
      </c>
      <c r="G47" s="1" t="s">
        <v>21</v>
      </c>
      <c r="H47" s="130" t="s">
        <v>26967</v>
      </c>
      <c r="I47" s="1">
        <v>32</v>
      </c>
      <c r="J47" s="1">
        <v>42</v>
      </c>
      <c r="K47" s="1"/>
      <c r="L47" s="1"/>
      <c r="M47" s="1">
        <v>1</v>
      </c>
      <c r="N47" s="85">
        <v>45684</v>
      </c>
      <c r="O47" s="1">
        <f t="shared" ca="1" si="38"/>
        <v>0</v>
      </c>
      <c r="P47" s="1">
        <f t="shared" ca="1" si="35"/>
        <v>0</v>
      </c>
      <c r="Q47" s="1">
        <f t="shared" ca="1" si="20"/>
        <v>3</v>
      </c>
      <c r="R47" s="1">
        <f t="shared" ca="1" si="21"/>
        <v>0</v>
      </c>
      <c r="S47" s="1">
        <f t="shared" ca="1" si="37"/>
        <v>0</v>
      </c>
      <c r="T47" s="1">
        <f t="shared" ref="T47:T54" ca="1" si="40">IF(H47="Activo",IF(TODAY()&gt;=EDATE(R47,8),3,IF(P47&lt;3,3-P47,0)),0)</f>
        <v>0</v>
      </c>
      <c r="U47" s="1">
        <f t="shared" ca="1" si="36"/>
        <v>0</v>
      </c>
      <c r="V47" s="1">
        <f t="shared" ca="1" si="33"/>
        <v>2</v>
      </c>
      <c r="W47" s="1">
        <f t="shared" ca="1" si="39"/>
        <v>0</v>
      </c>
      <c r="X47" s="1" t="str">
        <f t="shared" si="25"/>
        <v>MODERADO</v>
      </c>
      <c r="AZ47"/>
    </row>
    <row r="48" spans="1:52" s="43" customFormat="1" x14ac:dyDescent="0.25">
      <c r="A48" s="1">
        <v>46</v>
      </c>
      <c r="B48" s="57" t="s">
        <v>157</v>
      </c>
      <c r="C48" s="57" t="s">
        <v>396</v>
      </c>
      <c r="D48" s="1" t="str">
        <f>VLOOKUP(C48,LISTA!$A$30:$D$161,3,FALSE)</f>
        <v>Activo</v>
      </c>
      <c r="E48" s="57" t="s">
        <v>26308</v>
      </c>
      <c r="F48" s="57" t="s">
        <v>369</v>
      </c>
      <c r="G48" s="1" t="s">
        <v>21</v>
      </c>
      <c r="H48" s="1" t="str">
        <f>VLOOKUP(C48,Form_Responses1[#All],42,FALSE)</f>
        <v>S HOMBRE</v>
      </c>
      <c r="I48" s="1">
        <f>VLOOKUP(C48,Form_Responses1[#All],43,FALSE)</f>
        <v>30</v>
      </c>
      <c r="J48" s="1">
        <f>VLOOKUP(C48,Form_Responses1[#All],44,FALSE)</f>
        <v>38</v>
      </c>
      <c r="K48" s="1">
        <v>3</v>
      </c>
      <c r="L48" s="1">
        <v>2</v>
      </c>
      <c r="M48" s="1">
        <v>1</v>
      </c>
      <c r="N48" s="85">
        <v>45353</v>
      </c>
      <c r="O48" s="1">
        <f t="shared" ca="1" si="38"/>
        <v>0</v>
      </c>
      <c r="P48" s="1">
        <f t="shared" ca="1" si="35"/>
        <v>0</v>
      </c>
      <c r="Q48" s="1">
        <f t="shared" ref="Q48:Q79" ca="1" si="41">IF(D48="Activo",IF(E48="OPERATIVA",IF(TODAY()&gt;=EDATE(N48,8),3,IF(K48&lt;3,3-K48,0)),0),0)</f>
        <v>0</v>
      </c>
      <c r="R48" s="1">
        <f t="shared" ref="R48:R79" ca="1" si="42">IF(D48="Activo",IF(E48="LIDER",IF(TODAY()&gt;=EDATE(N48,8),3,IF(K48&lt;3,3-K48,0)),0),0)</f>
        <v>3</v>
      </c>
      <c r="S48" s="1">
        <f t="shared" ca="1" si="37"/>
        <v>0</v>
      </c>
      <c r="T48" s="1">
        <f t="shared" ca="1" si="40"/>
        <v>0</v>
      </c>
      <c r="U48" s="1">
        <f t="shared" ca="1" si="36"/>
        <v>0</v>
      </c>
      <c r="V48" s="1">
        <f t="shared" ca="1" si="33"/>
        <v>2</v>
      </c>
      <c r="W48" s="1">
        <f t="shared" ca="1" si="39"/>
        <v>1</v>
      </c>
      <c r="X48" s="1" t="str">
        <f t="shared" ref="X48:X79" si="43">IF(OR(B48="AGUACHICA",B48="BARRANCA",B48="VILLAVICENCIO"),"CALOR",IF(OR(B48="BOGOTA",B48="TOBERIN",B48="TUNJA"),"FRIO","MODERADO"))</f>
        <v>MODERADO</v>
      </c>
      <c r="AZ48"/>
    </row>
    <row r="49" spans="1:52" s="43" customFormat="1" x14ac:dyDescent="0.25">
      <c r="A49" s="1">
        <v>47</v>
      </c>
      <c r="B49" s="57" t="s">
        <v>157</v>
      </c>
      <c r="C49" s="57" t="s">
        <v>281</v>
      </c>
      <c r="D49" s="1" t="str">
        <f>VLOOKUP(C49,LISTA!$A$30:$D$161,3,FALSE)</f>
        <v>Activo</v>
      </c>
      <c r="E49" s="57" t="str">
        <f>IF(F49="","",VLOOKUP(F49,LISTA!A:B,2,FALSE))</f>
        <v>OPERATIVA</v>
      </c>
      <c r="F49" s="57" t="s">
        <v>371</v>
      </c>
      <c r="G49" s="1" t="s">
        <v>21</v>
      </c>
      <c r="H49" s="1" t="str">
        <f>VLOOKUP(C49,Form_Responses1[#All],42,FALSE)</f>
        <v>M HOMBRE</v>
      </c>
      <c r="I49" s="1">
        <f>VLOOKUP(C49,Form_Responses1[#All],43,FALSE)</f>
        <v>32</v>
      </c>
      <c r="J49" s="1">
        <f>VLOOKUP(C49,Form_Responses1[#All],44,FALSE)</f>
        <v>39</v>
      </c>
      <c r="K49" s="1">
        <v>3</v>
      </c>
      <c r="L49" s="1">
        <v>2</v>
      </c>
      <c r="M49" s="1">
        <v>1</v>
      </c>
      <c r="N49" s="85">
        <v>44987</v>
      </c>
      <c r="O49" s="1">
        <f t="shared" ca="1" si="38"/>
        <v>0</v>
      </c>
      <c r="P49" s="1">
        <f t="shared" ca="1" si="35"/>
        <v>0</v>
      </c>
      <c r="Q49" s="1">
        <f t="shared" ca="1" si="41"/>
        <v>3</v>
      </c>
      <c r="R49" s="1">
        <f t="shared" ca="1" si="42"/>
        <v>0</v>
      </c>
      <c r="S49" s="1">
        <f t="shared" ca="1" si="37"/>
        <v>0</v>
      </c>
      <c r="T49" s="1">
        <f t="shared" ca="1" si="40"/>
        <v>0</v>
      </c>
      <c r="U49" s="1">
        <f t="shared" ca="1" si="36"/>
        <v>0</v>
      </c>
      <c r="V49" s="1">
        <f t="shared" ca="1" si="33"/>
        <v>2</v>
      </c>
      <c r="W49" s="1">
        <f t="shared" ca="1" si="39"/>
        <v>1</v>
      </c>
      <c r="X49" s="1" t="str">
        <f t="shared" si="43"/>
        <v>MODERADO</v>
      </c>
      <c r="AZ49"/>
    </row>
    <row r="50" spans="1:52" s="43" customFormat="1" hidden="1" x14ac:dyDescent="0.25">
      <c r="A50" s="1">
        <v>50</v>
      </c>
      <c r="B50" s="57" t="s">
        <v>157</v>
      </c>
      <c r="C50" s="57" t="s">
        <v>80</v>
      </c>
      <c r="D50" s="1" t="str">
        <f>VLOOKUP(C50,LISTA!$A$30:$D$161,3,FALSE)</f>
        <v>Inactivo</v>
      </c>
      <c r="E50" s="57" t="str">
        <f>IF(F50="","",VLOOKUP(F50,LISTA!A:B,2,FALSE))</f>
        <v>OPERATIVA</v>
      </c>
      <c r="F50" s="57" t="s">
        <v>371</v>
      </c>
      <c r="G50" s="1" t="s">
        <v>21</v>
      </c>
      <c r="H50" s="1" t="str">
        <f>VLOOKUP(C50,Form_Responses1[#All],42,FALSE)</f>
        <v>XL HOMBRE</v>
      </c>
      <c r="I50" s="1">
        <f>VLOOKUP(C50,Form_Responses1[#All],43,FALSE)</f>
        <v>38</v>
      </c>
      <c r="J50" s="1">
        <f>VLOOKUP(C50,Form_Responses1[#All],44,FALSE)</f>
        <v>40</v>
      </c>
      <c r="K50" s="1">
        <v>3</v>
      </c>
      <c r="L50" s="1">
        <v>2</v>
      </c>
      <c r="M50" s="1">
        <v>1</v>
      </c>
      <c r="N50" s="85">
        <v>45352</v>
      </c>
      <c r="O50" s="1">
        <f t="shared" ca="1" si="38"/>
        <v>0</v>
      </c>
      <c r="P50" s="1">
        <f t="shared" ca="1" si="35"/>
        <v>0</v>
      </c>
      <c r="Q50" s="1">
        <f t="shared" ca="1" si="41"/>
        <v>0</v>
      </c>
      <c r="R50" s="1">
        <f t="shared" ca="1" si="42"/>
        <v>0</v>
      </c>
      <c r="S50" s="1">
        <f t="shared" ca="1" si="37"/>
        <v>0</v>
      </c>
      <c r="T50" s="1">
        <f t="shared" ca="1" si="40"/>
        <v>0</v>
      </c>
      <c r="U50" s="1">
        <f t="shared" ca="1" si="36"/>
        <v>0</v>
      </c>
      <c r="V50" s="1">
        <f t="shared" ca="1" si="33"/>
        <v>0</v>
      </c>
      <c r="W50" s="1">
        <f t="shared" ca="1" si="39"/>
        <v>0</v>
      </c>
      <c r="X50" s="1" t="str">
        <f t="shared" si="43"/>
        <v>MODERADO</v>
      </c>
      <c r="AZ50"/>
    </row>
    <row r="51" spans="1:52" s="43" customFormat="1" x14ac:dyDescent="0.25">
      <c r="A51" s="1">
        <v>53</v>
      </c>
      <c r="B51" s="57" t="s">
        <v>157</v>
      </c>
      <c r="C51" s="57" t="s">
        <v>272</v>
      </c>
      <c r="D51" s="1" t="str">
        <f>VLOOKUP(C51,LISTA!$A$30:$D$161,3,FALSE)</f>
        <v>Activo</v>
      </c>
      <c r="E51" s="57" t="s">
        <v>26308</v>
      </c>
      <c r="F51" s="57" t="s">
        <v>370</v>
      </c>
      <c r="G51" s="1" t="s">
        <v>21</v>
      </c>
      <c r="H51" s="1" t="str">
        <f>VLOOKUP(C51,Form_Responses1[#All],42,FALSE)</f>
        <v>XL HOMBRE</v>
      </c>
      <c r="I51" s="1">
        <f>VLOOKUP(C51,Form_Responses1[#All],43,FALSE)</f>
        <v>38</v>
      </c>
      <c r="J51" s="1">
        <v>42</v>
      </c>
      <c r="K51" s="1">
        <v>3</v>
      </c>
      <c r="L51" s="1">
        <v>2</v>
      </c>
      <c r="M51" s="1">
        <v>1</v>
      </c>
      <c r="N51" s="85">
        <v>45352</v>
      </c>
      <c r="O51" s="1">
        <f t="shared" ca="1" si="38"/>
        <v>0</v>
      </c>
      <c r="P51" s="1">
        <f t="shared" ca="1" si="35"/>
        <v>0</v>
      </c>
      <c r="Q51" s="1">
        <f t="shared" ca="1" si="41"/>
        <v>0</v>
      </c>
      <c r="R51" s="1">
        <f t="shared" ca="1" si="42"/>
        <v>3</v>
      </c>
      <c r="S51" s="1">
        <f t="shared" ca="1" si="37"/>
        <v>0</v>
      </c>
      <c r="T51" s="1">
        <f t="shared" ca="1" si="40"/>
        <v>0</v>
      </c>
      <c r="U51" s="1">
        <f t="shared" ca="1" si="36"/>
        <v>0</v>
      </c>
      <c r="V51" s="1">
        <f t="shared" ca="1" si="33"/>
        <v>2</v>
      </c>
      <c r="W51" s="1">
        <f t="shared" ca="1" si="39"/>
        <v>1</v>
      </c>
      <c r="X51" s="1" t="str">
        <f t="shared" si="43"/>
        <v>MODERADO</v>
      </c>
      <c r="AZ51"/>
    </row>
    <row r="52" spans="1:52" s="43" customFormat="1" x14ac:dyDescent="0.25">
      <c r="A52" s="1">
        <v>54</v>
      </c>
      <c r="B52" s="57" t="s">
        <v>157</v>
      </c>
      <c r="C52" s="57" t="s">
        <v>27549</v>
      </c>
      <c r="D52" s="1" t="str">
        <f>VLOOKUP(C52,LISTA!$A$30:$D$161,3,FALSE)</f>
        <v>Activo</v>
      </c>
      <c r="E52" s="57" t="s">
        <v>494</v>
      </c>
      <c r="F52" s="57" t="s">
        <v>362</v>
      </c>
      <c r="G52" s="1" t="s">
        <v>21</v>
      </c>
      <c r="H52" s="130" t="s">
        <v>26967</v>
      </c>
      <c r="I52" s="1">
        <v>32</v>
      </c>
      <c r="J52" s="1">
        <v>39</v>
      </c>
      <c r="K52" s="1"/>
      <c r="L52" s="1"/>
      <c r="M52" s="1">
        <v>1</v>
      </c>
      <c r="N52" s="85">
        <v>45684</v>
      </c>
      <c r="O52" s="1">
        <f t="shared" ca="1" si="38"/>
        <v>0</v>
      </c>
      <c r="P52" s="1">
        <f t="shared" ca="1" si="35"/>
        <v>0</v>
      </c>
      <c r="Q52" s="1">
        <f t="shared" ca="1" si="41"/>
        <v>3</v>
      </c>
      <c r="R52" s="1">
        <f t="shared" ca="1" si="42"/>
        <v>0</v>
      </c>
      <c r="S52" s="1">
        <f t="shared" ca="1" si="37"/>
        <v>0</v>
      </c>
      <c r="T52" s="1">
        <f t="shared" ca="1" si="40"/>
        <v>0</v>
      </c>
      <c r="U52" s="1">
        <f t="shared" ca="1" si="36"/>
        <v>0</v>
      </c>
      <c r="V52" s="1">
        <f t="shared" ca="1" si="33"/>
        <v>2</v>
      </c>
      <c r="W52" s="1">
        <f t="shared" ca="1" si="39"/>
        <v>0</v>
      </c>
      <c r="X52" s="1" t="str">
        <f t="shared" si="43"/>
        <v>MODERADO</v>
      </c>
      <c r="AZ52"/>
    </row>
    <row r="53" spans="1:52" s="43" customFormat="1" x14ac:dyDescent="0.25">
      <c r="A53" s="1">
        <v>57</v>
      </c>
      <c r="B53" s="57" t="s">
        <v>157</v>
      </c>
      <c r="C53" s="57" t="s">
        <v>27508</v>
      </c>
      <c r="D53" s="1" t="str">
        <f>VLOOKUP(C53,LISTA!$A$30:$D$161,3,FALSE)</f>
        <v>Activo</v>
      </c>
      <c r="E53" s="57" t="str">
        <f>IF(F53="","",VLOOKUP(F53,LISTA!A:B,2,FALSE))</f>
        <v>OPERATIVA</v>
      </c>
      <c r="F53" s="57" t="s">
        <v>362</v>
      </c>
      <c r="G53" s="1" t="s">
        <v>21</v>
      </c>
      <c r="H53" s="1" t="s">
        <v>26967</v>
      </c>
      <c r="I53" s="1">
        <v>36</v>
      </c>
      <c r="J53" s="1">
        <v>40</v>
      </c>
      <c r="K53" s="1"/>
      <c r="L53" s="1"/>
      <c r="M53" s="1"/>
      <c r="N53" s="85"/>
      <c r="O53" s="1">
        <f t="shared" ca="1" si="38"/>
        <v>0</v>
      </c>
      <c r="P53" s="1">
        <f t="shared" ca="1" si="35"/>
        <v>0</v>
      </c>
      <c r="Q53" s="1">
        <f t="shared" ca="1" si="41"/>
        <v>3</v>
      </c>
      <c r="R53" s="1">
        <f t="shared" ca="1" si="42"/>
        <v>0</v>
      </c>
      <c r="S53" s="1">
        <f t="shared" ca="1" si="37"/>
        <v>0</v>
      </c>
      <c r="T53" s="1">
        <f t="shared" ca="1" si="40"/>
        <v>0</v>
      </c>
      <c r="U53" s="1">
        <f t="shared" ca="1" si="36"/>
        <v>0</v>
      </c>
      <c r="V53" s="1">
        <f t="shared" ca="1" si="33"/>
        <v>2</v>
      </c>
      <c r="W53" s="1">
        <f t="shared" ca="1" si="39"/>
        <v>1</v>
      </c>
      <c r="X53" s="1" t="str">
        <f t="shared" si="43"/>
        <v>MODERADO</v>
      </c>
      <c r="AZ53"/>
    </row>
    <row r="54" spans="1:52" s="43" customFormat="1" x14ac:dyDescent="0.25">
      <c r="A54" s="1">
        <v>61</v>
      </c>
      <c r="B54" s="57" t="s">
        <v>157</v>
      </c>
      <c r="C54" s="57" t="s">
        <v>258</v>
      </c>
      <c r="D54" s="1" t="str">
        <f>VLOOKUP(C54,LISTA!$A$30:$D$161,3,FALSE)</f>
        <v>Activo</v>
      </c>
      <c r="E54" s="57" t="str">
        <f>IF(F54="","",VLOOKUP(F54,LISTA!A:B,2,FALSE))</f>
        <v>OPERATIVA</v>
      </c>
      <c r="F54" s="57" t="s">
        <v>371</v>
      </c>
      <c r="G54" s="1" t="s">
        <v>21</v>
      </c>
      <c r="H54" s="1" t="s">
        <v>26967</v>
      </c>
      <c r="I54" s="1">
        <v>32</v>
      </c>
      <c r="J54" s="1">
        <v>41</v>
      </c>
      <c r="K54" s="1">
        <v>3</v>
      </c>
      <c r="L54" s="1">
        <v>2</v>
      </c>
      <c r="M54" s="1">
        <v>1</v>
      </c>
      <c r="N54" s="85">
        <v>45327</v>
      </c>
      <c r="O54" s="1">
        <f t="shared" ca="1" si="38"/>
        <v>0</v>
      </c>
      <c r="P54" s="1">
        <f t="shared" ca="1" si="35"/>
        <v>0</v>
      </c>
      <c r="Q54" s="1">
        <f t="shared" ca="1" si="41"/>
        <v>3</v>
      </c>
      <c r="R54" s="1">
        <f t="shared" ca="1" si="42"/>
        <v>0</v>
      </c>
      <c r="S54" s="1">
        <f t="shared" ca="1" si="37"/>
        <v>0</v>
      </c>
      <c r="T54" s="1">
        <f t="shared" ca="1" si="40"/>
        <v>0</v>
      </c>
      <c r="U54" s="1">
        <f t="shared" ca="1" si="36"/>
        <v>0</v>
      </c>
      <c r="V54" s="1">
        <f t="shared" ca="1" si="33"/>
        <v>2</v>
      </c>
      <c r="W54" s="1">
        <f t="shared" ca="1" si="39"/>
        <v>1</v>
      </c>
      <c r="X54" s="1" t="str">
        <f t="shared" si="43"/>
        <v>MODERADO</v>
      </c>
      <c r="AZ54"/>
    </row>
    <row r="55" spans="1:52" s="43" customFormat="1" x14ac:dyDescent="0.25">
      <c r="A55" s="1">
        <v>39</v>
      </c>
      <c r="B55" s="57" t="s">
        <v>157</v>
      </c>
      <c r="C55" s="57" t="s">
        <v>491</v>
      </c>
      <c r="D55" s="1" t="str">
        <f>VLOOKUP(C55,LISTA!$A$30:$D$161,3,FALSE)</f>
        <v>Activo</v>
      </c>
      <c r="E55" s="57" t="str">
        <f>IF(F55="","",VLOOKUP(F55,LISTA!A:B,2,FALSE))</f>
        <v>ADMINISTRATIVA</v>
      </c>
      <c r="F55" s="57" t="s">
        <v>360</v>
      </c>
      <c r="G55" s="1" t="s">
        <v>25372</v>
      </c>
      <c r="H55" s="1" t="str">
        <f>VLOOKUP(C55,Form_Responses1[#All],42,FALSE)</f>
        <v>L DAMA</v>
      </c>
      <c r="I55" s="1">
        <v>8</v>
      </c>
      <c r="J55" s="1" t="str">
        <f>VLOOKUP(C55,Form_Responses1[#All],44,FALSE)</f>
        <v>NO APLICA</v>
      </c>
      <c r="K55" s="1">
        <v>3</v>
      </c>
      <c r="L55" s="1">
        <v>2</v>
      </c>
      <c r="M55" s="1" t="s">
        <v>26949</v>
      </c>
      <c r="N55" s="85">
        <v>45352</v>
      </c>
      <c r="O55" s="1">
        <f t="shared" ca="1" si="38"/>
        <v>3</v>
      </c>
      <c r="P55" s="1">
        <f t="shared" ca="1" si="35"/>
        <v>0</v>
      </c>
      <c r="Q55" s="1">
        <f t="shared" ca="1" si="41"/>
        <v>0</v>
      </c>
      <c r="R55" s="1">
        <f t="shared" ca="1" si="42"/>
        <v>0</v>
      </c>
      <c r="S55" s="1">
        <f t="shared" ca="1" si="37"/>
        <v>0</v>
      </c>
      <c r="T55" s="1">
        <v>1</v>
      </c>
      <c r="U55" s="130">
        <f t="shared" ca="1" si="36"/>
        <v>0</v>
      </c>
      <c r="V55" s="130">
        <f t="shared" ca="1" si="33"/>
        <v>2</v>
      </c>
      <c r="W55" s="130">
        <f t="shared" ca="1" si="39"/>
        <v>0</v>
      </c>
      <c r="X55" s="1" t="str">
        <f t="shared" si="43"/>
        <v>MODERADO</v>
      </c>
      <c r="AZ55"/>
    </row>
    <row r="56" spans="1:52" s="43" customFormat="1" x14ac:dyDescent="0.25">
      <c r="A56" s="1">
        <v>71</v>
      </c>
      <c r="B56" s="57" t="s">
        <v>157</v>
      </c>
      <c r="C56" s="57" t="s">
        <v>100</v>
      </c>
      <c r="D56" s="1" t="str">
        <f>VLOOKUP(C56,LISTA!$A$30:$D$161,3,FALSE)</f>
        <v>Activo</v>
      </c>
      <c r="E56" s="57" t="str">
        <f>IF(F56="","",VLOOKUP(F56,LISTA!A:B,2,FALSE))</f>
        <v>OPERATIVA</v>
      </c>
      <c r="F56" s="57" t="s">
        <v>373</v>
      </c>
      <c r="G56" s="1" t="s">
        <v>21</v>
      </c>
      <c r="H56" s="1" t="str">
        <f>VLOOKUP(C56,Form_Responses1[#All],42,FALSE)</f>
        <v>S HOMBRE</v>
      </c>
      <c r="I56" s="1">
        <f>VLOOKUP(C56,Form_Responses1[#All],43,FALSE)</f>
        <v>28</v>
      </c>
      <c r="J56" s="1">
        <f>VLOOKUP(C56,Form_Responses1[#All],44,FALSE)</f>
        <v>38</v>
      </c>
      <c r="K56" s="1"/>
      <c r="L56" s="1">
        <v>2</v>
      </c>
      <c r="M56" s="1">
        <v>1</v>
      </c>
      <c r="N56" s="85">
        <v>45142</v>
      </c>
      <c r="O56" s="1">
        <f t="shared" ca="1" si="38"/>
        <v>0</v>
      </c>
      <c r="P56" s="1">
        <f t="shared" ca="1" si="35"/>
        <v>0</v>
      </c>
      <c r="Q56" s="1">
        <f t="shared" ca="1" si="41"/>
        <v>3</v>
      </c>
      <c r="R56" s="1">
        <f t="shared" ca="1" si="42"/>
        <v>0</v>
      </c>
      <c r="S56" s="1">
        <f t="shared" ca="1" si="37"/>
        <v>0</v>
      </c>
      <c r="T56" s="1">
        <f ca="1">IF(H56="Activo",IF(TODAY()&gt;=EDATE(R56,8),3,IF(P56&lt;3,3-P56,0)),0)</f>
        <v>0</v>
      </c>
      <c r="U56" s="1">
        <f t="shared" ca="1" si="36"/>
        <v>0</v>
      </c>
      <c r="V56" s="1">
        <f t="shared" ca="1" si="33"/>
        <v>2</v>
      </c>
      <c r="W56" s="1">
        <f t="shared" ca="1" si="39"/>
        <v>1</v>
      </c>
      <c r="X56" s="1" t="str">
        <f t="shared" si="43"/>
        <v>MODERADO</v>
      </c>
      <c r="AZ56"/>
    </row>
    <row r="57" spans="1:52" s="43" customFormat="1" x14ac:dyDescent="0.25">
      <c r="A57" s="1">
        <v>43</v>
      </c>
      <c r="B57" s="57" t="s">
        <v>157</v>
      </c>
      <c r="C57" s="57" t="s">
        <v>394</v>
      </c>
      <c r="D57" s="1" t="str">
        <f>VLOOKUP(C57,LISTA!$A$30:$D$161,3,FALSE)</f>
        <v>Activo</v>
      </c>
      <c r="E57" s="57" t="str">
        <f>IF(F57="","",VLOOKUP(F57,LISTA!A:B,2,FALSE))</f>
        <v>COMERCIAL</v>
      </c>
      <c r="F57" s="57" t="s">
        <v>355</v>
      </c>
      <c r="G57" s="1" t="s">
        <v>21</v>
      </c>
      <c r="H57" s="1" t="s">
        <v>27039</v>
      </c>
      <c r="I57" s="1">
        <v>32</v>
      </c>
      <c r="J57" s="1">
        <v>40</v>
      </c>
      <c r="K57" s="1">
        <v>3</v>
      </c>
      <c r="L57" s="1">
        <v>2</v>
      </c>
      <c r="M57" s="1">
        <v>1</v>
      </c>
      <c r="N57" s="85">
        <v>45354</v>
      </c>
      <c r="O57" s="1">
        <f t="shared" ca="1" si="38"/>
        <v>1</v>
      </c>
      <c r="P57" s="1">
        <f t="shared" ca="1" si="35"/>
        <v>1</v>
      </c>
      <c r="Q57" s="1">
        <f t="shared" ca="1" si="41"/>
        <v>0</v>
      </c>
      <c r="R57" s="1">
        <f t="shared" ca="1" si="42"/>
        <v>0</v>
      </c>
      <c r="S57" s="1">
        <v>1</v>
      </c>
      <c r="T57" s="1">
        <v>1</v>
      </c>
      <c r="U57" s="130">
        <f t="shared" ca="1" si="36"/>
        <v>0</v>
      </c>
      <c r="V57" s="130">
        <f t="shared" ca="1" si="33"/>
        <v>2</v>
      </c>
      <c r="W57" s="130">
        <f t="shared" ca="1" si="39"/>
        <v>1</v>
      </c>
      <c r="X57" s="1" t="str">
        <f t="shared" si="43"/>
        <v>MODERADO</v>
      </c>
      <c r="AZ57"/>
    </row>
    <row r="58" spans="1:52" s="43" customFormat="1" x14ac:dyDescent="0.25">
      <c r="A58" s="1">
        <v>66</v>
      </c>
      <c r="B58" s="57" t="s">
        <v>157</v>
      </c>
      <c r="C58" s="57" t="s">
        <v>94</v>
      </c>
      <c r="D58" s="1" t="str">
        <f>VLOOKUP(C58,LISTA!$A$30:$D$161,3,FALSE)</f>
        <v>Activo</v>
      </c>
      <c r="E58" s="57" t="str">
        <f>IF(F58="","",VLOOKUP(F58,LISTA!A:B,2,FALSE))</f>
        <v>ADMINISTRATIVA</v>
      </c>
      <c r="F58" s="57" t="s">
        <v>360</v>
      </c>
      <c r="G58" s="1" t="s">
        <v>25372</v>
      </c>
      <c r="H58" s="130" t="s">
        <v>27002</v>
      </c>
      <c r="I58" s="1">
        <v>14</v>
      </c>
      <c r="J58" s="1" t="str">
        <f>VLOOKUP(C58,Form_Responses1[#All],44,FALSE)</f>
        <v>NO APLICA</v>
      </c>
      <c r="K58" s="1">
        <v>3</v>
      </c>
      <c r="L58" s="1">
        <v>2</v>
      </c>
      <c r="M58" s="1" t="s">
        <v>26949</v>
      </c>
      <c r="N58" s="85">
        <v>45355</v>
      </c>
      <c r="O58" s="1">
        <f t="shared" ca="1" si="38"/>
        <v>3</v>
      </c>
      <c r="P58" s="1">
        <f t="shared" ca="1" si="35"/>
        <v>0</v>
      </c>
      <c r="Q58" s="1">
        <f t="shared" ca="1" si="41"/>
        <v>0</v>
      </c>
      <c r="R58" s="1">
        <f t="shared" ca="1" si="42"/>
        <v>0</v>
      </c>
      <c r="S58" s="1">
        <f ca="1">IF(G58="Activo",IF(TODAY()&gt;=EDATE(Q58,8),3,IF(N58&lt;3,3-N58,0)),0)</f>
        <v>0</v>
      </c>
      <c r="T58" s="1">
        <v>1</v>
      </c>
      <c r="U58" s="130">
        <f t="shared" ca="1" si="36"/>
        <v>0</v>
      </c>
      <c r="V58" s="130">
        <f t="shared" ca="1" si="33"/>
        <v>2</v>
      </c>
      <c r="W58" s="130">
        <f t="shared" ca="1" si="39"/>
        <v>0</v>
      </c>
      <c r="X58" s="1" t="str">
        <f t="shared" si="43"/>
        <v>MODERADO</v>
      </c>
      <c r="AZ58"/>
    </row>
    <row r="59" spans="1:52" s="43" customFormat="1" x14ac:dyDescent="0.25">
      <c r="A59" s="1">
        <v>74</v>
      </c>
      <c r="B59" s="57" t="s">
        <v>157</v>
      </c>
      <c r="C59" s="57" t="s">
        <v>103</v>
      </c>
      <c r="D59" s="1" t="str">
        <f>VLOOKUP(C59,LISTA!$A$30:$D$161,3,FALSE)</f>
        <v>Activo</v>
      </c>
      <c r="E59" s="57" t="str">
        <f>IF(F59="","",VLOOKUP(F59,LISTA!A:B,2,FALSE))</f>
        <v>COMERCIAL</v>
      </c>
      <c r="F59" s="57" t="s">
        <v>490</v>
      </c>
      <c r="G59" s="1" t="s">
        <v>21</v>
      </c>
      <c r="H59" s="1" t="str">
        <f>VLOOKUP(C59,Form_Responses1[#All],42,FALSE)</f>
        <v>M HOMBRE</v>
      </c>
      <c r="I59" s="1">
        <f>VLOOKUP(C59,Form_Responses1[#All],43,FALSE)</f>
        <v>28</v>
      </c>
      <c r="J59" s="1">
        <f>VLOOKUP(C59,Form_Responses1[#All],44,FALSE)</f>
        <v>37</v>
      </c>
      <c r="K59" s="1">
        <v>3</v>
      </c>
      <c r="L59" s="1">
        <v>2</v>
      </c>
      <c r="M59" s="1">
        <v>1</v>
      </c>
      <c r="N59" s="85">
        <v>45489</v>
      </c>
      <c r="O59" s="1">
        <f t="shared" ca="1" si="38"/>
        <v>0</v>
      </c>
      <c r="P59" s="1">
        <v>1</v>
      </c>
      <c r="Q59" s="1">
        <f t="shared" ca="1" si="41"/>
        <v>0</v>
      </c>
      <c r="R59" s="1">
        <f t="shared" ca="1" si="42"/>
        <v>0</v>
      </c>
      <c r="S59" s="1">
        <v>1</v>
      </c>
      <c r="T59" s="1">
        <v>1</v>
      </c>
      <c r="U59" s="130">
        <f t="shared" ca="1" si="36"/>
        <v>0</v>
      </c>
      <c r="V59" s="130">
        <f t="shared" ca="1" si="33"/>
        <v>0</v>
      </c>
      <c r="W59" s="130">
        <f ca="1">IF(D59="Activo",IF(TODAY()&gt;=EDATE(N59,8),1,IF(M59&lt;1,1,0)),0)</f>
        <v>0</v>
      </c>
      <c r="X59" s="1" t="str">
        <f t="shared" si="43"/>
        <v>MODERADO</v>
      </c>
      <c r="AZ59"/>
    </row>
    <row r="60" spans="1:52" s="43" customFormat="1" x14ac:dyDescent="0.25">
      <c r="A60" s="1">
        <v>76</v>
      </c>
      <c r="B60" s="57" t="s">
        <v>157</v>
      </c>
      <c r="C60" s="57" t="s">
        <v>106</v>
      </c>
      <c r="D60" s="1" t="str">
        <f>VLOOKUP(C60,LISTA!$A$30:$D$161,3,FALSE)</f>
        <v>Activo</v>
      </c>
      <c r="E60" s="57" t="str">
        <f>IF(F60="","",VLOOKUP(F60,LISTA!A:B,2,FALSE))</f>
        <v>ADMINISTRATIVA</v>
      </c>
      <c r="F60" s="57" t="s">
        <v>358</v>
      </c>
      <c r="G60" s="1" t="s">
        <v>25372</v>
      </c>
      <c r="H60" s="1" t="str">
        <f>VLOOKUP(C60,Form_Responses1[#All],42,FALSE)</f>
        <v>M DAMA</v>
      </c>
      <c r="I60" s="1">
        <f>VLOOKUP(C60,Form_Responses1[#All],43,FALSE)</f>
        <v>12</v>
      </c>
      <c r="J60" s="1">
        <f>VLOOKUP(C60,Form_Responses1[#All],44,FALSE)</f>
        <v>35</v>
      </c>
      <c r="K60" s="1">
        <v>3</v>
      </c>
      <c r="L60" s="1">
        <v>2</v>
      </c>
      <c r="M60" s="1">
        <v>1</v>
      </c>
      <c r="N60" s="85">
        <v>45353</v>
      </c>
      <c r="O60" s="1">
        <f t="shared" ca="1" si="38"/>
        <v>1</v>
      </c>
      <c r="P60" s="1">
        <f ca="1">IF(D60="Activo",IF(TODAY()&gt;=EDATE(N60,8),IF(OR(F60="AUXILIAR ADMINISTRATIVO",E60="COMERCIAL"),IF(X60="CALOR",2,IF(X60="FRIO",0,1)),0),0),0)</f>
        <v>1</v>
      </c>
      <c r="Q60" s="1">
        <f t="shared" ca="1" si="41"/>
        <v>0</v>
      </c>
      <c r="R60" s="1">
        <f t="shared" ca="1" si="42"/>
        <v>0</v>
      </c>
      <c r="S60" s="1">
        <v>1</v>
      </c>
      <c r="T60" s="1">
        <v>1</v>
      </c>
      <c r="U60" s="130">
        <v>1</v>
      </c>
      <c r="V60" s="130">
        <f t="shared" ca="1" si="33"/>
        <v>2</v>
      </c>
      <c r="W60" s="130">
        <f t="shared" ref="W60:W72" ca="1" si="44">IF(D60="Activo",IF(M60="NO APLICA",0,IF(TODAY()&gt;=EDATE(N60,8),1,IF(M60&lt;1,1,0))),0)</f>
        <v>1</v>
      </c>
      <c r="X60" s="1" t="str">
        <f t="shared" si="43"/>
        <v>MODERADO</v>
      </c>
      <c r="AZ60"/>
    </row>
    <row r="61" spans="1:52" s="43" customFormat="1" x14ac:dyDescent="0.25">
      <c r="A61" s="1">
        <v>80</v>
      </c>
      <c r="B61" s="57" t="s">
        <v>157</v>
      </c>
      <c r="C61" s="57" t="s">
        <v>108</v>
      </c>
      <c r="D61" s="1" t="str">
        <f>VLOOKUP(C61,LISTA!$A$30:$D$161,3,FALSE)</f>
        <v>Activo</v>
      </c>
      <c r="E61" s="57" t="str">
        <f>IF(F61="","",VLOOKUP(F61,LISTA!A:B,2,FALSE))</f>
        <v>OPERATIVA</v>
      </c>
      <c r="F61" s="57" t="s">
        <v>362</v>
      </c>
      <c r="G61" s="1" t="s">
        <v>21</v>
      </c>
      <c r="H61" s="1" t="str">
        <f>VLOOKUP(C61,Form_Responses1[#All],42,FALSE)</f>
        <v>L HOMBRE</v>
      </c>
      <c r="I61" s="1">
        <f>VLOOKUP(C61,Form_Responses1[#All],43,FALSE)</f>
        <v>34</v>
      </c>
      <c r="J61" s="1">
        <f>VLOOKUP(C61,Form_Responses1[#All],44,FALSE)</f>
        <v>40</v>
      </c>
      <c r="K61" s="130">
        <v>3</v>
      </c>
      <c r="L61" s="130">
        <v>2</v>
      </c>
      <c r="M61" s="130">
        <v>1</v>
      </c>
      <c r="N61" s="215">
        <v>45307</v>
      </c>
      <c r="O61" s="1">
        <f t="shared" ca="1" si="38"/>
        <v>0</v>
      </c>
      <c r="P61" s="1">
        <f ca="1">IF(D61="Activo",IF(TODAY()&gt;=EDATE(N61,8),IF(OR(F61="AUXILIAR ADMINISTRATIVO",E61="COMERCIAL"),IF(X61="CALOR",2,IF(X61="FRIO",0,1)),0),0),0)</f>
        <v>0</v>
      </c>
      <c r="Q61" s="1">
        <f t="shared" ca="1" si="41"/>
        <v>3</v>
      </c>
      <c r="R61" s="1">
        <f t="shared" ca="1" si="42"/>
        <v>0</v>
      </c>
      <c r="S61" s="1">
        <f ca="1">IF(G61="Activo",IF(TODAY()&gt;=EDATE(Q61,8),3,IF(N61&lt;3,3-N61,0)),0)</f>
        <v>0</v>
      </c>
      <c r="T61" s="1">
        <f ca="1">IF(H61="Activo",IF(TODAY()&gt;=EDATE(R61,8),3,IF(P61&lt;3,3-P61,0)),0)</f>
        <v>0</v>
      </c>
      <c r="U61" s="1">
        <f ca="1">IF(I61="Activo",IF(TODAY()&gt;=EDATE(S61,8),3,IF(O61&lt;3,3-O61,0)),0)</f>
        <v>0</v>
      </c>
      <c r="V61" s="1">
        <f t="shared" ca="1" si="33"/>
        <v>2</v>
      </c>
      <c r="W61" s="1">
        <f t="shared" ca="1" si="44"/>
        <v>1</v>
      </c>
      <c r="X61" s="1" t="str">
        <f t="shared" si="43"/>
        <v>MODERADO</v>
      </c>
      <c r="AZ61"/>
    </row>
    <row r="62" spans="1:52" s="43" customFormat="1" x14ac:dyDescent="0.25">
      <c r="A62" s="1">
        <v>81</v>
      </c>
      <c r="B62" s="57" t="s">
        <v>157</v>
      </c>
      <c r="C62" s="57" t="s">
        <v>225</v>
      </c>
      <c r="D62" s="1" t="str">
        <f>VLOOKUP(C62,LISTA!$A$30:$D$161,3,FALSE)</f>
        <v>Activo</v>
      </c>
      <c r="E62" s="57" t="str">
        <f>IF(F62="","",VLOOKUP(F62,LISTA!A:B,2,FALSE))</f>
        <v>OPERATIVA</v>
      </c>
      <c r="F62" s="57" t="s">
        <v>362</v>
      </c>
      <c r="G62" s="1" t="s">
        <v>21</v>
      </c>
      <c r="H62" s="1" t="str">
        <f>VLOOKUP(C62,Form_Responses1[#All],42,FALSE)</f>
        <v>L HOMBRE</v>
      </c>
      <c r="I62" s="1">
        <f>VLOOKUP(C62,Form_Responses1[#All],43,FALSE)</f>
        <v>30</v>
      </c>
      <c r="J62" s="1">
        <f>VLOOKUP(C62,Form_Responses1[#All],44,FALSE)</f>
        <v>39</v>
      </c>
      <c r="K62" s="1">
        <v>3</v>
      </c>
      <c r="L62" s="1">
        <v>2</v>
      </c>
      <c r="M62" s="1">
        <v>1</v>
      </c>
      <c r="N62" s="85">
        <v>45356</v>
      </c>
      <c r="O62" s="1">
        <f t="shared" ca="1" si="38"/>
        <v>0</v>
      </c>
      <c r="P62" s="1">
        <f ca="1">IF(D62="Activo",IF(TODAY()&gt;=EDATE(N62,8),IF(OR(F62="AUXILIAR ADMINISTRATIVO",E62="COMERCIAL"),IF(X62="CALOR",2,IF(X62="FRIO",0,1)),0),0),0)</f>
        <v>0</v>
      </c>
      <c r="Q62" s="1">
        <f t="shared" ca="1" si="41"/>
        <v>3</v>
      </c>
      <c r="R62" s="1">
        <f t="shared" ca="1" si="42"/>
        <v>0</v>
      </c>
      <c r="S62" s="1">
        <f ca="1">IF(G62="Activo",IF(TODAY()&gt;=EDATE(Q62,8),3,IF(N62&lt;3,3-N62,0)),0)</f>
        <v>0</v>
      </c>
      <c r="T62" s="1">
        <f ca="1">IF(H62="Activo",IF(TODAY()&gt;=EDATE(R62,8),3,IF(P62&lt;3,3-P62,0)),0)</f>
        <v>0</v>
      </c>
      <c r="U62" s="1">
        <f ca="1">IF(I62="Activo",IF(TODAY()&gt;=EDATE(S62,8),3,IF(O62&lt;3,3-O62,0)),0)</f>
        <v>0</v>
      </c>
      <c r="V62" s="1">
        <f t="shared" ca="1" si="33"/>
        <v>2</v>
      </c>
      <c r="W62" s="1">
        <f t="shared" ca="1" si="44"/>
        <v>1</v>
      </c>
      <c r="X62" s="1" t="str">
        <f t="shared" si="43"/>
        <v>MODERADO</v>
      </c>
      <c r="AZ62"/>
    </row>
    <row r="63" spans="1:52" s="43" customFormat="1" x14ac:dyDescent="0.25">
      <c r="A63" s="1">
        <v>82</v>
      </c>
      <c r="B63" s="57" t="s">
        <v>157</v>
      </c>
      <c r="C63" s="57" t="s">
        <v>223</v>
      </c>
      <c r="D63" s="1" t="str">
        <f>VLOOKUP(C63,LISTA!$A$30:$D$161,3,FALSE)</f>
        <v>Activo</v>
      </c>
      <c r="E63" s="57" t="str">
        <f>IF(F63="","",VLOOKUP(F63,LISTA!A:B,2,FALSE))</f>
        <v>OPERATIVA</v>
      </c>
      <c r="F63" s="57" t="s">
        <v>374</v>
      </c>
      <c r="G63" s="1" t="s">
        <v>21</v>
      </c>
      <c r="H63" s="1" t="str">
        <f>VLOOKUP(C63,Form_Responses1[#All],42,FALSE)</f>
        <v>L HOMBRE</v>
      </c>
      <c r="I63" s="1">
        <f>VLOOKUP(C63,Form_Responses1[#All],43,FALSE)</f>
        <v>32</v>
      </c>
      <c r="J63" s="1">
        <f>VLOOKUP(C63,Form_Responses1[#All],44,FALSE)</f>
        <v>41</v>
      </c>
      <c r="K63" s="1">
        <v>3</v>
      </c>
      <c r="L63" s="1">
        <v>2</v>
      </c>
      <c r="M63" s="1">
        <v>1</v>
      </c>
      <c r="N63" s="85">
        <v>45222</v>
      </c>
      <c r="O63" s="1">
        <f t="shared" ca="1" si="38"/>
        <v>0</v>
      </c>
      <c r="P63" s="1">
        <f ca="1">IF(D63="Activo",IF(TODAY()&gt;=EDATE(N63,8),IF(OR(F63="AUXILIAR ADMINISTRATIVO",E63="COMERCIAL"),IF(X63="CALOR",2,IF(X63="FRIO",0,1)),0),0),0)</f>
        <v>0</v>
      </c>
      <c r="Q63" s="1">
        <f t="shared" ca="1" si="41"/>
        <v>3</v>
      </c>
      <c r="R63" s="1">
        <f t="shared" ca="1" si="42"/>
        <v>0</v>
      </c>
      <c r="S63" s="1">
        <f ca="1">IF(G63="Activo",IF(TODAY()&gt;=EDATE(Q63,8),3,IF(N63&lt;3,3-N63,0)),0)</f>
        <v>0</v>
      </c>
      <c r="T63" s="1">
        <f ca="1">IF(H63="Activo",IF(TODAY()&gt;=EDATE(R63,8),3,IF(P63&lt;3,3-P63,0)),0)</f>
        <v>0</v>
      </c>
      <c r="U63" s="1">
        <f ca="1">IF(I63="Activo",IF(TODAY()&gt;=EDATE(S63,8),3,IF(O63&lt;3,3-O63,0)),0)</f>
        <v>0</v>
      </c>
      <c r="V63" s="1">
        <f t="shared" ca="1" si="33"/>
        <v>2</v>
      </c>
      <c r="W63" s="1">
        <f t="shared" ca="1" si="44"/>
        <v>1</v>
      </c>
      <c r="X63" s="1" t="str">
        <f t="shared" si="43"/>
        <v>MODERADO</v>
      </c>
      <c r="AZ63"/>
    </row>
    <row r="64" spans="1:52" s="43" customFormat="1" x14ac:dyDescent="0.25">
      <c r="A64" s="1">
        <v>83</v>
      </c>
      <c r="B64" s="57" t="s">
        <v>157</v>
      </c>
      <c r="C64" s="57" t="s">
        <v>111</v>
      </c>
      <c r="D64" s="1" t="str">
        <f>VLOOKUP(C64,LISTA!$A$30:$D$161,3,FALSE)</f>
        <v>Activo</v>
      </c>
      <c r="E64" s="57" t="str">
        <f>IF(F64="","",VLOOKUP(F64,LISTA!A:B,2,FALSE))</f>
        <v>ADMINISTRATIVA</v>
      </c>
      <c r="F64" s="57" t="s">
        <v>359</v>
      </c>
      <c r="G64" s="1" t="s">
        <v>25372</v>
      </c>
      <c r="H64" s="1" t="s">
        <v>26954</v>
      </c>
      <c r="I64" s="1">
        <f>VLOOKUP(C64,Form_Responses1[#All],43,FALSE)</f>
        <v>8</v>
      </c>
      <c r="J64" s="1" t="s">
        <v>26949</v>
      </c>
      <c r="K64" s="1">
        <v>3</v>
      </c>
      <c r="L64" s="1">
        <v>2</v>
      </c>
      <c r="M64" s="1" t="s">
        <v>26949</v>
      </c>
      <c r="N64" s="85">
        <v>45326</v>
      </c>
      <c r="O64" s="1">
        <f t="shared" ca="1" si="38"/>
        <v>3</v>
      </c>
      <c r="P64" s="1">
        <f ca="1">IF(D64="Activo",IF(TODAY()&gt;=EDATE(N64,8),IF(OR(F64="AUXILIAR ADMINISTRATIVO",E64="COMERCIAL"),IF(X64="CALOR",2,IF(X64="FRIO",0,1)),0),0),0)</f>
        <v>0</v>
      </c>
      <c r="Q64" s="1">
        <f t="shared" ca="1" si="41"/>
        <v>0</v>
      </c>
      <c r="R64" s="1">
        <f t="shared" ca="1" si="42"/>
        <v>0</v>
      </c>
      <c r="S64" s="1">
        <f ca="1">IF(G64="Activo",IF(TODAY()&gt;=EDATE(Q64,8),3,IF(N64&lt;3,3-N64,0)),0)</f>
        <v>0</v>
      </c>
      <c r="T64" s="1">
        <v>1</v>
      </c>
      <c r="U64" s="130">
        <f ca="1">IF(I64="Activo",IF(TODAY()&gt;=EDATE(S64,8),3,IF(O64&lt;3,3-O64,0)),0)</f>
        <v>0</v>
      </c>
      <c r="V64" s="130">
        <f t="shared" ca="1" si="33"/>
        <v>2</v>
      </c>
      <c r="W64" s="130">
        <f t="shared" ca="1" si="44"/>
        <v>0</v>
      </c>
      <c r="X64" s="1" t="str">
        <f t="shared" si="43"/>
        <v>MODERADO</v>
      </c>
      <c r="AZ64"/>
    </row>
    <row r="65" spans="1:52" s="43" customFormat="1" x14ac:dyDescent="0.25">
      <c r="A65" s="1">
        <v>84</v>
      </c>
      <c r="B65" s="57" t="s">
        <v>157</v>
      </c>
      <c r="C65" s="57" t="s">
        <v>27551</v>
      </c>
      <c r="D65" s="1" t="str">
        <f>VLOOKUP(C65,LISTA!$A$30:$D$161,3,FALSE)</f>
        <v>Activo</v>
      </c>
      <c r="E65" s="57" t="str">
        <f>IF(F65="","",VLOOKUP(F65,LISTA!A:B,2,FALSE))</f>
        <v>COMERCIAL</v>
      </c>
      <c r="F65" s="57" t="s">
        <v>355</v>
      </c>
      <c r="G65" s="1" t="s">
        <v>25372</v>
      </c>
      <c r="H65" s="130" t="s">
        <v>26959</v>
      </c>
      <c r="I65" s="1">
        <v>8</v>
      </c>
      <c r="J65" s="1">
        <v>37</v>
      </c>
      <c r="K65" s="1">
        <v>2</v>
      </c>
      <c r="L65" s="1">
        <v>2</v>
      </c>
      <c r="M65" s="1"/>
      <c r="N65" s="85">
        <v>45684</v>
      </c>
      <c r="O65" s="1">
        <f t="shared" ca="1" si="38"/>
        <v>0</v>
      </c>
      <c r="P65" s="1">
        <v>1</v>
      </c>
      <c r="Q65" s="1">
        <f t="shared" ca="1" si="41"/>
        <v>0</v>
      </c>
      <c r="R65" s="1">
        <f t="shared" ca="1" si="42"/>
        <v>0</v>
      </c>
      <c r="S65" s="1">
        <v>1</v>
      </c>
      <c r="T65" s="1">
        <v>1</v>
      </c>
      <c r="U65" s="130">
        <v>1</v>
      </c>
      <c r="V65" s="130">
        <f t="shared" ca="1" si="33"/>
        <v>0</v>
      </c>
      <c r="W65" s="130">
        <f t="shared" ca="1" si="44"/>
        <v>1</v>
      </c>
      <c r="X65" s="1" t="str">
        <f t="shared" si="43"/>
        <v>MODERADO</v>
      </c>
      <c r="AZ65"/>
    </row>
    <row r="66" spans="1:52" s="43" customFormat="1" x14ac:dyDescent="0.25">
      <c r="A66" s="1">
        <v>85</v>
      </c>
      <c r="B66" s="57" t="s">
        <v>157</v>
      </c>
      <c r="C66" s="57" t="s">
        <v>27565</v>
      </c>
      <c r="D66" s="1" t="str">
        <f>VLOOKUP(C66,LISTA!$A$30:$D$161,3,FALSE)</f>
        <v>Activo</v>
      </c>
      <c r="E66" s="57" t="str">
        <f>IF(F66="","",VLOOKUP(F66,LISTA!A:B,2,FALSE))</f>
        <v>COMERCIAL</v>
      </c>
      <c r="F66" s="57" t="s">
        <v>355</v>
      </c>
      <c r="G66" s="1" t="s">
        <v>25372</v>
      </c>
      <c r="H66" s="239" t="s">
        <v>26959</v>
      </c>
      <c r="I66" s="1">
        <v>12</v>
      </c>
      <c r="J66" s="1">
        <v>36</v>
      </c>
      <c r="K66" s="1">
        <v>1</v>
      </c>
      <c r="L66" s="1"/>
      <c r="M66" s="1"/>
      <c r="N66" s="85">
        <v>45691</v>
      </c>
      <c r="O66" s="1">
        <v>1</v>
      </c>
      <c r="P66" s="1">
        <v>1</v>
      </c>
      <c r="Q66" s="1">
        <f t="shared" ca="1" si="41"/>
        <v>0</v>
      </c>
      <c r="R66" s="1">
        <f t="shared" ca="1" si="42"/>
        <v>0</v>
      </c>
      <c r="S66" s="1">
        <v>1</v>
      </c>
      <c r="T66" s="1">
        <v>1</v>
      </c>
      <c r="U66" s="130">
        <v>1</v>
      </c>
      <c r="V66" s="130">
        <f t="shared" ca="1" si="33"/>
        <v>2</v>
      </c>
      <c r="W66" s="130">
        <f t="shared" ca="1" si="44"/>
        <v>1</v>
      </c>
      <c r="X66" s="1" t="str">
        <f t="shared" si="43"/>
        <v>MODERADO</v>
      </c>
      <c r="AZ66"/>
    </row>
    <row r="67" spans="1:52" s="43" customFormat="1" x14ac:dyDescent="0.25">
      <c r="A67" s="1">
        <v>86</v>
      </c>
      <c r="B67" s="57" t="s">
        <v>157</v>
      </c>
      <c r="C67" s="57" t="s">
        <v>114</v>
      </c>
      <c r="D67" s="1" t="str">
        <f>VLOOKUP(C67,LISTA!$A$30:$D$161,3,FALSE)</f>
        <v>Activo</v>
      </c>
      <c r="E67" s="57" t="str">
        <f>IF(F67="","",VLOOKUP(F67,LISTA!A:B,2,FALSE))</f>
        <v>OPERATIVA</v>
      </c>
      <c r="F67" s="57" t="s">
        <v>374</v>
      </c>
      <c r="G67" s="1" t="s">
        <v>21</v>
      </c>
      <c r="H67" s="1" t="str">
        <f>VLOOKUP(C67,Form_Responses1[#All],42,FALSE)</f>
        <v>L HOMBRE</v>
      </c>
      <c r="I67" s="1">
        <f>VLOOKUP(C67,Form_Responses1[#All],43,FALSE)</f>
        <v>34</v>
      </c>
      <c r="J67" s="1">
        <f>VLOOKUP(C67,Form_Responses1[#All],44,FALSE)</f>
        <v>39</v>
      </c>
      <c r="K67" s="1">
        <v>3</v>
      </c>
      <c r="L67" s="1">
        <v>2</v>
      </c>
      <c r="M67" s="1">
        <v>1</v>
      </c>
      <c r="N67" s="85">
        <v>45323</v>
      </c>
      <c r="O67" s="1">
        <f t="shared" ref="O67:O98" ca="1" si="45">IF(D67="Activo",IF(TODAY()&gt;=EDATE(N67,8),IF(OR(F67="AUXILIAR ADMINISTRATIVO",E67="COMERCIAL"),IF(X67="FRIO",2,IF(X67="CALOR",0,1)),0),0),0)+IF(D67="Activo",IF(TODAY()&gt;=EDATE(N67,8),IF(OR(F67="DIRECTOR COMPRAS Y OPERACIONES",F67="ASISTENTE GERENCIA",F67="GERENTE"),1,0)))+IF(D67="Activo",IF(TODAY()&gt;=EDATE(N67,8),IF(J67="NO APLICA",3,0)))</f>
        <v>0</v>
      </c>
      <c r="P67" s="1">
        <f t="shared" ref="P67:P98" ca="1" si="46">IF(D67="Activo",IF(TODAY()&gt;=EDATE(N67,8),IF(OR(F67="AUXILIAR ADMINISTRATIVO",E67="COMERCIAL"),IF(X67="CALOR",2,IF(X67="FRIO",0,1)),0),0),0)</f>
        <v>0</v>
      </c>
      <c r="Q67" s="1">
        <f t="shared" ca="1" si="41"/>
        <v>3</v>
      </c>
      <c r="R67" s="1">
        <f t="shared" ca="1" si="42"/>
        <v>0</v>
      </c>
      <c r="S67" s="1">
        <f t="shared" ref="S67:S72" ca="1" si="47">IF(G67="Activo",IF(TODAY()&gt;=EDATE(Q67,8),3,IF(N67&lt;3,3-N67,0)),0)</f>
        <v>0</v>
      </c>
      <c r="T67" s="1">
        <f t="shared" ref="T67:T72" ca="1" si="48">IF(H67="Activo",IF(TODAY()&gt;=EDATE(R67,8),3,IF(P67&lt;3,3-P67,0)),0)</f>
        <v>0</v>
      </c>
      <c r="U67" s="1">
        <f t="shared" ref="U67:U72" ca="1" si="49">IF(I67="Activo",IF(TODAY()&gt;=EDATE(S67,8),3,IF(O67&lt;3,3-O67,0)),0)</f>
        <v>0</v>
      </c>
      <c r="V67" s="1">
        <f t="shared" ca="1" si="33"/>
        <v>2</v>
      </c>
      <c r="W67" s="1">
        <f t="shared" ca="1" si="44"/>
        <v>1</v>
      </c>
      <c r="X67" s="1" t="str">
        <f t="shared" si="43"/>
        <v>MODERADO</v>
      </c>
      <c r="AZ67"/>
    </row>
    <row r="68" spans="1:52" s="43" customFormat="1" x14ac:dyDescent="0.25">
      <c r="A68" s="1">
        <v>87</v>
      </c>
      <c r="B68" s="57" t="s">
        <v>157</v>
      </c>
      <c r="C68" s="57" t="s">
        <v>489</v>
      </c>
      <c r="D68" s="1" t="str">
        <f>VLOOKUP(C68,LISTA!$A$30:$D$161,3,FALSE)</f>
        <v>Activo</v>
      </c>
      <c r="E68" s="57" t="s">
        <v>26308</v>
      </c>
      <c r="F68" s="57" t="s">
        <v>373</v>
      </c>
      <c r="G68" s="1" t="s">
        <v>21</v>
      </c>
      <c r="H68" s="1" t="str">
        <f>VLOOKUP(C68,Form_Responses1[#All],42,FALSE)</f>
        <v>M HOMBRE</v>
      </c>
      <c r="I68" s="1">
        <f>VLOOKUP(C68,Form_Responses1[#All],43,FALSE)</f>
        <v>32</v>
      </c>
      <c r="J68" s="1">
        <f>VLOOKUP(C68,Form_Responses1[#All],44,FALSE)</f>
        <v>38</v>
      </c>
      <c r="K68" s="130">
        <v>3</v>
      </c>
      <c r="L68" s="130">
        <v>2</v>
      </c>
      <c r="M68" s="130">
        <v>1</v>
      </c>
      <c r="N68" s="215">
        <v>45139</v>
      </c>
      <c r="O68" s="1">
        <f t="shared" ca="1" si="45"/>
        <v>0</v>
      </c>
      <c r="P68" s="1">
        <f t="shared" ca="1" si="46"/>
        <v>0</v>
      </c>
      <c r="Q68" s="1">
        <f t="shared" ca="1" si="41"/>
        <v>0</v>
      </c>
      <c r="R68" s="1">
        <f t="shared" ca="1" si="42"/>
        <v>3</v>
      </c>
      <c r="S68" s="1">
        <f t="shared" ca="1" si="47"/>
        <v>0</v>
      </c>
      <c r="T68" s="1">
        <f t="shared" ca="1" si="48"/>
        <v>0</v>
      </c>
      <c r="U68" s="1">
        <f t="shared" ca="1" si="49"/>
        <v>0</v>
      </c>
      <c r="V68" s="1">
        <f t="shared" ca="1" si="33"/>
        <v>2</v>
      </c>
      <c r="W68" s="1">
        <f t="shared" ca="1" si="44"/>
        <v>1</v>
      </c>
      <c r="X68" s="1" t="str">
        <f t="shared" si="43"/>
        <v>MODERADO</v>
      </c>
      <c r="AZ68"/>
    </row>
    <row r="69" spans="1:52" s="43" customFormat="1" x14ac:dyDescent="0.25">
      <c r="A69" s="1">
        <v>88</v>
      </c>
      <c r="B69" s="57" t="s">
        <v>157</v>
      </c>
      <c r="C69" s="57" t="s">
        <v>211</v>
      </c>
      <c r="D69" s="1" t="str">
        <f>VLOOKUP(C69,LISTA!$A$30:$D$161,3,FALSE)</f>
        <v>Activo</v>
      </c>
      <c r="E69" s="57" t="str">
        <f>IF(F69="","",VLOOKUP(F69,LISTA!A:B,2,FALSE))</f>
        <v>OPERATIVA</v>
      </c>
      <c r="F69" s="57" t="s">
        <v>371</v>
      </c>
      <c r="G69" s="1" t="s">
        <v>21</v>
      </c>
      <c r="H69" s="1" t="str">
        <f>VLOOKUP(C69,Form_Responses1[#All],42,FALSE)</f>
        <v>L HOMBRE</v>
      </c>
      <c r="I69" s="1">
        <f>VLOOKUP(C69,Form_Responses1[#All],43,FALSE)</f>
        <v>34</v>
      </c>
      <c r="J69" s="1">
        <f>VLOOKUP(C69,Form_Responses1[#All],44,FALSE)</f>
        <v>40</v>
      </c>
      <c r="K69" s="1">
        <v>3</v>
      </c>
      <c r="L69" s="1">
        <v>2</v>
      </c>
      <c r="M69" s="1">
        <v>1</v>
      </c>
      <c r="N69" s="85">
        <v>45353</v>
      </c>
      <c r="O69" s="1">
        <f t="shared" ca="1" si="45"/>
        <v>0</v>
      </c>
      <c r="P69" s="1">
        <f t="shared" ca="1" si="46"/>
        <v>0</v>
      </c>
      <c r="Q69" s="1">
        <f t="shared" ca="1" si="41"/>
        <v>3</v>
      </c>
      <c r="R69" s="1">
        <f t="shared" ca="1" si="42"/>
        <v>0</v>
      </c>
      <c r="S69" s="1">
        <f t="shared" ca="1" si="47"/>
        <v>0</v>
      </c>
      <c r="T69" s="1">
        <f t="shared" ca="1" si="48"/>
        <v>0</v>
      </c>
      <c r="U69" s="1">
        <f t="shared" ca="1" si="49"/>
        <v>0</v>
      </c>
      <c r="V69" s="1">
        <f t="shared" ca="1" si="33"/>
        <v>2</v>
      </c>
      <c r="W69" s="1">
        <f t="shared" ca="1" si="44"/>
        <v>1</v>
      </c>
      <c r="X69" s="1" t="str">
        <f t="shared" si="43"/>
        <v>MODERADO</v>
      </c>
      <c r="AZ69"/>
    </row>
    <row r="70" spans="1:52" s="43" customFormat="1" x14ac:dyDescent="0.25">
      <c r="A70" s="1">
        <v>93</v>
      </c>
      <c r="B70" s="57" t="s">
        <v>157</v>
      </c>
      <c r="C70" s="57" t="s">
        <v>121</v>
      </c>
      <c r="D70" s="1" t="str">
        <f>VLOOKUP(C70,LISTA!$A$30:$D$161,3,FALSE)</f>
        <v>Activo</v>
      </c>
      <c r="E70" s="57" t="str">
        <f>IF(F70="","",VLOOKUP(F70,LISTA!A:B,2,FALSE))</f>
        <v>OPERATIVA</v>
      </c>
      <c r="F70" s="57" t="s">
        <v>362</v>
      </c>
      <c r="G70" s="1" t="s">
        <v>21</v>
      </c>
      <c r="H70" s="1" t="str">
        <f>VLOOKUP(C70,Form_Responses1[#All],42,FALSE)</f>
        <v>L HOMBRE</v>
      </c>
      <c r="I70" s="1">
        <f>VLOOKUP(C70,Form_Responses1[#All],43,FALSE)</f>
        <v>34</v>
      </c>
      <c r="J70" s="1">
        <f>VLOOKUP(C70,Form_Responses1[#All],44,FALSE)</f>
        <v>43</v>
      </c>
      <c r="K70" s="1"/>
      <c r="L70" s="1"/>
      <c r="M70" s="1">
        <v>1</v>
      </c>
      <c r="N70" s="85">
        <v>45632</v>
      </c>
      <c r="O70" s="1">
        <f t="shared" ca="1" si="45"/>
        <v>0</v>
      </c>
      <c r="P70" s="1">
        <f t="shared" ca="1" si="46"/>
        <v>0</v>
      </c>
      <c r="Q70" s="1">
        <f t="shared" ca="1" si="41"/>
        <v>3</v>
      </c>
      <c r="R70" s="1">
        <f t="shared" ca="1" si="42"/>
        <v>0</v>
      </c>
      <c r="S70" s="1">
        <f t="shared" ca="1" si="47"/>
        <v>0</v>
      </c>
      <c r="T70" s="1">
        <f t="shared" ca="1" si="48"/>
        <v>0</v>
      </c>
      <c r="U70" s="1">
        <f t="shared" ca="1" si="49"/>
        <v>0</v>
      </c>
      <c r="V70" s="1">
        <f t="shared" ca="1" si="33"/>
        <v>2</v>
      </c>
      <c r="W70" s="1">
        <f t="shared" ca="1" si="44"/>
        <v>0</v>
      </c>
      <c r="X70" s="1" t="str">
        <f t="shared" si="43"/>
        <v>MODERADO</v>
      </c>
      <c r="AZ70"/>
    </row>
    <row r="71" spans="1:52" s="43" customFormat="1" x14ac:dyDescent="0.25">
      <c r="A71" s="1">
        <v>94</v>
      </c>
      <c r="B71" s="57" t="s">
        <v>157</v>
      </c>
      <c r="C71" s="57" t="s">
        <v>488</v>
      </c>
      <c r="D71" s="1" t="str">
        <f>VLOOKUP(C71,LISTA!$A$30:$D$161,3,FALSE)</f>
        <v>Activo</v>
      </c>
      <c r="E71" s="57" t="str">
        <f>IF(F71="","",VLOOKUP(F71,LISTA!A:B,2,FALSE))</f>
        <v>OPERATIVA</v>
      </c>
      <c r="F71" s="57" t="s">
        <v>374</v>
      </c>
      <c r="G71" s="1" t="s">
        <v>21</v>
      </c>
      <c r="H71" s="1" t="str">
        <f>VLOOKUP(C71,Form_Responses1[#All],42,FALSE)</f>
        <v>XL HOMBRE</v>
      </c>
      <c r="I71" s="1">
        <f>VLOOKUP(C71,Form_Responses1[#All],43,FALSE)</f>
        <v>34</v>
      </c>
      <c r="J71" s="1">
        <f>VLOOKUP(C71,Form_Responses1[#All],44,FALSE)</f>
        <v>41</v>
      </c>
      <c r="K71" s="130">
        <v>3</v>
      </c>
      <c r="L71" s="130">
        <v>2</v>
      </c>
      <c r="M71" s="130">
        <v>1</v>
      </c>
      <c r="N71" s="215">
        <v>45036</v>
      </c>
      <c r="O71" s="1">
        <f t="shared" ca="1" si="45"/>
        <v>0</v>
      </c>
      <c r="P71" s="1">
        <f t="shared" ca="1" si="46"/>
        <v>0</v>
      </c>
      <c r="Q71" s="1">
        <f t="shared" ca="1" si="41"/>
        <v>3</v>
      </c>
      <c r="R71" s="1">
        <f t="shared" ca="1" si="42"/>
        <v>0</v>
      </c>
      <c r="S71" s="1">
        <f t="shared" ca="1" si="47"/>
        <v>0</v>
      </c>
      <c r="T71" s="1">
        <f t="shared" ca="1" si="48"/>
        <v>0</v>
      </c>
      <c r="U71" s="1">
        <f t="shared" ca="1" si="49"/>
        <v>0</v>
      </c>
      <c r="V71" s="1">
        <f t="shared" ca="1" si="33"/>
        <v>2</v>
      </c>
      <c r="W71" s="1">
        <f t="shared" ca="1" si="44"/>
        <v>1</v>
      </c>
      <c r="X71" s="1" t="str">
        <f t="shared" si="43"/>
        <v>MODERADO</v>
      </c>
      <c r="AZ71"/>
    </row>
    <row r="72" spans="1:52" s="43" customFormat="1" x14ac:dyDescent="0.25">
      <c r="A72" s="1">
        <v>95</v>
      </c>
      <c r="B72" s="57" t="s">
        <v>157</v>
      </c>
      <c r="C72" s="57" t="s">
        <v>120</v>
      </c>
      <c r="D72" s="1" t="str">
        <f>VLOOKUP(C72,LISTA!$A$30:$D$161,3,FALSE)</f>
        <v>Activo</v>
      </c>
      <c r="E72" s="57" t="str">
        <f>IF(F72="","",VLOOKUP(F72,LISTA!A:B,2,FALSE))</f>
        <v>OPERATIVA</v>
      </c>
      <c r="F72" s="57" t="s">
        <v>371</v>
      </c>
      <c r="G72" s="1" t="s">
        <v>21</v>
      </c>
      <c r="H72" s="1" t="str">
        <f>VLOOKUP(C72,Form_Responses1[#All],42,FALSE)</f>
        <v>L HOMBRE</v>
      </c>
      <c r="I72" s="1">
        <f>VLOOKUP(C72,Form_Responses1[#All],43,FALSE)</f>
        <v>34</v>
      </c>
      <c r="J72" s="1">
        <f>VLOOKUP(C72,Form_Responses1[#All],44,FALSE)</f>
        <v>44</v>
      </c>
      <c r="K72" s="1"/>
      <c r="L72" s="1"/>
      <c r="M72" s="1">
        <v>1</v>
      </c>
      <c r="N72" s="85">
        <v>45679</v>
      </c>
      <c r="O72" s="1">
        <f t="shared" ca="1" si="45"/>
        <v>0</v>
      </c>
      <c r="P72" s="1">
        <f t="shared" ca="1" si="46"/>
        <v>0</v>
      </c>
      <c r="Q72" s="1">
        <f t="shared" ca="1" si="41"/>
        <v>3</v>
      </c>
      <c r="R72" s="1">
        <f t="shared" ca="1" si="42"/>
        <v>0</v>
      </c>
      <c r="S72" s="1">
        <f t="shared" ca="1" si="47"/>
        <v>0</v>
      </c>
      <c r="T72" s="1">
        <f t="shared" ca="1" si="48"/>
        <v>0</v>
      </c>
      <c r="U72" s="1">
        <f t="shared" ca="1" si="49"/>
        <v>0</v>
      </c>
      <c r="V72" s="1">
        <f t="shared" ca="1" si="33"/>
        <v>2</v>
      </c>
      <c r="W72" s="1">
        <f t="shared" ca="1" si="44"/>
        <v>0</v>
      </c>
      <c r="X72" s="1" t="str">
        <f t="shared" si="43"/>
        <v>MODERADO</v>
      </c>
      <c r="AZ72"/>
    </row>
    <row r="73" spans="1:52" s="43" customFormat="1" x14ac:dyDescent="0.25">
      <c r="A73" s="1">
        <v>96</v>
      </c>
      <c r="B73" s="57" t="s">
        <v>157</v>
      </c>
      <c r="C73" s="57" t="s">
        <v>484</v>
      </c>
      <c r="D73" s="1" t="str">
        <f>VLOOKUP(C73,LISTA!$A$30:$D$161,3,FALSE)</f>
        <v>Activo</v>
      </c>
      <c r="E73" s="57"/>
      <c r="F73" s="57" t="s">
        <v>367</v>
      </c>
      <c r="G73" s="1" t="s">
        <v>21</v>
      </c>
      <c r="H73" s="1" t="s">
        <v>26975</v>
      </c>
      <c r="I73" s="1"/>
      <c r="J73" s="1"/>
      <c r="K73" s="1"/>
      <c r="L73" s="1"/>
      <c r="M73" s="1"/>
      <c r="N73" s="85"/>
      <c r="O73" s="1">
        <f t="shared" ca="1" si="45"/>
        <v>1</v>
      </c>
      <c r="P73" s="1">
        <f t="shared" ca="1" si="46"/>
        <v>0</v>
      </c>
      <c r="Q73" s="1">
        <f t="shared" ca="1" si="41"/>
        <v>0</v>
      </c>
      <c r="R73" s="1">
        <f t="shared" ca="1" si="42"/>
        <v>0</v>
      </c>
      <c r="S73" s="1">
        <v>0</v>
      </c>
      <c r="T73" s="1">
        <v>1</v>
      </c>
      <c r="U73" s="130"/>
      <c r="V73" s="130"/>
      <c r="W73" s="130"/>
      <c r="X73" s="1" t="str">
        <f t="shared" si="43"/>
        <v>MODERADO</v>
      </c>
      <c r="AZ73"/>
    </row>
    <row r="74" spans="1:52" s="43" customFormat="1" x14ac:dyDescent="0.25">
      <c r="A74" s="1">
        <v>97</v>
      </c>
      <c r="B74" s="57" t="s">
        <v>157</v>
      </c>
      <c r="C74" s="57" t="s">
        <v>198</v>
      </c>
      <c r="D74" s="1" t="str">
        <f>VLOOKUP(C74,LISTA!$A$30:$D$161,3,FALSE)</f>
        <v>Activo</v>
      </c>
      <c r="E74" s="57"/>
      <c r="F74" s="57" t="s">
        <v>364</v>
      </c>
      <c r="G74" s="1" t="s">
        <v>21</v>
      </c>
      <c r="H74" s="1" t="str">
        <f>VLOOKUP(C74,Form_Responses1[#All],42,FALSE)</f>
        <v>XL HOMBRE</v>
      </c>
      <c r="I74" s="1"/>
      <c r="J74" s="1"/>
      <c r="K74" s="1"/>
      <c r="L74" s="1" t="s">
        <v>26949</v>
      </c>
      <c r="M74" s="1" t="s">
        <v>26949</v>
      </c>
      <c r="N74" s="85"/>
      <c r="O74" s="1">
        <f t="shared" ca="1" si="45"/>
        <v>1</v>
      </c>
      <c r="P74" s="1">
        <f t="shared" ca="1" si="46"/>
        <v>0</v>
      </c>
      <c r="Q74" s="1">
        <f t="shared" ca="1" si="41"/>
        <v>0</v>
      </c>
      <c r="R74" s="1">
        <f t="shared" ca="1" si="42"/>
        <v>0</v>
      </c>
      <c r="S74" s="1">
        <v>0</v>
      </c>
      <c r="T74" s="1">
        <v>1</v>
      </c>
      <c r="U74" s="130"/>
      <c r="V74" s="130"/>
      <c r="W74" s="130">
        <f t="shared" ref="W74:W80" ca="1" si="50">IF(D74="Activo",IF(M74="NO APLICA",0,IF(TODAY()&gt;=EDATE(N74,8),1,IF(M74&lt;1,1,0))),0)</f>
        <v>0</v>
      </c>
      <c r="X74" s="1" t="str">
        <f t="shared" si="43"/>
        <v>MODERADO</v>
      </c>
      <c r="AZ74"/>
    </row>
    <row r="75" spans="1:52" s="43" customFormat="1" x14ac:dyDescent="0.25">
      <c r="A75" s="1">
        <v>98</v>
      </c>
      <c r="B75" s="57" t="s">
        <v>157</v>
      </c>
      <c r="C75" s="57" t="s">
        <v>398</v>
      </c>
      <c r="D75" s="1" t="str">
        <f>VLOOKUP(C75,LISTA!$A$30:$D$161,3,FALSE)</f>
        <v>Activo</v>
      </c>
      <c r="E75" s="57" t="str">
        <f>IF(F75="","",VLOOKUP(F75,LISTA!A:B,2,FALSE))</f>
        <v>ADMINISTRATIVA</v>
      </c>
      <c r="F75" s="57" t="s">
        <v>366</v>
      </c>
      <c r="G75" s="1" t="s">
        <v>25372</v>
      </c>
      <c r="H75" s="1" t="s">
        <v>27002</v>
      </c>
      <c r="I75" s="1">
        <v>8</v>
      </c>
      <c r="J75" s="1" t="s">
        <v>26949</v>
      </c>
      <c r="K75" s="130">
        <v>3</v>
      </c>
      <c r="L75" s="130">
        <v>2</v>
      </c>
      <c r="M75" s="1" t="s">
        <v>26949</v>
      </c>
      <c r="N75" s="215">
        <v>45404</v>
      </c>
      <c r="O75" s="1">
        <f t="shared" ca="1" si="45"/>
        <v>3</v>
      </c>
      <c r="P75" s="1">
        <f t="shared" ca="1" si="46"/>
        <v>0</v>
      </c>
      <c r="Q75" s="1">
        <f t="shared" ca="1" si="41"/>
        <v>0</v>
      </c>
      <c r="R75" s="1">
        <f t="shared" ca="1" si="42"/>
        <v>0</v>
      </c>
      <c r="S75" s="1">
        <f ca="1">IF(G75="Activo",IF(TODAY()&gt;=EDATE(Q75,8),3,IF(N75&lt;3,3-N75,0)),0)</f>
        <v>0</v>
      </c>
      <c r="T75" s="1">
        <v>1</v>
      </c>
      <c r="U75" s="130">
        <f t="shared" ref="U75:U84" ca="1" si="51">IF(I75="Activo",IF(TODAY()&gt;=EDATE(S75,8),3,IF(O75&lt;3,3-O75,0)),0)</f>
        <v>0</v>
      </c>
      <c r="V75" s="130">
        <f t="shared" ref="V75:V98" ca="1" si="52">IF(D75="Activo",IF(TODAY()&gt;=EDATE(N75,8),2,IF(L75&lt;2,2-L75,0)),0)</f>
        <v>2</v>
      </c>
      <c r="W75" s="130">
        <f t="shared" ca="1" si="50"/>
        <v>0</v>
      </c>
      <c r="X75" s="1" t="str">
        <f t="shared" si="43"/>
        <v>MODERADO</v>
      </c>
      <c r="AZ75"/>
    </row>
    <row r="76" spans="1:52" s="43" customFormat="1" x14ac:dyDescent="0.25">
      <c r="A76" s="1">
        <v>100</v>
      </c>
      <c r="B76" s="57" t="s">
        <v>157</v>
      </c>
      <c r="C76" s="57" t="s">
        <v>128</v>
      </c>
      <c r="D76" s="1" t="str">
        <f>VLOOKUP(C76,LISTA!$A$30:$D$161,3,FALSE)</f>
        <v>Activo</v>
      </c>
      <c r="E76" s="57" t="str">
        <f>IF(F76="","",VLOOKUP(F76,LISTA!A:B,2,FALSE))</f>
        <v>COMERCIAL</v>
      </c>
      <c r="F76" s="57" t="s">
        <v>355</v>
      </c>
      <c r="G76" s="1" t="s">
        <v>21</v>
      </c>
      <c r="H76" s="1" t="s">
        <v>27039</v>
      </c>
      <c r="I76" s="1">
        <f>VLOOKUP(C76,Form_Responses1[#All],43,FALSE)</f>
        <v>32</v>
      </c>
      <c r="J76" s="1">
        <f>VLOOKUP(C76,Form_Responses1[#All],44,FALSE)</f>
        <v>38</v>
      </c>
      <c r="K76" s="1">
        <v>3</v>
      </c>
      <c r="L76" s="1">
        <v>2</v>
      </c>
      <c r="M76" s="1">
        <v>1</v>
      </c>
      <c r="N76" s="85">
        <v>45353</v>
      </c>
      <c r="O76" s="1">
        <f t="shared" ca="1" si="45"/>
        <v>1</v>
      </c>
      <c r="P76" s="1">
        <f t="shared" ca="1" si="46"/>
        <v>1</v>
      </c>
      <c r="Q76" s="1">
        <f t="shared" ca="1" si="41"/>
        <v>0</v>
      </c>
      <c r="R76" s="1">
        <f t="shared" ca="1" si="42"/>
        <v>0</v>
      </c>
      <c r="S76" s="1">
        <v>1</v>
      </c>
      <c r="T76" s="1">
        <v>1</v>
      </c>
      <c r="U76" s="130">
        <f t="shared" ca="1" si="51"/>
        <v>0</v>
      </c>
      <c r="V76" s="130">
        <f t="shared" ca="1" si="52"/>
        <v>2</v>
      </c>
      <c r="W76" s="130">
        <f t="shared" ca="1" si="50"/>
        <v>1</v>
      </c>
      <c r="X76" s="1" t="str">
        <f t="shared" si="43"/>
        <v>MODERADO</v>
      </c>
      <c r="AZ76"/>
    </row>
    <row r="77" spans="1:52" s="43" customFormat="1" x14ac:dyDescent="0.25">
      <c r="A77" s="1">
        <v>103</v>
      </c>
      <c r="B77" s="57" t="s">
        <v>157</v>
      </c>
      <c r="C77" s="57" t="s">
        <v>131</v>
      </c>
      <c r="D77" s="1" t="str">
        <f>VLOOKUP(C77,LISTA!$A$30:$D$161,3,FALSE)</f>
        <v>Activo</v>
      </c>
      <c r="E77" s="57"/>
      <c r="F77" s="57" t="s">
        <v>495</v>
      </c>
      <c r="G77" s="1" t="s">
        <v>25372</v>
      </c>
      <c r="H77" s="1" t="str">
        <f>VLOOKUP(C77,Form_Responses1[#All],42,FALSE)</f>
        <v>M DAMA</v>
      </c>
      <c r="I77" s="1"/>
      <c r="J77" s="1"/>
      <c r="K77" s="130">
        <v>3</v>
      </c>
      <c r="L77" s="130">
        <v>2</v>
      </c>
      <c r="M77" s="1" t="s">
        <v>26949</v>
      </c>
      <c r="N77" s="215">
        <v>45139</v>
      </c>
      <c r="O77" s="1">
        <f t="shared" ca="1" si="45"/>
        <v>1</v>
      </c>
      <c r="P77" s="1">
        <f t="shared" ca="1" si="46"/>
        <v>0</v>
      </c>
      <c r="Q77" s="1">
        <f t="shared" ca="1" si="41"/>
        <v>0</v>
      </c>
      <c r="R77" s="1">
        <f t="shared" ca="1" si="42"/>
        <v>0</v>
      </c>
      <c r="S77" s="1">
        <f ca="1">IF(G77="Activo",IF(TODAY()&gt;=EDATE(Q77,8),3,IF(N77&lt;3,3-N77,0)),0)</f>
        <v>0</v>
      </c>
      <c r="T77" s="1">
        <v>1</v>
      </c>
      <c r="U77" s="130">
        <f t="shared" ca="1" si="51"/>
        <v>0</v>
      </c>
      <c r="V77" s="130">
        <f t="shared" ca="1" si="52"/>
        <v>2</v>
      </c>
      <c r="W77" s="130">
        <f t="shared" ca="1" si="50"/>
        <v>0</v>
      </c>
      <c r="X77" s="1" t="str">
        <f t="shared" si="43"/>
        <v>MODERADO</v>
      </c>
      <c r="AZ77"/>
    </row>
    <row r="78" spans="1:52" s="43" customFormat="1" x14ac:dyDescent="0.25">
      <c r="A78" s="1">
        <v>106</v>
      </c>
      <c r="B78" s="57" t="s">
        <v>157</v>
      </c>
      <c r="C78" s="57" t="s">
        <v>176</v>
      </c>
      <c r="D78" s="1" t="str">
        <f>VLOOKUP(C78,LISTA!$A$30:$D$161,3,FALSE)</f>
        <v>Activo</v>
      </c>
      <c r="E78" s="57" t="str">
        <f>IF(F78="","",VLOOKUP(F78,LISTA!A:B,2,FALSE))</f>
        <v>OPERATIVA</v>
      </c>
      <c r="F78" s="57" t="s">
        <v>362</v>
      </c>
      <c r="G78" s="1" t="s">
        <v>21</v>
      </c>
      <c r="H78" s="1" t="str">
        <f>VLOOKUP(C78,Form_Responses1[#All],42,FALSE)</f>
        <v>L HOMBRE</v>
      </c>
      <c r="I78" s="1">
        <f>VLOOKUP(C78,Form_Responses1[#All],43,FALSE)</f>
        <v>34</v>
      </c>
      <c r="J78" s="1">
        <f>VLOOKUP(C78,Form_Responses1[#All],44,FALSE)</f>
        <v>42</v>
      </c>
      <c r="K78" s="1">
        <v>3</v>
      </c>
      <c r="L78" s="1">
        <v>2</v>
      </c>
      <c r="M78" s="1"/>
      <c r="N78" s="85">
        <v>45582</v>
      </c>
      <c r="O78" s="1">
        <f t="shared" ca="1" si="45"/>
        <v>0</v>
      </c>
      <c r="P78" s="1">
        <f t="shared" ca="1" si="46"/>
        <v>0</v>
      </c>
      <c r="Q78" s="1">
        <f t="shared" ca="1" si="41"/>
        <v>0</v>
      </c>
      <c r="R78" s="1">
        <f t="shared" ca="1" si="42"/>
        <v>0</v>
      </c>
      <c r="S78" s="1">
        <f ca="1">IF(G78="Activo",IF(TODAY()&gt;=EDATE(Q78,8),3,IF(N78&lt;3,3-N78,0)),0)</f>
        <v>0</v>
      </c>
      <c r="T78" s="1">
        <f ca="1">IF(H78="Activo",IF(TODAY()&gt;=EDATE(R78,8),3,IF(P78&lt;3,3-P78,0)),0)</f>
        <v>0</v>
      </c>
      <c r="U78" s="1">
        <f t="shared" ca="1" si="51"/>
        <v>0</v>
      </c>
      <c r="V78" s="1">
        <f t="shared" ca="1" si="52"/>
        <v>0</v>
      </c>
      <c r="W78" s="1">
        <f t="shared" ca="1" si="50"/>
        <v>1</v>
      </c>
      <c r="X78" s="1" t="str">
        <f t="shared" si="43"/>
        <v>MODERADO</v>
      </c>
      <c r="AZ78"/>
    </row>
    <row r="79" spans="1:52" s="43" customFormat="1" hidden="1" x14ac:dyDescent="0.25">
      <c r="A79" s="1">
        <v>112</v>
      </c>
      <c r="B79" s="57" t="s">
        <v>157</v>
      </c>
      <c r="C79" s="57" t="s">
        <v>141</v>
      </c>
      <c r="D79" s="1" t="e">
        <f>VLOOKUP(C79,LISTA!$A$30:$D$161,3,FALSE)</f>
        <v>#N/A</v>
      </c>
      <c r="E79" s="57" t="str">
        <f>IF(F79="","",VLOOKUP(F79,LISTA!A:B,2,FALSE))</f>
        <v>ADMINISTRATIVA</v>
      </c>
      <c r="F79" s="57" t="s">
        <v>497</v>
      </c>
      <c r="G79" s="1" t="s">
        <v>25372</v>
      </c>
      <c r="H79" s="1" t="str">
        <f>VLOOKUP(C79,Form_Responses1[#All],42,FALSE)</f>
        <v>L DAMA</v>
      </c>
      <c r="I79" s="1">
        <v>6</v>
      </c>
      <c r="J79" s="1" t="str">
        <f>VLOOKUP(C79,Form_Responses1[#All],44,FALSE)</f>
        <v>NO APLICA</v>
      </c>
      <c r="K79" s="1">
        <v>3</v>
      </c>
      <c r="L79" s="1">
        <v>2</v>
      </c>
      <c r="M79" s="1" t="s">
        <v>26949</v>
      </c>
      <c r="N79" s="85">
        <v>45352</v>
      </c>
      <c r="O79" s="1" t="e">
        <f t="shared" ca="1" si="45"/>
        <v>#N/A</v>
      </c>
      <c r="P79" s="1" t="e">
        <f t="shared" ca="1" si="46"/>
        <v>#N/A</v>
      </c>
      <c r="Q79" s="1" t="e">
        <f t="shared" ca="1" si="41"/>
        <v>#N/A</v>
      </c>
      <c r="R79" s="1" t="e">
        <f t="shared" ca="1" si="42"/>
        <v>#N/A</v>
      </c>
      <c r="S79" s="1">
        <f ca="1">IF(G79="Activo",IF(TODAY()&gt;=EDATE(Q79,8),3,IF(N79&lt;3,3-N79,0)),0)</f>
        <v>0</v>
      </c>
      <c r="T79" s="1">
        <v>1</v>
      </c>
      <c r="U79" s="130">
        <f t="shared" ca="1" si="51"/>
        <v>0</v>
      </c>
      <c r="V79" s="130" t="e">
        <f t="shared" ca="1" si="52"/>
        <v>#N/A</v>
      </c>
      <c r="W79" s="130" t="e">
        <f t="shared" ca="1" si="50"/>
        <v>#N/A</v>
      </c>
      <c r="X79" s="1" t="str">
        <f t="shared" si="43"/>
        <v>MODERADO</v>
      </c>
      <c r="AZ79"/>
    </row>
    <row r="80" spans="1:52" s="43" customFormat="1" x14ac:dyDescent="0.25">
      <c r="A80" s="1">
        <v>1</v>
      </c>
      <c r="B80" s="57" t="s">
        <v>160</v>
      </c>
      <c r="C80" s="57" t="s">
        <v>336</v>
      </c>
      <c r="D80" s="1" t="str">
        <f>VLOOKUP(C80,LISTA!$A$30:$D$161,3,FALSE)</f>
        <v>Activo</v>
      </c>
      <c r="E80" s="57" t="str">
        <f>IF(F80="","",VLOOKUP(F80,LISTA!A:B,2,FALSE))</f>
        <v>COMERCIAL</v>
      </c>
      <c r="F80" s="57" t="s">
        <v>356</v>
      </c>
      <c r="G80" s="1" t="s">
        <v>25372</v>
      </c>
      <c r="H80" s="1" t="str">
        <f>VLOOKUP(C80,Form_Responses1[#All],42,FALSE)</f>
        <v>M DAMA</v>
      </c>
      <c r="I80" s="1">
        <f>VLOOKUP(C80,Form_Responses1[#All],43,FALSE)</f>
        <v>10</v>
      </c>
      <c r="J80" s="1">
        <f>VLOOKUP(C80,Form_Responses1[#All],44,FALSE)</f>
        <v>39</v>
      </c>
      <c r="K80" s="1">
        <v>3</v>
      </c>
      <c r="L80" s="1">
        <v>2</v>
      </c>
      <c r="M80" s="1">
        <v>1</v>
      </c>
      <c r="N80" s="85">
        <v>44982</v>
      </c>
      <c r="O80" s="1">
        <f t="shared" ca="1" si="45"/>
        <v>1</v>
      </c>
      <c r="P80" s="1">
        <f t="shared" ca="1" si="46"/>
        <v>1</v>
      </c>
      <c r="Q80" s="1">
        <f t="shared" ref="Q80:Q98" ca="1" si="53">IF(D80="Activo",IF(E80="OPERATIVA",IF(TODAY()&gt;=EDATE(N80,8),3,IF(K80&lt;3,3-K80,0)),0),0)</f>
        <v>0</v>
      </c>
      <c r="R80" s="1">
        <f t="shared" ref="R80:R98" ca="1" si="54">IF(D80="Activo",IF(E80="LIDER",IF(TODAY()&gt;=EDATE(N80,8),3,IF(K80&lt;3,3-K80,0)),0),0)</f>
        <v>0</v>
      </c>
      <c r="S80" s="1">
        <v>1</v>
      </c>
      <c r="T80" s="1">
        <v>1</v>
      </c>
      <c r="U80" s="1">
        <f t="shared" ca="1" si="51"/>
        <v>0</v>
      </c>
      <c r="V80" s="1">
        <f t="shared" ca="1" si="52"/>
        <v>2</v>
      </c>
      <c r="W80" s="1">
        <f t="shared" ca="1" si="50"/>
        <v>1</v>
      </c>
      <c r="X80" s="1" t="str">
        <f t="shared" ref="X80:X98" si="55">IF(OR(B80="AGUACHICA",B80="BARRANCA",B80="VILLAVICENCIO"),"CALOR",IF(OR(B80="BOGOTA",B80="TOBERIN",B80="TUNJA"),"FRIO","MODERADO"))</f>
        <v>MODERADO</v>
      </c>
      <c r="AZ80"/>
    </row>
    <row r="81" spans="1:52" s="43" customFormat="1" x14ac:dyDescent="0.25">
      <c r="A81" s="1">
        <v>5</v>
      </c>
      <c r="B81" s="57" t="s">
        <v>160</v>
      </c>
      <c r="C81" s="57" t="s">
        <v>415</v>
      </c>
      <c r="D81" s="1" t="str">
        <f>VLOOKUP(C81,LISTA!$A$30:$D$161,3,FALSE)</f>
        <v>Activo</v>
      </c>
      <c r="E81" s="57" t="str">
        <f>IF(F81="","",VLOOKUP(F81,LISTA!A:B,2,FALSE))</f>
        <v>OPERATIVA</v>
      </c>
      <c r="F81" s="57" t="s">
        <v>371</v>
      </c>
      <c r="G81" s="1" t="s">
        <v>21</v>
      </c>
      <c r="H81" s="1" t="str">
        <f>VLOOKUP(C81,Form_Responses1[#All],42,FALSE)</f>
        <v>M HOMBRE</v>
      </c>
      <c r="I81" s="1">
        <f>VLOOKUP(C81,Form_Responses1[#All],43,FALSE)</f>
        <v>30</v>
      </c>
      <c r="J81" s="1">
        <f>VLOOKUP(C81,Form_Responses1[#All],44,FALSE)</f>
        <v>39</v>
      </c>
      <c r="K81" s="1">
        <v>3</v>
      </c>
      <c r="L81" s="1">
        <v>2</v>
      </c>
      <c r="M81" s="1">
        <v>1</v>
      </c>
      <c r="N81" s="85">
        <v>45608</v>
      </c>
      <c r="O81" s="1">
        <f t="shared" ca="1" si="45"/>
        <v>0</v>
      </c>
      <c r="P81" s="1">
        <f t="shared" ca="1" si="46"/>
        <v>0</v>
      </c>
      <c r="Q81" s="1">
        <f t="shared" ca="1" si="53"/>
        <v>0</v>
      </c>
      <c r="R81" s="1">
        <f t="shared" ca="1" si="54"/>
        <v>0</v>
      </c>
      <c r="S81" s="1">
        <f ca="1">IF(G81="Activo",IF(TODAY()&gt;=EDATE(Q81,8),3,IF(N81&lt;3,3-N81,0)),0)</f>
        <v>0</v>
      </c>
      <c r="T81" s="1">
        <f ca="1">IF(H81="Activo",IF(TODAY()&gt;=EDATE(R81,8),3,IF(P81&lt;3,3-P81,0)),0)</f>
        <v>0</v>
      </c>
      <c r="U81" s="1">
        <f t="shared" ca="1" si="51"/>
        <v>0</v>
      </c>
      <c r="V81" s="1">
        <f t="shared" ca="1" si="52"/>
        <v>0</v>
      </c>
      <c r="W81" s="1">
        <f ca="1">IF(D81="Activo",IF(TODAY()&gt;=EDATE(N81,8),1,IF(M81&lt;1,1,0)),0)</f>
        <v>0</v>
      </c>
      <c r="X81" s="1" t="str">
        <f t="shared" si="55"/>
        <v>MODERADO</v>
      </c>
      <c r="AZ81"/>
    </row>
    <row r="82" spans="1:52" s="43" customFormat="1" x14ac:dyDescent="0.25">
      <c r="A82" s="1">
        <v>28</v>
      </c>
      <c r="B82" s="57" t="s">
        <v>160</v>
      </c>
      <c r="C82" s="57" t="s">
        <v>306</v>
      </c>
      <c r="D82" s="1" t="str">
        <f>VLOOKUP(C82,LISTA!$A$30:$D$161,3,FALSE)</f>
        <v>Activo</v>
      </c>
      <c r="E82" s="57" t="str">
        <f>IF(F82="","",VLOOKUP(F82,LISTA!A:B,2,FALSE))</f>
        <v>OPERATIVA</v>
      </c>
      <c r="F82" s="57" t="s">
        <v>362</v>
      </c>
      <c r="G82" s="1" t="s">
        <v>21</v>
      </c>
      <c r="H82" s="1" t="str">
        <f>VLOOKUP(C82,Form_Responses1[#All],42,FALSE)</f>
        <v>M HOMBRE</v>
      </c>
      <c r="I82" s="1">
        <f>VLOOKUP(C82,Form_Responses1[#All],43,FALSE)</f>
        <v>32</v>
      </c>
      <c r="J82" s="1">
        <f>VLOOKUP(C82,Form_Responses1[#All],44,FALSE)</f>
        <v>39</v>
      </c>
      <c r="K82" s="1">
        <v>3</v>
      </c>
      <c r="L82" s="1">
        <v>2</v>
      </c>
      <c r="M82" s="1">
        <v>1</v>
      </c>
      <c r="N82" s="85">
        <v>45383</v>
      </c>
      <c r="O82" s="1">
        <f t="shared" ca="1" si="45"/>
        <v>0</v>
      </c>
      <c r="P82" s="1">
        <f t="shared" ca="1" si="46"/>
        <v>0</v>
      </c>
      <c r="Q82" s="1">
        <f t="shared" ca="1" si="53"/>
        <v>3</v>
      </c>
      <c r="R82" s="1">
        <f t="shared" ca="1" si="54"/>
        <v>0</v>
      </c>
      <c r="S82" s="1">
        <f ca="1">IF(G82="Activo",IF(TODAY()&gt;=EDATE(Q82,8),3,IF(N82&lt;3,3-N82,0)),0)</f>
        <v>0</v>
      </c>
      <c r="T82" s="1">
        <f ca="1">IF(H82="Activo",IF(TODAY()&gt;=EDATE(R82,8),3,IF(P82&lt;3,3-P82,0)),0)</f>
        <v>0</v>
      </c>
      <c r="U82" s="1">
        <f t="shared" ca="1" si="51"/>
        <v>0</v>
      </c>
      <c r="V82" s="1">
        <f t="shared" ca="1" si="52"/>
        <v>2</v>
      </c>
      <c r="W82" s="1">
        <f ca="1">IF(D82="Activo",IF(M82="NO APLICA",0,IF(TODAY()&gt;=EDATE(N82,8),1,IF(M82&lt;1,1,0))),0)</f>
        <v>1</v>
      </c>
      <c r="X82" s="1" t="str">
        <f t="shared" si="55"/>
        <v>MODERADO</v>
      </c>
      <c r="AZ82"/>
    </row>
    <row r="83" spans="1:52" s="43" customFormat="1" x14ac:dyDescent="0.25">
      <c r="A83" s="1">
        <v>62</v>
      </c>
      <c r="B83" s="57" t="s">
        <v>160</v>
      </c>
      <c r="C83" s="57" t="s">
        <v>25</v>
      </c>
      <c r="D83" s="1" t="str">
        <f>VLOOKUP(C83,LISTA!$A$30:$D$161,3,FALSE)</f>
        <v>Activo</v>
      </c>
      <c r="E83" s="57" t="str">
        <f>IF(F83="","",VLOOKUP(F83,LISTA!A:B,2,FALSE))</f>
        <v>ADMINISTRATIVA</v>
      </c>
      <c r="F83" s="57" t="s">
        <v>358</v>
      </c>
      <c r="G83" s="1" t="s">
        <v>25372</v>
      </c>
      <c r="H83" s="1" t="str">
        <f>VLOOKUP(C83,Form_Responses1[#All],42,FALSE)</f>
        <v>S DAMA</v>
      </c>
      <c r="I83" s="1">
        <f>VLOOKUP(C83,Form_Responses1[#All],43,FALSE)</f>
        <v>10</v>
      </c>
      <c r="J83" s="1">
        <f>VLOOKUP(C83,Form_Responses1[#All],44,FALSE)</f>
        <v>38</v>
      </c>
      <c r="K83" s="1">
        <v>3</v>
      </c>
      <c r="L83" s="1">
        <v>2</v>
      </c>
      <c r="M83" s="1">
        <v>1</v>
      </c>
      <c r="N83" s="85">
        <v>44977</v>
      </c>
      <c r="O83" s="1">
        <f t="shared" ca="1" si="45"/>
        <v>1</v>
      </c>
      <c r="P83" s="1">
        <f t="shared" ca="1" si="46"/>
        <v>1</v>
      </c>
      <c r="Q83" s="1">
        <f t="shared" ca="1" si="53"/>
        <v>0</v>
      </c>
      <c r="R83" s="1">
        <f t="shared" ca="1" si="54"/>
        <v>0</v>
      </c>
      <c r="S83" s="1">
        <v>1</v>
      </c>
      <c r="T83" s="1">
        <v>1</v>
      </c>
      <c r="U83" s="1">
        <f t="shared" ca="1" si="51"/>
        <v>0</v>
      </c>
      <c r="V83" s="1">
        <f t="shared" ca="1" si="52"/>
        <v>2</v>
      </c>
      <c r="W83" s="1">
        <f ca="1">IF(D83="Activo",IF(M83="NO APLICA",0,IF(TODAY()&gt;=EDATE(N83,8),1,IF(M83&lt;1,1,0))),0)</f>
        <v>1</v>
      </c>
      <c r="X83" s="1" t="str">
        <f t="shared" si="55"/>
        <v>MODERADO</v>
      </c>
      <c r="AZ83"/>
    </row>
    <row r="84" spans="1:52" s="43" customFormat="1" hidden="1" x14ac:dyDescent="0.25">
      <c r="A84" s="1">
        <v>111</v>
      </c>
      <c r="B84" s="57" t="s">
        <v>160</v>
      </c>
      <c r="C84" s="57" t="s">
        <v>140</v>
      </c>
      <c r="D84" s="1" t="e">
        <f>VLOOKUP(C84,LISTA!$A$30:$D$161,3,FALSE)</f>
        <v>#N/A</v>
      </c>
      <c r="E84" s="57" t="str">
        <f>IF(F84="","",VLOOKUP(F84,LISTA!A:B,2,FALSE))</f>
        <v>COMERCIAL</v>
      </c>
      <c r="F84" s="57" t="s">
        <v>354</v>
      </c>
      <c r="G84" s="1" t="s">
        <v>25372</v>
      </c>
      <c r="H84" s="1" t="str">
        <f>VLOOKUP(C84,Form_Responses1[#All],42,FALSE)</f>
        <v>M DAMA</v>
      </c>
      <c r="I84" s="1">
        <f>VLOOKUP(C84,Form_Responses1[#All],43,FALSE)</f>
        <v>14</v>
      </c>
      <c r="J84" s="1">
        <f>VLOOKUP(C84,Form_Responses1[#All],44,FALSE)</f>
        <v>38</v>
      </c>
      <c r="K84" s="130">
        <v>3</v>
      </c>
      <c r="L84" s="130">
        <v>2</v>
      </c>
      <c r="M84" s="130">
        <v>1</v>
      </c>
      <c r="N84" s="215">
        <v>45418</v>
      </c>
      <c r="O84" s="1" t="e">
        <f t="shared" ca="1" si="45"/>
        <v>#N/A</v>
      </c>
      <c r="P84" s="1" t="e">
        <f t="shared" ca="1" si="46"/>
        <v>#N/A</v>
      </c>
      <c r="Q84" s="1" t="e">
        <f t="shared" ca="1" si="53"/>
        <v>#N/A</v>
      </c>
      <c r="R84" s="1" t="e">
        <f t="shared" ca="1" si="54"/>
        <v>#N/A</v>
      </c>
      <c r="S84" s="1">
        <v>1</v>
      </c>
      <c r="T84" s="1">
        <v>1</v>
      </c>
      <c r="U84" s="1">
        <f t="shared" ca="1" si="51"/>
        <v>0</v>
      </c>
      <c r="V84" s="1" t="e">
        <f t="shared" ca="1" si="52"/>
        <v>#N/A</v>
      </c>
      <c r="W84" s="1" t="e">
        <f ca="1">IF(D84="Activo",IF(M84="NO APLICA",0,IF(TODAY()&gt;=EDATE(N84,8),1,IF(M84&lt;1,1,0))),0)</f>
        <v>#N/A</v>
      </c>
      <c r="X84" s="1" t="str">
        <f t="shared" si="55"/>
        <v>MODERADO</v>
      </c>
      <c r="AZ84"/>
    </row>
    <row r="85" spans="1:52" s="43" customFormat="1" x14ac:dyDescent="0.25">
      <c r="A85" s="1">
        <v>21</v>
      </c>
      <c r="B85" s="57" t="s">
        <v>163</v>
      </c>
      <c r="C85" s="57" t="s">
        <v>146</v>
      </c>
      <c r="D85" s="1" t="str">
        <f>VLOOKUP(C85,LISTA!$A$30:$D$161,3,FALSE)</f>
        <v>Activo</v>
      </c>
      <c r="E85" s="57" t="str">
        <f>IF(F85="","",VLOOKUP(F85,LISTA!A:B,2,FALSE))</f>
        <v>ADMINISTRATIVA</v>
      </c>
      <c r="F85" s="57" t="s">
        <v>358</v>
      </c>
      <c r="G85" s="1" t="s">
        <v>25372</v>
      </c>
      <c r="H85" s="1" t="str">
        <f>VLOOKUP(C85,Form_Responses1[#All],42,FALSE)</f>
        <v>M DAMA</v>
      </c>
      <c r="I85" s="1">
        <f>VLOOKUP(C85,Form_Responses1[#All],43,FALSE)</f>
        <v>14</v>
      </c>
      <c r="J85" s="1">
        <f>VLOOKUP(C85,Form_Responses1[#All],44,FALSE)</f>
        <v>37</v>
      </c>
      <c r="K85" s="1">
        <v>3</v>
      </c>
      <c r="L85" s="1">
        <v>2</v>
      </c>
      <c r="M85" s="1"/>
      <c r="N85" s="85">
        <v>45601</v>
      </c>
      <c r="O85" s="1">
        <f t="shared" ca="1" si="45"/>
        <v>0</v>
      </c>
      <c r="P85" s="1">
        <f t="shared" ca="1" si="46"/>
        <v>0</v>
      </c>
      <c r="Q85" s="1">
        <f t="shared" ca="1" si="53"/>
        <v>0</v>
      </c>
      <c r="R85" s="1">
        <f t="shared" ca="1" si="54"/>
        <v>0</v>
      </c>
      <c r="S85" s="1">
        <v>1</v>
      </c>
      <c r="T85" s="1">
        <v>1</v>
      </c>
      <c r="U85" s="1">
        <v>1</v>
      </c>
      <c r="V85" s="1">
        <f t="shared" ca="1" si="52"/>
        <v>0</v>
      </c>
      <c r="W85" s="1">
        <f ca="1">IF(D85="Activo",IF(M85="NO APLICA",0,IF(TODAY()&gt;=EDATE(N85,8),1,IF(M85&lt;1,1,0))),0)</f>
        <v>1</v>
      </c>
      <c r="X85" s="1" t="str">
        <f t="shared" si="55"/>
        <v>FRIO</v>
      </c>
      <c r="AZ85"/>
    </row>
    <row r="86" spans="1:52" s="43" customFormat="1" hidden="1" x14ac:dyDescent="0.25">
      <c r="A86" s="1">
        <v>38</v>
      </c>
      <c r="B86" s="57" t="s">
        <v>163</v>
      </c>
      <c r="C86" s="57" t="s">
        <v>291</v>
      </c>
      <c r="D86" s="1" t="str">
        <f>VLOOKUP(C86,LISTA!$A$30:$D$161,3,FALSE)</f>
        <v>Inactivo</v>
      </c>
      <c r="E86" s="57" t="str">
        <f>IF(F86="","",VLOOKUP(F86,LISTA!A:B,2,FALSE))</f>
        <v>COMERCIAL</v>
      </c>
      <c r="F86" s="57" t="s">
        <v>356</v>
      </c>
      <c r="G86" s="1" t="s">
        <v>25372</v>
      </c>
      <c r="H86" s="1" t="str">
        <f>VLOOKUP(C86,Form_Responses1[#All],42,FALSE)</f>
        <v>M DAMA</v>
      </c>
      <c r="I86" s="1">
        <f>VLOOKUP(C86,Form_Responses1[#All],43,FALSE)</f>
        <v>12</v>
      </c>
      <c r="J86" s="1">
        <f>VLOOKUP(C86,Form_Responses1[#All],44,FALSE)</f>
        <v>38</v>
      </c>
      <c r="K86" s="130">
        <v>3</v>
      </c>
      <c r="L86" s="130">
        <v>2</v>
      </c>
      <c r="M86" s="130">
        <v>1</v>
      </c>
      <c r="N86" s="215">
        <v>45398</v>
      </c>
      <c r="O86" s="1">
        <f t="shared" ca="1" si="45"/>
        <v>0</v>
      </c>
      <c r="P86" s="1">
        <f t="shared" ca="1" si="46"/>
        <v>0</v>
      </c>
      <c r="Q86" s="1">
        <f t="shared" ca="1" si="53"/>
        <v>0</v>
      </c>
      <c r="R86" s="1">
        <f t="shared" ca="1" si="54"/>
        <v>0</v>
      </c>
      <c r="S86" s="1">
        <f ca="1">IF(G86="Activo",IF(TODAY()&gt;=EDATE(Q86,8),3,IF(N86&lt;3,3-N86,0)),0)</f>
        <v>0</v>
      </c>
      <c r="T86" s="1">
        <f ca="1">IF(H86="Activo",IF(TODAY()&gt;=EDATE(R86,8),3,IF(P86&lt;3,3-P86,0)),0)</f>
        <v>0</v>
      </c>
      <c r="U86" s="1">
        <f ca="1">IF(I86="Activo",IF(TODAY()&gt;=EDATE(S86,8),3,IF(O86&lt;3,3-O86,0)),0)</f>
        <v>0</v>
      </c>
      <c r="V86" s="1">
        <f t="shared" ca="1" si="52"/>
        <v>0</v>
      </c>
      <c r="W86" s="1">
        <f ca="1">IF(D86="Activo",IF(TODAY()&gt;=EDATE(N86,8),1,IF(M86&lt;1,1,0)),0)</f>
        <v>0</v>
      </c>
      <c r="X86" s="1" t="str">
        <f t="shared" si="55"/>
        <v>FRIO</v>
      </c>
      <c r="AZ86"/>
    </row>
    <row r="87" spans="1:52" s="43" customFormat="1" hidden="1" x14ac:dyDescent="0.25">
      <c r="A87" s="1">
        <v>56</v>
      </c>
      <c r="B87" s="57" t="s">
        <v>163</v>
      </c>
      <c r="C87" s="57" t="s">
        <v>27553</v>
      </c>
      <c r="D87" s="1" t="str">
        <f>VLOOKUP(C87,LISTA!$A$30:$D$161,3,FALSE)</f>
        <v>Inactivo</v>
      </c>
      <c r="E87" s="57" t="s">
        <v>494</v>
      </c>
      <c r="F87" s="57" t="s">
        <v>362</v>
      </c>
      <c r="G87" s="1" t="s">
        <v>21</v>
      </c>
      <c r="H87" s="130" t="s">
        <v>27039</v>
      </c>
      <c r="I87" s="1">
        <v>32</v>
      </c>
      <c r="J87" s="1">
        <v>40</v>
      </c>
      <c r="K87" s="1"/>
      <c r="L87" s="1"/>
      <c r="M87" s="1">
        <v>1</v>
      </c>
      <c r="N87" s="85">
        <v>45684</v>
      </c>
      <c r="O87" s="1">
        <f t="shared" ca="1" si="45"/>
        <v>0</v>
      </c>
      <c r="P87" s="1">
        <f t="shared" ca="1" si="46"/>
        <v>0</v>
      </c>
      <c r="Q87" s="1">
        <f t="shared" ca="1" si="53"/>
        <v>0</v>
      </c>
      <c r="R87" s="1">
        <f t="shared" ca="1" si="54"/>
        <v>0</v>
      </c>
      <c r="S87" s="1">
        <f ca="1">IF(G87="Activo",IF(TODAY()&gt;=EDATE(Q87,8),3,IF(N87&lt;3,3-N87,0)),0)</f>
        <v>0</v>
      </c>
      <c r="T87" s="1">
        <f ca="1">IF(H87="Activo",IF(TODAY()&gt;=EDATE(R87,8),3,IF(P87&lt;3,3-P87,0)),0)</f>
        <v>0</v>
      </c>
      <c r="U87" s="1">
        <f ca="1">IF(I87="Activo",IF(TODAY()&gt;=EDATE(S87,8),3,IF(O87&lt;3,3-O87,0)),0)</f>
        <v>0</v>
      </c>
      <c r="V87" s="1">
        <f t="shared" ca="1" si="52"/>
        <v>0</v>
      </c>
      <c r="W87" s="1">
        <f ca="1">IF(D87="Activo",IF(M87="NO APLICA",0,IF(TODAY()&gt;=EDATE(N87,8),1,IF(M87&lt;1,1,0))),0)</f>
        <v>0</v>
      </c>
      <c r="X87" s="1" t="str">
        <f t="shared" si="55"/>
        <v>FRIO</v>
      </c>
      <c r="AZ87"/>
    </row>
    <row r="88" spans="1:52" s="43" customFormat="1" x14ac:dyDescent="0.25">
      <c r="A88" s="1">
        <v>67</v>
      </c>
      <c r="B88" s="57" t="s">
        <v>163</v>
      </c>
      <c r="C88" s="57" t="s">
        <v>246</v>
      </c>
      <c r="D88" s="1" t="str">
        <f>VLOOKUP(C88,LISTA!$A$30:$D$161,3,FALSE)</f>
        <v>Activo</v>
      </c>
      <c r="E88" s="57" t="str">
        <f>IF(F88="","",VLOOKUP(F88,LISTA!A:B,2,FALSE))</f>
        <v>COMERCIAL</v>
      </c>
      <c r="F88" s="57" t="s">
        <v>355</v>
      </c>
      <c r="G88" s="1" t="s">
        <v>25372</v>
      </c>
      <c r="H88" s="1" t="str">
        <f>VLOOKUP(C88,Form_Responses1[#All],42,FALSE)</f>
        <v>L DAMA</v>
      </c>
      <c r="I88" s="1">
        <f>VLOOKUP(C88,Form_Responses1[#All],43,FALSE)</f>
        <v>10</v>
      </c>
      <c r="J88" s="1">
        <f>VLOOKUP(C88,Form_Responses1[#All],44,FALSE)</f>
        <v>38</v>
      </c>
      <c r="K88" s="1">
        <v>3</v>
      </c>
      <c r="L88" s="1">
        <v>2</v>
      </c>
      <c r="M88" s="1">
        <v>1</v>
      </c>
      <c r="N88" s="85">
        <v>45057</v>
      </c>
      <c r="O88" s="1">
        <f t="shared" ca="1" si="45"/>
        <v>2</v>
      </c>
      <c r="P88" s="1">
        <f t="shared" ca="1" si="46"/>
        <v>0</v>
      </c>
      <c r="Q88" s="1">
        <f t="shared" ca="1" si="53"/>
        <v>0</v>
      </c>
      <c r="R88" s="1">
        <f t="shared" ca="1" si="54"/>
        <v>0</v>
      </c>
      <c r="S88" s="1">
        <v>1</v>
      </c>
      <c r="T88" s="1">
        <v>1</v>
      </c>
      <c r="U88" s="1">
        <f ca="1">IF(I88="Activo",IF(TODAY()&gt;=EDATE(S88,8),3,IF(O88&lt;3,3-O88,0)),0)</f>
        <v>0</v>
      </c>
      <c r="V88" s="1">
        <f t="shared" ca="1" si="52"/>
        <v>2</v>
      </c>
      <c r="W88" s="1">
        <f ca="1">IF(D88="Activo",IF(M88="NO APLICA",0,IF(TODAY()&gt;=EDATE(N88,8),1,IF(M88&lt;1,1,0))),0)</f>
        <v>1</v>
      </c>
      <c r="X88" s="1" t="str">
        <f t="shared" si="55"/>
        <v>FRIO</v>
      </c>
      <c r="AZ88"/>
    </row>
    <row r="89" spans="1:52" s="43" customFormat="1" x14ac:dyDescent="0.25">
      <c r="A89" s="1">
        <v>69</v>
      </c>
      <c r="B89" s="57" t="s">
        <v>163</v>
      </c>
      <c r="C89" s="57" t="s">
        <v>397</v>
      </c>
      <c r="D89" s="1" t="str">
        <f>VLOOKUP(C89,LISTA!$A$30:$D$161,3,FALSE)</f>
        <v>Activo</v>
      </c>
      <c r="E89" s="57" t="str">
        <f>IF(F89="","",VLOOKUP(F89,LISTA!A:B,2,FALSE))</f>
        <v>OPERATIVA</v>
      </c>
      <c r="F89" s="57" t="s">
        <v>371</v>
      </c>
      <c r="G89" s="1" t="s">
        <v>21</v>
      </c>
      <c r="H89" s="1" t="str">
        <f>VLOOKUP(C89,Form_Responses1[#All],42,FALSE)</f>
        <v>L HOMBRE</v>
      </c>
      <c r="I89" s="1">
        <f>VLOOKUP(C89,Form_Responses1[#All],43,FALSE)</f>
        <v>32</v>
      </c>
      <c r="J89" s="1">
        <f>VLOOKUP(C89,Form_Responses1[#All],44,FALSE)</f>
        <v>39</v>
      </c>
      <c r="K89" s="130">
        <v>3</v>
      </c>
      <c r="L89" s="130">
        <v>2</v>
      </c>
      <c r="M89" s="130">
        <v>1</v>
      </c>
      <c r="N89" s="215">
        <v>45231</v>
      </c>
      <c r="O89" s="1">
        <f t="shared" ca="1" si="45"/>
        <v>0</v>
      </c>
      <c r="P89" s="1">
        <f t="shared" ca="1" si="46"/>
        <v>0</v>
      </c>
      <c r="Q89" s="1">
        <f t="shared" ca="1" si="53"/>
        <v>3</v>
      </c>
      <c r="R89" s="1">
        <f t="shared" ca="1" si="54"/>
        <v>0</v>
      </c>
      <c r="S89" s="1">
        <f ca="1">IF(G89="Activo",IF(TODAY()&gt;=EDATE(Q89,8),3,IF(N89&lt;3,3-N89,0)),0)</f>
        <v>0</v>
      </c>
      <c r="T89" s="1">
        <f ca="1">IF(H89="Activo",IF(TODAY()&gt;=EDATE(R89,8),3,IF(P89&lt;3,3-P89,0)),0)</f>
        <v>0</v>
      </c>
      <c r="U89" s="1">
        <f ca="1">IF(I89="Activo",IF(TODAY()&gt;=EDATE(S89,8),3,IF(O89&lt;3,3-O89,0)),0)</f>
        <v>0</v>
      </c>
      <c r="V89" s="1">
        <f t="shared" ca="1" si="52"/>
        <v>2</v>
      </c>
      <c r="W89" s="1">
        <f ca="1">IF(D89="Activo",IF(M89="NO APLICA",0,IF(TODAY()&gt;=EDATE(N89,8),1,IF(M89&lt;1,1,0))),0)</f>
        <v>1</v>
      </c>
      <c r="X89" s="1" t="str">
        <f t="shared" si="55"/>
        <v>FRIO</v>
      </c>
      <c r="AZ89"/>
    </row>
    <row r="90" spans="1:52" s="43" customFormat="1" x14ac:dyDescent="0.25">
      <c r="A90" s="1">
        <v>78</v>
      </c>
      <c r="B90" s="57" t="s">
        <v>163</v>
      </c>
      <c r="C90" s="57" t="s">
        <v>25376</v>
      </c>
      <c r="D90" s="1" t="str">
        <f>VLOOKUP(C90,LISTA!$A$30:$D$161,3,FALSE)</f>
        <v>Activo</v>
      </c>
      <c r="E90" s="57" t="str">
        <f>IF(F90="","",VLOOKUP(F90,LISTA!A:B,2,FALSE))</f>
        <v>COMERCIAL</v>
      </c>
      <c r="F90" s="57" t="s">
        <v>355</v>
      </c>
      <c r="G90" s="1" t="s">
        <v>25372</v>
      </c>
      <c r="H90" s="1" t="str">
        <f>VLOOKUP(C90,Form_Responses1[#All],42,FALSE)</f>
        <v>M DAMA</v>
      </c>
      <c r="I90" s="1">
        <f>VLOOKUP(C90,Form_Responses1[#All],43,FALSE)</f>
        <v>10</v>
      </c>
      <c r="J90" s="1">
        <f>VLOOKUP(C90,Form_Responses1[#All],44,FALSE)</f>
        <v>37</v>
      </c>
      <c r="K90" s="1">
        <v>3</v>
      </c>
      <c r="L90" s="1"/>
      <c r="M90" s="1">
        <v>1</v>
      </c>
      <c r="N90" s="85">
        <v>45638</v>
      </c>
      <c r="O90" s="1">
        <f t="shared" ca="1" si="45"/>
        <v>0</v>
      </c>
      <c r="P90" s="1">
        <f t="shared" ca="1" si="46"/>
        <v>0</v>
      </c>
      <c r="Q90" s="1">
        <f t="shared" ca="1" si="53"/>
        <v>0</v>
      </c>
      <c r="R90" s="1">
        <f t="shared" ca="1" si="54"/>
        <v>0</v>
      </c>
      <c r="S90" s="1">
        <v>1</v>
      </c>
      <c r="T90" s="1">
        <v>1</v>
      </c>
      <c r="U90" s="1">
        <v>1</v>
      </c>
      <c r="V90" s="1">
        <f t="shared" ca="1" si="52"/>
        <v>2</v>
      </c>
      <c r="W90" s="1">
        <f ca="1">IF(D90="Activo",IF(TODAY()&gt;=EDATE(N90,8),1,IF(M90&lt;1,1,0)),0)</f>
        <v>0</v>
      </c>
      <c r="X90" s="1" t="str">
        <f t="shared" si="55"/>
        <v>FRIO</v>
      </c>
      <c r="AZ90"/>
    </row>
    <row r="91" spans="1:52" s="43" customFormat="1" x14ac:dyDescent="0.25">
      <c r="A91" s="1">
        <v>92</v>
      </c>
      <c r="B91" s="58" t="s">
        <v>163</v>
      </c>
      <c r="C91" s="58" t="s">
        <v>202</v>
      </c>
      <c r="D91" s="1" t="str">
        <f>VLOOKUP(C91,LISTA!$A$30:$D$161,3,FALSE)</f>
        <v>Activo</v>
      </c>
      <c r="E91" s="57" t="str">
        <f>IF(F91="","",VLOOKUP(F91,LISTA!A:B,2,FALSE))</f>
        <v>OPERATIVA</v>
      </c>
      <c r="F91" s="57" t="s">
        <v>371</v>
      </c>
      <c r="G91" s="66" t="s">
        <v>21</v>
      </c>
      <c r="H91" s="1" t="str">
        <f>VLOOKUP(C91,Form_Responses1[#All],42,FALSE)</f>
        <v>L HOMBRE</v>
      </c>
      <c r="I91" s="1">
        <f>VLOOKUP(C91,Form_Responses1[#All],43,FALSE)</f>
        <v>36</v>
      </c>
      <c r="J91" s="1">
        <f>VLOOKUP(C91,Form_Responses1[#All],44,FALSE)</f>
        <v>41</v>
      </c>
      <c r="K91" s="130">
        <v>3</v>
      </c>
      <c r="L91" s="130">
        <v>2</v>
      </c>
      <c r="M91" s="130">
        <v>1</v>
      </c>
      <c r="N91" s="216">
        <v>45554</v>
      </c>
      <c r="O91" s="1">
        <f t="shared" ca="1" si="45"/>
        <v>0</v>
      </c>
      <c r="P91" s="1">
        <f t="shared" ca="1" si="46"/>
        <v>0</v>
      </c>
      <c r="Q91" s="1">
        <f t="shared" ca="1" si="53"/>
        <v>0</v>
      </c>
      <c r="R91" s="1">
        <f t="shared" ca="1" si="54"/>
        <v>0</v>
      </c>
      <c r="S91" s="1">
        <f ca="1">IF(G91="Activo",IF(TODAY()&gt;=EDATE(Q91,8),3,IF(N91&lt;3,3-N91,0)),0)</f>
        <v>0</v>
      </c>
      <c r="T91" s="1">
        <f ca="1">IF(H91="Activo",IF(TODAY()&gt;=EDATE(R91,8),3,IF(P91&lt;3,3-P91,0)),0)</f>
        <v>0</v>
      </c>
      <c r="U91" s="1">
        <f t="shared" ref="U91:U98" ca="1" si="56">IF(I91="Activo",IF(TODAY()&gt;=EDATE(S91,8),3,IF(O91&lt;3,3-O91,0)),0)</f>
        <v>0</v>
      </c>
      <c r="V91" s="1">
        <f t="shared" ca="1" si="52"/>
        <v>0</v>
      </c>
      <c r="W91" s="1">
        <f ca="1">IF(D91="Activo",IF(TODAY()&gt;=EDATE(N91,8),1,IF(M91&lt;1,1,0)),0)</f>
        <v>0</v>
      </c>
      <c r="X91" s="1" t="str">
        <f t="shared" si="55"/>
        <v>FRIO</v>
      </c>
      <c r="AZ91"/>
    </row>
    <row r="92" spans="1:52" s="43" customFormat="1" x14ac:dyDescent="0.25">
      <c r="A92" s="1">
        <v>104</v>
      </c>
      <c r="B92" s="57" t="s">
        <v>163</v>
      </c>
      <c r="C92" s="57" t="s">
        <v>183</v>
      </c>
      <c r="D92" s="1" t="str">
        <f>VLOOKUP(C92,LISTA!$A$30:$D$161,3,FALSE)</f>
        <v>Activo</v>
      </c>
      <c r="E92" s="57" t="str">
        <f>IF(F92="","",VLOOKUP(F92,LISTA!A:B,2,FALSE))</f>
        <v>OPERATIVA</v>
      </c>
      <c r="F92" s="57" t="s">
        <v>371</v>
      </c>
      <c r="G92" s="1" t="s">
        <v>21</v>
      </c>
      <c r="H92" s="1" t="str">
        <f>VLOOKUP(C92,Form_Responses1[#All],42,FALSE)</f>
        <v>L HOMBRE</v>
      </c>
      <c r="I92" s="1">
        <f>VLOOKUP(C92,Form_Responses1[#All],43,FALSE)</f>
        <v>32</v>
      </c>
      <c r="J92" s="1">
        <f>VLOOKUP(C92,Form_Responses1[#All],44,FALSE)</f>
        <v>42</v>
      </c>
      <c r="K92" s="130">
        <v>3</v>
      </c>
      <c r="L92" s="130">
        <v>2</v>
      </c>
      <c r="M92" s="130">
        <v>1</v>
      </c>
      <c r="N92" s="215">
        <v>45209</v>
      </c>
      <c r="O92" s="1">
        <f t="shared" ca="1" si="45"/>
        <v>0</v>
      </c>
      <c r="P92" s="1">
        <f t="shared" ca="1" si="46"/>
        <v>0</v>
      </c>
      <c r="Q92" s="1">
        <f t="shared" ca="1" si="53"/>
        <v>3</v>
      </c>
      <c r="R92" s="1">
        <f t="shared" ca="1" si="54"/>
        <v>0</v>
      </c>
      <c r="S92" s="1">
        <f ca="1">IF(G92="Activo",IF(TODAY()&gt;=EDATE(Q92,8),3,IF(N92&lt;3,3-N92,0)),0)</f>
        <v>0</v>
      </c>
      <c r="T92" s="1">
        <f ca="1">IF(H92="Activo",IF(TODAY()&gt;=EDATE(R92,8),3,IF(P92&lt;3,3-P92,0)),0)</f>
        <v>0</v>
      </c>
      <c r="U92" s="1">
        <f t="shared" ca="1" si="56"/>
        <v>0</v>
      </c>
      <c r="V92" s="1">
        <f t="shared" ca="1" si="52"/>
        <v>2</v>
      </c>
      <c r="W92" s="1">
        <f ca="1">IF(D92="Activo",IF(M92="NO APLICA",0,IF(TODAY()&gt;=EDATE(N92,8),1,IF(M92&lt;1,1,0))),0)</f>
        <v>1</v>
      </c>
      <c r="X92" s="1" t="str">
        <f t="shared" si="55"/>
        <v>FRIO</v>
      </c>
      <c r="AZ92"/>
    </row>
    <row r="93" spans="1:52" s="43" customFormat="1" hidden="1" x14ac:dyDescent="0.25">
      <c r="A93" s="1">
        <v>110</v>
      </c>
      <c r="B93" s="57" t="s">
        <v>163</v>
      </c>
      <c r="C93" s="57" t="s">
        <v>139</v>
      </c>
      <c r="D93" s="1" t="e">
        <f>VLOOKUP(C93,LISTA!$A$30:$D$161,3,FALSE)</f>
        <v>#N/A</v>
      </c>
      <c r="E93" s="57" t="str">
        <f>IF(F93="","",VLOOKUP(F93,LISTA!A:B,2,FALSE))</f>
        <v>COMERCIAL</v>
      </c>
      <c r="F93" s="57" t="s">
        <v>354</v>
      </c>
      <c r="G93" s="1" t="s">
        <v>21</v>
      </c>
      <c r="H93" s="1" t="str">
        <f>VLOOKUP(C93,Form_Responses1[#All],42,FALSE)</f>
        <v>M HOMBRE</v>
      </c>
      <c r="I93" s="1">
        <f>VLOOKUP(C93,Form_Responses1[#All],43,FALSE)</f>
        <v>32</v>
      </c>
      <c r="J93" s="1">
        <f>VLOOKUP(C93,Form_Responses1[#All],44,FALSE)</f>
        <v>40</v>
      </c>
      <c r="K93" s="130">
        <v>3</v>
      </c>
      <c r="L93" s="130">
        <v>2</v>
      </c>
      <c r="M93" s="130">
        <v>1</v>
      </c>
      <c r="N93" s="215">
        <v>45335</v>
      </c>
      <c r="O93" s="1" t="e">
        <f t="shared" ca="1" si="45"/>
        <v>#N/A</v>
      </c>
      <c r="P93" s="1" t="e">
        <f t="shared" ca="1" si="46"/>
        <v>#N/A</v>
      </c>
      <c r="Q93" s="1" t="e">
        <f t="shared" ca="1" si="53"/>
        <v>#N/A</v>
      </c>
      <c r="R93" s="1" t="e">
        <f t="shared" ca="1" si="54"/>
        <v>#N/A</v>
      </c>
      <c r="S93" s="1">
        <v>1</v>
      </c>
      <c r="T93" s="1">
        <v>1</v>
      </c>
      <c r="U93" s="1">
        <f t="shared" ca="1" si="56"/>
        <v>0</v>
      </c>
      <c r="V93" s="1" t="e">
        <f t="shared" ca="1" si="52"/>
        <v>#N/A</v>
      </c>
      <c r="W93" s="1" t="e">
        <f ca="1">IF(D93="Activo",IF(M93="NO APLICA",0,IF(TODAY()&gt;=EDATE(N93,8),1,IF(M93&lt;1,1,0))),0)</f>
        <v>#N/A</v>
      </c>
      <c r="X93" s="1" t="str">
        <f t="shared" si="55"/>
        <v>FRIO</v>
      </c>
      <c r="AZ93"/>
    </row>
    <row r="94" spans="1:52" s="43" customFormat="1" x14ac:dyDescent="0.25">
      <c r="A94" s="1">
        <v>3</v>
      </c>
      <c r="B94" s="57" t="s">
        <v>207</v>
      </c>
      <c r="C94" s="57" t="s">
        <v>35</v>
      </c>
      <c r="D94" s="1" t="str">
        <f>VLOOKUP(C94,LISTA!$A$30:$D$161,3,FALSE)</f>
        <v>Activo</v>
      </c>
      <c r="E94" s="57" t="str">
        <f>IF(F94="","",VLOOKUP(F94,LISTA!A:B,2,FALSE))</f>
        <v>OPERATIVA</v>
      </c>
      <c r="F94" s="57" t="s">
        <v>371</v>
      </c>
      <c r="G94" s="1" t="s">
        <v>21</v>
      </c>
      <c r="H94" s="1" t="str">
        <f>VLOOKUP(C94,Form_Responses1[#All],42,FALSE)</f>
        <v>L HOMBRE</v>
      </c>
      <c r="I94" s="1">
        <f>VLOOKUP(C94,Form_Responses1[#All],43,FALSE)</f>
        <v>34</v>
      </c>
      <c r="J94" s="1">
        <f>VLOOKUP(C94,Form_Responses1[#All],44,FALSE)</f>
        <v>39</v>
      </c>
      <c r="K94" s="1">
        <v>3</v>
      </c>
      <c r="L94" s="1">
        <v>2</v>
      </c>
      <c r="M94" s="1">
        <v>1</v>
      </c>
      <c r="N94" s="85">
        <v>45352</v>
      </c>
      <c r="O94" s="1">
        <f t="shared" ca="1" si="45"/>
        <v>0</v>
      </c>
      <c r="P94" s="1">
        <f t="shared" ca="1" si="46"/>
        <v>0</v>
      </c>
      <c r="Q94" s="1">
        <f t="shared" ca="1" si="53"/>
        <v>3</v>
      </c>
      <c r="R94" s="1">
        <f t="shared" ca="1" si="54"/>
        <v>0</v>
      </c>
      <c r="S94" s="1">
        <f ca="1">IF(G94="Activo",IF(TODAY()&gt;=EDATE(Q94,8),3,IF(N94&lt;3,3-N94,0)),0)</f>
        <v>0</v>
      </c>
      <c r="T94" s="1">
        <f ca="1">IF(H94="Activo",IF(TODAY()&gt;=EDATE(R94,8),3,IF(P94&lt;3,3-P94,0)),0)</f>
        <v>0</v>
      </c>
      <c r="U94" s="1">
        <f t="shared" ca="1" si="56"/>
        <v>0</v>
      </c>
      <c r="V94" s="1">
        <f t="shared" ca="1" si="52"/>
        <v>2</v>
      </c>
      <c r="W94" s="1">
        <f ca="1">IF(D94="Activo",IF(M94="NO APLICA",0,IF(TODAY()&gt;=EDATE(N94,8),1,IF(M94&lt;1,1,0))),0)</f>
        <v>1</v>
      </c>
      <c r="X94" s="1" t="str">
        <f t="shared" si="55"/>
        <v>MODERADO</v>
      </c>
      <c r="AZ94"/>
    </row>
    <row r="95" spans="1:52" s="43" customFormat="1" hidden="1" x14ac:dyDescent="0.25">
      <c r="A95" s="1">
        <v>9</v>
      </c>
      <c r="B95" s="57" t="s">
        <v>207</v>
      </c>
      <c r="C95" s="57" t="s">
        <v>466</v>
      </c>
      <c r="D95" s="1" t="str">
        <f>VLOOKUP(C95,LISTA!$A$30:$D$161,3,FALSE)</f>
        <v>Inactivo</v>
      </c>
      <c r="E95" s="57" t="str">
        <f>IF(F95="","",VLOOKUP(F95,LISTA!A:B,2,FALSE))</f>
        <v>OPERATIVA</v>
      </c>
      <c r="F95" s="57" t="s">
        <v>371</v>
      </c>
      <c r="G95" s="1" t="s">
        <v>21</v>
      </c>
      <c r="H95" s="1" t="str">
        <f>VLOOKUP(C95,Form_Responses1[#All],42,FALSE)</f>
        <v>L HOMBRE</v>
      </c>
      <c r="I95" s="1">
        <f>VLOOKUP(C95,Form_Responses1[#All],43,FALSE)</f>
        <v>34</v>
      </c>
      <c r="J95" s="1">
        <f>VLOOKUP(C95,Form_Responses1[#All],44,FALSE)</f>
        <v>40</v>
      </c>
      <c r="K95" s="1">
        <v>3</v>
      </c>
      <c r="L95" s="1"/>
      <c r="M95" s="1"/>
      <c r="N95" s="85">
        <v>45614</v>
      </c>
      <c r="O95" s="1">
        <f t="shared" ca="1" si="45"/>
        <v>0</v>
      </c>
      <c r="P95" s="1">
        <f t="shared" ca="1" si="46"/>
        <v>0</v>
      </c>
      <c r="Q95" s="1">
        <f t="shared" ca="1" si="53"/>
        <v>0</v>
      </c>
      <c r="R95" s="1">
        <f t="shared" ca="1" si="54"/>
        <v>0</v>
      </c>
      <c r="S95" s="1">
        <f ca="1">IF(G95="Activo",IF(TODAY()&gt;=EDATE(Q95,8),3,IF(N95&lt;3,3-N95,0)),0)</f>
        <v>0</v>
      </c>
      <c r="T95" s="1">
        <f ca="1">IF(H95="Activo",IF(TODAY()&gt;=EDATE(R95,8),3,IF(P95&lt;3,3-P95,0)),0)</f>
        <v>0</v>
      </c>
      <c r="U95" s="1">
        <f t="shared" ca="1" si="56"/>
        <v>0</v>
      </c>
      <c r="V95" s="1">
        <f t="shared" ca="1" si="52"/>
        <v>0</v>
      </c>
      <c r="W95" s="1">
        <f ca="1">IF(D95="Activo",IF(TODAY()&gt;=EDATE(N95,8),1,IF(M95&lt;1,1,0)),0)</f>
        <v>0</v>
      </c>
      <c r="X95" s="1" t="str">
        <f t="shared" si="55"/>
        <v>MODERADO</v>
      </c>
      <c r="AZ95"/>
    </row>
    <row r="96" spans="1:52" s="43" customFormat="1" x14ac:dyDescent="0.25">
      <c r="A96" s="1">
        <v>33</v>
      </c>
      <c r="B96" s="57" t="s">
        <v>207</v>
      </c>
      <c r="C96" s="57" t="s">
        <v>299</v>
      </c>
      <c r="D96" s="1" t="str">
        <f>VLOOKUP(C96,LISTA!$A$30:$D$161,3,FALSE)</f>
        <v>Activo</v>
      </c>
      <c r="E96" s="57" t="str">
        <f>IF(F96="","",VLOOKUP(F96,LISTA!A:B,2,FALSE))</f>
        <v>OPERATIVA</v>
      </c>
      <c r="F96" s="57" t="s">
        <v>371</v>
      </c>
      <c r="G96" s="1" t="s">
        <v>21</v>
      </c>
      <c r="H96" s="1" t="str">
        <f>VLOOKUP(C96,Form_Responses1[#All],42,FALSE)</f>
        <v>M HOMBRE</v>
      </c>
      <c r="I96" s="1">
        <f>VLOOKUP(C96,Form_Responses1[#All],43,FALSE)</f>
        <v>30</v>
      </c>
      <c r="J96" s="1">
        <f>VLOOKUP(C96,Form_Responses1[#All],44,FALSE)</f>
        <v>39</v>
      </c>
      <c r="K96" s="1">
        <v>3</v>
      </c>
      <c r="L96" s="1">
        <v>2</v>
      </c>
      <c r="M96" s="1">
        <v>1</v>
      </c>
      <c r="N96" s="85">
        <v>45352</v>
      </c>
      <c r="O96" s="1">
        <f t="shared" ca="1" si="45"/>
        <v>0</v>
      </c>
      <c r="P96" s="1">
        <f t="shared" ca="1" si="46"/>
        <v>0</v>
      </c>
      <c r="Q96" s="1">
        <f t="shared" ca="1" si="53"/>
        <v>3</v>
      </c>
      <c r="R96" s="1">
        <f t="shared" ca="1" si="54"/>
        <v>0</v>
      </c>
      <c r="S96" s="1">
        <f ca="1">IF(G96="Activo",IF(TODAY()&gt;=EDATE(Q96,8),3,IF(N96&lt;3,3-N96,0)),0)</f>
        <v>0</v>
      </c>
      <c r="T96" s="1">
        <f ca="1">IF(H96="Activo",IF(TODAY()&gt;=EDATE(R96,8),3,IF(P96&lt;3,3-P96,0)),0)</f>
        <v>0</v>
      </c>
      <c r="U96" s="1">
        <f t="shared" ca="1" si="56"/>
        <v>0</v>
      </c>
      <c r="V96" s="1">
        <f t="shared" ca="1" si="52"/>
        <v>2</v>
      </c>
      <c r="W96" s="1">
        <f ca="1">IF(D96="Activo",IF(M96="NO APLICA",0,IF(TODAY()&gt;=EDATE(N96,8),1,IF(M96&lt;1,1,0))),0)</f>
        <v>1</v>
      </c>
      <c r="X96" s="1" t="str">
        <f t="shared" si="55"/>
        <v>MODERADO</v>
      </c>
      <c r="AZ96"/>
    </row>
    <row r="97" spans="1:52" s="43" customFormat="1" x14ac:dyDescent="0.25">
      <c r="A97" s="1">
        <v>65</v>
      </c>
      <c r="B97" s="57" t="s">
        <v>207</v>
      </c>
      <c r="C97" s="57" t="s">
        <v>249</v>
      </c>
      <c r="D97" s="1" t="str">
        <f>VLOOKUP(C97,LISTA!$A$30:$D$161,3,FALSE)</f>
        <v>Activo</v>
      </c>
      <c r="E97" s="57" t="str">
        <f>IF(F97="","",VLOOKUP(F97,LISTA!A:B,2,FALSE))</f>
        <v>COMERCIAL</v>
      </c>
      <c r="F97" s="57" t="s">
        <v>354</v>
      </c>
      <c r="G97" s="1" t="s">
        <v>25372</v>
      </c>
      <c r="H97" s="1" t="s">
        <v>26954</v>
      </c>
      <c r="I97" s="1">
        <f>VLOOKUP(C97,Form_Responses1[#All],43,FALSE)</f>
        <v>14</v>
      </c>
      <c r="J97" s="1">
        <f>VLOOKUP(C97,Form_Responses1[#All],44,FALSE)</f>
        <v>37</v>
      </c>
      <c r="K97" s="1">
        <v>3</v>
      </c>
      <c r="L97" s="1">
        <v>2</v>
      </c>
      <c r="M97" s="1">
        <v>1</v>
      </c>
      <c r="N97" s="85">
        <v>45352</v>
      </c>
      <c r="O97" s="1">
        <f t="shared" ca="1" si="45"/>
        <v>1</v>
      </c>
      <c r="P97" s="1">
        <f t="shared" ca="1" si="46"/>
        <v>1</v>
      </c>
      <c r="Q97" s="1">
        <f t="shared" ca="1" si="53"/>
        <v>0</v>
      </c>
      <c r="R97" s="1">
        <f t="shared" ca="1" si="54"/>
        <v>0</v>
      </c>
      <c r="S97" s="1">
        <v>1</v>
      </c>
      <c r="T97" s="1">
        <v>1</v>
      </c>
      <c r="U97" s="130">
        <f t="shared" ca="1" si="56"/>
        <v>0</v>
      </c>
      <c r="V97" s="130">
        <f t="shared" ca="1" si="52"/>
        <v>2</v>
      </c>
      <c r="W97" s="130">
        <f ca="1">IF(D97="Activo",IF(M97="NO APLICA",0,IF(TODAY()&gt;=EDATE(N97,8),1,IF(M97&lt;1,1,0))),0)</f>
        <v>1</v>
      </c>
      <c r="X97" s="1" t="str">
        <f t="shared" si="55"/>
        <v>MODERADO</v>
      </c>
      <c r="AZ97"/>
    </row>
    <row r="98" spans="1:52" s="43" customFormat="1" x14ac:dyDescent="0.25">
      <c r="A98" s="1">
        <v>90</v>
      </c>
      <c r="B98" s="57" t="s">
        <v>207</v>
      </c>
      <c r="C98" s="57" t="s">
        <v>206</v>
      </c>
      <c r="D98" s="1" t="str">
        <f>VLOOKUP(C98,LISTA!$A$30:$D$161,3,FALSE)</f>
        <v>Activo</v>
      </c>
      <c r="E98" s="57" t="str">
        <f>IF(F98="","",VLOOKUP(F98,LISTA!A:B,2,FALSE))</f>
        <v>ADMINISTRATIVA</v>
      </c>
      <c r="F98" s="57" t="s">
        <v>358</v>
      </c>
      <c r="G98" s="1" t="s">
        <v>25372</v>
      </c>
      <c r="H98" s="1" t="str">
        <f>VLOOKUP(C98,Form_Responses1[#All],42,FALSE)</f>
        <v>L DAMA</v>
      </c>
      <c r="I98" s="1">
        <f>VLOOKUP(C98,Form_Responses1[#All],43,FALSE)</f>
        <v>14</v>
      </c>
      <c r="J98" s="1">
        <f>VLOOKUP(C98,Form_Responses1[#All],44,FALSE)</f>
        <v>37</v>
      </c>
      <c r="K98" s="1">
        <v>3</v>
      </c>
      <c r="L98" s="130">
        <v>2</v>
      </c>
      <c r="M98" s="130">
        <v>1</v>
      </c>
      <c r="N98" s="85">
        <v>45272</v>
      </c>
      <c r="O98" s="1">
        <f t="shared" ca="1" si="45"/>
        <v>1</v>
      </c>
      <c r="P98" s="1">
        <f t="shared" ca="1" si="46"/>
        <v>1</v>
      </c>
      <c r="Q98" s="1">
        <f t="shared" ca="1" si="53"/>
        <v>0</v>
      </c>
      <c r="R98" s="1">
        <f t="shared" ca="1" si="54"/>
        <v>0</v>
      </c>
      <c r="S98" s="1">
        <v>1</v>
      </c>
      <c r="T98" s="1">
        <v>1</v>
      </c>
      <c r="U98" s="130">
        <f t="shared" ca="1" si="56"/>
        <v>0</v>
      </c>
      <c r="V98" s="130">
        <f t="shared" ca="1" si="52"/>
        <v>2</v>
      </c>
      <c r="W98" s="130">
        <f ca="1">IF(D98="Activo",IF(M98="NO APLICA",0,IF(TODAY()&gt;=EDATE(N98,8),1,IF(M98&lt;1,1,0))),0)</f>
        <v>1</v>
      </c>
      <c r="X98" s="1" t="str">
        <f t="shared" si="55"/>
        <v>MODERADO</v>
      </c>
      <c r="AZ98"/>
    </row>
    <row r="99" spans="1:52" s="43" customFormat="1" x14ac:dyDescent="0.25">
      <c r="A99" s="1">
        <v>8</v>
      </c>
      <c r="B99" s="57" t="s">
        <v>171</v>
      </c>
      <c r="C99" s="57" t="s">
        <v>328</v>
      </c>
      <c r="D99" s="1" t="str">
        <f>VLOOKUP(C99,LISTA!$A$30:$D$161,3,FALSE)</f>
        <v>Activo</v>
      </c>
      <c r="E99" s="57" t="str">
        <f>IF(F99="","",VLOOKUP(F99,LISTA!A:B,2,FALSE))</f>
        <v>OPERATIVA</v>
      </c>
      <c r="F99" s="57" t="s">
        <v>371</v>
      </c>
      <c r="G99" s="1" t="s">
        <v>21</v>
      </c>
      <c r="H99" s="1" t="s">
        <v>26967</v>
      </c>
      <c r="I99" s="1">
        <v>32</v>
      </c>
      <c r="J99" s="1">
        <v>40</v>
      </c>
      <c r="K99" s="1">
        <v>3</v>
      </c>
      <c r="L99" s="1">
        <v>2</v>
      </c>
      <c r="M99" s="1">
        <v>1</v>
      </c>
      <c r="N99" s="85">
        <v>45355</v>
      </c>
      <c r="O99" s="1">
        <f t="shared" ref="O99" ca="1" si="57">IF(D99="Activo",IF(TODAY()&gt;=EDATE(N99,8),IF(OR(F99="AUXILIAR ADMINISTRATIVO",E99="COMERCIAL"),IF(X99="FRIO",2,IF(X99="CALOR",0,1)),0),0),0)+IF(D99="Activo",IF(TODAY()&gt;=EDATE(N99,8),IF(OR(F99="DIRECTOR COMPRAS Y OPERACIONES",F99="ASISTENTE GERENCIA",F99="GERENTE"),1,0)))+IF(D99="Activo",IF(TODAY()&gt;=EDATE(N99,8),IF(J99="NO APLICA",3,0)))</f>
        <v>0</v>
      </c>
      <c r="P99" s="1">
        <f t="shared" ref="P99" ca="1" si="58">IF(D99="Activo",IF(TODAY()&gt;=EDATE(N99,8),IF(OR(F99="AUXILIAR ADMINISTRATIVO",E99="COMERCIAL"),IF(X99="CALOR",2,IF(X99="FRIO",0,1)),0),0),0)</f>
        <v>0</v>
      </c>
      <c r="Q99" s="1">
        <f t="shared" ref="Q99:Q113" ca="1" si="59">IF(D99="Activo",IF(E99="OPERATIVA",IF(TODAY()&gt;=EDATE(N99,8),3,IF(K99&lt;3,3-K99,0)),0),0)</f>
        <v>3</v>
      </c>
      <c r="R99" s="1">
        <f t="shared" ref="R99:R113" ca="1" si="60">IF(D99="Activo",IF(E99="LIDER",IF(TODAY()&gt;=EDATE(N99,8),3,IF(K99&lt;3,3-K99,0)),0),0)</f>
        <v>0</v>
      </c>
      <c r="S99" s="1">
        <f ca="1">IF(G99="Activo",IF(TODAY()&gt;=EDATE(Q99,8),3,IF(N99&lt;3,3-N99,0)),0)</f>
        <v>0</v>
      </c>
      <c r="T99" s="1">
        <f ca="1">IF(H99="Activo",IF(TODAY()&gt;=EDATE(R99,8),3,IF(P99&lt;3,3-P99,0)),0)</f>
        <v>0</v>
      </c>
      <c r="U99" s="1">
        <f t="shared" ref="U99" ca="1" si="61">IF(I99="Activo",IF(TODAY()&gt;=EDATE(S99,8),3,IF(O99&lt;3,3-O99,0)),0)</f>
        <v>0</v>
      </c>
      <c r="V99" s="1">
        <f t="shared" ref="V99:V113" ca="1" si="62">IF(D99="Activo",IF(TODAY()&gt;=EDATE(N99,8),2,IF(L99&lt;2,2-L99,0)),0)</f>
        <v>2</v>
      </c>
      <c r="W99" s="1">
        <f t="shared" ref="W99:W101" ca="1" si="63">IF(D99="Activo",IF(M99="NO APLICA",0,IF(TODAY()&gt;=EDATE(N99,8),1,IF(M99&lt;1,1,0))),0)</f>
        <v>1</v>
      </c>
      <c r="X99" s="1" t="str">
        <f t="shared" ref="X99:X113" si="64">IF(OR(B99="AGUACHICA",B99="BARRANCA",B99="VILLAVICENCIO"),"CALOR",IF(OR(B99="BOGOTA",B99="TOBERIN",B99="TUNJA"),"FRIO","MODERADO"))</f>
        <v>FRIO</v>
      </c>
      <c r="AZ99"/>
    </row>
    <row r="100" spans="1:52" s="43" customFormat="1" x14ac:dyDescent="0.25">
      <c r="A100" s="1">
        <v>12</v>
      </c>
      <c r="B100" s="57" t="s">
        <v>171</v>
      </c>
      <c r="C100" s="57" t="s">
        <v>144</v>
      </c>
      <c r="D100" s="1" t="str">
        <f>VLOOKUP(C100,LISTA!$A$30:$D$161,3,FALSE)</f>
        <v>Activo</v>
      </c>
      <c r="E100" s="57" t="str">
        <f>IF(F100="","",VLOOKUP(F100,LISTA!A:B,2,FALSE))</f>
        <v>ADMINISTRATIVA</v>
      </c>
      <c r="F100" s="57" t="s">
        <v>358</v>
      </c>
      <c r="G100" s="1" t="s">
        <v>25372</v>
      </c>
      <c r="H100" s="239" t="s">
        <v>26959</v>
      </c>
      <c r="I100" s="1">
        <f>VLOOKUP(C100,Form_Responses1[#All],43,FALSE)</f>
        <v>10</v>
      </c>
      <c r="J100" s="1">
        <f>VLOOKUP(C100,Form_Responses1[#All],44,FALSE)</f>
        <v>35</v>
      </c>
      <c r="K100" s="1"/>
      <c r="L100" s="1">
        <v>2</v>
      </c>
      <c r="M100" s="1"/>
      <c r="N100" s="85">
        <v>45590</v>
      </c>
      <c r="O100" s="1">
        <v>2</v>
      </c>
      <c r="P100" s="1"/>
      <c r="Q100" s="1">
        <f t="shared" ca="1" si="59"/>
        <v>0</v>
      </c>
      <c r="R100" s="1">
        <f t="shared" ca="1" si="60"/>
        <v>0</v>
      </c>
      <c r="S100" s="1">
        <v>1</v>
      </c>
      <c r="T100" s="1">
        <v>1</v>
      </c>
      <c r="U100" s="1">
        <v>1</v>
      </c>
      <c r="V100" s="1">
        <f t="shared" ca="1" si="62"/>
        <v>0</v>
      </c>
      <c r="W100" s="1">
        <f t="shared" ca="1" si="63"/>
        <v>1</v>
      </c>
      <c r="X100" s="1" t="str">
        <f t="shared" si="64"/>
        <v>FRIO</v>
      </c>
      <c r="AZ100"/>
    </row>
    <row r="101" spans="1:52" s="43" customFormat="1" x14ac:dyDescent="0.25">
      <c r="A101" s="1">
        <v>15</v>
      </c>
      <c r="B101" s="57" t="s">
        <v>171</v>
      </c>
      <c r="C101" s="57" t="s">
        <v>44</v>
      </c>
      <c r="D101" s="1" t="str">
        <f>VLOOKUP(C101,LISTA!$A$30:$D$161,3,FALSE)</f>
        <v>Activo</v>
      </c>
      <c r="E101" s="57" t="str">
        <f>IF(F101="","",VLOOKUP(F101,LISTA!A:B,2,FALSE))</f>
        <v>OPERATIVA</v>
      </c>
      <c r="F101" s="57" t="s">
        <v>371</v>
      </c>
      <c r="G101" s="1" t="s">
        <v>21</v>
      </c>
      <c r="H101" s="1" t="str">
        <f>VLOOKUP(C101,Form_Responses1[#All],42,FALSE)</f>
        <v>L HOMBRE</v>
      </c>
      <c r="I101" s="1">
        <f>VLOOKUP(C101,Form_Responses1[#All],43,FALSE)</f>
        <v>30</v>
      </c>
      <c r="J101" s="1">
        <f>VLOOKUP(C101,Form_Responses1[#All],44,FALSE)</f>
        <v>40</v>
      </c>
      <c r="K101" s="1">
        <v>3</v>
      </c>
      <c r="L101" s="1">
        <v>2</v>
      </c>
      <c r="M101" s="1">
        <v>1</v>
      </c>
      <c r="N101" s="85">
        <v>45355</v>
      </c>
      <c r="O101" s="1">
        <f t="shared" ref="O101:O113" ca="1" si="65">IF(D101="Activo",IF(TODAY()&gt;=EDATE(N101,8),IF(OR(F101="AUXILIAR ADMINISTRATIVO",E101="COMERCIAL"),IF(X101="FRIO",2,IF(X101="CALOR",0,1)),0),0),0)+IF(D101="Activo",IF(TODAY()&gt;=EDATE(N101,8),IF(OR(F101="DIRECTOR COMPRAS Y OPERACIONES",F101="ASISTENTE GERENCIA",F101="GERENTE"),1,0)))+IF(D101="Activo",IF(TODAY()&gt;=EDATE(N101,8),IF(J101="NO APLICA",3,0)))</f>
        <v>0</v>
      </c>
      <c r="P101" s="1">
        <f t="shared" ref="P101:P113" ca="1" si="66">IF(D101="Activo",IF(TODAY()&gt;=EDATE(N101,8),IF(OR(F101="AUXILIAR ADMINISTRATIVO",E101="COMERCIAL"),IF(X101="CALOR",2,IF(X101="FRIO",0,1)),0),0),0)</f>
        <v>0</v>
      </c>
      <c r="Q101" s="1">
        <f t="shared" ca="1" si="59"/>
        <v>3</v>
      </c>
      <c r="R101" s="1">
        <f t="shared" ca="1" si="60"/>
        <v>0</v>
      </c>
      <c r="S101" s="1">
        <f ca="1">IF(G101="Activo",IF(TODAY()&gt;=EDATE(Q101,8),3,IF(N101&lt;3,3-N101,0)),0)</f>
        <v>0</v>
      </c>
      <c r="T101" s="1">
        <f ca="1">IF(H101="Activo",IF(TODAY()&gt;=EDATE(R101,8),3,IF(P101&lt;3,3-P101,0)),0)</f>
        <v>0</v>
      </c>
      <c r="U101" s="1">
        <f t="shared" ref="U101:U113" ca="1" si="67">IF(I101="Activo",IF(TODAY()&gt;=EDATE(S101,8),3,IF(O101&lt;3,3-O101,0)),0)</f>
        <v>0</v>
      </c>
      <c r="V101" s="1">
        <f t="shared" ca="1" si="62"/>
        <v>2</v>
      </c>
      <c r="W101" s="1">
        <f t="shared" ca="1" si="63"/>
        <v>1</v>
      </c>
      <c r="X101" s="1" t="str">
        <f t="shared" si="64"/>
        <v>FRIO</v>
      </c>
      <c r="AZ101"/>
    </row>
    <row r="102" spans="1:52" s="43" customFormat="1" x14ac:dyDescent="0.25">
      <c r="A102" s="1">
        <v>42</v>
      </c>
      <c r="B102" s="57" t="s">
        <v>171</v>
      </c>
      <c r="C102" s="57" t="s">
        <v>71</v>
      </c>
      <c r="D102" s="1" t="str">
        <f>VLOOKUP(C102,LISTA!$A$30:$D$161,3,FALSE)</f>
        <v>Activo</v>
      </c>
      <c r="E102" s="57" t="str">
        <f>IF(F102="","",VLOOKUP(F102,LISTA!A:B,2,FALSE))</f>
        <v>OPERATIVA</v>
      </c>
      <c r="F102" s="57" t="s">
        <v>374</v>
      </c>
      <c r="G102" s="1" t="s">
        <v>21</v>
      </c>
      <c r="H102" s="1" t="str">
        <f>VLOOKUP(C102,Form_Responses1[#All],42,FALSE)</f>
        <v>M HOMBRE</v>
      </c>
      <c r="I102" s="1">
        <f>VLOOKUP(C102,Form_Responses1[#All],43,FALSE)</f>
        <v>30</v>
      </c>
      <c r="J102" s="1">
        <f>VLOOKUP(C102,Form_Responses1[#All],44,FALSE)</f>
        <v>39</v>
      </c>
      <c r="K102" s="130">
        <v>3</v>
      </c>
      <c r="L102" s="130">
        <v>2</v>
      </c>
      <c r="M102" s="130">
        <v>1</v>
      </c>
      <c r="N102" s="215">
        <v>45505</v>
      </c>
      <c r="O102" s="1">
        <f t="shared" ca="1" si="65"/>
        <v>0</v>
      </c>
      <c r="P102" s="1">
        <f t="shared" ca="1" si="66"/>
        <v>0</v>
      </c>
      <c r="Q102" s="1">
        <f t="shared" ca="1" si="59"/>
        <v>0</v>
      </c>
      <c r="R102" s="1">
        <f t="shared" ca="1" si="60"/>
        <v>0</v>
      </c>
      <c r="S102" s="1">
        <f ca="1">IF(G102="Activo",IF(TODAY()&gt;=EDATE(Q102,8),3,IF(N102&lt;3,3-N102,0)),0)</f>
        <v>0</v>
      </c>
      <c r="T102" s="1">
        <f ca="1">IF(H102="Activo",IF(TODAY()&gt;=EDATE(R102,8),3,IF(P102&lt;3,3-P102,0)),0)</f>
        <v>0</v>
      </c>
      <c r="U102" s="1">
        <f t="shared" ca="1" si="67"/>
        <v>0</v>
      </c>
      <c r="V102" s="1">
        <f t="shared" ca="1" si="62"/>
        <v>0</v>
      </c>
      <c r="W102" s="1">
        <f ca="1">IF(D102="Activo",IF(TODAY()&gt;=EDATE(N102,8),1,IF(M102&lt;1,1,0)),0)</f>
        <v>0</v>
      </c>
      <c r="X102" s="1" t="str">
        <f t="shared" si="64"/>
        <v>FRIO</v>
      </c>
      <c r="AZ102"/>
    </row>
    <row r="103" spans="1:52" s="43" customFormat="1" x14ac:dyDescent="0.25">
      <c r="A103" s="1">
        <v>64</v>
      </c>
      <c r="B103" s="57" t="s">
        <v>171</v>
      </c>
      <c r="C103" s="57" t="s">
        <v>93</v>
      </c>
      <c r="D103" s="1" t="str">
        <f>VLOOKUP(C103,LISTA!$A$30:$D$161,3,FALSE)</f>
        <v>Activo</v>
      </c>
      <c r="E103" s="57" t="str">
        <f>IF(F103="","",VLOOKUP(F103,LISTA!A:B,2,FALSE))</f>
        <v>COMERCIAL</v>
      </c>
      <c r="F103" s="57" t="s">
        <v>354</v>
      </c>
      <c r="G103" s="1" t="s">
        <v>25372</v>
      </c>
      <c r="H103" s="239" t="s">
        <v>26959</v>
      </c>
      <c r="I103" s="1">
        <f>VLOOKUP(C103,Form_Responses1[#All],43,FALSE)</f>
        <v>12</v>
      </c>
      <c r="J103" s="1">
        <f>VLOOKUP(C103,Form_Responses1[#All],44,FALSE)</f>
        <v>35</v>
      </c>
      <c r="K103" s="1">
        <v>3</v>
      </c>
      <c r="L103" s="1">
        <v>2</v>
      </c>
      <c r="M103" s="130"/>
      <c r="N103" s="85">
        <v>45555</v>
      </c>
      <c r="O103" s="1">
        <f t="shared" ca="1" si="65"/>
        <v>0</v>
      </c>
      <c r="P103" s="1">
        <f t="shared" ca="1" si="66"/>
        <v>0</v>
      </c>
      <c r="Q103" s="1">
        <f t="shared" ca="1" si="59"/>
        <v>0</v>
      </c>
      <c r="R103" s="1">
        <f t="shared" ca="1" si="60"/>
        <v>0</v>
      </c>
      <c r="S103" s="1">
        <v>1</v>
      </c>
      <c r="T103" s="1">
        <v>1</v>
      </c>
      <c r="U103" s="1">
        <f t="shared" ca="1" si="67"/>
        <v>0</v>
      </c>
      <c r="V103" s="1">
        <f t="shared" ca="1" si="62"/>
        <v>0</v>
      </c>
      <c r="W103" s="1">
        <f ca="1">IF(D103="Activo",IF(M103="NO APLICA",0,IF(TODAY()&gt;=EDATE(N103,8),1,IF(M103&lt;1,1,0))),0)</f>
        <v>1</v>
      </c>
      <c r="X103" s="1" t="str">
        <f t="shared" si="64"/>
        <v>FRIO</v>
      </c>
      <c r="AZ103"/>
    </row>
    <row r="104" spans="1:52" s="43" customFormat="1" x14ac:dyDescent="0.25">
      <c r="A104" s="1">
        <v>99</v>
      </c>
      <c r="B104" s="57" t="s">
        <v>171</v>
      </c>
      <c r="C104" s="57" t="s">
        <v>193</v>
      </c>
      <c r="D104" s="1" t="str">
        <f>VLOOKUP(C104,LISTA!$A$30:$D$161,3,FALSE)</f>
        <v>Activo</v>
      </c>
      <c r="E104" s="57" t="s">
        <v>26308</v>
      </c>
      <c r="F104" s="57" t="s">
        <v>373</v>
      </c>
      <c r="G104" s="1" t="s">
        <v>21</v>
      </c>
      <c r="H104" s="1" t="str">
        <f>VLOOKUP(C104,Form_Responses1[#All],42,FALSE)</f>
        <v>XL HOMBRE</v>
      </c>
      <c r="I104" s="1">
        <f>VLOOKUP(C104,Form_Responses1[#All],43,FALSE)</f>
        <v>34</v>
      </c>
      <c r="J104" s="1">
        <f>VLOOKUP(C104,Form_Responses1[#All],44,FALSE)</f>
        <v>41</v>
      </c>
      <c r="K104" s="1">
        <v>3</v>
      </c>
      <c r="L104" s="1">
        <v>2</v>
      </c>
      <c r="M104" s="1">
        <v>1</v>
      </c>
      <c r="N104" s="85">
        <v>45355</v>
      </c>
      <c r="O104" s="1">
        <f t="shared" ca="1" si="65"/>
        <v>0</v>
      </c>
      <c r="P104" s="1">
        <f t="shared" ca="1" si="66"/>
        <v>0</v>
      </c>
      <c r="Q104" s="1">
        <f t="shared" ca="1" si="59"/>
        <v>0</v>
      </c>
      <c r="R104" s="1">
        <f t="shared" ca="1" si="60"/>
        <v>3</v>
      </c>
      <c r="S104" s="1">
        <f ca="1">IF(G104="Activo",IF(TODAY()&gt;=EDATE(Q104,8),3,IF(N104&lt;3,3-N104,0)),0)</f>
        <v>0</v>
      </c>
      <c r="T104" s="1">
        <f ca="1">IF(H104="Activo",IF(TODAY()&gt;=EDATE(R104,8),3,IF(P104&lt;3,3-P104,0)),0)</f>
        <v>0</v>
      </c>
      <c r="U104" s="1">
        <f t="shared" ca="1" si="67"/>
        <v>0</v>
      </c>
      <c r="V104" s="1">
        <f t="shared" ca="1" si="62"/>
        <v>2</v>
      </c>
      <c r="W104" s="1">
        <f ca="1">IF(D104="Activo",IF(M104="NO APLICA",0,IF(TODAY()&gt;=EDATE(N104,8),1,IF(M104&lt;1,1,0))),0)</f>
        <v>1</v>
      </c>
      <c r="X104" s="1" t="str">
        <f t="shared" si="64"/>
        <v>FRIO</v>
      </c>
      <c r="AZ104"/>
    </row>
    <row r="105" spans="1:52" s="43" customFormat="1" x14ac:dyDescent="0.25">
      <c r="A105" s="1">
        <v>102</v>
      </c>
      <c r="B105" s="57" t="s">
        <v>171</v>
      </c>
      <c r="C105" s="57" t="s">
        <v>470</v>
      </c>
      <c r="D105" s="1" t="str">
        <f>VLOOKUP(C105,LISTA!$A$30:$D$161,3,FALSE)</f>
        <v>Activo</v>
      </c>
      <c r="E105" s="57" t="str">
        <f>IF(F105="","",VLOOKUP(F105,LISTA!A:B,2,FALSE))</f>
        <v>OPERATIVA</v>
      </c>
      <c r="F105" s="57" t="s">
        <v>371</v>
      </c>
      <c r="G105" s="1" t="s">
        <v>21</v>
      </c>
      <c r="H105" s="1" t="str">
        <f>VLOOKUP(C105,Form_Responses1[#All],42,FALSE)</f>
        <v>M HOMBRE</v>
      </c>
      <c r="I105" s="1">
        <f>VLOOKUP(C105,Form_Responses1[#All],43,FALSE)</f>
        <v>32</v>
      </c>
      <c r="J105" s="1">
        <f>VLOOKUP(C105,Form_Responses1[#All],44,FALSE)</f>
        <v>40</v>
      </c>
      <c r="K105" s="130">
        <v>3</v>
      </c>
      <c r="L105" s="130">
        <v>2</v>
      </c>
      <c r="M105" s="130">
        <v>1</v>
      </c>
      <c r="N105" s="215">
        <v>45614</v>
      </c>
      <c r="O105" s="1">
        <f t="shared" ca="1" si="65"/>
        <v>0</v>
      </c>
      <c r="P105" s="1">
        <f t="shared" ca="1" si="66"/>
        <v>0</v>
      </c>
      <c r="Q105" s="1">
        <f t="shared" ca="1" si="59"/>
        <v>0</v>
      </c>
      <c r="R105" s="1">
        <f t="shared" ca="1" si="60"/>
        <v>0</v>
      </c>
      <c r="S105" s="1">
        <f ca="1">IF(G105="Activo",IF(TODAY()&gt;=EDATE(Q105,8),3,IF(N105&lt;3,3-N105,0)),0)</f>
        <v>0</v>
      </c>
      <c r="T105" s="1">
        <f ca="1">IF(H105="Activo",IF(TODAY()&gt;=EDATE(R105,8),3,IF(P105&lt;3,3-P105,0)),0)</f>
        <v>0</v>
      </c>
      <c r="U105" s="1">
        <f t="shared" ca="1" si="67"/>
        <v>0</v>
      </c>
      <c r="V105" s="1">
        <f t="shared" ca="1" si="62"/>
        <v>0</v>
      </c>
      <c r="W105" s="1">
        <f ca="1">IF(D105="Activo",IF(TODAY()&gt;=EDATE(N105,8),1,IF(M105&lt;1,1,0)),0)</f>
        <v>0</v>
      </c>
      <c r="X105" s="1" t="str">
        <f t="shared" si="64"/>
        <v>FRIO</v>
      </c>
      <c r="AZ105"/>
    </row>
    <row r="106" spans="1:52" s="43" customFormat="1" x14ac:dyDescent="0.25">
      <c r="A106" s="1">
        <v>20</v>
      </c>
      <c r="B106" s="57" t="s">
        <v>238</v>
      </c>
      <c r="C106" s="57" t="s">
        <v>313</v>
      </c>
      <c r="D106" s="1" t="str">
        <f>VLOOKUP(C106,LISTA!$A$30:$D$161,3,FALSE)</f>
        <v>Activo</v>
      </c>
      <c r="E106" s="57" t="str">
        <f>IF(F106="","",VLOOKUP(F106,LISTA!A:B,2,FALSE))</f>
        <v>COMERCIAL</v>
      </c>
      <c r="F106" s="57" t="s">
        <v>354</v>
      </c>
      <c r="G106" s="1" t="s">
        <v>21</v>
      </c>
      <c r="H106" s="1" t="str">
        <f>VLOOKUP(C106,Form_Responses1[#All],42,FALSE)</f>
        <v>XL HOMBRE</v>
      </c>
      <c r="I106" s="1">
        <f>VLOOKUP(C106,Form_Responses1[#All],43,FALSE)</f>
        <v>38</v>
      </c>
      <c r="J106" s="1">
        <f>VLOOKUP(C106,Form_Responses1[#All],44,FALSE)</f>
        <v>43</v>
      </c>
      <c r="K106" s="1">
        <v>3</v>
      </c>
      <c r="L106" s="1">
        <v>2</v>
      </c>
      <c r="M106" s="1">
        <v>1</v>
      </c>
      <c r="N106" s="85">
        <v>44941</v>
      </c>
      <c r="O106" s="1">
        <f t="shared" ca="1" si="65"/>
        <v>0</v>
      </c>
      <c r="P106" s="1">
        <f t="shared" ca="1" si="66"/>
        <v>2</v>
      </c>
      <c r="Q106" s="1">
        <f t="shared" ca="1" si="59"/>
        <v>0</v>
      </c>
      <c r="R106" s="1">
        <f t="shared" ca="1" si="60"/>
        <v>0</v>
      </c>
      <c r="S106" s="1">
        <v>1</v>
      </c>
      <c r="T106" s="1">
        <v>1</v>
      </c>
      <c r="U106" s="1">
        <f t="shared" ca="1" si="67"/>
        <v>0</v>
      </c>
      <c r="V106" s="1">
        <f t="shared" ca="1" si="62"/>
        <v>2</v>
      </c>
      <c r="W106" s="1">
        <f ca="1">IF(D106="Activo",IF(M106="NO APLICA",0,IF(TODAY()&gt;=EDATE(N106,8),1,IF(M106&lt;1,1,0))),0)</f>
        <v>1</v>
      </c>
      <c r="X106" s="1" t="str">
        <f t="shared" si="64"/>
        <v>CALOR</v>
      </c>
      <c r="AZ106"/>
    </row>
    <row r="107" spans="1:52" s="43" customFormat="1" hidden="1" x14ac:dyDescent="0.25">
      <c r="A107" s="1">
        <v>22</v>
      </c>
      <c r="B107" s="57" t="s">
        <v>238</v>
      </c>
      <c r="C107" s="57" t="s">
        <v>19</v>
      </c>
      <c r="D107" s="1" t="str">
        <f>VLOOKUP(C107,LISTA!$A$30:$D$161,3,FALSE)</f>
        <v>Inactivo</v>
      </c>
      <c r="E107" s="57" t="str">
        <f>IF(F107="","",VLOOKUP(F107,LISTA!A:B,2,FALSE))</f>
        <v>OPERATIVA</v>
      </c>
      <c r="F107" s="57" t="s">
        <v>371</v>
      </c>
      <c r="G107" s="1" t="s">
        <v>21</v>
      </c>
      <c r="H107" s="1" t="str">
        <f>VLOOKUP(C107,Form_Responses1[#All],42,FALSE)</f>
        <v>M HOMBRE</v>
      </c>
      <c r="I107" s="1">
        <f>VLOOKUP(C107,Form_Responses1[#All],43,FALSE)</f>
        <v>32</v>
      </c>
      <c r="J107" s="1">
        <v>41</v>
      </c>
      <c r="K107" s="1">
        <v>1</v>
      </c>
      <c r="L107" s="1">
        <v>1</v>
      </c>
      <c r="M107" s="1">
        <v>1</v>
      </c>
      <c r="N107" s="85">
        <v>45541</v>
      </c>
      <c r="O107" s="1">
        <f t="shared" ca="1" si="65"/>
        <v>0</v>
      </c>
      <c r="P107" s="1">
        <f t="shared" ca="1" si="66"/>
        <v>0</v>
      </c>
      <c r="Q107" s="1">
        <f t="shared" ca="1" si="59"/>
        <v>0</v>
      </c>
      <c r="R107" s="1">
        <f t="shared" ca="1" si="60"/>
        <v>0</v>
      </c>
      <c r="S107" s="1">
        <f ca="1">IF(G107="Activo",IF(TODAY()&gt;=EDATE(Q107,8),3,IF(N107&lt;3,3-N107,0)),0)</f>
        <v>0</v>
      </c>
      <c r="T107" s="1">
        <f ca="1">IF(H107="Activo",IF(TODAY()&gt;=EDATE(R107,8),3,IF(P107&lt;3,3-P107,0)),0)</f>
        <v>0</v>
      </c>
      <c r="U107" s="1">
        <f t="shared" ca="1" si="67"/>
        <v>0</v>
      </c>
      <c r="V107" s="1">
        <f t="shared" ca="1" si="62"/>
        <v>0</v>
      </c>
      <c r="W107" s="1">
        <f ca="1">IF(D107="Activo",IF(TODAY()&gt;=EDATE(N107,8),1,IF(M107&lt;1,1,0)),0)</f>
        <v>0</v>
      </c>
      <c r="X107" s="1" t="str">
        <f t="shared" si="64"/>
        <v>CALOR</v>
      </c>
      <c r="AZ107"/>
    </row>
    <row r="108" spans="1:52" s="43" customFormat="1" x14ac:dyDescent="0.25">
      <c r="A108" s="1">
        <v>25</v>
      </c>
      <c r="B108" s="57" t="s">
        <v>238</v>
      </c>
      <c r="C108" s="57" t="s">
        <v>53</v>
      </c>
      <c r="D108" s="1" t="str">
        <f>VLOOKUP(C108,LISTA!$A$30:$D$161,3,FALSE)</f>
        <v>Activo</v>
      </c>
      <c r="E108" s="57" t="str">
        <f>IF(F108="","",VLOOKUP(F108,LISTA!A:B,2,FALSE))</f>
        <v>OPERATIVA</v>
      </c>
      <c r="F108" s="57" t="s">
        <v>371</v>
      </c>
      <c r="G108" s="1" t="s">
        <v>21</v>
      </c>
      <c r="H108" s="1" t="str">
        <f>VLOOKUP(C108,Form_Responses1[#All],42,FALSE)</f>
        <v>XL HOMBRE</v>
      </c>
      <c r="I108" s="1">
        <f>VLOOKUP(C108,Form_Responses1[#All],43,FALSE)</f>
        <v>36</v>
      </c>
      <c r="J108" s="1">
        <f>VLOOKUP(C108,Form_Responses1[#All],44,FALSE)</f>
        <v>42</v>
      </c>
      <c r="K108" s="1"/>
      <c r="L108" s="1">
        <v>1</v>
      </c>
      <c r="M108" s="1"/>
      <c r="N108" s="85">
        <v>45353</v>
      </c>
      <c r="O108" s="1">
        <f t="shared" ca="1" si="65"/>
        <v>0</v>
      </c>
      <c r="P108" s="1">
        <f t="shared" ca="1" si="66"/>
        <v>0</v>
      </c>
      <c r="Q108" s="1">
        <f t="shared" ca="1" si="59"/>
        <v>3</v>
      </c>
      <c r="R108" s="1">
        <f t="shared" ca="1" si="60"/>
        <v>0</v>
      </c>
      <c r="S108" s="1">
        <f ca="1">IF(G108="Activo",IF(TODAY()&gt;=EDATE(Q108,8),3,IF(N108&lt;3,3-N108,0)),0)</f>
        <v>0</v>
      </c>
      <c r="T108" s="1">
        <f ca="1">IF(H108="Activo",IF(TODAY()&gt;=EDATE(R108,8),3,IF(P108&lt;3,3-P108,0)),0)</f>
        <v>0</v>
      </c>
      <c r="U108" s="1">
        <f t="shared" ca="1" si="67"/>
        <v>0</v>
      </c>
      <c r="V108" s="1">
        <f t="shared" ca="1" si="62"/>
        <v>2</v>
      </c>
      <c r="W108" s="1">
        <f ca="1">IF(D108="Activo",IF(M108="NO APLICA",0,IF(TODAY()&gt;=EDATE(N108,8),1,IF(M108&lt;1,1,0))),0)</f>
        <v>1</v>
      </c>
      <c r="X108" s="1" t="str">
        <f t="shared" si="64"/>
        <v>CALOR</v>
      </c>
      <c r="AZ108"/>
    </row>
    <row r="109" spans="1:52" s="43" customFormat="1" x14ac:dyDescent="0.25">
      <c r="A109" s="1">
        <v>59</v>
      </c>
      <c r="B109" s="57" t="s">
        <v>238</v>
      </c>
      <c r="C109" s="57" t="s">
        <v>264</v>
      </c>
      <c r="D109" s="1" t="str">
        <f>VLOOKUP(C109,LISTA!$A$30:$D$161,3,FALSE)</f>
        <v>Activo</v>
      </c>
      <c r="E109" s="57" t="str">
        <f>IF(F109="","",VLOOKUP(F109,LISTA!A:B,2,FALSE))</f>
        <v>OPERATIVA</v>
      </c>
      <c r="F109" s="57" t="s">
        <v>371</v>
      </c>
      <c r="G109" s="1" t="s">
        <v>21</v>
      </c>
      <c r="H109" s="1" t="str">
        <f>VLOOKUP(C109,Form_Responses1[#All],42,FALSE)</f>
        <v>L HOMBRE</v>
      </c>
      <c r="I109" s="1">
        <f>VLOOKUP(C109,Form_Responses1[#All],43,FALSE)</f>
        <v>32</v>
      </c>
      <c r="J109" s="1">
        <f>VLOOKUP(C109,Form_Responses1[#All],44,FALSE)</f>
        <v>39</v>
      </c>
      <c r="K109" s="1">
        <v>3</v>
      </c>
      <c r="L109" s="1"/>
      <c r="M109" s="1">
        <v>1</v>
      </c>
      <c r="N109" s="85">
        <v>45353</v>
      </c>
      <c r="O109" s="1">
        <f t="shared" ca="1" si="65"/>
        <v>0</v>
      </c>
      <c r="P109" s="1">
        <f t="shared" ca="1" si="66"/>
        <v>0</v>
      </c>
      <c r="Q109" s="1">
        <f t="shared" ca="1" si="59"/>
        <v>3</v>
      </c>
      <c r="R109" s="1">
        <f t="shared" ca="1" si="60"/>
        <v>0</v>
      </c>
      <c r="S109" s="1">
        <f ca="1">IF(G109="Activo",IF(TODAY()&gt;=EDATE(Q109,8),3,IF(N109&lt;3,3-N109,0)),0)</f>
        <v>0</v>
      </c>
      <c r="T109" s="1">
        <f ca="1">IF(H109="Activo",IF(TODAY()&gt;=EDATE(R109,8),3,IF(P109&lt;3,3-P109,0)),0)</f>
        <v>0</v>
      </c>
      <c r="U109" s="1">
        <f t="shared" ca="1" si="67"/>
        <v>0</v>
      </c>
      <c r="V109" s="1">
        <f t="shared" ca="1" si="62"/>
        <v>2</v>
      </c>
      <c r="W109" s="1">
        <f ca="1">IF(D109="Activo",IF(M109="NO APLICA",0,IF(TODAY()&gt;=EDATE(N109,8),1,IF(M109&lt;1,1,0))),0)</f>
        <v>1</v>
      </c>
      <c r="X109" s="1" t="str">
        <f t="shared" si="64"/>
        <v>CALOR</v>
      </c>
      <c r="AZ109"/>
    </row>
    <row r="110" spans="1:52" s="43" customFormat="1" x14ac:dyDescent="0.25">
      <c r="A110" s="1">
        <v>60</v>
      </c>
      <c r="B110" s="57" t="s">
        <v>238</v>
      </c>
      <c r="C110" s="57" t="s">
        <v>260</v>
      </c>
      <c r="D110" s="1" t="str">
        <f>VLOOKUP(C110,LISTA!$A$30:$D$161,3,FALSE)</f>
        <v>Activo</v>
      </c>
      <c r="E110" s="57" t="str">
        <f>IF(F110="","",VLOOKUP(F110,LISTA!A:B,2,FALSE))</f>
        <v>ADMINISTRATIVA</v>
      </c>
      <c r="F110" s="57" t="s">
        <v>358</v>
      </c>
      <c r="G110" s="1" t="s">
        <v>25372</v>
      </c>
      <c r="H110" s="1" t="str">
        <f>VLOOKUP(C110,Form_Responses1[#All],42,FALSE)</f>
        <v>L DAMA</v>
      </c>
      <c r="I110" s="1">
        <f>VLOOKUP(C110,Form_Responses1[#All],43,FALSE)</f>
        <v>14</v>
      </c>
      <c r="J110" s="1">
        <f>VLOOKUP(C110,Form_Responses1[#All],44,FALSE)</f>
        <v>39</v>
      </c>
      <c r="K110" s="1">
        <v>3</v>
      </c>
      <c r="L110" s="1">
        <v>2</v>
      </c>
      <c r="M110" s="1">
        <v>1</v>
      </c>
      <c r="N110" s="85">
        <v>45211</v>
      </c>
      <c r="O110" s="1">
        <f t="shared" ca="1" si="65"/>
        <v>0</v>
      </c>
      <c r="P110" s="1">
        <f t="shared" ca="1" si="66"/>
        <v>2</v>
      </c>
      <c r="Q110" s="1">
        <f t="shared" ca="1" si="59"/>
        <v>0</v>
      </c>
      <c r="R110" s="1">
        <f t="shared" ca="1" si="60"/>
        <v>0</v>
      </c>
      <c r="S110" s="1">
        <v>1</v>
      </c>
      <c r="T110" s="1">
        <v>1</v>
      </c>
      <c r="U110" s="1">
        <f t="shared" ca="1" si="67"/>
        <v>0</v>
      </c>
      <c r="V110" s="1">
        <f t="shared" ca="1" si="62"/>
        <v>2</v>
      </c>
      <c r="W110" s="1">
        <f ca="1">IF(D110="Activo",IF(M110="NO APLICA",0,IF(TODAY()&gt;=EDATE(N110,8),1,IF(M110&lt;1,1,0))),0)</f>
        <v>1</v>
      </c>
      <c r="X110" s="1" t="str">
        <f t="shared" si="64"/>
        <v>CALOR</v>
      </c>
      <c r="AZ110"/>
    </row>
    <row r="111" spans="1:52" s="43" customFormat="1" x14ac:dyDescent="0.25">
      <c r="A111" s="1">
        <v>68</v>
      </c>
      <c r="B111" s="57" t="s">
        <v>238</v>
      </c>
      <c r="C111" s="57" t="s">
        <v>24</v>
      </c>
      <c r="D111" s="1" t="str">
        <f>VLOOKUP(C111,LISTA!$A$30:$D$161,3,FALSE)</f>
        <v>Activo</v>
      </c>
      <c r="E111" s="57" t="str">
        <f>IF(F111="","",VLOOKUP(F111,LISTA!A:B,2,FALSE))</f>
        <v>OPERATIVA</v>
      </c>
      <c r="F111" s="57" t="s">
        <v>371</v>
      </c>
      <c r="G111" s="1" t="s">
        <v>21</v>
      </c>
      <c r="H111" s="1" t="str">
        <f>VLOOKUP(C111,Form_Responses1[#All],42,FALSE)</f>
        <v>L HOMBRE</v>
      </c>
      <c r="I111" s="1">
        <f>VLOOKUP(C111,Form_Responses1[#All],43,FALSE)</f>
        <v>34</v>
      </c>
      <c r="J111" s="1">
        <f>VLOOKUP(C111,Form_Responses1[#All],44,FALSE)</f>
        <v>41</v>
      </c>
      <c r="K111" s="130">
        <v>3</v>
      </c>
      <c r="L111" s="130">
        <v>2</v>
      </c>
      <c r="M111" s="130">
        <v>1</v>
      </c>
      <c r="N111" s="215">
        <v>45541</v>
      </c>
      <c r="O111" s="1">
        <f t="shared" ca="1" si="65"/>
        <v>0</v>
      </c>
      <c r="P111" s="1">
        <f t="shared" ca="1" si="66"/>
        <v>0</v>
      </c>
      <c r="Q111" s="1">
        <f t="shared" ca="1" si="59"/>
        <v>0</v>
      </c>
      <c r="R111" s="1">
        <f t="shared" ca="1" si="60"/>
        <v>0</v>
      </c>
      <c r="S111" s="1">
        <f ca="1">IF(G111="Activo",IF(TODAY()&gt;=EDATE(Q111,8),3,IF(N111&lt;3,3-N111,0)),0)</f>
        <v>0</v>
      </c>
      <c r="T111" s="1">
        <f ca="1">IF(H111="Activo",IF(TODAY()&gt;=EDATE(R111,8),3,IF(P111&lt;3,3-P111,0)),0)</f>
        <v>0</v>
      </c>
      <c r="U111" s="1">
        <f t="shared" ca="1" si="67"/>
        <v>0</v>
      </c>
      <c r="V111" s="1">
        <f t="shared" ca="1" si="62"/>
        <v>0</v>
      </c>
      <c r="W111" s="1">
        <f ca="1">IF(D111="Activo",IF(TODAY()&gt;=EDATE(N111,8),1,IF(M111&lt;1,1,0)),0)</f>
        <v>0</v>
      </c>
      <c r="X111" s="1" t="str">
        <f t="shared" si="64"/>
        <v>CALOR</v>
      </c>
      <c r="AZ111"/>
    </row>
    <row r="112" spans="1:52" s="43" customFormat="1" x14ac:dyDescent="0.25">
      <c r="A112" s="1">
        <v>70</v>
      </c>
      <c r="B112" s="57" t="s">
        <v>238</v>
      </c>
      <c r="C112" s="57" t="s">
        <v>99</v>
      </c>
      <c r="D112" s="1" t="str">
        <f>VLOOKUP(C112,LISTA!$A$30:$D$161,3,FALSE)</f>
        <v>Activo</v>
      </c>
      <c r="E112" s="57" t="str">
        <f>IF(F112="","",VLOOKUP(F112,LISTA!A:B,2,FALSE))</f>
        <v>OPERATIVA</v>
      </c>
      <c r="F112" s="57" t="s">
        <v>371</v>
      </c>
      <c r="G112" s="1" t="s">
        <v>21</v>
      </c>
      <c r="H112" s="1" t="str">
        <f>VLOOKUP(C112,Form_Responses1[#All],42,FALSE)</f>
        <v>XXL HOMBRE</v>
      </c>
      <c r="I112" s="1">
        <f>VLOOKUP(C112,Form_Responses1[#All],43,FALSE)</f>
        <v>36</v>
      </c>
      <c r="J112" s="1">
        <f>VLOOKUP(C112,Form_Responses1[#All],44,FALSE)</f>
        <v>41</v>
      </c>
      <c r="K112" s="1">
        <v>3</v>
      </c>
      <c r="L112" s="1">
        <v>2</v>
      </c>
      <c r="M112" s="1">
        <v>1</v>
      </c>
      <c r="N112" s="85">
        <v>45353</v>
      </c>
      <c r="O112" s="1">
        <f t="shared" ca="1" si="65"/>
        <v>0</v>
      </c>
      <c r="P112" s="1">
        <f t="shared" ca="1" si="66"/>
        <v>0</v>
      </c>
      <c r="Q112" s="1">
        <f t="shared" ca="1" si="59"/>
        <v>3</v>
      </c>
      <c r="R112" s="1">
        <f t="shared" ca="1" si="60"/>
        <v>0</v>
      </c>
      <c r="S112" s="1">
        <f ca="1">IF(G112="Activo",IF(TODAY()&gt;=EDATE(Q112,8),3,IF(N112&lt;3,3-N112,0)),0)</f>
        <v>0</v>
      </c>
      <c r="T112" s="1">
        <f ca="1">IF(H112="Activo",IF(TODAY()&gt;=EDATE(R112,8),3,IF(P112&lt;3,3-P112,0)),0)</f>
        <v>0</v>
      </c>
      <c r="U112" s="1">
        <f t="shared" ca="1" si="67"/>
        <v>0</v>
      </c>
      <c r="V112" s="1">
        <f t="shared" ca="1" si="62"/>
        <v>2</v>
      </c>
      <c r="W112" s="1">
        <f ca="1">IF(D112="Activo",IF(M112="NO APLICA",0,IF(TODAY()&gt;=EDATE(N112,8),1,IF(M112&lt;1,1,0))),0)</f>
        <v>1</v>
      </c>
      <c r="X112" s="1" t="str">
        <f t="shared" si="64"/>
        <v>CALOR</v>
      </c>
      <c r="AZ112"/>
    </row>
    <row r="113" spans="1:52" s="43" customFormat="1" x14ac:dyDescent="0.25">
      <c r="A113" s="1">
        <v>72</v>
      </c>
      <c r="B113" s="57" t="s">
        <v>238</v>
      </c>
      <c r="C113" s="57" t="s">
        <v>101</v>
      </c>
      <c r="D113" s="1" t="str">
        <f>VLOOKUP(C113,LISTA!$A$30:$D$161,3,FALSE)</f>
        <v>Activo</v>
      </c>
      <c r="E113" s="57" t="str">
        <f>IF(F113="","",VLOOKUP(F113,LISTA!A:B,2,FALSE))</f>
        <v>COMERCIAL</v>
      </c>
      <c r="F113" s="57" t="s">
        <v>356</v>
      </c>
      <c r="G113" s="1" t="s">
        <v>21</v>
      </c>
      <c r="H113" s="1" t="str">
        <f>VLOOKUP(C113,Form_Responses1[#All],42,FALSE)</f>
        <v>L HOMBRE</v>
      </c>
      <c r="I113" s="1">
        <f>VLOOKUP(C113,Form_Responses1[#All],43,FALSE)</f>
        <v>34</v>
      </c>
      <c r="J113" s="1">
        <f>VLOOKUP(C113,Form_Responses1[#All],44,FALSE)</f>
        <v>41</v>
      </c>
      <c r="K113" s="1">
        <v>3</v>
      </c>
      <c r="L113" s="1">
        <v>2</v>
      </c>
      <c r="M113" s="1">
        <v>1</v>
      </c>
      <c r="N113" s="85">
        <v>45353</v>
      </c>
      <c r="O113" s="1">
        <f t="shared" ca="1" si="65"/>
        <v>0</v>
      </c>
      <c r="P113" s="1">
        <f t="shared" ca="1" si="66"/>
        <v>2</v>
      </c>
      <c r="Q113" s="1">
        <f t="shared" ca="1" si="59"/>
        <v>0</v>
      </c>
      <c r="R113" s="1">
        <f t="shared" ca="1" si="60"/>
        <v>0</v>
      </c>
      <c r="S113" s="1">
        <v>1</v>
      </c>
      <c r="T113" s="1">
        <v>1</v>
      </c>
      <c r="U113" s="1">
        <f t="shared" ca="1" si="67"/>
        <v>0</v>
      </c>
      <c r="V113" s="1">
        <f t="shared" ca="1" si="62"/>
        <v>2</v>
      </c>
      <c r="W113" s="1">
        <f ca="1">IF(D113="Activo",IF(M113="NO APLICA",0,IF(TODAY()&gt;=EDATE(N113,8),1,IF(M113&lt;1,1,0))),0)</f>
        <v>1</v>
      </c>
      <c r="X113" s="1" t="str">
        <f t="shared" si="64"/>
        <v>CALOR</v>
      </c>
      <c r="AZ113"/>
    </row>
    <row r="114" spans="1:52" s="43" customFormat="1" hidden="1" x14ac:dyDescent="0.25">
      <c r="D114" s="6"/>
      <c r="G114" s="6"/>
      <c r="H114" s="6"/>
      <c r="I114" s="6"/>
      <c r="J114" s="6"/>
      <c r="K114" s="6"/>
      <c r="L114" s="6"/>
      <c r="M114" s="6"/>
      <c r="N114" s="209"/>
      <c r="O114" s="43" t="e">
        <f ca="1">SUM(O2:O113)</f>
        <v>#N/A</v>
      </c>
      <c r="P114" s="43" t="e">
        <f t="shared" ref="P114:W114" ca="1" si="68">SUM(P2:P113)</f>
        <v>#N/A</v>
      </c>
      <c r="Q114" s="43" t="e">
        <f t="shared" ca="1" si="68"/>
        <v>#N/A</v>
      </c>
      <c r="R114" s="43" t="e">
        <f t="shared" ca="1" si="68"/>
        <v>#N/A</v>
      </c>
      <c r="S114" s="43">
        <f t="shared" ca="1" si="68"/>
        <v>37</v>
      </c>
      <c r="T114" s="43">
        <f t="shared" ca="1" si="68"/>
        <v>47</v>
      </c>
      <c r="U114" s="43">
        <f t="shared" ca="1" si="68"/>
        <v>8</v>
      </c>
      <c r="V114" s="43" t="e">
        <f t="shared" ca="1" si="68"/>
        <v>#N/A</v>
      </c>
      <c r="W114" s="43" t="e">
        <f t="shared" ca="1" si="68"/>
        <v>#N/A</v>
      </c>
      <c r="AZ114"/>
    </row>
    <row r="115" spans="1:52" s="43" customFormat="1" x14ac:dyDescent="0.25">
      <c r="D115" s="6"/>
      <c r="G115" s="6"/>
      <c r="H115" s="6"/>
      <c r="I115" s="6"/>
      <c r="J115" s="6"/>
      <c r="K115" s="6"/>
      <c r="L115" s="6"/>
      <c r="M115" s="6"/>
      <c r="N115" s="209"/>
      <c r="U115" s="237"/>
      <c r="V115" s="237"/>
      <c r="W115" s="237"/>
      <c r="AZ115"/>
    </row>
    <row r="116" spans="1:52" s="43" customFormat="1" x14ac:dyDescent="0.25">
      <c r="D116" s="6"/>
      <c r="G116" s="6"/>
      <c r="H116" s="6"/>
      <c r="I116" s="6"/>
      <c r="J116" s="6"/>
      <c r="K116" s="6"/>
      <c r="L116" s="6"/>
      <c r="M116" s="6"/>
      <c r="N116" s="209"/>
      <c r="U116" s="237"/>
      <c r="V116" s="237"/>
      <c r="W116" s="237"/>
      <c r="AZ116"/>
    </row>
    <row r="117" spans="1:52" s="43" customFormat="1" x14ac:dyDescent="0.25">
      <c r="D117" s="6"/>
      <c r="G117" s="6"/>
      <c r="H117" s="6"/>
      <c r="I117" s="6"/>
      <c r="J117" s="6"/>
      <c r="K117" s="6"/>
      <c r="L117" s="6"/>
      <c r="M117" s="6"/>
      <c r="N117" s="209"/>
      <c r="U117" s="237"/>
      <c r="V117" s="237"/>
      <c r="W117" s="237"/>
      <c r="AZ117"/>
    </row>
    <row r="118" spans="1:52" s="43" customFormat="1" x14ac:dyDescent="0.25">
      <c r="D118" s="6"/>
      <c r="G118" s="6"/>
      <c r="H118" s="6"/>
      <c r="I118" s="6"/>
      <c r="J118" s="6"/>
      <c r="K118" s="6"/>
      <c r="L118" s="6"/>
      <c r="M118" s="6"/>
      <c r="N118" s="209"/>
      <c r="U118" s="237"/>
      <c r="V118" s="237"/>
      <c r="W118" s="237"/>
      <c r="AZ118"/>
    </row>
    <row r="119" spans="1:52" s="43" customFormat="1" x14ac:dyDescent="0.25">
      <c r="D119" s="6"/>
      <c r="G119" s="6"/>
      <c r="H119" s="6"/>
      <c r="I119" s="6"/>
      <c r="J119" s="6"/>
      <c r="K119" s="6"/>
      <c r="L119" s="6"/>
      <c r="M119" s="6"/>
      <c r="N119" s="209"/>
      <c r="U119" s="237"/>
      <c r="V119" s="237"/>
      <c r="W119" s="237"/>
      <c r="AZ119"/>
    </row>
    <row r="120" spans="1:52" s="43" customFormat="1" x14ac:dyDescent="0.25">
      <c r="D120" s="6"/>
      <c r="G120" s="6"/>
      <c r="H120" s="6"/>
      <c r="I120" s="6"/>
      <c r="J120" s="6"/>
      <c r="K120" s="6"/>
      <c r="L120" s="6"/>
      <c r="M120" s="6"/>
      <c r="N120" s="209"/>
      <c r="U120" s="237"/>
      <c r="V120" s="237"/>
      <c r="W120" s="237"/>
      <c r="AZ120"/>
    </row>
    <row r="121" spans="1:52" s="43" customFormat="1" x14ac:dyDescent="0.25">
      <c r="D121" s="6"/>
      <c r="G121" s="6"/>
      <c r="H121" s="6"/>
      <c r="I121" s="6"/>
      <c r="J121" s="6"/>
      <c r="K121" s="6"/>
      <c r="L121" s="6"/>
      <c r="M121" s="6"/>
      <c r="N121" s="209"/>
      <c r="U121" s="237"/>
      <c r="V121" s="237"/>
      <c r="W121" s="237"/>
      <c r="AZ121"/>
    </row>
    <row r="122" spans="1:52" s="43" customFormat="1" x14ac:dyDescent="0.25">
      <c r="D122" s="6"/>
      <c r="G122" s="6"/>
      <c r="H122" s="6"/>
      <c r="I122" s="6"/>
      <c r="J122" s="6"/>
      <c r="K122" s="6"/>
      <c r="L122" s="6"/>
      <c r="M122" s="6"/>
      <c r="N122" s="209"/>
      <c r="U122" s="237"/>
      <c r="V122" s="237"/>
      <c r="W122" s="237"/>
      <c r="AZ122"/>
    </row>
    <row r="123" spans="1:52" s="43" customFormat="1" x14ac:dyDescent="0.25">
      <c r="D123" s="6"/>
      <c r="G123" s="6"/>
      <c r="H123" s="6"/>
      <c r="I123" s="6"/>
      <c r="J123" s="6"/>
      <c r="K123" s="6"/>
      <c r="L123" s="6"/>
      <c r="M123" s="6"/>
      <c r="N123" s="209"/>
      <c r="U123" s="237"/>
      <c r="V123" s="237"/>
      <c r="W123" s="237"/>
      <c r="AZ123"/>
    </row>
    <row r="124" spans="1:52" s="43" customFormat="1" x14ac:dyDescent="0.25">
      <c r="D124" s="6"/>
      <c r="G124" s="6"/>
      <c r="H124" s="6"/>
      <c r="I124" s="6"/>
      <c r="J124" s="6"/>
      <c r="K124" s="6"/>
      <c r="L124" s="6"/>
      <c r="M124" s="6"/>
      <c r="N124" s="209"/>
      <c r="U124" s="237"/>
      <c r="V124" s="237"/>
      <c r="W124" s="237"/>
      <c r="AZ124"/>
    </row>
    <row r="125" spans="1:52" s="43" customFormat="1" x14ac:dyDescent="0.25">
      <c r="D125" s="6"/>
      <c r="G125" s="6"/>
      <c r="H125" s="6"/>
      <c r="I125" s="6"/>
      <c r="J125" s="6"/>
      <c r="K125" s="6"/>
      <c r="L125" s="6"/>
      <c r="M125" s="6"/>
      <c r="N125" s="209"/>
      <c r="U125" s="237"/>
      <c r="V125" s="237"/>
      <c r="W125" s="237"/>
      <c r="AZ125"/>
    </row>
    <row r="126" spans="1:52" s="43" customFormat="1" x14ac:dyDescent="0.25">
      <c r="D126" s="6"/>
      <c r="G126" s="6"/>
      <c r="H126" s="6"/>
      <c r="I126" s="6"/>
      <c r="J126" s="6"/>
      <c r="K126" s="6"/>
      <c r="L126" s="6"/>
      <c r="M126" s="6"/>
      <c r="N126" s="209"/>
      <c r="U126" s="237"/>
      <c r="V126" s="237"/>
      <c r="W126" s="237"/>
      <c r="AZ126"/>
    </row>
    <row r="127" spans="1:52" s="43" customFormat="1" x14ac:dyDescent="0.25">
      <c r="D127" s="6"/>
      <c r="G127" s="6"/>
      <c r="H127" s="6"/>
      <c r="I127" s="6"/>
      <c r="J127" s="6"/>
      <c r="K127" s="6"/>
      <c r="L127" s="6"/>
      <c r="M127" s="6"/>
      <c r="N127" s="209"/>
      <c r="U127" s="237"/>
      <c r="V127" s="237"/>
      <c r="W127" s="237"/>
      <c r="AZ127"/>
    </row>
    <row r="128" spans="1:52" s="43" customFormat="1" x14ac:dyDescent="0.25">
      <c r="D128" s="6"/>
      <c r="G128" s="6"/>
      <c r="H128" s="6"/>
      <c r="I128" s="6"/>
      <c r="J128" s="6"/>
      <c r="K128" s="6"/>
      <c r="L128" s="6"/>
      <c r="M128" s="6"/>
      <c r="N128" s="209"/>
      <c r="U128" s="237"/>
      <c r="V128" s="237"/>
      <c r="W128" s="237"/>
      <c r="AZ128"/>
    </row>
    <row r="129" spans="4:52" s="43" customFormat="1" x14ac:dyDescent="0.25">
      <c r="D129" s="6"/>
      <c r="G129" s="6"/>
      <c r="H129" s="6"/>
      <c r="I129" s="6"/>
      <c r="J129" s="6"/>
      <c r="K129" s="6"/>
      <c r="L129" s="6"/>
      <c r="M129" s="6"/>
      <c r="N129" s="209"/>
      <c r="U129" s="237"/>
      <c r="V129" s="237"/>
      <c r="W129" s="237"/>
      <c r="AZ129"/>
    </row>
    <row r="130" spans="4:52" s="43" customFormat="1" x14ac:dyDescent="0.25">
      <c r="D130" s="6"/>
      <c r="G130" s="6"/>
      <c r="H130" s="6"/>
      <c r="I130" s="6"/>
      <c r="J130" s="6"/>
      <c r="K130" s="6"/>
      <c r="L130" s="6"/>
      <c r="M130" s="6"/>
      <c r="N130" s="209"/>
      <c r="U130" s="237"/>
      <c r="V130" s="237"/>
      <c r="W130" s="237"/>
      <c r="AZ130"/>
    </row>
    <row r="131" spans="4:52" s="43" customFormat="1" x14ac:dyDescent="0.25">
      <c r="D131" s="6"/>
      <c r="G131" s="6"/>
      <c r="H131" s="6"/>
      <c r="I131" s="6"/>
      <c r="J131" s="6"/>
      <c r="K131" s="6"/>
      <c r="L131" s="6"/>
      <c r="M131" s="6"/>
      <c r="N131" s="209"/>
      <c r="U131" s="237"/>
      <c r="V131" s="237"/>
      <c r="W131" s="237"/>
      <c r="AZ131"/>
    </row>
    <row r="132" spans="4:52" s="43" customFormat="1" x14ac:dyDescent="0.25">
      <c r="D132" s="6"/>
      <c r="G132" s="6"/>
      <c r="H132" s="6"/>
      <c r="I132" s="6"/>
      <c r="J132" s="6"/>
      <c r="K132" s="6"/>
      <c r="L132" s="6"/>
      <c r="M132" s="6"/>
      <c r="N132" s="209"/>
      <c r="U132" s="237"/>
      <c r="V132" s="237"/>
      <c r="W132" s="237"/>
      <c r="AZ132"/>
    </row>
    <row r="133" spans="4:52" s="43" customFormat="1" x14ac:dyDescent="0.25">
      <c r="D133" s="6"/>
      <c r="G133" s="6"/>
      <c r="H133" s="6"/>
      <c r="I133" s="6"/>
      <c r="J133" s="6"/>
      <c r="K133" s="6"/>
      <c r="L133" s="6"/>
      <c r="M133" s="6"/>
      <c r="N133" s="209"/>
      <c r="U133" s="237"/>
      <c r="V133" s="237"/>
      <c r="W133" s="237"/>
      <c r="AZ133"/>
    </row>
    <row r="134" spans="4:52" s="43" customFormat="1" x14ac:dyDescent="0.25">
      <c r="D134" s="6"/>
      <c r="G134" s="6"/>
      <c r="H134" s="6"/>
      <c r="I134" s="6"/>
      <c r="J134" s="6"/>
      <c r="K134" s="6"/>
      <c r="L134" s="6"/>
      <c r="M134" s="6"/>
      <c r="N134" s="209"/>
      <c r="U134" s="237"/>
      <c r="V134" s="237"/>
      <c r="W134" s="237"/>
      <c r="AZ134"/>
    </row>
    <row r="135" spans="4:52" s="43" customFormat="1" x14ac:dyDescent="0.25">
      <c r="D135" s="6"/>
      <c r="G135" s="6"/>
      <c r="H135" s="6"/>
      <c r="I135" s="6"/>
      <c r="J135" s="6"/>
      <c r="K135" s="6"/>
      <c r="L135" s="6"/>
      <c r="M135" s="6"/>
      <c r="N135" s="209"/>
      <c r="U135" s="237"/>
      <c r="V135" s="237"/>
      <c r="W135" s="237"/>
      <c r="AZ135"/>
    </row>
    <row r="136" spans="4:52" s="43" customFormat="1" x14ac:dyDescent="0.25">
      <c r="D136" s="6"/>
      <c r="G136" s="6"/>
      <c r="H136" s="6"/>
      <c r="I136" s="6"/>
      <c r="J136" s="6"/>
      <c r="K136" s="6"/>
      <c r="L136" s="6"/>
      <c r="M136" s="6"/>
      <c r="N136" s="209"/>
      <c r="U136" s="237"/>
      <c r="V136" s="237"/>
      <c r="W136" s="237"/>
      <c r="AZ136"/>
    </row>
    <row r="137" spans="4:52" s="43" customFormat="1" x14ac:dyDescent="0.25">
      <c r="D137" s="6"/>
      <c r="G137" s="6"/>
      <c r="H137" s="6"/>
      <c r="I137" s="6"/>
      <c r="J137" s="6"/>
      <c r="K137" s="6"/>
      <c r="L137" s="6"/>
      <c r="M137" s="6"/>
      <c r="N137" s="209"/>
      <c r="U137" s="237"/>
      <c r="V137" s="237"/>
      <c r="W137" s="237"/>
      <c r="AZ137"/>
    </row>
    <row r="138" spans="4:52" s="43" customFormat="1" x14ac:dyDescent="0.25">
      <c r="D138" s="6"/>
      <c r="G138" s="6"/>
      <c r="H138" s="6"/>
      <c r="I138" s="6"/>
      <c r="J138" s="6"/>
      <c r="K138" s="6"/>
      <c r="L138" s="6"/>
      <c r="M138" s="6"/>
      <c r="N138" s="209"/>
      <c r="U138" s="237"/>
      <c r="V138" s="237"/>
      <c r="W138" s="237"/>
      <c r="AZ138"/>
    </row>
    <row r="139" spans="4:52" s="43" customFormat="1" x14ac:dyDescent="0.25">
      <c r="D139" s="6"/>
      <c r="G139" s="6"/>
      <c r="H139" s="6"/>
      <c r="I139" s="6"/>
      <c r="J139" s="6"/>
      <c r="K139" s="6"/>
      <c r="L139" s="6"/>
      <c r="M139" s="6"/>
      <c r="N139" s="209"/>
      <c r="U139" s="237"/>
      <c r="V139" s="237"/>
      <c r="W139" s="237"/>
      <c r="AZ139"/>
    </row>
    <row r="140" spans="4:52" s="43" customFormat="1" x14ac:dyDescent="0.25">
      <c r="D140" s="6"/>
      <c r="G140" s="6"/>
      <c r="H140" s="6"/>
      <c r="I140" s="6"/>
      <c r="J140" s="6"/>
      <c r="K140" s="6"/>
      <c r="L140" s="6"/>
      <c r="M140" s="6"/>
      <c r="N140" s="209"/>
      <c r="U140" s="237"/>
      <c r="V140" s="237"/>
      <c r="W140" s="237"/>
      <c r="AZ140"/>
    </row>
    <row r="141" spans="4:52" s="43" customFormat="1" x14ac:dyDescent="0.25">
      <c r="D141" s="6"/>
      <c r="G141" s="6"/>
      <c r="H141" s="6"/>
      <c r="I141" s="6"/>
      <c r="J141" s="6"/>
      <c r="K141" s="6"/>
      <c r="L141" s="6"/>
      <c r="M141" s="6"/>
      <c r="N141" s="209"/>
      <c r="U141" s="237"/>
      <c r="V141" s="237"/>
      <c r="W141" s="237"/>
      <c r="AZ141"/>
    </row>
    <row r="142" spans="4:52" s="43" customFormat="1" x14ac:dyDescent="0.25">
      <c r="D142" s="6"/>
      <c r="G142" s="6"/>
      <c r="H142" s="6"/>
      <c r="I142" s="6"/>
      <c r="J142" s="6"/>
      <c r="K142" s="6"/>
      <c r="L142" s="6"/>
      <c r="M142" s="6"/>
      <c r="N142" s="209"/>
      <c r="U142" s="237"/>
      <c r="V142" s="237"/>
      <c r="W142" s="237"/>
      <c r="AZ142"/>
    </row>
    <row r="143" spans="4:52" s="43" customFormat="1" x14ac:dyDescent="0.25">
      <c r="D143" s="6"/>
      <c r="G143" s="6"/>
      <c r="H143" s="6"/>
      <c r="I143" s="6"/>
      <c r="J143" s="6"/>
      <c r="K143" s="6"/>
      <c r="L143" s="6"/>
      <c r="M143" s="6"/>
      <c r="N143" s="209"/>
      <c r="U143" s="237"/>
      <c r="V143" s="237"/>
      <c r="W143" s="237"/>
      <c r="AZ143"/>
    </row>
    <row r="144" spans="4:52" s="43" customFormat="1" x14ac:dyDescent="0.25">
      <c r="D144" s="6"/>
      <c r="G144" s="6"/>
      <c r="H144" s="6"/>
      <c r="I144" s="6"/>
      <c r="J144" s="6"/>
      <c r="K144" s="6"/>
      <c r="L144" s="6"/>
      <c r="M144" s="6"/>
      <c r="N144" s="209"/>
      <c r="U144" s="237"/>
      <c r="V144" s="237"/>
      <c r="W144" s="237"/>
      <c r="AZ144"/>
    </row>
    <row r="145" spans="4:52" s="43" customFormat="1" x14ac:dyDescent="0.25">
      <c r="D145" s="6"/>
      <c r="G145" s="6"/>
      <c r="H145" s="6"/>
      <c r="I145" s="6"/>
      <c r="J145" s="6"/>
      <c r="K145" s="6"/>
      <c r="L145" s="6"/>
      <c r="M145" s="6"/>
      <c r="N145" s="209"/>
      <c r="U145" s="237"/>
      <c r="V145" s="237"/>
      <c r="W145" s="237"/>
      <c r="AZ145"/>
    </row>
    <row r="146" spans="4:52" s="43" customFormat="1" x14ac:dyDescent="0.25">
      <c r="D146" s="6"/>
      <c r="G146" s="6"/>
      <c r="H146" s="6"/>
      <c r="I146" s="6"/>
      <c r="J146" s="6"/>
      <c r="K146" s="6"/>
      <c r="L146" s="6"/>
      <c r="M146" s="6"/>
      <c r="N146" s="209"/>
      <c r="U146" s="237"/>
      <c r="V146" s="237"/>
      <c r="W146" s="237"/>
      <c r="AZ146"/>
    </row>
    <row r="147" spans="4:52" s="43" customFormat="1" x14ac:dyDescent="0.25">
      <c r="D147" s="6"/>
      <c r="G147" s="6"/>
      <c r="H147" s="6"/>
      <c r="I147" s="6"/>
      <c r="J147" s="6"/>
      <c r="K147" s="6"/>
      <c r="L147" s="6"/>
      <c r="M147" s="6"/>
      <c r="N147" s="209"/>
      <c r="U147" s="237"/>
      <c r="V147" s="237"/>
      <c r="W147" s="237"/>
      <c r="AZ147"/>
    </row>
    <row r="148" spans="4:52" s="43" customFormat="1" x14ac:dyDescent="0.25">
      <c r="D148" s="6"/>
      <c r="G148" s="6"/>
      <c r="H148" s="6"/>
      <c r="I148" s="6"/>
      <c r="J148" s="6"/>
      <c r="K148" s="6"/>
      <c r="L148" s="6"/>
      <c r="M148" s="6"/>
      <c r="N148" s="209"/>
      <c r="U148" s="237"/>
      <c r="V148" s="237"/>
      <c r="W148" s="237"/>
      <c r="AZ148"/>
    </row>
    <row r="149" spans="4:52" s="43" customFormat="1" x14ac:dyDescent="0.25">
      <c r="D149" s="6"/>
      <c r="G149" s="6"/>
      <c r="H149" s="6"/>
      <c r="I149" s="6"/>
      <c r="J149" s="6"/>
      <c r="K149" s="6"/>
      <c r="L149" s="6"/>
      <c r="M149" s="6"/>
      <c r="N149" s="209"/>
      <c r="U149" s="237"/>
      <c r="V149" s="237"/>
      <c r="W149" s="237"/>
      <c r="AZ149"/>
    </row>
    <row r="150" spans="4:52" s="43" customFormat="1" x14ac:dyDescent="0.25">
      <c r="D150" s="6"/>
      <c r="G150" s="6"/>
      <c r="H150" s="6"/>
      <c r="I150" s="6"/>
      <c r="J150" s="6"/>
      <c r="K150" s="6"/>
      <c r="L150" s="6"/>
      <c r="M150" s="6"/>
      <c r="N150" s="209"/>
      <c r="U150" s="237"/>
      <c r="V150" s="237"/>
      <c r="W150" s="237"/>
      <c r="AZ150"/>
    </row>
    <row r="151" spans="4:52" s="43" customFormat="1" x14ac:dyDescent="0.25">
      <c r="D151" s="6"/>
      <c r="G151" s="6"/>
      <c r="H151" s="6"/>
      <c r="I151" s="6"/>
      <c r="J151" s="6"/>
      <c r="K151" s="6"/>
      <c r="L151" s="6"/>
      <c r="M151" s="6"/>
      <c r="N151" s="209"/>
      <c r="U151" s="237"/>
      <c r="V151" s="237"/>
      <c r="W151" s="237"/>
      <c r="AZ151"/>
    </row>
    <row r="152" spans="4:52" s="43" customFormat="1" x14ac:dyDescent="0.25">
      <c r="D152" s="6"/>
      <c r="G152" s="6"/>
      <c r="H152" s="6"/>
      <c r="I152" s="6"/>
      <c r="J152" s="6"/>
      <c r="K152" s="6"/>
      <c r="L152" s="6"/>
      <c r="M152" s="6"/>
      <c r="N152" s="209"/>
      <c r="U152" s="237"/>
      <c r="V152" s="237"/>
      <c r="W152" s="237"/>
      <c r="AZ152"/>
    </row>
    <row r="153" spans="4:52" s="43" customFormat="1" x14ac:dyDescent="0.25">
      <c r="D153" s="6"/>
      <c r="G153" s="6"/>
      <c r="H153" s="6"/>
      <c r="I153" s="6"/>
      <c r="J153" s="6"/>
      <c r="K153" s="6"/>
      <c r="L153" s="6"/>
      <c r="M153" s="6"/>
      <c r="N153" s="209"/>
      <c r="U153" s="237"/>
      <c r="V153" s="237"/>
      <c r="W153" s="237"/>
      <c r="AZ153"/>
    </row>
    <row r="154" spans="4:52" s="43" customFormat="1" x14ac:dyDescent="0.25">
      <c r="D154" s="6"/>
      <c r="G154" s="6"/>
      <c r="H154" s="6"/>
      <c r="I154" s="6"/>
      <c r="J154" s="6"/>
      <c r="K154" s="6"/>
      <c r="L154" s="6"/>
      <c r="M154" s="6"/>
      <c r="N154" s="209"/>
      <c r="U154" s="237"/>
      <c r="V154" s="237"/>
      <c r="W154" s="237"/>
      <c r="AZ154"/>
    </row>
    <row r="155" spans="4:52" s="43" customFormat="1" x14ac:dyDescent="0.25">
      <c r="D155" s="6"/>
      <c r="G155" s="6"/>
      <c r="H155" s="6"/>
      <c r="I155" s="6"/>
      <c r="J155" s="6"/>
      <c r="K155" s="6"/>
      <c r="L155" s="6"/>
      <c r="M155" s="6"/>
      <c r="N155" s="209"/>
      <c r="U155" s="237"/>
      <c r="V155" s="237"/>
      <c r="W155" s="237"/>
      <c r="AZ155"/>
    </row>
    <row r="156" spans="4:52" s="43" customFormat="1" x14ac:dyDescent="0.25">
      <c r="D156" s="6"/>
      <c r="G156" s="6"/>
      <c r="H156" s="6"/>
      <c r="I156" s="6"/>
      <c r="J156" s="6"/>
      <c r="K156" s="6"/>
      <c r="L156" s="6"/>
      <c r="M156" s="6"/>
      <c r="N156" s="209"/>
      <c r="U156" s="237"/>
      <c r="V156" s="237"/>
      <c r="W156" s="237"/>
      <c r="AZ156"/>
    </row>
    <row r="157" spans="4:52" s="43" customFormat="1" x14ac:dyDescent="0.25">
      <c r="D157" s="6"/>
      <c r="G157" s="6"/>
      <c r="H157" s="6"/>
      <c r="I157" s="6"/>
      <c r="J157" s="6"/>
      <c r="K157" s="6"/>
      <c r="L157" s="6"/>
      <c r="M157" s="6"/>
      <c r="N157" s="209"/>
      <c r="U157" s="237"/>
      <c r="V157" s="237"/>
      <c r="W157" s="237"/>
      <c r="AZ157"/>
    </row>
    <row r="158" spans="4:52" s="43" customFormat="1" x14ac:dyDescent="0.25">
      <c r="D158" s="6"/>
      <c r="G158" s="6"/>
      <c r="H158" s="6"/>
      <c r="I158" s="6"/>
      <c r="J158" s="6"/>
      <c r="K158" s="6"/>
      <c r="L158" s="6"/>
      <c r="M158" s="6"/>
      <c r="N158" s="209"/>
      <c r="U158" s="237"/>
      <c r="V158" s="237"/>
      <c r="W158" s="237"/>
      <c r="AZ158"/>
    </row>
    <row r="159" spans="4:52" s="43" customFormat="1" x14ac:dyDescent="0.25">
      <c r="D159" s="6"/>
      <c r="G159" s="6"/>
      <c r="H159" s="6"/>
      <c r="I159" s="6"/>
      <c r="J159" s="6"/>
      <c r="K159" s="6"/>
      <c r="L159" s="6"/>
      <c r="M159" s="6"/>
      <c r="N159" s="209"/>
      <c r="U159" s="237"/>
      <c r="V159" s="237"/>
      <c r="W159" s="237"/>
      <c r="AZ159"/>
    </row>
    <row r="160" spans="4:52" s="43" customFormat="1" x14ac:dyDescent="0.25">
      <c r="D160" s="6"/>
      <c r="G160" s="6"/>
      <c r="H160" s="6"/>
      <c r="I160" s="6"/>
      <c r="J160" s="6"/>
      <c r="K160" s="6"/>
      <c r="L160" s="6"/>
      <c r="M160" s="6"/>
      <c r="N160" s="209"/>
      <c r="U160" s="237"/>
      <c r="V160" s="237"/>
      <c r="W160" s="237"/>
      <c r="AZ160"/>
    </row>
    <row r="161" spans="4:52" s="43" customFormat="1" x14ac:dyDescent="0.25">
      <c r="D161" s="6"/>
      <c r="G161" s="6"/>
      <c r="H161" s="6"/>
      <c r="I161" s="6"/>
      <c r="J161" s="6"/>
      <c r="K161" s="6"/>
      <c r="L161" s="6"/>
      <c r="M161" s="6"/>
      <c r="N161" s="209"/>
      <c r="U161" s="237"/>
      <c r="V161" s="237"/>
      <c r="W161" s="237"/>
      <c r="AZ161"/>
    </row>
    <row r="162" spans="4:52" s="43" customFormat="1" x14ac:dyDescent="0.25">
      <c r="D162" s="6"/>
      <c r="G162" s="6"/>
      <c r="H162" s="6"/>
      <c r="I162" s="6"/>
      <c r="J162" s="6"/>
      <c r="K162" s="6"/>
      <c r="L162" s="6"/>
      <c r="M162" s="6"/>
      <c r="N162" s="209"/>
      <c r="U162" s="237"/>
      <c r="V162" s="237"/>
      <c r="W162" s="237"/>
      <c r="AZ162"/>
    </row>
    <row r="163" spans="4:52" s="43" customFormat="1" x14ac:dyDescent="0.25">
      <c r="D163" s="6"/>
      <c r="G163" s="6"/>
      <c r="H163" s="6"/>
      <c r="I163" s="6"/>
      <c r="J163" s="6"/>
      <c r="K163" s="6"/>
      <c r="L163" s="6"/>
      <c r="M163" s="6"/>
      <c r="N163" s="209"/>
      <c r="U163" s="237"/>
      <c r="V163" s="237"/>
      <c r="W163" s="237"/>
      <c r="AZ163"/>
    </row>
    <row r="164" spans="4:52" s="43" customFormat="1" x14ac:dyDescent="0.25">
      <c r="D164" s="6"/>
      <c r="G164" s="6"/>
      <c r="H164" s="6"/>
      <c r="I164" s="6"/>
      <c r="J164" s="6"/>
      <c r="K164" s="6"/>
      <c r="L164" s="6"/>
      <c r="M164" s="6"/>
      <c r="N164" s="209"/>
      <c r="U164" s="237"/>
      <c r="V164" s="237"/>
      <c r="W164" s="237"/>
      <c r="AZ164"/>
    </row>
    <row r="165" spans="4:52" s="43" customFormat="1" x14ac:dyDescent="0.25">
      <c r="D165" s="6"/>
      <c r="G165" s="6"/>
      <c r="H165" s="6"/>
      <c r="I165" s="6"/>
      <c r="J165" s="6"/>
      <c r="K165" s="6"/>
      <c r="L165" s="6"/>
      <c r="M165" s="6"/>
      <c r="N165" s="209"/>
      <c r="U165" s="237"/>
      <c r="V165" s="237"/>
      <c r="W165" s="237"/>
      <c r="AZ165"/>
    </row>
    <row r="166" spans="4:52" s="43" customFormat="1" x14ac:dyDescent="0.25">
      <c r="D166" s="6"/>
      <c r="G166" s="6"/>
      <c r="H166" s="6"/>
      <c r="I166" s="6"/>
      <c r="J166" s="6"/>
      <c r="K166" s="6"/>
      <c r="L166" s="6"/>
      <c r="M166" s="6"/>
      <c r="N166" s="209"/>
      <c r="U166" s="237"/>
      <c r="V166" s="237"/>
      <c r="W166" s="237"/>
      <c r="AZ166"/>
    </row>
    <row r="167" spans="4:52" s="43" customFormat="1" x14ac:dyDescent="0.25">
      <c r="D167" s="6"/>
      <c r="G167" s="6"/>
      <c r="H167" s="6"/>
      <c r="I167" s="6"/>
      <c r="J167" s="6"/>
      <c r="K167" s="6"/>
      <c r="L167" s="6"/>
      <c r="M167" s="6"/>
      <c r="N167" s="209"/>
      <c r="U167" s="237"/>
      <c r="V167" s="237"/>
      <c r="W167" s="237"/>
      <c r="AZ167"/>
    </row>
    <row r="168" spans="4:52" s="43" customFormat="1" x14ac:dyDescent="0.25">
      <c r="D168" s="6"/>
      <c r="G168" s="6"/>
      <c r="H168" s="6"/>
      <c r="I168" s="6"/>
      <c r="J168" s="6"/>
      <c r="K168" s="6"/>
      <c r="L168" s="6"/>
      <c r="M168" s="6"/>
      <c r="N168" s="209"/>
      <c r="U168" s="237"/>
      <c r="V168" s="237"/>
      <c r="W168" s="237"/>
      <c r="AZ168"/>
    </row>
    <row r="169" spans="4:52" s="43" customFormat="1" x14ac:dyDescent="0.25">
      <c r="D169" s="6"/>
      <c r="G169" s="6"/>
      <c r="H169" s="6"/>
      <c r="I169" s="6"/>
      <c r="J169" s="6"/>
      <c r="K169" s="6"/>
      <c r="L169" s="6"/>
      <c r="M169" s="6"/>
      <c r="N169" s="209"/>
      <c r="U169" s="237"/>
      <c r="V169" s="237"/>
      <c r="W169" s="237"/>
      <c r="AZ169"/>
    </row>
    <row r="170" spans="4:52" s="43" customFormat="1" x14ac:dyDescent="0.25">
      <c r="D170" s="6"/>
      <c r="G170" s="6"/>
      <c r="H170" s="6"/>
      <c r="I170" s="6"/>
      <c r="J170" s="6"/>
      <c r="K170" s="6"/>
      <c r="L170" s="6"/>
      <c r="M170" s="6"/>
      <c r="N170" s="209"/>
      <c r="U170" s="237"/>
      <c r="V170" s="237"/>
      <c r="W170" s="237"/>
      <c r="AZ170"/>
    </row>
    <row r="171" spans="4:52" s="43" customFormat="1" x14ac:dyDescent="0.25">
      <c r="D171" s="6"/>
      <c r="G171" s="6"/>
      <c r="H171" s="6"/>
      <c r="I171" s="6"/>
      <c r="J171" s="6"/>
      <c r="K171" s="6"/>
      <c r="L171" s="6"/>
      <c r="M171" s="6"/>
      <c r="N171" s="209"/>
      <c r="U171" s="237"/>
      <c r="V171" s="237"/>
      <c r="W171" s="237"/>
      <c r="AZ171"/>
    </row>
    <row r="172" spans="4:52" s="43" customFormat="1" x14ac:dyDescent="0.25">
      <c r="D172" s="6"/>
      <c r="G172" s="6"/>
      <c r="H172" s="6"/>
      <c r="I172" s="6"/>
      <c r="J172" s="6"/>
      <c r="K172" s="6"/>
      <c r="L172" s="6"/>
      <c r="M172" s="6"/>
      <c r="N172" s="209"/>
      <c r="U172" s="237"/>
      <c r="V172" s="237"/>
      <c r="W172" s="237"/>
      <c r="AZ172"/>
    </row>
    <row r="173" spans="4:52" s="43" customFormat="1" x14ac:dyDescent="0.25">
      <c r="D173" s="6"/>
      <c r="G173" s="6"/>
      <c r="H173" s="6"/>
      <c r="I173" s="6"/>
      <c r="J173" s="6"/>
      <c r="K173" s="6"/>
      <c r="L173" s="6"/>
      <c r="M173" s="6"/>
      <c r="N173" s="209"/>
      <c r="U173" s="237"/>
      <c r="V173" s="237"/>
      <c r="W173" s="237"/>
      <c r="AZ173"/>
    </row>
    <row r="174" spans="4:52" s="43" customFormat="1" x14ac:dyDescent="0.25">
      <c r="D174" s="6"/>
      <c r="G174" s="6"/>
      <c r="H174" s="6"/>
      <c r="I174" s="6"/>
      <c r="J174" s="6"/>
      <c r="K174" s="6"/>
      <c r="L174" s="6"/>
      <c r="M174" s="6"/>
      <c r="N174" s="209"/>
      <c r="U174" s="237"/>
      <c r="V174" s="237"/>
      <c r="W174" s="237"/>
      <c r="AZ174"/>
    </row>
    <row r="175" spans="4:52" s="43" customFormat="1" x14ac:dyDescent="0.25">
      <c r="D175" s="6"/>
      <c r="G175" s="6"/>
      <c r="H175" s="6"/>
      <c r="I175" s="6"/>
      <c r="J175" s="6"/>
      <c r="K175" s="6"/>
      <c r="L175" s="6"/>
      <c r="M175" s="6"/>
      <c r="N175" s="209"/>
      <c r="U175" s="237"/>
      <c r="V175" s="237"/>
      <c r="W175" s="237"/>
      <c r="AZ175"/>
    </row>
    <row r="176" spans="4:52" s="43" customFormat="1" x14ac:dyDescent="0.25">
      <c r="D176" s="6"/>
      <c r="G176" s="6"/>
      <c r="H176" s="6"/>
      <c r="I176" s="6"/>
      <c r="J176" s="6"/>
      <c r="K176" s="6"/>
      <c r="L176" s="6"/>
      <c r="M176" s="6"/>
      <c r="N176" s="209"/>
      <c r="U176" s="237"/>
      <c r="V176" s="237"/>
      <c r="W176" s="237"/>
      <c r="AZ176"/>
    </row>
    <row r="177" spans="4:52" s="43" customFormat="1" x14ac:dyDescent="0.25">
      <c r="D177" s="6"/>
      <c r="G177" s="6"/>
      <c r="H177" s="6"/>
      <c r="I177" s="6"/>
      <c r="J177" s="6"/>
      <c r="K177" s="6"/>
      <c r="L177" s="6"/>
      <c r="M177" s="6"/>
      <c r="N177" s="209"/>
      <c r="U177" s="237"/>
      <c r="V177" s="237"/>
      <c r="W177" s="237"/>
      <c r="AZ177"/>
    </row>
    <row r="178" spans="4:52" s="43" customFormat="1" x14ac:dyDescent="0.25">
      <c r="D178" s="6"/>
      <c r="G178" s="6"/>
      <c r="H178" s="6"/>
      <c r="I178" s="6"/>
      <c r="J178" s="6"/>
      <c r="K178" s="6"/>
      <c r="L178" s="6"/>
      <c r="M178" s="6"/>
      <c r="N178" s="209"/>
      <c r="U178" s="237"/>
      <c r="V178" s="237"/>
      <c r="W178" s="237"/>
      <c r="AZ178"/>
    </row>
    <row r="179" spans="4:52" s="43" customFormat="1" x14ac:dyDescent="0.25">
      <c r="D179" s="6"/>
      <c r="G179" s="6"/>
      <c r="H179" s="6"/>
      <c r="I179" s="6"/>
      <c r="J179" s="6"/>
      <c r="K179" s="6"/>
      <c r="L179" s="6"/>
      <c r="M179" s="6"/>
      <c r="N179" s="209"/>
      <c r="U179" s="237"/>
      <c r="V179" s="237"/>
      <c r="W179" s="237"/>
      <c r="AZ179"/>
    </row>
    <row r="180" spans="4:52" s="43" customFormat="1" x14ac:dyDescent="0.25">
      <c r="D180" s="6"/>
      <c r="G180" s="6"/>
      <c r="H180" s="6"/>
      <c r="I180" s="6"/>
      <c r="J180" s="6"/>
      <c r="K180" s="6"/>
      <c r="L180" s="6"/>
      <c r="M180" s="6"/>
      <c r="N180" s="209"/>
      <c r="U180" s="237"/>
      <c r="V180" s="237"/>
      <c r="W180" s="237"/>
      <c r="AZ180"/>
    </row>
    <row r="181" spans="4:52" s="43" customFormat="1" x14ac:dyDescent="0.25">
      <c r="D181" s="6"/>
      <c r="G181" s="6"/>
      <c r="H181" s="6"/>
      <c r="I181" s="6"/>
      <c r="J181" s="6"/>
      <c r="K181" s="6"/>
      <c r="L181" s="6"/>
      <c r="M181" s="6"/>
      <c r="N181" s="209"/>
      <c r="U181" s="237"/>
      <c r="V181" s="237"/>
      <c r="W181" s="237"/>
      <c r="AZ181"/>
    </row>
    <row r="182" spans="4:52" s="43" customFormat="1" x14ac:dyDescent="0.25">
      <c r="D182" s="6"/>
      <c r="G182" s="6"/>
      <c r="H182" s="6"/>
      <c r="I182" s="6"/>
      <c r="J182" s="6"/>
      <c r="K182" s="6"/>
      <c r="L182" s="6"/>
      <c r="M182" s="6"/>
      <c r="N182" s="209"/>
      <c r="U182" s="237"/>
      <c r="V182" s="237"/>
      <c r="W182" s="237"/>
      <c r="AZ182"/>
    </row>
    <row r="183" spans="4:52" s="43" customFormat="1" x14ac:dyDescent="0.25">
      <c r="D183" s="6"/>
      <c r="G183" s="6"/>
      <c r="H183" s="6"/>
      <c r="I183" s="6"/>
      <c r="J183" s="6"/>
      <c r="K183" s="6"/>
      <c r="L183" s="6"/>
      <c r="M183" s="6"/>
      <c r="N183" s="209"/>
      <c r="U183" s="237"/>
      <c r="V183" s="237"/>
      <c r="W183" s="237"/>
      <c r="AZ183"/>
    </row>
    <row r="184" spans="4:52" s="43" customFormat="1" x14ac:dyDescent="0.25">
      <c r="D184" s="6"/>
      <c r="G184" s="6"/>
      <c r="H184" s="6"/>
      <c r="I184" s="6"/>
      <c r="J184" s="6"/>
      <c r="K184" s="6"/>
      <c r="L184" s="6"/>
      <c r="M184" s="6"/>
      <c r="N184" s="209"/>
      <c r="U184" s="237"/>
      <c r="V184" s="237"/>
      <c r="W184" s="237"/>
      <c r="AZ184"/>
    </row>
    <row r="185" spans="4:52" s="43" customFormat="1" x14ac:dyDescent="0.25">
      <c r="D185" s="6"/>
      <c r="G185" s="6"/>
      <c r="H185" s="6"/>
      <c r="I185" s="6"/>
      <c r="J185" s="6"/>
      <c r="K185" s="6"/>
      <c r="L185" s="6"/>
      <c r="M185" s="6"/>
      <c r="N185" s="209"/>
      <c r="U185" s="237"/>
      <c r="V185" s="237"/>
      <c r="W185" s="237"/>
      <c r="AZ185"/>
    </row>
    <row r="186" spans="4:52" s="43" customFormat="1" x14ac:dyDescent="0.25">
      <c r="D186" s="6"/>
      <c r="G186" s="6"/>
      <c r="H186" s="6"/>
      <c r="I186" s="6"/>
      <c r="J186" s="6"/>
      <c r="K186" s="6"/>
      <c r="L186" s="6"/>
      <c r="M186" s="6"/>
      <c r="N186" s="209"/>
      <c r="U186" s="237"/>
      <c r="V186" s="237"/>
      <c r="W186" s="237"/>
      <c r="AZ186"/>
    </row>
    <row r="187" spans="4:52" s="43" customFormat="1" x14ac:dyDescent="0.25">
      <c r="D187" s="6"/>
      <c r="G187" s="6"/>
      <c r="H187" s="6"/>
      <c r="I187" s="6"/>
      <c r="J187" s="6"/>
      <c r="K187" s="6"/>
      <c r="L187" s="6"/>
      <c r="M187" s="6"/>
      <c r="N187" s="209"/>
      <c r="U187" s="237"/>
      <c r="V187" s="237"/>
      <c r="W187" s="237"/>
      <c r="AZ187"/>
    </row>
    <row r="188" spans="4:52" s="43" customFormat="1" x14ac:dyDescent="0.25">
      <c r="D188" s="6"/>
      <c r="G188" s="6"/>
      <c r="H188" s="6"/>
      <c r="I188" s="6"/>
      <c r="J188" s="6"/>
      <c r="K188" s="6"/>
      <c r="L188" s="6"/>
      <c r="M188" s="6"/>
      <c r="N188" s="209"/>
      <c r="U188" s="237"/>
      <c r="V188" s="237"/>
      <c r="W188" s="237"/>
      <c r="AZ188"/>
    </row>
    <row r="189" spans="4:52" s="43" customFormat="1" x14ac:dyDescent="0.25">
      <c r="D189" s="6"/>
      <c r="G189" s="6"/>
      <c r="H189" s="6"/>
      <c r="I189" s="6"/>
      <c r="J189" s="6"/>
      <c r="K189" s="6"/>
      <c r="L189" s="6"/>
      <c r="M189" s="6"/>
      <c r="N189" s="209"/>
      <c r="U189" s="237"/>
      <c r="V189" s="237"/>
      <c r="W189" s="237"/>
      <c r="AZ189"/>
    </row>
    <row r="190" spans="4:52" s="43" customFormat="1" x14ac:dyDescent="0.25">
      <c r="D190" s="6"/>
      <c r="G190" s="6"/>
      <c r="H190" s="6"/>
      <c r="I190" s="6"/>
      <c r="J190" s="6"/>
      <c r="K190" s="6"/>
      <c r="L190" s="6"/>
      <c r="M190" s="6"/>
      <c r="N190" s="209"/>
      <c r="U190" s="237"/>
      <c r="V190" s="237"/>
      <c r="W190" s="237"/>
      <c r="AZ190"/>
    </row>
    <row r="191" spans="4:52" s="43" customFormat="1" x14ac:dyDescent="0.25">
      <c r="D191" s="6"/>
      <c r="G191" s="6"/>
      <c r="H191" s="6"/>
      <c r="I191" s="6"/>
      <c r="J191" s="6"/>
      <c r="K191" s="6"/>
      <c r="L191" s="6"/>
      <c r="M191" s="6"/>
      <c r="N191" s="209"/>
      <c r="U191" s="237"/>
      <c r="V191" s="237"/>
      <c r="W191" s="237"/>
      <c r="AZ191"/>
    </row>
    <row r="192" spans="4:52" s="43" customFormat="1" x14ac:dyDescent="0.25">
      <c r="D192" s="6"/>
      <c r="G192" s="6"/>
      <c r="H192" s="6"/>
      <c r="I192" s="6"/>
      <c r="J192" s="6"/>
      <c r="K192" s="6"/>
      <c r="L192" s="6"/>
      <c r="M192" s="6"/>
      <c r="N192" s="209"/>
      <c r="U192" s="237"/>
      <c r="V192" s="237"/>
      <c r="W192" s="237"/>
      <c r="AZ192"/>
    </row>
    <row r="193" spans="4:52" s="43" customFormat="1" x14ac:dyDescent="0.25">
      <c r="D193" s="6"/>
      <c r="G193" s="6"/>
      <c r="H193" s="6"/>
      <c r="I193" s="6"/>
      <c r="J193" s="6"/>
      <c r="K193" s="6"/>
      <c r="L193" s="6"/>
      <c r="M193" s="6"/>
      <c r="N193" s="209"/>
      <c r="U193" s="237"/>
      <c r="V193" s="237"/>
      <c r="W193" s="237"/>
      <c r="AZ193"/>
    </row>
    <row r="194" spans="4:52" s="43" customFormat="1" x14ac:dyDescent="0.25">
      <c r="D194" s="6"/>
      <c r="G194" s="6"/>
      <c r="H194" s="6"/>
      <c r="I194" s="6"/>
      <c r="J194" s="6"/>
      <c r="K194" s="6"/>
      <c r="L194" s="6"/>
      <c r="M194" s="6"/>
      <c r="N194" s="209"/>
      <c r="U194" s="237"/>
      <c r="V194" s="237"/>
      <c r="W194" s="237"/>
      <c r="AZ194"/>
    </row>
    <row r="195" spans="4:52" s="43" customFormat="1" x14ac:dyDescent="0.25">
      <c r="D195" s="6"/>
      <c r="G195" s="6"/>
      <c r="H195" s="6"/>
      <c r="I195" s="6"/>
      <c r="J195" s="6"/>
      <c r="K195" s="6"/>
      <c r="L195" s="6"/>
      <c r="M195" s="6"/>
      <c r="N195" s="209"/>
      <c r="U195" s="237"/>
      <c r="V195" s="237"/>
      <c r="W195" s="237"/>
      <c r="AZ195"/>
    </row>
    <row r="196" spans="4:52" s="43" customFormat="1" x14ac:dyDescent="0.25">
      <c r="D196" s="6"/>
      <c r="G196" s="6"/>
      <c r="H196" s="6"/>
      <c r="I196" s="6"/>
      <c r="J196" s="6"/>
      <c r="K196" s="6"/>
      <c r="L196" s="6"/>
      <c r="M196" s="6"/>
      <c r="N196" s="209"/>
      <c r="U196" s="237"/>
      <c r="V196" s="237"/>
      <c r="W196" s="237"/>
      <c r="AZ196"/>
    </row>
    <row r="197" spans="4:52" s="43" customFormat="1" x14ac:dyDescent="0.25">
      <c r="D197" s="6"/>
      <c r="G197" s="6"/>
      <c r="H197" s="6"/>
      <c r="I197" s="6"/>
      <c r="J197" s="6"/>
      <c r="K197" s="6"/>
      <c r="L197" s="6"/>
      <c r="M197" s="6"/>
      <c r="N197" s="209"/>
      <c r="U197" s="237"/>
      <c r="V197" s="237"/>
      <c r="W197" s="237"/>
      <c r="AZ197"/>
    </row>
    <row r="198" spans="4:52" s="43" customFormat="1" x14ac:dyDescent="0.25">
      <c r="D198" s="6"/>
      <c r="G198" s="6"/>
      <c r="H198" s="6"/>
      <c r="I198" s="6"/>
      <c r="J198" s="6"/>
      <c r="K198" s="6"/>
      <c r="L198" s="6"/>
      <c r="M198" s="6"/>
      <c r="N198" s="209"/>
      <c r="U198" s="237"/>
      <c r="V198" s="237"/>
      <c r="W198" s="237"/>
      <c r="AZ198"/>
    </row>
    <row r="199" spans="4:52" s="43" customFormat="1" x14ac:dyDescent="0.25">
      <c r="D199" s="6"/>
      <c r="G199" s="6"/>
      <c r="H199" s="6"/>
      <c r="I199" s="6"/>
      <c r="J199" s="6"/>
      <c r="K199" s="6"/>
      <c r="L199" s="6"/>
      <c r="M199" s="6"/>
      <c r="N199" s="209"/>
      <c r="U199" s="237"/>
      <c r="V199" s="237"/>
      <c r="W199" s="237"/>
      <c r="AZ199"/>
    </row>
    <row r="200" spans="4:52" s="43" customFormat="1" x14ac:dyDescent="0.25">
      <c r="D200" s="6"/>
      <c r="G200" s="6"/>
      <c r="H200" s="6"/>
      <c r="I200" s="6"/>
      <c r="J200" s="6"/>
      <c r="K200" s="6"/>
      <c r="L200" s="6"/>
      <c r="M200" s="6"/>
      <c r="N200" s="209"/>
      <c r="U200" s="237"/>
      <c r="V200" s="237"/>
      <c r="W200" s="237"/>
      <c r="AZ200"/>
    </row>
    <row r="201" spans="4:52" s="43" customFormat="1" x14ac:dyDescent="0.25">
      <c r="D201" s="6"/>
      <c r="G201" s="6"/>
      <c r="H201" s="6"/>
      <c r="I201" s="6"/>
      <c r="J201" s="6"/>
      <c r="K201" s="6"/>
      <c r="L201" s="6"/>
      <c r="M201" s="6"/>
      <c r="N201" s="209"/>
      <c r="U201" s="237"/>
      <c r="V201" s="237"/>
      <c r="W201" s="237"/>
      <c r="AZ201"/>
    </row>
    <row r="202" spans="4:52" s="43" customFormat="1" x14ac:dyDescent="0.25">
      <c r="D202" s="6"/>
      <c r="G202" s="6"/>
      <c r="H202" s="6"/>
      <c r="I202" s="6"/>
      <c r="J202" s="6"/>
      <c r="K202" s="6"/>
      <c r="L202" s="6"/>
      <c r="M202" s="6"/>
      <c r="N202" s="209"/>
      <c r="U202" s="237"/>
      <c r="V202" s="237"/>
      <c r="W202" s="237"/>
      <c r="AZ202"/>
    </row>
    <row r="203" spans="4:52" s="43" customFormat="1" x14ac:dyDescent="0.25">
      <c r="D203" s="6"/>
      <c r="G203" s="6"/>
      <c r="H203" s="6"/>
      <c r="I203" s="6"/>
      <c r="J203" s="6"/>
      <c r="K203" s="6"/>
      <c r="L203" s="6"/>
      <c r="M203" s="6"/>
      <c r="N203" s="209"/>
      <c r="U203" s="237"/>
      <c r="V203" s="237"/>
      <c r="W203" s="237"/>
      <c r="AZ203"/>
    </row>
    <row r="204" spans="4:52" s="43" customFormat="1" x14ac:dyDescent="0.25">
      <c r="D204" s="6"/>
      <c r="G204" s="6"/>
      <c r="H204" s="6"/>
      <c r="I204" s="6"/>
      <c r="J204" s="6"/>
      <c r="K204" s="6"/>
      <c r="L204" s="6"/>
      <c r="M204" s="6"/>
      <c r="N204" s="209"/>
      <c r="U204" s="237"/>
      <c r="V204" s="237"/>
      <c r="W204" s="237"/>
      <c r="AZ204"/>
    </row>
    <row r="205" spans="4:52" s="43" customFormat="1" x14ac:dyDescent="0.25">
      <c r="D205" s="6"/>
      <c r="G205" s="6"/>
      <c r="H205" s="6"/>
      <c r="I205" s="6"/>
      <c r="J205" s="6"/>
      <c r="K205" s="6"/>
      <c r="L205" s="6"/>
      <c r="M205" s="6"/>
      <c r="N205" s="209"/>
      <c r="U205" s="237"/>
      <c r="V205" s="237"/>
      <c r="W205" s="237"/>
      <c r="AZ205"/>
    </row>
    <row r="206" spans="4:52" s="43" customFormat="1" x14ac:dyDescent="0.25">
      <c r="D206" s="6"/>
      <c r="G206" s="6"/>
      <c r="H206" s="6"/>
      <c r="I206" s="6"/>
      <c r="J206" s="6"/>
      <c r="K206" s="6"/>
      <c r="L206" s="6"/>
      <c r="M206" s="6"/>
      <c r="N206" s="209"/>
      <c r="U206" s="237"/>
      <c r="V206" s="237"/>
      <c r="W206" s="237"/>
      <c r="AZ206"/>
    </row>
    <row r="207" spans="4:52" s="43" customFormat="1" x14ac:dyDescent="0.25">
      <c r="D207" s="6"/>
      <c r="G207" s="6"/>
      <c r="H207" s="6"/>
      <c r="I207" s="6"/>
      <c r="J207" s="6"/>
      <c r="K207" s="6"/>
      <c r="L207" s="6"/>
      <c r="M207" s="6"/>
      <c r="N207" s="209"/>
      <c r="U207" s="237"/>
      <c r="V207" s="237"/>
      <c r="W207" s="237"/>
      <c r="AZ207"/>
    </row>
    <row r="208" spans="4:52" s="43" customFormat="1" x14ac:dyDescent="0.25">
      <c r="D208" s="6"/>
      <c r="G208" s="6"/>
      <c r="H208" s="6"/>
      <c r="I208" s="6"/>
      <c r="J208" s="6"/>
      <c r="K208" s="6"/>
      <c r="L208" s="6"/>
      <c r="M208" s="6"/>
      <c r="N208" s="209"/>
      <c r="U208" s="237"/>
      <c r="V208" s="237"/>
      <c r="W208" s="237"/>
      <c r="AZ208"/>
    </row>
    <row r="209" spans="4:52" s="43" customFormat="1" x14ac:dyDescent="0.25">
      <c r="D209" s="6"/>
      <c r="G209" s="6"/>
      <c r="H209" s="6"/>
      <c r="I209" s="6"/>
      <c r="J209" s="6"/>
      <c r="K209" s="6"/>
      <c r="L209" s="6"/>
      <c r="M209" s="6"/>
      <c r="N209" s="209"/>
      <c r="U209" s="237"/>
      <c r="V209" s="237"/>
      <c r="W209" s="237"/>
      <c r="AZ209"/>
    </row>
    <row r="210" spans="4:52" s="43" customFormat="1" x14ac:dyDescent="0.25">
      <c r="D210" s="6"/>
      <c r="G210" s="6"/>
      <c r="H210" s="6"/>
      <c r="I210" s="6"/>
      <c r="J210" s="6"/>
      <c r="K210" s="6"/>
      <c r="L210" s="6"/>
      <c r="M210" s="6"/>
      <c r="N210" s="209"/>
      <c r="U210" s="237"/>
      <c r="V210" s="237"/>
      <c r="W210" s="237"/>
      <c r="AZ210"/>
    </row>
    <row r="211" spans="4:52" s="43" customFormat="1" x14ac:dyDescent="0.25">
      <c r="D211" s="6"/>
      <c r="G211" s="6"/>
      <c r="H211" s="6"/>
      <c r="I211" s="6"/>
      <c r="J211" s="6"/>
      <c r="K211" s="6"/>
      <c r="L211" s="6"/>
      <c r="M211" s="6"/>
      <c r="N211" s="209"/>
      <c r="U211" s="237"/>
      <c r="V211" s="237"/>
      <c r="W211" s="237"/>
      <c r="AZ211"/>
    </row>
    <row r="212" spans="4:52" s="43" customFormat="1" x14ac:dyDescent="0.25">
      <c r="D212" s="6"/>
      <c r="G212" s="6"/>
      <c r="H212" s="6"/>
      <c r="I212" s="6"/>
      <c r="J212" s="6"/>
      <c r="K212" s="6"/>
      <c r="L212" s="6"/>
      <c r="M212" s="6"/>
      <c r="N212" s="209"/>
      <c r="U212" s="237"/>
      <c r="V212" s="237"/>
      <c r="W212" s="237"/>
      <c r="AZ212"/>
    </row>
    <row r="213" spans="4:52" s="43" customFormat="1" x14ac:dyDescent="0.25">
      <c r="D213" s="6"/>
      <c r="G213" s="6"/>
      <c r="H213" s="6"/>
      <c r="I213" s="6"/>
      <c r="J213" s="6"/>
      <c r="K213" s="6"/>
      <c r="L213" s="6"/>
      <c r="M213" s="6"/>
      <c r="N213" s="209"/>
      <c r="U213" s="237"/>
      <c r="V213" s="237"/>
      <c r="W213" s="237"/>
      <c r="AZ213"/>
    </row>
    <row r="214" spans="4:52" s="43" customFormat="1" x14ac:dyDescent="0.25">
      <c r="D214" s="6"/>
      <c r="G214" s="6"/>
      <c r="H214" s="6"/>
      <c r="I214" s="6"/>
      <c r="J214" s="6"/>
      <c r="K214" s="6"/>
      <c r="L214" s="6"/>
      <c r="M214" s="6"/>
      <c r="N214" s="209"/>
      <c r="U214" s="237"/>
      <c r="V214" s="237"/>
      <c r="W214" s="237"/>
      <c r="AZ214"/>
    </row>
    <row r="215" spans="4:52" s="43" customFormat="1" x14ac:dyDescent="0.25">
      <c r="D215" s="6"/>
      <c r="G215" s="6"/>
      <c r="H215" s="6"/>
      <c r="I215" s="6"/>
      <c r="J215" s="6"/>
      <c r="K215" s="6"/>
      <c r="L215" s="6"/>
      <c r="M215" s="6"/>
      <c r="N215" s="209"/>
      <c r="U215" s="237"/>
      <c r="V215" s="237"/>
      <c r="W215" s="237"/>
      <c r="AZ215"/>
    </row>
    <row r="216" spans="4:52" s="43" customFormat="1" x14ac:dyDescent="0.25">
      <c r="D216" s="6"/>
      <c r="G216" s="6"/>
      <c r="H216" s="6"/>
      <c r="I216" s="6"/>
      <c r="J216" s="6"/>
      <c r="K216" s="6"/>
      <c r="L216" s="6"/>
      <c r="M216" s="6"/>
      <c r="N216" s="209"/>
      <c r="U216" s="237"/>
      <c r="V216" s="237"/>
      <c r="W216" s="237"/>
      <c r="AZ216"/>
    </row>
    <row r="217" spans="4:52" s="43" customFormat="1" x14ac:dyDescent="0.25">
      <c r="D217" s="6"/>
      <c r="G217" s="6"/>
      <c r="H217" s="6"/>
      <c r="I217" s="6"/>
      <c r="J217" s="6"/>
      <c r="K217" s="6"/>
      <c r="L217" s="6"/>
      <c r="M217" s="6"/>
      <c r="N217" s="209"/>
      <c r="U217" s="237"/>
      <c r="V217" s="237"/>
      <c r="W217" s="237"/>
      <c r="AZ217"/>
    </row>
    <row r="218" spans="4:52" s="43" customFormat="1" x14ac:dyDescent="0.25">
      <c r="D218" s="6"/>
      <c r="G218" s="6"/>
      <c r="H218" s="6"/>
      <c r="I218" s="6"/>
      <c r="J218" s="6"/>
      <c r="K218" s="6"/>
      <c r="L218" s="6"/>
      <c r="M218" s="6"/>
      <c r="N218" s="209"/>
      <c r="U218" s="237"/>
      <c r="V218" s="237"/>
      <c r="W218" s="237"/>
      <c r="AZ218"/>
    </row>
    <row r="219" spans="4:52" s="43" customFormat="1" x14ac:dyDescent="0.25">
      <c r="D219" s="6"/>
      <c r="G219" s="6"/>
      <c r="H219" s="6"/>
      <c r="I219" s="6"/>
      <c r="J219" s="6"/>
      <c r="K219" s="6"/>
      <c r="L219" s="6"/>
      <c r="M219" s="6"/>
      <c r="N219" s="209"/>
      <c r="U219" s="237"/>
      <c r="V219" s="237"/>
      <c r="W219" s="237"/>
      <c r="AZ219"/>
    </row>
    <row r="220" spans="4:52" s="43" customFormat="1" x14ac:dyDescent="0.25">
      <c r="D220" s="6"/>
      <c r="G220" s="6"/>
      <c r="H220" s="6"/>
      <c r="I220" s="6"/>
      <c r="J220" s="6"/>
      <c r="K220" s="6"/>
      <c r="L220" s="6"/>
      <c r="M220" s="6"/>
      <c r="N220" s="209"/>
      <c r="U220" s="237"/>
      <c r="V220" s="237"/>
      <c r="W220" s="237"/>
      <c r="AZ220"/>
    </row>
    <row r="221" spans="4:52" s="43" customFormat="1" x14ac:dyDescent="0.25">
      <c r="D221" s="6"/>
      <c r="G221" s="6"/>
      <c r="H221" s="6"/>
      <c r="I221" s="6"/>
      <c r="J221" s="6"/>
      <c r="K221" s="6"/>
      <c r="L221" s="6"/>
      <c r="M221" s="6"/>
      <c r="N221" s="209"/>
      <c r="U221" s="237"/>
      <c r="V221" s="237"/>
      <c r="W221" s="237"/>
      <c r="AZ221"/>
    </row>
    <row r="222" spans="4:52" s="43" customFormat="1" x14ac:dyDescent="0.25">
      <c r="D222" s="6"/>
      <c r="G222" s="6"/>
      <c r="H222" s="6"/>
      <c r="I222" s="6"/>
      <c r="J222" s="6"/>
      <c r="K222" s="6"/>
      <c r="L222" s="6"/>
      <c r="M222" s="6"/>
      <c r="N222" s="209"/>
      <c r="U222" s="237"/>
      <c r="V222" s="237"/>
      <c r="W222" s="237"/>
      <c r="AZ222"/>
    </row>
    <row r="223" spans="4:52" s="43" customFormat="1" x14ac:dyDescent="0.25">
      <c r="D223" s="6"/>
      <c r="G223" s="6"/>
      <c r="H223" s="6"/>
      <c r="I223" s="6"/>
      <c r="J223" s="6"/>
      <c r="K223" s="6"/>
      <c r="L223" s="6"/>
      <c r="M223" s="6"/>
      <c r="N223" s="209"/>
      <c r="U223" s="237"/>
      <c r="V223" s="237"/>
      <c r="W223" s="237"/>
      <c r="AZ223"/>
    </row>
    <row r="224" spans="4:52" s="43" customFormat="1" x14ac:dyDescent="0.25">
      <c r="D224" s="6"/>
      <c r="G224" s="6"/>
      <c r="H224" s="6"/>
      <c r="I224" s="6"/>
      <c r="J224" s="6"/>
      <c r="K224" s="6"/>
      <c r="L224" s="6"/>
      <c r="M224" s="6"/>
      <c r="N224" s="209"/>
      <c r="U224" s="237"/>
      <c r="V224" s="237"/>
      <c r="W224" s="237"/>
      <c r="AZ224"/>
    </row>
    <row r="225" spans="4:52" s="43" customFormat="1" x14ac:dyDescent="0.25">
      <c r="D225" s="6"/>
      <c r="G225" s="6"/>
      <c r="H225" s="6"/>
      <c r="I225" s="6"/>
      <c r="J225" s="6"/>
      <c r="K225" s="6"/>
      <c r="L225" s="6"/>
      <c r="M225" s="6"/>
      <c r="N225" s="209"/>
      <c r="U225" s="237"/>
      <c r="V225" s="237"/>
      <c r="W225" s="237"/>
      <c r="AZ225"/>
    </row>
    <row r="226" spans="4:52" s="43" customFormat="1" x14ac:dyDescent="0.25">
      <c r="D226" s="6"/>
      <c r="G226" s="6"/>
      <c r="H226" s="6"/>
      <c r="I226" s="6"/>
      <c r="J226" s="6"/>
      <c r="K226" s="6"/>
      <c r="L226" s="6"/>
      <c r="M226" s="6"/>
      <c r="N226" s="209"/>
      <c r="U226" s="237"/>
      <c r="V226" s="237"/>
      <c r="W226" s="237"/>
      <c r="AZ226"/>
    </row>
    <row r="227" spans="4:52" s="43" customFormat="1" x14ac:dyDescent="0.25">
      <c r="D227" s="6"/>
      <c r="G227" s="6"/>
      <c r="H227" s="6"/>
      <c r="I227" s="6"/>
      <c r="J227" s="6"/>
      <c r="K227" s="6"/>
      <c r="L227" s="6"/>
      <c r="M227" s="6"/>
      <c r="N227" s="209"/>
      <c r="U227" s="237"/>
      <c r="V227" s="237"/>
      <c r="W227" s="237"/>
      <c r="AZ227"/>
    </row>
    <row r="228" spans="4:52" s="43" customFormat="1" x14ac:dyDescent="0.25">
      <c r="D228" s="6"/>
      <c r="G228" s="6"/>
      <c r="H228" s="6"/>
      <c r="I228" s="6"/>
      <c r="J228" s="6"/>
      <c r="K228" s="6"/>
      <c r="L228" s="6"/>
      <c r="M228" s="6"/>
      <c r="N228" s="209"/>
      <c r="U228" s="237"/>
      <c r="V228" s="237"/>
      <c r="W228" s="237"/>
      <c r="AZ228"/>
    </row>
    <row r="229" spans="4:52" s="43" customFormat="1" x14ac:dyDescent="0.25">
      <c r="D229" s="6"/>
      <c r="G229" s="6"/>
      <c r="H229" s="6"/>
      <c r="I229" s="6"/>
      <c r="J229" s="6"/>
      <c r="K229" s="6"/>
      <c r="L229" s="6"/>
      <c r="M229" s="6"/>
      <c r="N229" s="209"/>
      <c r="U229" s="237"/>
      <c r="V229" s="237"/>
      <c r="W229" s="237"/>
      <c r="AZ229"/>
    </row>
    <row r="230" spans="4:52" s="43" customFormat="1" x14ac:dyDescent="0.25">
      <c r="D230" s="6"/>
      <c r="G230" s="6"/>
      <c r="H230" s="6"/>
      <c r="I230" s="6"/>
      <c r="J230" s="6"/>
      <c r="K230" s="6"/>
      <c r="L230" s="6"/>
      <c r="M230" s="6"/>
      <c r="N230" s="209"/>
      <c r="U230" s="237"/>
      <c r="V230" s="237"/>
      <c r="W230" s="237"/>
      <c r="AZ230"/>
    </row>
    <row r="231" spans="4:52" s="43" customFormat="1" x14ac:dyDescent="0.25">
      <c r="D231" s="6"/>
      <c r="G231" s="6"/>
      <c r="H231" s="6"/>
      <c r="I231" s="6"/>
      <c r="J231" s="6"/>
      <c r="K231" s="6"/>
      <c r="L231" s="6"/>
      <c r="M231" s="6"/>
      <c r="N231" s="209"/>
      <c r="U231" s="237"/>
      <c r="V231" s="237"/>
      <c r="W231" s="237"/>
      <c r="AZ231"/>
    </row>
    <row r="232" spans="4:52" s="43" customFormat="1" x14ac:dyDescent="0.25">
      <c r="D232" s="6"/>
      <c r="G232" s="6"/>
      <c r="H232" s="6"/>
      <c r="I232" s="6"/>
      <c r="J232" s="6"/>
      <c r="K232" s="6"/>
      <c r="L232" s="6"/>
      <c r="M232" s="6"/>
      <c r="N232" s="209"/>
      <c r="U232" s="237"/>
      <c r="V232" s="237"/>
      <c r="W232" s="237"/>
      <c r="AZ232"/>
    </row>
    <row r="233" spans="4:52" s="43" customFormat="1" x14ac:dyDescent="0.25">
      <c r="D233" s="6"/>
      <c r="G233" s="6"/>
      <c r="H233" s="6"/>
      <c r="I233" s="6"/>
      <c r="J233" s="6"/>
      <c r="K233" s="6"/>
      <c r="L233" s="6"/>
      <c r="M233" s="6"/>
      <c r="N233" s="209"/>
      <c r="U233" s="237"/>
      <c r="V233" s="237"/>
      <c r="W233" s="237"/>
      <c r="AZ233"/>
    </row>
    <row r="234" spans="4:52" s="43" customFormat="1" x14ac:dyDescent="0.25">
      <c r="D234" s="6"/>
      <c r="G234" s="6"/>
      <c r="H234" s="6"/>
      <c r="I234" s="6"/>
      <c r="J234" s="6"/>
      <c r="K234" s="6"/>
      <c r="L234" s="6"/>
      <c r="M234" s="6"/>
      <c r="N234" s="209"/>
      <c r="U234" s="237"/>
      <c r="V234" s="237"/>
      <c r="W234" s="237"/>
      <c r="AZ234"/>
    </row>
    <row r="235" spans="4:52" s="43" customFormat="1" x14ac:dyDescent="0.25">
      <c r="D235" s="6"/>
      <c r="G235" s="6"/>
      <c r="H235" s="6"/>
      <c r="I235" s="6"/>
      <c r="J235" s="6"/>
      <c r="K235" s="6"/>
      <c r="L235" s="6"/>
      <c r="M235" s="6"/>
      <c r="N235" s="209"/>
      <c r="U235" s="237"/>
      <c r="V235" s="237"/>
      <c r="W235" s="237"/>
      <c r="AZ235"/>
    </row>
    <row r="236" spans="4:52" s="43" customFormat="1" x14ac:dyDescent="0.25">
      <c r="D236" s="6"/>
      <c r="G236" s="6"/>
      <c r="H236" s="6"/>
      <c r="I236" s="6"/>
      <c r="J236" s="6"/>
      <c r="K236" s="6"/>
      <c r="L236" s="6"/>
      <c r="M236" s="6"/>
      <c r="N236" s="209"/>
      <c r="U236" s="237"/>
      <c r="V236" s="237"/>
      <c r="W236" s="237"/>
      <c r="AZ236"/>
    </row>
    <row r="237" spans="4:52" s="43" customFormat="1" x14ac:dyDescent="0.25">
      <c r="D237" s="6"/>
      <c r="G237" s="6"/>
      <c r="H237" s="6"/>
      <c r="I237" s="6"/>
      <c r="J237" s="6"/>
      <c r="K237" s="6"/>
      <c r="L237" s="6"/>
      <c r="M237" s="6"/>
      <c r="N237" s="209"/>
      <c r="U237" s="237"/>
      <c r="V237" s="237"/>
      <c r="W237" s="237"/>
      <c r="AZ237"/>
    </row>
    <row r="238" spans="4:52" s="43" customFormat="1" x14ac:dyDescent="0.25">
      <c r="D238" s="6"/>
      <c r="G238" s="6"/>
      <c r="H238" s="6"/>
      <c r="I238" s="6"/>
      <c r="J238" s="6"/>
      <c r="K238" s="6"/>
      <c r="L238" s="6"/>
      <c r="M238" s="6"/>
      <c r="N238" s="209"/>
      <c r="U238" s="237"/>
      <c r="V238" s="237"/>
      <c r="W238" s="237"/>
      <c r="AZ238"/>
    </row>
    <row r="239" spans="4:52" s="43" customFormat="1" x14ac:dyDescent="0.25">
      <c r="D239" s="6"/>
      <c r="G239" s="6"/>
      <c r="H239" s="6"/>
      <c r="I239" s="6"/>
      <c r="J239" s="6"/>
      <c r="K239" s="6"/>
      <c r="L239" s="6"/>
      <c r="M239" s="6"/>
      <c r="N239" s="209"/>
      <c r="U239" s="237"/>
      <c r="V239" s="237"/>
      <c r="W239" s="237"/>
      <c r="AZ239"/>
    </row>
    <row r="240" spans="4:52" s="43" customFormat="1" x14ac:dyDescent="0.25">
      <c r="D240" s="6"/>
      <c r="G240" s="6"/>
      <c r="H240" s="6"/>
      <c r="I240" s="6"/>
      <c r="J240" s="6"/>
      <c r="K240" s="6"/>
      <c r="L240" s="6"/>
      <c r="M240" s="6"/>
      <c r="N240" s="209"/>
      <c r="U240" s="237"/>
      <c r="V240" s="237"/>
      <c r="W240" s="237"/>
      <c r="AZ240"/>
    </row>
    <row r="241" spans="4:52" s="43" customFormat="1" x14ac:dyDescent="0.25">
      <c r="D241" s="6"/>
      <c r="G241" s="6"/>
      <c r="H241" s="6"/>
      <c r="I241" s="6"/>
      <c r="J241" s="6"/>
      <c r="K241" s="6"/>
      <c r="L241" s="6"/>
      <c r="M241" s="6"/>
      <c r="N241" s="209"/>
      <c r="U241" s="237"/>
      <c r="V241" s="237"/>
      <c r="W241" s="237"/>
      <c r="AZ241"/>
    </row>
    <row r="242" spans="4:52" s="43" customFormat="1" x14ac:dyDescent="0.25">
      <c r="D242" s="6"/>
      <c r="G242" s="6"/>
      <c r="H242" s="6"/>
      <c r="I242" s="6"/>
      <c r="J242" s="6"/>
      <c r="K242" s="6"/>
      <c r="L242" s="6"/>
      <c r="M242" s="6"/>
      <c r="N242" s="209"/>
      <c r="U242" s="237"/>
      <c r="V242" s="237"/>
      <c r="W242" s="237"/>
      <c r="AZ242"/>
    </row>
    <row r="243" spans="4:52" s="43" customFormat="1" x14ac:dyDescent="0.25">
      <c r="D243" s="6"/>
      <c r="G243" s="6"/>
      <c r="H243" s="6"/>
      <c r="I243" s="6"/>
      <c r="J243" s="6"/>
      <c r="K243" s="6"/>
      <c r="L243" s="6"/>
      <c r="M243" s="6"/>
      <c r="N243" s="209"/>
      <c r="U243" s="237"/>
      <c r="V243" s="237"/>
      <c r="W243" s="237"/>
      <c r="AZ243"/>
    </row>
    <row r="244" spans="4:52" s="43" customFormat="1" x14ac:dyDescent="0.25">
      <c r="D244" s="6"/>
      <c r="G244" s="6"/>
      <c r="H244" s="6"/>
      <c r="I244" s="6"/>
      <c r="J244" s="6"/>
      <c r="K244" s="6"/>
      <c r="L244" s="6"/>
      <c r="M244" s="6"/>
      <c r="N244" s="209"/>
      <c r="U244" s="237"/>
      <c r="V244" s="237"/>
      <c r="W244" s="237"/>
      <c r="AZ244"/>
    </row>
    <row r="245" spans="4:52" s="43" customFormat="1" x14ac:dyDescent="0.25">
      <c r="D245" s="6"/>
      <c r="G245" s="6"/>
      <c r="H245" s="6"/>
      <c r="I245" s="6"/>
      <c r="J245" s="6"/>
      <c r="K245" s="6"/>
      <c r="L245" s="6"/>
      <c r="M245" s="6"/>
      <c r="N245" s="209"/>
      <c r="U245" s="237"/>
      <c r="V245" s="237"/>
      <c r="W245" s="237"/>
      <c r="AZ245"/>
    </row>
    <row r="246" spans="4:52" s="43" customFormat="1" x14ac:dyDescent="0.25">
      <c r="D246" s="6"/>
      <c r="G246" s="6"/>
      <c r="H246" s="6"/>
      <c r="I246" s="6"/>
      <c r="J246" s="6"/>
      <c r="K246" s="6"/>
      <c r="L246" s="6"/>
      <c r="M246" s="6"/>
      <c r="N246" s="209"/>
      <c r="U246" s="237"/>
      <c r="V246" s="237"/>
      <c r="W246" s="237"/>
      <c r="AZ246"/>
    </row>
    <row r="247" spans="4:52" s="43" customFormat="1" x14ac:dyDescent="0.25">
      <c r="D247" s="6"/>
      <c r="G247" s="6"/>
      <c r="H247" s="6"/>
      <c r="I247" s="6"/>
      <c r="J247" s="6"/>
      <c r="K247" s="6"/>
      <c r="L247" s="6"/>
      <c r="M247" s="6"/>
      <c r="N247" s="209"/>
      <c r="U247" s="237"/>
      <c r="V247" s="237"/>
      <c r="W247" s="237"/>
      <c r="AZ247"/>
    </row>
    <row r="248" spans="4:52" s="43" customFormat="1" x14ac:dyDescent="0.25">
      <c r="D248" s="6"/>
      <c r="G248" s="6"/>
      <c r="H248" s="6"/>
      <c r="I248" s="6"/>
      <c r="J248" s="6"/>
      <c r="K248" s="6"/>
      <c r="L248" s="6"/>
      <c r="M248" s="6"/>
      <c r="N248" s="209"/>
      <c r="U248" s="237"/>
      <c r="V248" s="237"/>
      <c r="W248" s="237"/>
      <c r="AZ248"/>
    </row>
    <row r="249" spans="4:52" s="43" customFormat="1" x14ac:dyDescent="0.25">
      <c r="D249" s="6"/>
      <c r="G249" s="6"/>
      <c r="H249" s="6"/>
      <c r="I249" s="6"/>
      <c r="J249" s="6"/>
      <c r="K249" s="6"/>
      <c r="L249" s="6"/>
      <c r="M249" s="6"/>
      <c r="N249" s="209"/>
      <c r="U249" s="237"/>
      <c r="V249" s="237"/>
      <c r="W249" s="237"/>
      <c r="AZ249"/>
    </row>
    <row r="250" spans="4:52" s="43" customFormat="1" x14ac:dyDescent="0.25">
      <c r="D250" s="6"/>
      <c r="G250" s="6"/>
      <c r="H250" s="6"/>
      <c r="I250" s="6"/>
      <c r="J250" s="6"/>
      <c r="K250" s="6"/>
      <c r="L250" s="6"/>
      <c r="M250" s="6"/>
      <c r="N250" s="209"/>
      <c r="U250" s="237"/>
      <c r="V250" s="237"/>
      <c r="W250" s="237"/>
      <c r="AZ250"/>
    </row>
    <row r="251" spans="4:52" s="43" customFormat="1" x14ac:dyDescent="0.25">
      <c r="D251" s="6"/>
      <c r="G251" s="6"/>
      <c r="H251" s="6"/>
      <c r="I251" s="6"/>
      <c r="J251" s="6"/>
      <c r="K251" s="6"/>
      <c r="L251" s="6"/>
      <c r="M251" s="6"/>
      <c r="N251" s="209"/>
      <c r="U251" s="237"/>
      <c r="V251" s="237"/>
      <c r="W251" s="237"/>
      <c r="AZ251"/>
    </row>
    <row r="252" spans="4:52" s="43" customFormat="1" x14ac:dyDescent="0.25">
      <c r="D252" s="6"/>
      <c r="G252" s="6"/>
      <c r="H252" s="6"/>
      <c r="I252" s="6"/>
      <c r="J252" s="6"/>
      <c r="K252" s="6"/>
      <c r="L252" s="6"/>
      <c r="M252" s="6"/>
      <c r="N252" s="209"/>
      <c r="U252" s="237"/>
      <c r="V252" s="237"/>
      <c r="W252" s="237"/>
      <c r="AZ252"/>
    </row>
    <row r="253" spans="4:52" s="43" customFormat="1" x14ac:dyDescent="0.25">
      <c r="D253" s="6"/>
      <c r="G253" s="6"/>
      <c r="H253" s="6"/>
      <c r="I253" s="6"/>
      <c r="J253" s="6"/>
      <c r="K253" s="6"/>
      <c r="L253" s="6"/>
      <c r="M253" s="6"/>
      <c r="N253" s="209"/>
      <c r="U253" s="237"/>
      <c r="V253" s="237"/>
      <c r="W253" s="237"/>
      <c r="AZ253"/>
    </row>
    <row r="254" spans="4:52" s="43" customFormat="1" x14ac:dyDescent="0.25">
      <c r="D254" s="6"/>
      <c r="G254" s="6"/>
      <c r="H254" s="6"/>
      <c r="I254" s="6"/>
      <c r="J254" s="6"/>
      <c r="K254" s="6"/>
      <c r="L254" s="6"/>
      <c r="M254" s="6"/>
      <c r="N254" s="209"/>
      <c r="U254" s="237"/>
      <c r="V254" s="237"/>
      <c r="W254" s="237"/>
      <c r="AZ254"/>
    </row>
    <row r="255" spans="4:52" s="43" customFormat="1" x14ac:dyDescent="0.25">
      <c r="D255" s="6"/>
      <c r="G255" s="6"/>
      <c r="H255" s="6"/>
      <c r="I255" s="6"/>
      <c r="J255" s="6"/>
      <c r="K255" s="6"/>
      <c r="L255" s="6"/>
      <c r="M255" s="6"/>
      <c r="N255" s="209"/>
      <c r="U255" s="237"/>
      <c r="V255" s="237"/>
      <c r="W255" s="237"/>
      <c r="AZ255"/>
    </row>
    <row r="256" spans="4:52" s="43" customFormat="1" x14ac:dyDescent="0.25">
      <c r="D256" s="6"/>
      <c r="G256" s="6"/>
      <c r="H256" s="6"/>
      <c r="I256" s="6"/>
      <c r="J256" s="6"/>
      <c r="K256" s="6"/>
      <c r="L256" s="6"/>
      <c r="M256" s="6"/>
      <c r="N256" s="209"/>
      <c r="U256" s="237"/>
      <c r="V256" s="237"/>
      <c r="W256" s="237"/>
      <c r="AZ256"/>
    </row>
    <row r="257" spans="4:52" s="43" customFormat="1" x14ac:dyDescent="0.25">
      <c r="D257" s="6"/>
      <c r="G257" s="6"/>
      <c r="H257" s="6"/>
      <c r="I257" s="6"/>
      <c r="J257" s="6"/>
      <c r="K257" s="6"/>
      <c r="L257" s="6"/>
      <c r="M257" s="6"/>
      <c r="N257" s="209"/>
      <c r="U257" s="237"/>
      <c r="V257" s="237"/>
      <c r="W257" s="237"/>
      <c r="AZ257"/>
    </row>
    <row r="258" spans="4:52" s="43" customFormat="1" x14ac:dyDescent="0.25">
      <c r="D258" s="6"/>
      <c r="G258" s="6"/>
      <c r="H258" s="6"/>
      <c r="I258" s="6"/>
      <c r="J258" s="6"/>
      <c r="K258" s="6"/>
      <c r="L258" s="6"/>
      <c r="M258" s="6"/>
      <c r="N258" s="209"/>
      <c r="U258" s="237"/>
      <c r="V258" s="237"/>
      <c r="W258" s="237"/>
      <c r="AZ258"/>
    </row>
    <row r="259" spans="4:52" s="43" customFormat="1" x14ac:dyDescent="0.25">
      <c r="D259" s="6"/>
      <c r="G259" s="6"/>
      <c r="H259" s="6"/>
      <c r="I259" s="6"/>
      <c r="J259" s="6"/>
      <c r="K259" s="6"/>
      <c r="L259" s="6"/>
      <c r="M259" s="6"/>
      <c r="N259" s="209"/>
      <c r="U259" s="237"/>
      <c r="V259" s="237"/>
      <c r="W259" s="237"/>
      <c r="AZ259"/>
    </row>
    <row r="260" spans="4:52" s="43" customFormat="1" x14ac:dyDescent="0.25">
      <c r="D260" s="6"/>
      <c r="G260" s="6"/>
      <c r="H260" s="6"/>
      <c r="I260" s="6"/>
      <c r="J260" s="6"/>
      <c r="K260" s="6"/>
      <c r="L260" s="6"/>
      <c r="M260" s="6"/>
      <c r="N260" s="209"/>
      <c r="U260" s="237"/>
      <c r="V260" s="237"/>
      <c r="W260" s="237"/>
      <c r="AZ260"/>
    </row>
    <row r="261" spans="4:52" s="43" customFormat="1" x14ac:dyDescent="0.25">
      <c r="D261" s="6"/>
      <c r="G261" s="6"/>
      <c r="H261" s="6"/>
      <c r="I261" s="6"/>
      <c r="J261" s="6"/>
      <c r="K261" s="6"/>
      <c r="L261" s="6"/>
      <c r="M261" s="6"/>
      <c r="N261" s="209"/>
      <c r="U261" s="237"/>
      <c r="V261" s="237"/>
      <c r="W261" s="237"/>
      <c r="AZ261"/>
    </row>
    <row r="262" spans="4:52" s="43" customFormat="1" x14ac:dyDescent="0.25">
      <c r="D262" s="6"/>
      <c r="G262" s="6"/>
      <c r="H262" s="6"/>
      <c r="I262" s="6"/>
      <c r="J262" s="6"/>
      <c r="K262" s="6"/>
      <c r="L262" s="6"/>
      <c r="M262" s="6"/>
      <c r="N262" s="209"/>
      <c r="U262" s="237"/>
      <c r="V262" s="237"/>
      <c r="W262" s="237"/>
      <c r="AZ262"/>
    </row>
    <row r="263" spans="4:52" s="43" customFormat="1" x14ac:dyDescent="0.25">
      <c r="D263" s="6"/>
      <c r="G263" s="6"/>
      <c r="H263" s="6"/>
      <c r="I263" s="6"/>
      <c r="J263" s="6"/>
      <c r="K263" s="6"/>
      <c r="L263" s="6"/>
      <c r="M263" s="6"/>
      <c r="N263" s="209"/>
      <c r="U263" s="237"/>
      <c r="V263" s="237"/>
      <c r="W263" s="237"/>
      <c r="AZ263"/>
    </row>
    <row r="264" spans="4:52" s="43" customFormat="1" x14ac:dyDescent="0.25">
      <c r="D264" s="6"/>
      <c r="G264" s="6"/>
      <c r="H264" s="6"/>
      <c r="I264" s="6"/>
      <c r="J264" s="6"/>
      <c r="K264" s="6"/>
      <c r="L264" s="6"/>
      <c r="M264" s="6"/>
      <c r="N264" s="209"/>
      <c r="U264" s="237"/>
      <c r="V264" s="237"/>
      <c r="W264" s="237"/>
      <c r="AZ264"/>
    </row>
    <row r="265" spans="4:52" s="43" customFormat="1" x14ac:dyDescent="0.25">
      <c r="D265" s="6"/>
      <c r="G265" s="6"/>
      <c r="H265" s="6"/>
      <c r="I265" s="6"/>
      <c r="J265" s="6"/>
      <c r="K265" s="6"/>
      <c r="L265" s="6"/>
      <c r="M265" s="6"/>
      <c r="N265" s="209"/>
      <c r="U265" s="237"/>
      <c r="V265" s="237"/>
      <c r="W265" s="237"/>
      <c r="AZ265"/>
    </row>
    <row r="266" spans="4:52" s="43" customFormat="1" x14ac:dyDescent="0.25">
      <c r="D266" s="6"/>
      <c r="G266" s="6"/>
      <c r="H266" s="6"/>
      <c r="I266" s="6"/>
      <c r="J266" s="6"/>
      <c r="K266" s="6"/>
      <c r="L266" s="6"/>
      <c r="M266" s="6"/>
      <c r="N266" s="209"/>
      <c r="U266" s="237"/>
      <c r="V266" s="237"/>
      <c r="W266" s="237"/>
      <c r="AZ266"/>
    </row>
    <row r="267" spans="4:52" s="43" customFormat="1" x14ac:dyDescent="0.25">
      <c r="D267" s="6"/>
      <c r="G267" s="6"/>
      <c r="H267" s="6"/>
      <c r="I267" s="6"/>
      <c r="J267" s="6"/>
      <c r="K267" s="6"/>
      <c r="L267" s="6"/>
      <c r="M267" s="6"/>
      <c r="N267" s="209"/>
      <c r="U267" s="237"/>
      <c r="V267" s="237"/>
      <c r="W267" s="237"/>
      <c r="AZ267"/>
    </row>
    <row r="268" spans="4:52" s="43" customFormat="1" x14ac:dyDescent="0.25">
      <c r="D268" s="6"/>
      <c r="G268" s="6"/>
      <c r="H268" s="6"/>
      <c r="I268" s="6"/>
      <c r="J268" s="6"/>
      <c r="K268" s="6"/>
      <c r="L268" s="6"/>
      <c r="M268" s="6"/>
      <c r="N268" s="209"/>
      <c r="U268" s="237"/>
      <c r="V268" s="237"/>
      <c r="W268" s="237"/>
      <c r="AZ268"/>
    </row>
    <row r="269" spans="4:52" s="43" customFormat="1" x14ac:dyDescent="0.25">
      <c r="D269" s="6"/>
      <c r="G269" s="6"/>
      <c r="H269" s="6"/>
      <c r="I269" s="6"/>
      <c r="J269" s="6"/>
      <c r="K269" s="6"/>
      <c r="L269" s="6"/>
      <c r="M269" s="6"/>
      <c r="N269" s="209"/>
      <c r="U269" s="237"/>
      <c r="V269" s="237"/>
      <c r="W269" s="237"/>
      <c r="AZ269"/>
    </row>
    <row r="270" spans="4:52" s="43" customFormat="1" x14ac:dyDescent="0.25">
      <c r="D270" s="6"/>
      <c r="G270" s="6"/>
      <c r="H270" s="6"/>
      <c r="I270" s="6"/>
      <c r="J270" s="6"/>
      <c r="K270" s="6"/>
      <c r="L270" s="6"/>
      <c r="M270" s="6"/>
      <c r="N270" s="209"/>
      <c r="U270" s="237"/>
      <c r="V270" s="237"/>
      <c r="W270" s="237"/>
      <c r="AZ270"/>
    </row>
    <row r="271" spans="4:52" s="43" customFormat="1" x14ac:dyDescent="0.25">
      <c r="D271" s="6"/>
      <c r="G271" s="6"/>
      <c r="H271" s="6"/>
      <c r="I271" s="6"/>
      <c r="J271" s="6"/>
      <c r="K271" s="6"/>
      <c r="L271" s="6"/>
      <c r="M271" s="6"/>
      <c r="N271" s="209"/>
      <c r="U271" s="237"/>
      <c r="V271" s="237"/>
      <c r="W271" s="237"/>
      <c r="AZ271"/>
    </row>
    <row r="272" spans="4:52" s="43" customFormat="1" x14ac:dyDescent="0.25">
      <c r="D272" s="6"/>
      <c r="G272" s="6"/>
      <c r="H272" s="6"/>
      <c r="I272" s="6"/>
      <c r="J272" s="6"/>
      <c r="K272" s="6"/>
      <c r="L272" s="6"/>
      <c r="M272" s="6"/>
      <c r="N272" s="209"/>
      <c r="U272" s="237"/>
      <c r="V272" s="237"/>
      <c r="W272" s="237"/>
      <c r="AZ272"/>
    </row>
    <row r="273" spans="4:52" s="43" customFormat="1" x14ac:dyDescent="0.25">
      <c r="D273" s="6"/>
      <c r="G273" s="6"/>
      <c r="H273" s="6"/>
      <c r="I273" s="6"/>
      <c r="J273" s="6"/>
      <c r="K273" s="6"/>
      <c r="L273" s="6"/>
      <c r="M273" s="6"/>
      <c r="N273" s="209"/>
      <c r="U273" s="237"/>
      <c r="V273" s="237"/>
      <c r="W273" s="237"/>
      <c r="AZ273"/>
    </row>
    <row r="274" spans="4:52" s="43" customFormat="1" x14ac:dyDescent="0.25">
      <c r="D274" s="6"/>
      <c r="G274" s="6"/>
      <c r="H274" s="6"/>
      <c r="I274" s="6"/>
      <c r="J274" s="6"/>
      <c r="K274" s="6"/>
      <c r="L274" s="6"/>
      <c r="M274" s="6"/>
      <c r="N274" s="209"/>
      <c r="U274" s="237"/>
      <c r="V274" s="237"/>
      <c r="W274" s="237"/>
      <c r="AZ274"/>
    </row>
    <row r="275" spans="4:52" s="43" customFormat="1" x14ac:dyDescent="0.25">
      <c r="D275" s="6"/>
      <c r="G275" s="6"/>
      <c r="H275" s="6"/>
      <c r="I275" s="6"/>
      <c r="J275" s="6"/>
      <c r="K275" s="6"/>
      <c r="L275" s="6"/>
      <c r="M275" s="6"/>
      <c r="N275" s="209"/>
      <c r="U275" s="237"/>
      <c r="V275" s="237"/>
      <c r="W275" s="237"/>
      <c r="AZ275"/>
    </row>
    <row r="276" spans="4:52" s="43" customFormat="1" x14ac:dyDescent="0.25">
      <c r="D276" s="6"/>
      <c r="G276" s="6"/>
      <c r="H276" s="6"/>
      <c r="I276" s="6"/>
      <c r="J276" s="6"/>
      <c r="K276" s="6"/>
      <c r="L276" s="6"/>
      <c r="M276" s="6"/>
      <c r="N276" s="209"/>
      <c r="U276" s="237"/>
      <c r="V276" s="237"/>
      <c r="W276" s="237"/>
      <c r="AZ276"/>
    </row>
    <row r="277" spans="4:52" s="43" customFormat="1" x14ac:dyDescent="0.25">
      <c r="D277" s="6"/>
      <c r="G277" s="6"/>
      <c r="H277" s="6"/>
      <c r="I277" s="6"/>
      <c r="J277" s="6"/>
      <c r="K277" s="6"/>
      <c r="L277" s="6"/>
      <c r="M277" s="6"/>
      <c r="N277" s="209"/>
      <c r="U277" s="237"/>
      <c r="V277" s="237"/>
      <c r="W277" s="237"/>
      <c r="AZ277"/>
    </row>
    <row r="278" spans="4:52" s="43" customFormat="1" x14ac:dyDescent="0.25">
      <c r="D278" s="6"/>
      <c r="G278" s="6"/>
      <c r="H278" s="6"/>
      <c r="I278" s="6"/>
      <c r="J278" s="6"/>
      <c r="K278" s="6"/>
      <c r="L278" s="6"/>
      <c r="M278" s="6"/>
      <c r="N278" s="209"/>
      <c r="U278" s="237"/>
      <c r="V278" s="237"/>
      <c r="W278" s="237"/>
      <c r="AZ278"/>
    </row>
    <row r="279" spans="4:52" s="43" customFormat="1" x14ac:dyDescent="0.25">
      <c r="D279" s="6"/>
      <c r="G279" s="6"/>
      <c r="H279" s="6"/>
      <c r="I279" s="6"/>
      <c r="J279" s="6"/>
      <c r="K279" s="6"/>
      <c r="L279" s="6"/>
      <c r="M279" s="6"/>
      <c r="N279" s="209"/>
      <c r="U279" s="237"/>
      <c r="V279" s="237"/>
      <c r="W279" s="237"/>
      <c r="AZ279"/>
    </row>
    <row r="280" spans="4:52" s="43" customFormat="1" x14ac:dyDescent="0.25">
      <c r="D280" s="6"/>
      <c r="G280" s="6"/>
      <c r="H280" s="6"/>
      <c r="I280" s="6"/>
      <c r="J280" s="6"/>
      <c r="K280" s="6"/>
      <c r="L280" s="6"/>
      <c r="M280" s="6"/>
      <c r="N280" s="209"/>
      <c r="U280" s="237"/>
      <c r="V280" s="237"/>
      <c r="W280" s="237"/>
      <c r="AZ280"/>
    </row>
    <row r="281" spans="4:52" s="43" customFormat="1" x14ac:dyDescent="0.25">
      <c r="D281" s="6"/>
      <c r="G281" s="6"/>
      <c r="H281" s="6"/>
      <c r="I281" s="6"/>
      <c r="J281" s="6"/>
      <c r="K281" s="6"/>
      <c r="L281" s="6"/>
      <c r="M281" s="6"/>
      <c r="N281" s="209"/>
      <c r="U281" s="237"/>
      <c r="V281" s="237"/>
      <c r="W281" s="237"/>
      <c r="AZ281"/>
    </row>
    <row r="282" spans="4:52" s="43" customFormat="1" x14ac:dyDescent="0.25">
      <c r="D282" s="6"/>
      <c r="G282" s="6"/>
      <c r="H282" s="6"/>
      <c r="I282" s="6"/>
      <c r="J282" s="6"/>
      <c r="K282" s="6"/>
      <c r="L282" s="6"/>
      <c r="M282" s="6"/>
      <c r="N282" s="209"/>
      <c r="U282" s="237"/>
      <c r="V282" s="237"/>
      <c r="W282" s="237"/>
      <c r="AZ282"/>
    </row>
    <row r="283" spans="4:52" s="43" customFormat="1" x14ac:dyDescent="0.25">
      <c r="D283" s="6"/>
      <c r="G283" s="6"/>
      <c r="H283" s="6"/>
      <c r="I283" s="6"/>
      <c r="J283" s="6"/>
      <c r="K283" s="6"/>
      <c r="L283" s="6"/>
      <c r="M283" s="6"/>
      <c r="N283" s="209"/>
      <c r="U283" s="237"/>
      <c r="V283" s="237"/>
      <c r="W283" s="237"/>
      <c r="AZ283"/>
    </row>
    <row r="284" spans="4:52" s="43" customFormat="1" x14ac:dyDescent="0.25">
      <c r="D284" s="6"/>
      <c r="G284" s="6"/>
      <c r="H284" s="6"/>
      <c r="I284" s="6"/>
      <c r="J284" s="6"/>
      <c r="K284" s="6"/>
      <c r="L284" s="6"/>
      <c r="M284" s="6"/>
      <c r="N284" s="209"/>
      <c r="U284" s="237"/>
      <c r="V284" s="237"/>
      <c r="W284" s="237"/>
      <c r="AZ284"/>
    </row>
    <row r="285" spans="4:52" s="43" customFormat="1" x14ac:dyDescent="0.25">
      <c r="D285" s="6"/>
      <c r="G285" s="6"/>
      <c r="H285" s="6"/>
      <c r="I285" s="6"/>
      <c r="J285" s="6"/>
      <c r="K285" s="6"/>
      <c r="L285" s="6"/>
      <c r="M285" s="6"/>
      <c r="N285" s="209"/>
      <c r="U285" s="237"/>
      <c r="V285" s="237"/>
      <c r="W285" s="237"/>
      <c r="AZ285"/>
    </row>
    <row r="286" spans="4:52" s="43" customFormat="1" x14ac:dyDescent="0.25">
      <c r="D286" s="6"/>
      <c r="G286" s="6"/>
      <c r="H286" s="6"/>
      <c r="I286" s="6"/>
      <c r="J286" s="6"/>
      <c r="K286" s="6"/>
      <c r="L286" s="6"/>
      <c r="M286" s="6"/>
      <c r="N286" s="209"/>
      <c r="U286" s="237"/>
      <c r="V286" s="237"/>
      <c r="W286" s="237"/>
      <c r="AZ286"/>
    </row>
    <row r="287" spans="4:52" s="43" customFormat="1" x14ac:dyDescent="0.25">
      <c r="D287" s="6"/>
      <c r="G287" s="6"/>
      <c r="H287" s="6"/>
      <c r="I287" s="6"/>
      <c r="J287" s="6"/>
      <c r="K287" s="6"/>
      <c r="L287" s="6"/>
      <c r="M287" s="6"/>
      <c r="N287" s="209"/>
      <c r="U287" s="237"/>
      <c r="V287" s="237"/>
      <c r="W287" s="237"/>
      <c r="AZ287"/>
    </row>
    <row r="288" spans="4:52" s="43" customFormat="1" x14ac:dyDescent="0.25">
      <c r="D288" s="6"/>
      <c r="G288" s="6"/>
      <c r="H288" s="6"/>
      <c r="I288" s="6"/>
      <c r="J288" s="6"/>
      <c r="K288" s="6"/>
      <c r="L288" s="6"/>
      <c r="M288" s="6"/>
      <c r="N288" s="209"/>
      <c r="U288" s="237"/>
      <c r="V288" s="237"/>
      <c r="W288" s="237"/>
      <c r="AZ288"/>
    </row>
    <row r="289" spans="4:52" s="43" customFormat="1" x14ac:dyDescent="0.25">
      <c r="D289" s="6"/>
      <c r="G289" s="6"/>
      <c r="H289" s="6"/>
      <c r="I289" s="6"/>
      <c r="J289" s="6"/>
      <c r="K289" s="6"/>
      <c r="L289" s="6"/>
      <c r="M289" s="6"/>
      <c r="N289" s="209"/>
      <c r="U289" s="237"/>
      <c r="V289" s="237"/>
      <c r="W289" s="237"/>
      <c r="AZ289"/>
    </row>
    <row r="290" spans="4:52" s="43" customFormat="1" x14ac:dyDescent="0.25">
      <c r="D290" s="6"/>
      <c r="G290" s="6"/>
      <c r="H290" s="6"/>
      <c r="I290" s="6"/>
      <c r="J290" s="6"/>
      <c r="K290" s="6"/>
      <c r="L290" s="6"/>
      <c r="M290" s="6"/>
      <c r="N290" s="209"/>
      <c r="U290" s="237"/>
      <c r="V290" s="237"/>
      <c r="W290" s="237"/>
      <c r="AZ290"/>
    </row>
    <row r="291" spans="4:52" s="43" customFormat="1" x14ac:dyDescent="0.25">
      <c r="D291" s="6"/>
      <c r="G291" s="6"/>
      <c r="H291" s="6"/>
      <c r="I291" s="6"/>
      <c r="J291" s="6"/>
      <c r="K291" s="6"/>
      <c r="L291" s="6"/>
      <c r="M291" s="6"/>
      <c r="N291" s="209"/>
      <c r="U291" s="237"/>
      <c r="V291" s="237"/>
      <c r="W291" s="237"/>
      <c r="AZ291"/>
    </row>
    <row r="292" spans="4:52" s="43" customFormat="1" x14ac:dyDescent="0.25">
      <c r="D292" s="6"/>
      <c r="G292" s="6"/>
      <c r="H292" s="6"/>
      <c r="I292" s="6"/>
      <c r="J292" s="6"/>
      <c r="K292" s="6"/>
      <c r="L292" s="6"/>
      <c r="M292" s="6"/>
      <c r="N292" s="209"/>
      <c r="U292" s="237"/>
      <c r="V292" s="237"/>
      <c r="W292" s="237"/>
      <c r="AZ292"/>
    </row>
    <row r="293" spans="4:52" s="43" customFormat="1" x14ac:dyDescent="0.25">
      <c r="D293" s="6"/>
      <c r="G293" s="6"/>
      <c r="H293" s="6"/>
      <c r="I293" s="6"/>
      <c r="J293" s="6"/>
      <c r="K293" s="6"/>
      <c r="L293" s="6"/>
      <c r="M293" s="6"/>
      <c r="N293" s="209"/>
      <c r="U293" s="237"/>
      <c r="V293" s="237"/>
      <c r="W293" s="237"/>
      <c r="AZ293"/>
    </row>
    <row r="294" spans="4:52" s="43" customFormat="1" x14ac:dyDescent="0.25">
      <c r="D294" s="6"/>
      <c r="G294" s="6"/>
      <c r="H294" s="6"/>
      <c r="I294" s="6"/>
      <c r="J294" s="6"/>
      <c r="K294" s="6"/>
      <c r="L294" s="6"/>
      <c r="M294" s="6"/>
      <c r="N294" s="209"/>
      <c r="U294" s="237"/>
      <c r="V294" s="237"/>
      <c r="W294" s="237"/>
      <c r="AZ294"/>
    </row>
    <row r="295" spans="4:52" s="43" customFormat="1" x14ac:dyDescent="0.25">
      <c r="D295" s="6"/>
      <c r="G295" s="6"/>
      <c r="H295" s="6"/>
      <c r="I295" s="6"/>
      <c r="J295" s="6"/>
      <c r="K295" s="6"/>
      <c r="L295" s="6"/>
      <c r="M295" s="6"/>
      <c r="N295" s="209"/>
      <c r="U295" s="237"/>
      <c r="V295" s="237"/>
      <c r="W295" s="237"/>
      <c r="AZ295"/>
    </row>
    <row r="296" spans="4:52" s="43" customFormat="1" x14ac:dyDescent="0.25">
      <c r="D296" s="6"/>
      <c r="G296" s="6"/>
      <c r="H296" s="6"/>
      <c r="I296" s="6"/>
      <c r="J296" s="6"/>
      <c r="K296" s="6"/>
      <c r="L296" s="6"/>
      <c r="M296" s="6"/>
      <c r="N296" s="209"/>
      <c r="U296" s="237"/>
      <c r="V296" s="237"/>
      <c r="W296" s="237"/>
      <c r="AS296"/>
      <c r="AT296"/>
      <c r="AZ296"/>
    </row>
    <row r="297" spans="4:52" s="43" customFormat="1" x14ac:dyDescent="0.25">
      <c r="D297" s="6"/>
      <c r="G297" s="6"/>
      <c r="H297" s="6"/>
      <c r="I297" s="6"/>
      <c r="J297" s="6"/>
      <c r="K297" s="6"/>
      <c r="L297" s="6"/>
      <c r="M297" s="6"/>
      <c r="N297" s="209"/>
      <c r="U297" s="237"/>
      <c r="V297" s="237"/>
      <c r="W297" s="237"/>
      <c r="AS297"/>
      <c r="AT297"/>
      <c r="AZ297"/>
    </row>
    <row r="298" spans="4:52" s="43" customFormat="1" x14ac:dyDescent="0.25">
      <c r="D298" s="6"/>
      <c r="G298" s="6"/>
      <c r="H298" s="6"/>
      <c r="I298" s="6"/>
      <c r="J298" s="6"/>
      <c r="K298" s="6"/>
      <c r="L298" s="6"/>
      <c r="M298" s="6"/>
      <c r="N298" s="209"/>
      <c r="U298" s="237"/>
      <c r="V298" s="237"/>
      <c r="W298" s="237"/>
      <c r="AS298"/>
      <c r="AT298"/>
      <c r="AZ298"/>
    </row>
    <row r="299" spans="4:52" s="43" customFormat="1" x14ac:dyDescent="0.25">
      <c r="D299" s="6"/>
      <c r="G299" s="6"/>
      <c r="H299" s="6"/>
      <c r="I299" s="6"/>
      <c r="J299" s="6"/>
      <c r="K299" s="6"/>
      <c r="L299" s="6"/>
      <c r="M299" s="6"/>
      <c r="N299" s="209"/>
      <c r="U299" s="237"/>
      <c r="V299" s="237"/>
      <c r="W299" s="237"/>
      <c r="AS299"/>
      <c r="AT299"/>
      <c r="AZ299"/>
    </row>
    <row r="300" spans="4:52" x14ac:dyDescent="0.25">
      <c r="AP300" s="43"/>
      <c r="AQ300" s="43"/>
    </row>
  </sheetData>
  <autoFilter ref="A1:X114" xr:uid="{C6FE97C1-5CAE-4AC6-99CA-1262370ABB28}">
    <filterColumn colId="3">
      <filters>
        <filter val="Activo"/>
      </filters>
    </filterColumn>
    <sortState xmlns:xlrd2="http://schemas.microsoft.com/office/spreadsheetml/2017/richdata2" ref="A16:X98">
      <sortCondition ref="B1:B114"/>
    </sortState>
  </autoFilter>
  <pageMargins left="0.25" right="0.25" top="0.75" bottom="0.75" header="0.3" footer="0.3"/>
  <pageSetup scale="38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27BA1E7C-F9FA-4A12-82EA-2D3A8460981D}">
            <xm:f>LISTA!$N$2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ellIs" priority="2" operator="equal" id="{19CE621A-A1B9-47F9-9702-D5CE6518C992}">
            <xm:f>LISTA!$N$1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E1:E113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B1B3CB3-84C0-4424-B4C6-BF98C9ABFCD9}">
          <x14:formula1>
            <xm:f>LISTA!$A$2:$A$28</xm:f>
          </x14:formula1>
          <xm:sqref>F2:F113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7B693-60EC-4390-B5E4-5DCD2B80F0A5}">
  <sheetPr codeName="Hoja1">
    <tabColor theme="1" tint="4.9989318521683403E-2"/>
  </sheetPr>
  <dimension ref="A1:S480"/>
  <sheetViews>
    <sheetView zoomScaleNormal="100" zoomScaleSheetLayoutView="100" workbookViewId="0">
      <pane xSplit="10" ySplit="2" topLeftCell="K3" activePane="bottomRight" state="frozen"/>
      <selection pane="topRight" activeCell="I1" sqref="I1"/>
      <selection pane="bottomLeft" activeCell="A3" sqref="A3"/>
      <selection pane="bottomRight" activeCell="G3" sqref="G3:G6"/>
    </sheetView>
  </sheetViews>
  <sheetFormatPr baseColWidth="10" defaultColWidth="11.42578125" defaultRowHeight="15" x14ac:dyDescent="0.25"/>
  <cols>
    <col min="1" max="1" width="4" style="6" bestFit="1" customWidth="1"/>
    <col min="2" max="3" width="12.85546875" style="6" customWidth="1"/>
    <col min="4" max="4" width="12.85546875" style="7" bestFit="1" customWidth="1"/>
    <col min="5" max="5" width="12.85546875" style="6" customWidth="1"/>
    <col min="6" max="6" width="12.85546875" style="7" bestFit="1" customWidth="1"/>
    <col min="7" max="7" width="8.140625" style="6" bestFit="1" customWidth="1"/>
    <col min="8" max="8" width="12.85546875" style="6" customWidth="1"/>
    <col min="9" max="9" width="12.85546875" style="7" customWidth="1"/>
    <col min="10" max="10" width="10.85546875" style="6" bestFit="1" customWidth="1"/>
    <col min="11" max="11" width="11.7109375" style="41" bestFit="1" customWidth="1"/>
    <col min="12" max="12" width="7.7109375" style="6" bestFit="1" customWidth="1"/>
    <col min="13" max="13" width="10.7109375" style="7" bestFit="1" customWidth="1"/>
    <col min="14" max="14" width="11.7109375" style="41" bestFit="1" customWidth="1"/>
    <col min="15" max="15" width="7.7109375" style="6" bestFit="1" customWidth="1"/>
    <col min="16" max="16" width="10.7109375" style="7" bestFit="1" customWidth="1"/>
    <col min="17" max="17" width="11.7109375" style="41" customWidth="1"/>
    <col min="18" max="18" width="7.7109375" style="6" customWidth="1"/>
    <col min="19" max="19" width="10.7109375" style="7" customWidth="1"/>
    <col min="20" max="16384" width="11.42578125" style="6"/>
  </cols>
  <sheetData>
    <row r="1" spans="1:19" x14ac:dyDescent="0.25">
      <c r="A1" s="307" t="s">
        <v>143</v>
      </c>
      <c r="B1" s="307" t="s">
        <v>0</v>
      </c>
      <c r="C1" s="283" t="s">
        <v>1</v>
      </c>
      <c r="D1" s="309" t="s">
        <v>2</v>
      </c>
      <c r="E1" s="283" t="s">
        <v>150</v>
      </c>
      <c r="F1" s="309" t="s">
        <v>151</v>
      </c>
      <c r="G1" s="283" t="s">
        <v>13</v>
      </c>
      <c r="H1" s="283" t="s">
        <v>14</v>
      </c>
      <c r="I1" s="309" t="s">
        <v>3</v>
      </c>
      <c r="J1" s="301" t="s">
        <v>4</v>
      </c>
      <c r="K1" s="302"/>
      <c r="L1" s="302"/>
      <c r="M1" s="302"/>
      <c r="N1" s="302"/>
      <c r="O1" s="302"/>
      <c r="P1" s="302"/>
      <c r="Q1" s="302"/>
      <c r="R1" s="302"/>
      <c r="S1" s="303"/>
    </row>
    <row r="2" spans="1:19" ht="15.75" thickBot="1" x14ac:dyDescent="0.3">
      <c r="A2" s="308"/>
      <c r="B2" s="308"/>
      <c r="C2" s="285"/>
      <c r="D2" s="310"/>
      <c r="E2" s="285"/>
      <c r="F2" s="310"/>
      <c r="G2" s="285"/>
      <c r="H2" s="285"/>
      <c r="I2" s="310"/>
      <c r="J2" s="5" t="s">
        <v>15</v>
      </c>
      <c r="K2" s="18" t="s">
        <v>27</v>
      </c>
      <c r="L2" s="23" t="s">
        <v>9</v>
      </c>
      <c r="M2" s="28" t="s">
        <v>11</v>
      </c>
      <c r="N2" s="29" t="s">
        <v>28</v>
      </c>
      <c r="O2" s="34" t="s">
        <v>10</v>
      </c>
      <c r="P2" s="39" t="s">
        <v>12</v>
      </c>
      <c r="Q2" s="8" t="s">
        <v>29</v>
      </c>
      <c r="R2" s="13" t="s">
        <v>16</v>
      </c>
      <c r="S2" s="40" t="s">
        <v>17</v>
      </c>
    </row>
    <row r="3" spans="1:19" x14ac:dyDescent="0.25">
      <c r="A3" s="280">
        <v>1</v>
      </c>
      <c r="B3" s="280" t="s">
        <v>33</v>
      </c>
      <c r="C3" s="283" t="s">
        <v>32</v>
      </c>
      <c r="D3" s="286">
        <v>44683</v>
      </c>
      <c r="E3" s="283"/>
      <c r="F3" s="286"/>
      <c r="G3" s="289" t="s">
        <v>18</v>
      </c>
      <c r="H3" s="289" t="s">
        <v>18</v>
      </c>
      <c r="I3" s="286">
        <v>36784</v>
      </c>
      <c r="J3" s="4" t="s">
        <v>5</v>
      </c>
      <c r="K3" s="19">
        <v>1</v>
      </c>
      <c r="L3" s="19" t="s">
        <v>26</v>
      </c>
      <c r="M3" s="292">
        <v>44728</v>
      </c>
      <c r="N3" s="30">
        <v>3</v>
      </c>
      <c r="O3" s="35" t="s">
        <v>26</v>
      </c>
      <c r="P3" s="295">
        <v>44982</v>
      </c>
      <c r="Q3" s="9">
        <v>1</v>
      </c>
      <c r="R3" s="14" t="s">
        <v>22</v>
      </c>
      <c r="S3" s="298">
        <v>45573</v>
      </c>
    </row>
    <row r="4" spans="1:19" x14ac:dyDescent="0.25">
      <c r="A4" s="281"/>
      <c r="B4" s="281"/>
      <c r="C4" s="284"/>
      <c r="D4" s="287"/>
      <c r="E4" s="284"/>
      <c r="F4" s="287"/>
      <c r="G4" s="290"/>
      <c r="H4" s="290"/>
      <c r="I4" s="287"/>
      <c r="J4" s="1" t="s">
        <v>6</v>
      </c>
      <c r="K4" s="20"/>
      <c r="L4" s="20"/>
      <c r="M4" s="293"/>
      <c r="N4" s="31">
        <v>2</v>
      </c>
      <c r="O4" s="36">
        <v>6</v>
      </c>
      <c r="P4" s="296"/>
      <c r="Q4" s="10"/>
      <c r="R4" s="15"/>
      <c r="S4" s="299"/>
    </row>
    <row r="5" spans="1:19" x14ac:dyDescent="0.25">
      <c r="A5" s="281"/>
      <c r="B5" s="281"/>
      <c r="C5" s="284"/>
      <c r="D5" s="287"/>
      <c r="E5" s="284"/>
      <c r="F5" s="287"/>
      <c r="G5" s="290"/>
      <c r="H5" s="290"/>
      <c r="I5" s="287"/>
      <c r="J5" s="1" t="s">
        <v>7</v>
      </c>
      <c r="K5" s="20"/>
      <c r="L5" s="20"/>
      <c r="M5" s="293"/>
      <c r="N5" s="31">
        <v>1</v>
      </c>
      <c r="O5" s="36">
        <v>39</v>
      </c>
      <c r="P5" s="296"/>
      <c r="Q5" s="10"/>
      <c r="R5" s="15"/>
      <c r="S5" s="299"/>
    </row>
    <row r="6" spans="1:19" ht="15.75" thickBot="1" x14ac:dyDescent="0.3">
      <c r="A6" s="282"/>
      <c r="B6" s="282"/>
      <c r="C6" s="285"/>
      <c r="D6" s="288"/>
      <c r="E6" s="285"/>
      <c r="F6" s="288"/>
      <c r="G6" s="291"/>
      <c r="H6" s="291"/>
      <c r="I6" s="288"/>
      <c r="J6" s="5" t="s">
        <v>8</v>
      </c>
      <c r="K6" s="18"/>
      <c r="L6" s="18"/>
      <c r="M6" s="294"/>
      <c r="N6" s="29"/>
      <c r="O6" s="34"/>
      <c r="P6" s="297"/>
      <c r="Q6" s="8"/>
      <c r="R6" s="13"/>
      <c r="S6" s="300"/>
    </row>
    <row r="7" spans="1:19" x14ac:dyDescent="0.25">
      <c r="A7" s="280">
        <v>2</v>
      </c>
      <c r="B7" s="281" t="s">
        <v>34</v>
      </c>
      <c r="C7" s="283" t="s">
        <v>32</v>
      </c>
      <c r="D7" s="287">
        <v>45209</v>
      </c>
      <c r="E7" s="283"/>
      <c r="F7" s="287"/>
      <c r="G7" s="289" t="s">
        <v>18</v>
      </c>
      <c r="H7" s="289" t="s">
        <v>18</v>
      </c>
      <c r="I7" s="287">
        <v>36735</v>
      </c>
      <c r="J7" s="3" t="s">
        <v>5</v>
      </c>
      <c r="K7" s="22">
        <v>3</v>
      </c>
      <c r="L7" s="27">
        <v>10</v>
      </c>
      <c r="M7" s="293">
        <v>45353</v>
      </c>
      <c r="N7" s="33">
        <v>3</v>
      </c>
      <c r="O7" s="38" t="s">
        <v>21</v>
      </c>
      <c r="P7" s="296">
        <v>45209</v>
      </c>
      <c r="Q7" s="12">
        <v>1</v>
      </c>
      <c r="R7" s="17" t="s">
        <v>26</v>
      </c>
      <c r="S7" s="299">
        <v>45612</v>
      </c>
    </row>
    <row r="8" spans="1:19" x14ac:dyDescent="0.25">
      <c r="A8" s="281"/>
      <c r="B8" s="281"/>
      <c r="C8" s="284"/>
      <c r="D8" s="287"/>
      <c r="E8" s="284"/>
      <c r="F8" s="287"/>
      <c r="G8" s="290"/>
      <c r="H8" s="290"/>
      <c r="I8" s="287"/>
      <c r="J8" s="1" t="s">
        <v>6</v>
      </c>
      <c r="K8" s="20">
        <v>2</v>
      </c>
      <c r="L8" s="25">
        <v>12</v>
      </c>
      <c r="M8" s="293"/>
      <c r="N8" s="31">
        <v>2</v>
      </c>
      <c r="O8" s="36">
        <v>12</v>
      </c>
      <c r="P8" s="296"/>
      <c r="Q8" s="10"/>
      <c r="R8" s="15"/>
      <c r="S8" s="299"/>
    </row>
    <row r="9" spans="1:19" x14ac:dyDescent="0.25">
      <c r="A9" s="281"/>
      <c r="B9" s="281"/>
      <c r="C9" s="284"/>
      <c r="D9" s="287"/>
      <c r="E9" s="284"/>
      <c r="F9" s="287"/>
      <c r="G9" s="290"/>
      <c r="H9" s="290"/>
      <c r="I9" s="287"/>
      <c r="J9" s="1" t="s">
        <v>7</v>
      </c>
      <c r="K9" s="20"/>
      <c r="L9" s="25"/>
      <c r="M9" s="293"/>
      <c r="N9" s="31">
        <v>1</v>
      </c>
      <c r="O9" s="36">
        <v>38</v>
      </c>
      <c r="P9" s="296"/>
      <c r="Q9" s="10"/>
      <c r="R9" s="15"/>
      <c r="S9" s="299"/>
    </row>
    <row r="10" spans="1:19" ht="15.75" thickBot="1" x14ac:dyDescent="0.3">
      <c r="A10" s="282"/>
      <c r="B10" s="282"/>
      <c r="C10" s="285"/>
      <c r="D10" s="288"/>
      <c r="E10" s="285"/>
      <c r="F10" s="288"/>
      <c r="G10" s="291"/>
      <c r="H10" s="291"/>
      <c r="I10" s="288"/>
      <c r="J10" s="5" t="s">
        <v>8</v>
      </c>
      <c r="K10" s="18"/>
      <c r="L10" s="23"/>
      <c r="M10" s="294"/>
      <c r="N10" s="29"/>
      <c r="O10" s="34"/>
      <c r="P10" s="297"/>
      <c r="Q10" s="8"/>
      <c r="R10" s="13"/>
      <c r="S10" s="300"/>
    </row>
    <row r="11" spans="1:19" x14ac:dyDescent="0.25">
      <c r="A11" s="280">
        <v>3</v>
      </c>
      <c r="B11" s="280" t="s">
        <v>35</v>
      </c>
      <c r="C11" s="283" t="s">
        <v>20</v>
      </c>
      <c r="D11" s="286">
        <v>44249</v>
      </c>
      <c r="E11" s="283"/>
      <c r="F11" s="286"/>
      <c r="G11" s="289" t="s">
        <v>18</v>
      </c>
      <c r="H11" s="289" t="s">
        <v>18</v>
      </c>
      <c r="I11" s="286">
        <v>31311</v>
      </c>
      <c r="J11" s="4" t="s">
        <v>5</v>
      </c>
      <c r="K11" s="19">
        <v>1</v>
      </c>
      <c r="L11" s="24" t="s">
        <v>22</v>
      </c>
      <c r="M11" s="292">
        <v>45068</v>
      </c>
      <c r="N11" s="30">
        <v>3</v>
      </c>
      <c r="O11" s="35" t="s">
        <v>22</v>
      </c>
      <c r="P11" s="295">
        <v>45352</v>
      </c>
      <c r="Q11" s="9">
        <v>1</v>
      </c>
      <c r="R11" s="14" t="s">
        <v>22</v>
      </c>
      <c r="S11" s="298">
        <v>45608</v>
      </c>
    </row>
    <row r="12" spans="1:19" x14ac:dyDescent="0.25">
      <c r="A12" s="281"/>
      <c r="B12" s="281"/>
      <c r="C12" s="284"/>
      <c r="D12" s="287"/>
      <c r="E12" s="284"/>
      <c r="F12" s="287"/>
      <c r="G12" s="290"/>
      <c r="H12" s="290"/>
      <c r="I12" s="287"/>
      <c r="J12" s="1" t="s">
        <v>6</v>
      </c>
      <c r="K12" s="20"/>
      <c r="L12" s="25"/>
      <c r="M12" s="293"/>
      <c r="N12" s="31">
        <v>2</v>
      </c>
      <c r="O12" s="36">
        <v>34</v>
      </c>
      <c r="P12" s="296"/>
      <c r="Q12" s="10"/>
      <c r="R12" s="15"/>
      <c r="S12" s="299"/>
    </row>
    <row r="13" spans="1:19" x14ac:dyDescent="0.25">
      <c r="A13" s="281"/>
      <c r="B13" s="281"/>
      <c r="C13" s="284"/>
      <c r="D13" s="287"/>
      <c r="E13" s="284"/>
      <c r="F13" s="287"/>
      <c r="G13" s="290"/>
      <c r="H13" s="290"/>
      <c r="I13" s="287"/>
      <c r="J13" s="1" t="s">
        <v>7</v>
      </c>
      <c r="K13" s="20"/>
      <c r="L13" s="25"/>
      <c r="M13" s="293"/>
      <c r="N13" s="31">
        <v>1</v>
      </c>
      <c r="O13" s="36">
        <v>40</v>
      </c>
      <c r="P13" s="296"/>
      <c r="Q13" s="10"/>
      <c r="R13" s="15"/>
      <c r="S13" s="299"/>
    </row>
    <row r="14" spans="1:19" ht="15.75" thickBot="1" x14ac:dyDescent="0.3">
      <c r="A14" s="282"/>
      <c r="B14" s="282"/>
      <c r="C14" s="285"/>
      <c r="D14" s="288"/>
      <c r="E14" s="285"/>
      <c r="F14" s="288"/>
      <c r="G14" s="291"/>
      <c r="H14" s="291"/>
      <c r="I14" s="288"/>
      <c r="J14" s="5" t="s">
        <v>8</v>
      </c>
      <c r="K14" s="18"/>
      <c r="L14" s="23"/>
      <c r="M14" s="294"/>
      <c r="N14" s="29"/>
      <c r="O14" s="34"/>
      <c r="P14" s="297"/>
      <c r="Q14" s="8"/>
      <c r="R14" s="13"/>
      <c r="S14" s="300"/>
    </row>
    <row r="15" spans="1:19" x14ac:dyDescent="0.25">
      <c r="A15" s="280">
        <v>4</v>
      </c>
      <c r="B15" s="280" t="s">
        <v>36</v>
      </c>
      <c r="C15" s="283" t="s">
        <v>38</v>
      </c>
      <c r="D15" s="286">
        <v>45460</v>
      </c>
      <c r="E15" s="283"/>
      <c r="F15" s="286"/>
      <c r="G15" s="289" t="s">
        <v>18</v>
      </c>
      <c r="H15" s="289" t="s">
        <v>18</v>
      </c>
      <c r="I15" s="286">
        <v>28473</v>
      </c>
      <c r="J15" s="4" t="s">
        <v>5</v>
      </c>
      <c r="K15" s="19">
        <v>3</v>
      </c>
      <c r="L15" s="24" t="s">
        <v>37</v>
      </c>
      <c r="M15" s="292">
        <v>45460</v>
      </c>
      <c r="N15" s="30">
        <v>1</v>
      </c>
      <c r="O15" s="35" t="s">
        <v>37</v>
      </c>
      <c r="P15" s="295"/>
      <c r="Q15" s="9"/>
      <c r="R15" s="14"/>
      <c r="S15" s="298"/>
    </row>
    <row r="16" spans="1:19" x14ac:dyDescent="0.25">
      <c r="A16" s="281"/>
      <c r="B16" s="281"/>
      <c r="C16" s="284"/>
      <c r="D16" s="287"/>
      <c r="E16" s="284"/>
      <c r="F16" s="287"/>
      <c r="G16" s="290"/>
      <c r="H16" s="290"/>
      <c r="I16" s="287"/>
      <c r="J16" s="1" t="s">
        <v>6</v>
      </c>
      <c r="K16" s="20">
        <v>2</v>
      </c>
      <c r="L16" s="25">
        <v>36</v>
      </c>
      <c r="M16" s="293"/>
      <c r="N16" s="31"/>
      <c r="O16" s="36"/>
      <c r="P16" s="296"/>
      <c r="Q16" s="10"/>
      <c r="R16" s="15"/>
      <c r="S16" s="299"/>
    </row>
    <row r="17" spans="1:19" x14ac:dyDescent="0.25">
      <c r="A17" s="281"/>
      <c r="B17" s="281"/>
      <c r="C17" s="284"/>
      <c r="D17" s="287"/>
      <c r="E17" s="284"/>
      <c r="F17" s="287"/>
      <c r="G17" s="290"/>
      <c r="H17" s="290"/>
      <c r="I17" s="287"/>
      <c r="J17" s="1" t="s">
        <v>7</v>
      </c>
      <c r="K17" s="20">
        <v>1</v>
      </c>
      <c r="L17" s="25">
        <v>42</v>
      </c>
      <c r="M17" s="293"/>
      <c r="N17" s="31"/>
      <c r="O17" s="36"/>
      <c r="P17" s="296"/>
      <c r="Q17" s="10"/>
      <c r="R17" s="15"/>
      <c r="S17" s="299"/>
    </row>
    <row r="18" spans="1:19" ht="15.75" thickBot="1" x14ac:dyDescent="0.3">
      <c r="A18" s="282"/>
      <c r="B18" s="282"/>
      <c r="C18" s="285"/>
      <c r="D18" s="288"/>
      <c r="E18" s="285"/>
      <c r="F18" s="288"/>
      <c r="G18" s="291"/>
      <c r="H18" s="291"/>
      <c r="I18" s="288"/>
      <c r="J18" s="5" t="s">
        <v>8</v>
      </c>
      <c r="K18" s="18"/>
      <c r="L18" s="23"/>
      <c r="M18" s="294"/>
      <c r="N18" s="29"/>
      <c r="O18" s="34"/>
      <c r="P18" s="297"/>
      <c r="Q18" s="8"/>
      <c r="R18" s="13"/>
      <c r="S18" s="300"/>
    </row>
    <row r="19" spans="1:19" x14ac:dyDescent="0.25">
      <c r="A19" s="280">
        <v>5</v>
      </c>
      <c r="B19" s="280" t="s">
        <v>415</v>
      </c>
      <c r="C19" s="283" t="s">
        <v>38</v>
      </c>
      <c r="D19" s="286">
        <v>45608</v>
      </c>
      <c r="E19" s="283"/>
      <c r="F19" s="286"/>
      <c r="G19" s="289" t="s">
        <v>18</v>
      </c>
      <c r="H19" s="289" t="s">
        <v>18</v>
      </c>
      <c r="I19" s="286">
        <v>36927</v>
      </c>
      <c r="J19" s="4" t="s">
        <v>5</v>
      </c>
      <c r="K19" s="19"/>
      <c r="L19" s="24"/>
      <c r="M19" s="292"/>
      <c r="N19" s="30"/>
      <c r="O19" s="35"/>
      <c r="P19" s="295"/>
      <c r="Q19" s="9"/>
      <c r="R19" s="14"/>
      <c r="S19" s="298"/>
    </row>
    <row r="20" spans="1:19" x14ac:dyDescent="0.25">
      <c r="A20" s="281"/>
      <c r="B20" s="281"/>
      <c r="C20" s="284"/>
      <c r="D20" s="287"/>
      <c r="E20" s="284"/>
      <c r="F20" s="287"/>
      <c r="G20" s="290"/>
      <c r="H20" s="290"/>
      <c r="I20" s="287"/>
      <c r="J20" s="1" t="s">
        <v>6</v>
      </c>
      <c r="K20" s="20"/>
      <c r="L20" s="25"/>
      <c r="M20" s="293"/>
      <c r="N20" s="31"/>
      <c r="O20" s="36"/>
      <c r="P20" s="296"/>
      <c r="Q20" s="10"/>
      <c r="R20" s="15"/>
      <c r="S20" s="299"/>
    </row>
    <row r="21" spans="1:19" x14ac:dyDescent="0.25">
      <c r="A21" s="281"/>
      <c r="B21" s="281"/>
      <c r="C21" s="284"/>
      <c r="D21" s="287"/>
      <c r="E21" s="284"/>
      <c r="F21" s="287"/>
      <c r="G21" s="290"/>
      <c r="H21" s="290"/>
      <c r="I21" s="287"/>
      <c r="J21" s="1" t="s">
        <v>7</v>
      </c>
      <c r="K21" s="20"/>
      <c r="L21" s="25"/>
      <c r="M21" s="293"/>
      <c r="N21" s="31"/>
      <c r="O21" s="36"/>
      <c r="P21" s="296"/>
      <c r="Q21" s="10"/>
      <c r="R21" s="15"/>
      <c r="S21" s="299"/>
    </row>
    <row r="22" spans="1:19" ht="15.75" thickBot="1" x14ac:dyDescent="0.3">
      <c r="A22" s="282"/>
      <c r="B22" s="282"/>
      <c r="C22" s="285"/>
      <c r="D22" s="288"/>
      <c r="E22" s="285"/>
      <c r="F22" s="288"/>
      <c r="G22" s="291"/>
      <c r="H22" s="291"/>
      <c r="I22" s="288"/>
      <c r="J22" s="5" t="s">
        <v>8</v>
      </c>
      <c r="K22" s="18"/>
      <c r="L22" s="23"/>
      <c r="M22" s="294"/>
      <c r="N22" s="29"/>
      <c r="O22" s="34"/>
      <c r="P22" s="297"/>
      <c r="Q22" s="8"/>
      <c r="R22" s="13"/>
      <c r="S22" s="300"/>
    </row>
    <row r="23" spans="1:19" ht="15" customHeight="1" x14ac:dyDescent="0.25">
      <c r="A23" s="280">
        <v>6</v>
      </c>
      <c r="B23" s="280" t="s">
        <v>39</v>
      </c>
      <c r="C23" s="283" t="s">
        <v>32</v>
      </c>
      <c r="D23" s="286">
        <v>45033</v>
      </c>
      <c r="E23" s="283"/>
      <c r="F23" s="286"/>
      <c r="G23" s="289" t="s">
        <v>18</v>
      </c>
      <c r="H23" s="289" t="s">
        <v>18</v>
      </c>
      <c r="I23" s="286">
        <v>36224</v>
      </c>
      <c r="J23" s="4" t="s">
        <v>5</v>
      </c>
      <c r="K23" s="19"/>
      <c r="L23" s="24"/>
      <c r="M23" s="292">
        <v>45352</v>
      </c>
      <c r="N23" s="30">
        <v>1</v>
      </c>
      <c r="O23" s="35" t="s">
        <v>37</v>
      </c>
      <c r="P23" s="295">
        <v>45565</v>
      </c>
      <c r="Q23" s="9"/>
      <c r="R23" s="14"/>
      <c r="S23" s="298"/>
    </row>
    <row r="24" spans="1:19" x14ac:dyDescent="0.25">
      <c r="A24" s="281"/>
      <c r="B24" s="281"/>
      <c r="C24" s="284"/>
      <c r="D24" s="287"/>
      <c r="E24" s="284"/>
      <c r="F24" s="287"/>
      <c r="G24" s="290"/>
      <c r="H24" s="290"/>
      <c r="I24" s="287"/>
      <c r="J24" s="1" t="s">
        <v>6</v>
      </c>
      <c r="K24" s="20">
        <v>2</v>
      </c>
      <c r="L24" s="25">
        <v>14</v>
      </c>
      <c r="M24" s="293"/>
      <c r="N24" s="31"/>
      <c r="O24" s="36"/>
      <c r="P24" s="296"/>
      <c r="Q24" s="10"/>
      <c r="R24" s="15"/>
      <c r="S24" s="299"/>
    </row>
    <row r="25" spans="1:19" x14ac:dyDescent="0.25">
      <c r="A25" s="281"/>
      <c r="B25" s="281"/>
      <c r="C25" s="284"/>
      <c r="D25" s="287"/>
      <c r="E25" s="284"/>
      <c r="F25" s="287"/>
      <c r="G25" s="290"/>
      <c r="H25" s="290"/>
      <c r="I25" s="287"/>
      <c r="J25" s="1" t="s">
        <v>7</v>
      </c>
      <c r="K25" s="20">
        <v>1</v>
      </c>
      <c r="L25" s="25">
        <v>38</v>
      </c>
      <c r="M25" s="293"/>
      <c r="N25" s="31"/>
      <c r="O25" s="36"/>
      <c r="P25" s="296"/>
      <c r="Q25" s="10"/>
      <c r="R25" s="15"/>
      <c r="S25" s="299"/>
    </row>
    <row r="26" spans="1:19" ht="15.75" thickBot="1" x14ac:dyDescent="0.3">
      <c r="A26" s="282"/>
      <c r="B26" s="282"/>
      <c r="C26" s="285"/>
      <c r="D26" s="288"/>
      <c r="E26" s="285"/>
      <c r="F26" s="288"/>
      <c r="G26" s="291"/>
      <c r="H26" s="291"/>
      <c r="I26" s="288"/>
      <c r="J26" s="5" t="s">
        <v>8</v>
      </c>
      <c r="K26" s="18"/>
      <c r="L26" s="23"/>
      <c r="M26" s="294"/>
      <c r="N26" s="29"/>
      <c r="O26" s="34"/>
      <c r="P26" s="297"/>
      <c r="Q26" s="8"/>
      <c r="R26" s="13"/>
      <c r="S26" s="300"/>
    </row>
    <row r="27" spans="1:19" x14ac:dyDescent="0.25">
      <c r="A27" s="280">
        <v>7</v>
      </c>
      <c r="B27" s="280" t="s">
        <v>40</v>
      </c>
      <c r="C27" s="283" t="s">
        <v>32</v>
      </c>
      <c r="D27" s="286">
        <v>44627</v>
      </c>
      <c r="E27" s="283"/>
      <c r="F27" s="286"/>
      <c r="G27" s="289" t="s">
        <v>18</v>
      </c>
      <c r="H27" s="289" t="s">
        <v>18</v>
      </c>
      <c r="I27" s="286">
        <v>35667</v>
      </c>
      <c r="J27" s="4" t="s">
        <v>5</v>
      </c>
      <c r="K27" s="19">
        <v>3</v>
      </c>
      <c r="L27" s="24" t="s">
        <v>21</v>
      </c>
      <c r="M27" s="292">
        <v>44977</v>
      </c>
      <c r="N27" s="30"/>
      <c r="O27" s="35"/>
      <c r="P27" s="295"/>
      <c r="Q27" s="9"/>
      <c r="R27" s="14"/>
      <c r="S27" s="298"/>
    </row>
    <row r="28" spans="1:19" x14ac:dyDescent="0.25">
      <c r="A28" s="281"/>
      <c r="B28" s="281"/>
      <c r="C28" s="284"/>
      <c r="D28" s="287"/>
      <c r="E28" s="284"/>
      <c r="F28" s="287"/>
      <c r="G28" s="290"/>
      <c r="H28" s="290"/>
      <c r="I28" s="287"/>
      <c r="J28" s="1" t="s">
        <v>6</v>
      </c>
      <c r="K28" s="20">
        <v>2</v>
      </c>
      <c r="L28" s="25">
        <v>16</v>
      </c>
      <c r="M28" s="293"/>
      <c r="N28" s="31"/>
      <c r="O28" s="36"/>
      <c r="P28" s="296"/>
      <c r="Q28" s="10"/>
      <c r="R28" s="15"/>
      <c r="S28" s="299"/>
    </row>
    <row r="29" spans="1:19" x14ac:dyDescent="0.25">
      <c r="A29" s="281"/>
      <c r="B29" s="281"/>
      <c r="C29" s="284"/>
      <c r="D29" s="287"/>
      <c r="E29" s="284"/>
      <c r="F29" s="287"/>
      <c r="G29" s="290"/>
      <c r="H29" s="290"/>
      <c r="I29" s="287"/>
      <c r="J29" s="1" t="s">
        <v>7</v>
      </c>
      <c r="K29" s="20">
        <v>1</v>
      </c>
      <c r="L29" s="25">
        <v>39</v>
      </c>
      <c r="M29" s="293"/>
      <c r="N29" s="31"/>
      <c r="O29" s="36"/>
      <c r="P29" s="296"/>
      <c r="Q29" s="10"/>
      <c r="R29" s="15"/>
      <c r="S29" s="299"/>
    </row>
    <row r="30" spans="1:19" ht="15.75" thickBot="1" x14ac:dyDescent="0.3">
      <c r="A30" s="282"/>
      <c r="B30" s="282"/>
      <c r="C30" s="285"/>
      <c r="D30" s="288"/>
      <c r="E30" s="285"/>
      <c r="F30" s="288"/>
      <c r="G30" s="291"/>
      <c r="H30" s="291"/>
      <c r="I30" s="288"/>
      <c r="J30" s="5" t="s">
        <v>8</v>
      </c>
      <c r="K30" s="18"/>
      <c r="L30" s="23"/>
      <c r="M30" s="294"/>
      <c r="N30" s="29"/>
      <c r="O30" s="34"/>
      <c r="P30" s="297"/>
      <c r="Q30" s="8"/>
      <c r="R30" s="13"/>
      <c r="S30" s="300"/>
    </row>
    <row r="31" spans="1:19" x14ac:dyDescent="0.25">
      <c r="A31" s="280">
        <v>8</v>
      </c>
      <c r="B31" s="280" t="s">
        <v>41</v>
      </c>
      <c r="C31" s="283" t="s">
        <v>32</v>
      </c>
      <c r="D31" s="286">
        <v>45294</v>
      </c>
      <c r="E31" s="283"/>
      <c r="F31" s="286"/>
      <c r="G31" s="289" t="s">
        <v>18</v>
      </c>
      <c r="H31" s="289" t="s">
        <v>18</v>
      </c>
      <c r="I31" s="286">
        <v>30919</v>
      </c>
      <c r="J31" s="4" t="s">
        <v>5</v>
      </c>
      <c r="K31" s="19">
        <v>3</v>
      </c>
      <c r="L31" s="24" t="s">
        <v>22</v>
      </c>
      <c r="M31" s="292">
        <v>45355</v>
      </c>
      <c r="N31" s="30">
        <v>1</v>
      </c>
      <c r="O31" s="35" t="s">
        <v>22</v>
      </c>
      <c r="P31" s="295">
        <v>45608</v>
      </c>
      <c r="Q31" s="9"/>
      <c r="R31" s="14"/>
      <c r="S31" s="298"/>
    </row>
    <row r="32" spans="1:19" x14ac:dyDescent="0.25">
      <c r="A32" s="281"/>
      <c r="B32" s="281"/>
      <c r="C32" s="284"/>
      <c r="D32" s="287"/>
      <c r="E32" s="284"/>
      <c r="F32" s="287"/>
      <c r="G32" s="290"/>
      <c r="H32" s="290"/>
      <c r="I32" s="287"/>
      <c r="J32" s="1" t="s">
        <v>6</v>
      </c>
      <c r="K32" s="20">
        <v>2</v>
      </c>
      <c r="L32" s="25">
        <v>32</v>
      </c>
      <c r="M32" s="293"/>
      <c r="N32" s="31"/>
      <c r="O32" s="36"/>
      <c r="P32" s="296"/>
      <c r="Q32" s="10"/>
      <c r="R32" s="15"/>
      <c r="S32" s="299"/>
    </row>
    <row r="33" spans="1:19" x14ac:dyDescent="0.25">
      <c r="A33" s="281"/>
      <c r="B33" s="281"/>
      <c r="C33" s="284"/>
      <c r="D33" s="287"/>
      <c r="E33" s="284"/>
      <c r="F33" s="287"/>
      <c r="G33" s="290"/>
      <c r="H33" s="290"/>
      <c r="I33" s="287"/>
      <c r="J33" s="1" t="s">
        <v>7</v>
      </c>
      <c r="K33" s="20">
        <v>1</v>
      </c>
      <c r="L33" s="25">
        <v>40</v>
      </c>
      <c r="M33" s="293"/>
      <c r="N33" s="31"/>
      <c r="O33" s="36"/>
      <c r="P33" s="296"/>
      <c r="Q33" s="10"/>
      <c r="R33" s="15"/>
      <c r="S33" s="299"/>
    </row>
    <row r="34" spans="1:19" ht="15.75" thickBot="1" x14ac:dyDescent="0.3">
      <c r="A34" s="282"/>
      <c r="B34" s="282"/>
      <c r="C34" s="285"/>
      <c r="D34" s="288"/>
      <c r="E34" s="285"/>
      <c r="F34" s="288"/>
      <c r="G34" s="291"/>
      <c r="H34" s="291"/>
      <c r="I34" s="288"/>
      <c r="J34" s="5" t="s">
        <v>8</v>
      </c>
      <c r="K34" s="18">
        <v>1</v>
      </c>
      <c r="L34" s="23">
        <v>6</v>
      </c>
      <c r="M34" s="294"/>
      <c r="N34" s="29"/>
      <c r="O34" s="34"/>
      <c r="P34" s="297"/>
      <c r="Q34" s="8"/>
      <c r="R34" s="13"/>
      <c r="S34" s="300"/>
    </row>
    <row r="35" spans="1:19" ht="15" customHeight="1" x14ac:dyDescent="0.25">
      <c r="A35" s="280">
        <v>9</v>
      </c>
      <c r="B35" s="280" t="s">
        <v>466</v>
      </c>
      <c r="C35" s="283" t="s">
        <v>38</v>
      </c>
      <c r="D35" s="286">
        <v>45614</v>
      </c>
      <c r="E35" s="283"/>
      <c r="F35" s="286"/>
      <c r="G35" s="289" t="s">
        <v>18</v>
      </c>
      <c r="H35" s="289" t="s">
        <v>18</v>
      </c>
      <c r="I35" s="286">
        <v>36965</v>
      </c>
      <c r="J35" s="4" t="s">
        <v>5</v>
      </c>
      <c r="K35" s="19">
        <v>4</v>
      </c>
      <c r="L35" s="24" t="s">
        <v>21</v>
      </c>
      <c r="M35" s="292">
        <v>45614</v>
      </c>
      <c r="N35" s="30"/>
      <c r="O35" s="35"/>
      <c r="P35" s="295"/>
      <c r="Q35" s="9"/>
      <c r="R35" s="14"/>
      <c r="S35" s="298"/>
    </row>
    <row r="36" spans="1:19" x14ac:dyDescent="0.25">
      <c r="A36" s="281"/>
      <c r="B36" s="281"/>
      <c r="C36" s="284"/>
      <c r="D36" s="287"/>
      <c r="E36" s="284"/>
      <c r="F36" s="287"/>
      <c r="G36" s="290"/>
      <c r="H36" s="290"/>
      <c r="I36" s="287"/>
      <c r="J36" s="1" t="s">
        <v>6</v>
      </c>
      <c r="K36" s="20"/>
      <c r="L36" s="25"/>
      <c r="M36" s="293"/>
      <c r="N36" s="31"/>
      <c r="O36" s="36"/>
      <c r="P36" s="296"/>
      <c r="Q36" s="10"/>
      <c r="R36" s="15"/>
      <c r="S36" s="299"/>
    </row>
    <row r="37" spans="1:19" x14ac:dyDescent="0.25">
      <c r="A37" s="281"/>
      <c r="B37" s="281"/>
      <c r="C37" s="284"/>
      <c r="D37" s="287"/>
      <c r="E37" s="284"/>
      <c r="F37" s="287"/>
      <c r="G37" s="290"/>
      <c r="H37" s="290"/>
      <c r="I37" s="287"/>
      <c r="J37" s="1" t="s">
        <v>7</v>
      </c>
      <c r="K37" s="72">
        <v>1</v>
      </c>
      <c r="L37" s="25">
        <v>40</v>
      </c>
      <c r="M37" s="293"/>
      <c r="N37" s="31"/>
      <c r="O37" s="36"/>
      <c r="P37" s="296"/>
      <c r="Q37" s="10"/>
      <c r="R37" s="15"/>
      <c r="S37" s="299"/>
    </row>
    <row r="38" spans="1:19" ht="15.75" thickBot="1" x14ac:dyDescent="0.3">
      <c r="A38" s="282"/>
      <c r="B38" s="282"/>
      <c r="C38" s="285"/>
      <c r="D38" s="288"/>
      <c r="E38" s="285"/>
      <c r="F38" s="288"/>
      <c r="G38" s="291"/>
      <c r="H38" s="291"/>
      <c r="I38" s="288"/>
      <c r="J38" s="5" t="s">
        <v>8</v>
      </c>
      <c r="K38" s="18"/>
      <c r="L38" s="23"/>
      <c r="M38" s="294"/>
      <c r="N38" s="29"/>
      <c r="O38" s="34"/>
      <c r="P38" s="297"/>
      <c r="Q38" s="8"/>
      <c r="R38" s="13"/>
      <c r="S38" s="300"/>
    </row>
    <row r="39" spans="1:19" ht="15" customHeight="1" x14ac:dyDescent="0.25">
      <c r="A39" s="280">
        <v>10</v>
      </c>
      <c r="B39" s="280" t="s">
        <v>326</v>
      </c>
      <c r="C39" s="283" t="s">
        <v>32</v>
      </c>
      <c r="D39" s="286">
        <v>45293</v>
      </c>
      <c r="E39" s="283"/>
      <c r="F39" s="286"/>
      <c r="G39" s="289" t="s">
        <v>18</v>
      </c>
      <c r="H39" s="289" t="s">
        <v>18</v>
      </c>
      <c r="I39" s="286">
        <v>35307</v>
      </c>
      <c r="J39" s="4" t="s">
        <v>5</v>
      </c>
      <c r="K39" s="19">
        <v>3</v>
      </c>
      <c r="L39" s="24">
        <v>16</v>
      </c>
      <c r="M39" s="292">
        <v>45374</v>
      </c>
      <c r="N39" s="30">
        <v>3</v>
      </c>
      <c r="O39" s="35">
        <v>18</v>
      </c>
      <c r="P39" s="295">
        <v>45519</v>
      </c>
      <c r="Q39" s="9">
        <v>1</v>
      </c>
      <c r="R39" s="14" t="s">
        <v>22</v>
      </c>
      <c r="S39" s="298">
        <v>45532</v>
      </c>
    </row>
    <row r="40" spans="1:19" x14ac:dyDescent="0.25">
      <c r="A40" s="281"/>
      <c r="B40" s="281"/>
      <c r="C40" s="284"/>
      <c r="D40" s="287"/>
      <c r="E40" s="284"/>
      <c r="F40" s="287"/>
      <c r="G40" s="290"/>
      <c r="H40" s="290"/>
      <c r="I40" s="287"/>
      <c r="J40" s="1" t="s">
        <v>6</v>
      </c>
      <c r="K40" s="20">
        <v>3</v>
      </c>
      <c r="L40" s="25">
        <v>16</v>
      </c>
      <c r="M40" s="293"/>
      <c r="N40" s="31"/>
      <c r="O40" s="36"/>
      <c r="P40" s="296"/>
      <c r="Q40" s="10"/>
      <c r="R40" s="15"/>
      <c r="S40" s="299"/>
    </row>
    <row r="41" spans="1:19" x14ac:dyDescent="0.25">
      <c r="A41" s="281"/>
      <c r="B41" s="281"/>
      <c r="C41" s="284"/>
      <c r="D41" s="287"/>
      <c r="E41" s="284"/>
      <c r="F41" s="287"/>
      <c r="G41" s="290"/>
      <c r="H41" s="290"/>
      <c r="I41" s="287"/>
      <c r="J41" s="1" t="s">
        <v>7</v>
      </c>
      <c r="K41" s="20"/>
      <c r="L41" s="25"/>
      <c r="M41" s="293"/>
      <c r="N41" s="31"/>
      <c r="O41" s="36"/>
      <c r="P41" s="296"/>
      <c r="Q41" s="10"/>
      <c r="R41" s="15"/>
      <c r="S41" s="299"/>
    </row>
    <row r="42" spans="1:19" ht="15.75" thickBot="1" x14ac:dyDescent="0.3">
      <c r="A42" s="282"/>
      <c r="B42" s="282"/>
      <c r="C42" s="285"/>
      <c r="D42" s="288"/>
      <c r="E42" s="285"/>
      <c r="F42" s="288"/>
      <c r="G42" s="291"/>
      <c r="H42" s="291"/>
      <c r="I42" s="288"/>
      <c r="J42" s="5" t="s">
        <v>8</v>
      </c>
      <c r="K42" s="18"/>
      <c r="L42" s="23"/>
      <c r="M42" s="294"/>
      <c r="N42" s="29"/>
      <c r="O42" s="34"/>
      <c r="P42" s="297"/>
      <c r="Q42" s="8"/>
      <c r="R42" s="13"/>
      <c r="S42" s="300"/>
    </row>
    <row r="43" spans="1:19" ht="15" customHeight="1" x14ac:dyDescent="0.25">
      <c r="A43" s="280">
        <v>11</v>
      </c>
      <c r="B43" s="280" t="s">
        <v>144</v>
      </c>
      <c r="C43" s="283" t="s">
        <v>38</v>
      </c>
      <c r="D43" s="286">
        <v>45590</v>
      </c>
      <c r="E43" s="283"/>
      <c r="F43" s="286"/>
      <c r="G43" s="289" t="s">
        <v>18</v>
      </c>
      <c r="H43" s="289" t="s">
        <v>18</v>
      </c>
      <c r="I43" s="286">
        <v>35307</v>
      </c>
      <c r="J43" s="4" t="s">
        <v>5</v>
      </c>
      <c r="K43" s="19"/>
      <c r="L43" s="24"/>
      <c r="M43" s="292"/>
      <c r="N43" s="30"/>
      <c r="O43" s="35"/>
      <c r="P43" s="295"/>
      <c r="Q43" s="9"/>
      <c r="R43" s="14"/>
      <c r="S43" s="298"/>
    </row>
    <row r="44" spans="1:19" x14ac:dyDescent="0.25">
      <c r="A44" s="281"/>
      <c r="B44" s="281"/>
      <c r="C44" s="284"/>
      <c r="D44" s="287"/>
      <c r="E44" s="284"/>
      <c r="F44" s="287"/>
      <c r="G44" s="290"/>
      <c r="H44" s="290"/>
      <c r="I44" s="287"/>
      <c r="J44" s="1" t="s">
        <v>6</v>
      </c>
      <c r="K44" s="20"/>
      <c r="L44" s="25"/>
      <c r="M44" s="293"/>
      <c r="N44" s="31"/>
      <c r="O44" s="36"/>
      <c r="P44" s="296"/>
      <c r="Q44" s="10"/>
      <c r="R44" s="15"/>
      <c r="S44" s="299"/>
    </row>
    <row r="45" spans="1:19" x14ac:dyDescent="0.25">
      <c r="A45" s="281"/>
      <c r="B45" s="281"/>
      <c r="C45" s="284"/>
      <c r="D45" s="287"/>
      <c r="E45" s="284"/>
      <c r="F45" s="287"/>
      <c r="G45" s="290"/>
      <c r="H45" s="290"/>
      <c r="I45" s="287"/>
      <c r="J45" s="1" t="s">
        <v>7</v>
      </c>
      <c r="K45" s="20"/>
      <c r="L45" s="25"/>
      <c r="M45" s="293"/>
      <c r="N45" s="31"/>
      <c r="O45" s="36"/>
      <c r="P45" s="296"/>
      <c r="Q45" s="10"/>
      <c r="R45" s="15"/>
      <c r="S45" s="299"/>
    </row>
    <row r="46" spans="1:19" ht="15.75" thickBot="1" x14ac:dyDescent="0.3">
      <c r="A46" s="282"/>
      <c r="B46" s="282"/>
      <c r="C46" s="285"/>
      <c r="D46" s="288"/>
      <c r="E46" s="285"/>
      <c r="F46" s="288"/>
      <c r="G46" s="291"/>
      <c r="H46" s="291"/>
      <c r="I46" s="288"/>
      <c r="J46" s="5" t="s">
        <v>8</v>
      </c>
      <c r="K46" s="18"/>
      <c r="L46" s="23"/>
      <c r="M46" s="294"/>
      <c r="N46" s="29"/>
      <c r="O46" s="34"/>
      <c r="P46" s="297"/>
      <c r="Q46" s="8"/>
      <c r="R46" s="13"/>
      <c r="S46" s="300"/>
    </row>
    <row r="47" spans="1:19" x14ac:dyDescent="0.25">
      <c r="A47" s="280">
        <v>12</v>
      </c>
      <c r="B47" s="280" t="s">
        <v>42</v>
      </c>
      <c r="C47" s="283" t="s">
        <v>32</v>
      </c>
      <c r="D47" s="286">
        <v>45261</v>
      </c>
      <c r="E47" s="283"/>
      <c r="F47" s="286"/>
      <c r="G47" s="289" t="s">
        <v>18</v>
      </c>
      <c r="H47" s="289" t="s">
        <v>18</v>
      </c>
      <c r="I47" s="286">
        <v>22675</v>
      </c>
      <c r="J47" s="4" t="s">
        <v>5</v>
      </c>
      <c r="K47" s="19">
        <v>1</v>
      </c>
      <c r="L47" s="24" t="s">
        <v>37</v>
      </c>
      <c r="M47" s="292">
        <v>45576</v>
      </c>
      <c r="N47" s="30"/>
      <c r="O47" s="35"/>
      <c r="P47" s="295"/>
      <c r="Q47" s="9"/>
      <c r="R47" s="14"/>
      <c r="S47" s="298"/>
    </row>
    <row r="48" spans="1:19" x14ac:dyDescent="0.25">
      <c r="A48" s="281"/>
      <c r="B48" s="281"/>
      <c r="C48" s="284"/>
      <c r="D48" s="287"/>
      <c r="E48" s="284"/>
      <c r="F48" s="287"/>
      <c r="G48" s="290"/>
      <c r="H48" s="290"/>
      <c r="I48" s="287"/>
      <c r="J48" s="1" t="s">
        <v>6</v>
      </c>
      <c r="K48" s="20"/>
      <c r="L48" s="25"/>
      <c r="M48" s="293"/>
      <c r="N48" s="31"/>
      <c r="O48" s="36"/>
      <c r="P48" s="296"/>
      <c r="Q48" s="10"/>
      <c r="R48" s="15"/>
      <c r="S48" s="299"/>
    </row>
    <row r="49" spans="1:19" x14ac:dyDescent="0.25">
      <c r="A49" s="281"/>
      <c r="B49" s="281"/>
      <c r="C49" s="284"/>
      <c r="D49" s="287"/>
      <c r="E49" s="284"/>
      <c r="F49" s="287"/>
      <c r="G49" s="290"/>
      <c r="H49" s="290"/>
      <c r="I49" s="287"/>
      <c r="J49" s="1" t="s">
        <v>7</v>
      </c>
      <c r="K49" s="20"/>
      <c r="L49" s="25"/>
      <c r="M49" s="293"/>
      <c r="N49" s="31"/>
      <c r="O49" s="36"/>
      <c r="P49" s="296"/>
      <c r="Q49" s="10"/>
      <c r="R49" s="15"/>
      <c r="S49" s="299"/>
    </row>
    <row r="50" spans="1:19" ht="15.75" thickBot="1" x14ac:dyDescent="0.3">
      <c r="A50" s="282"/>
      <c r="B50" s="282"/>
      <c r="C50" s="285"/>
      <c r="D50" s="288"/>
      <c r="E50" s="285"/>
      <c r="F50" s="288"/>
      <c r="G50" s="291"/>
      <c r="H50" s="291"/>
      <c r="I50" s="288"/>
      <c r="J50" s="5" t="s">
        <v>8</v>
      </c>
      <c r="K50" s="18"/>
      <c r="L50" s="23"/>
      <c r="M50" s="294"/>
      <c r="N50" s="29"/>
      <c r="O50" s="34"/>
      <c r="P50" s="297"/>
      <c r="Q50" s="8"/>
      <c r="R50" s="13"/>
      <c r="S50" s="300"/>
    </row>
    <row r="51" spans="1:19" x14ac:dyDescent="0.25">
      <c r="A51" s="280">
        <v>13</v>
      </c>
      <c r="B51" s="280" t="s">
        <v>43</v>
      </c>
      <c r="C51" s="283" t="s">
        <v>32</v>
      </c>
      <c r="D51" s="286">
        <v>44599</v>
      </c>
      <c r="E51" s="283"/>
      <c r="F51" s="286"/>
      <c r="G51" s="289" t="s">
        <v>18</v>
      </c>
      <c r="H51" s="289" t="s">
        <v>18</v>
      </c>
      <c r="I51" s="286">
        <v>34728</v>
      </c>
      <c r="J51" s="4" t="s">
        <v>5</v>
      </c>
      <c r="K51" s="19">
        <v>3</v>
      </c>
      <c r="L51" s="24" t="s">
        <v>37</v>
      </c>
      <c r="M51" s="292">
        <v>45352</v>
      </c>
      <c r="N51" s="30"/>
      <c r="O51" s="35"/>
      <c r="P51" s="295"/>
      <c r="Q51" s="9"/>
      <c r="R51" s="14"/>
      <c r="S51" s="298"/>
    </row>
    <row r="52" spans="1:19" x14ac:dyDescent="0.25">
      <c r="A52" s="281"/>
      <c r="B52" s="281"/>
      <c r="C52" s="284"/>
      <c r="D52" s="287"/>
      <c r="E52" s="284"/>
      <c r="F52" s="287"/>
      <c r="G52" s="290"/>
      <c r="H52" s="290"/>
      <c r="I52" s="287"/>
      <c r="J52" s="1" t="s">
        <v>6</v>
      </c>
      <c r="K52" s="20"/>
      <c r="L52" s="25"/>
      <c r="M52" s="293"/>
      <c r="N52" s="31"/>
      <c r="O52" s="36"/>
      <c r="P52" s="296"/>
      <c r="Q52" s="10"/>
      <c r="R52" s="15"/>
      <c r="S52" s="299"/>
    </row>
    <row r="53" spans="1:19" x14ac:dyDescent="0.25">
      <c r="A53" s="281"/>
      <c r="B53" s="281"/>
      <c r="C53" s="284"/>
      <c r="D53" s="287"/>
      <c r="E53" s="284"/>
      <c r="F53" s="287"/>
      <c r="G53" s="290"/>
      <c r="H53" s="290"/>
      <c r="I53" s="287"/>
      <c r="J53" s="1" t="s">
        <v>7</v>
      </c>
      <c r="K53" s="20">
        <v>1</v>
      </c>
      <c r="L53" s="25">
        <v>41</v>
      </c>
      <c r="M53" s="293"/>
      <c r="N53" s="31"/>
      <c r="O53" s="36"/>
      <c r="P53" s="296"/>
      <c r="Q53" s="10"/>
      <c r="R53" s="15"/>
      <c r="S53" s="299"/>
    </row>
    <row r="54" spans="1:19" ht="15.75" thickBot="1" x14ac:dyDescent="0.3">
      <c r="A54" s="282"/>
      <c r="B54" s="282"/>
      <c r="C54" s="285"/>
      <c r="D54" s="288"/>
      <c r="E54" s="285"/>
      <c r="F54" s="288"/>
      <c r="G54" s="291"/>
      <c r="H54" s="291"/>
      <c r="I54" s="288"/>
      <c r="J54" s="5" t="s">
        <v>8</v>
      </c>
      <c r="K54" s="18"/>
      <c r="L54" s="23"/>
      <c r="M54" s="294"/>
      <c r="N54" s="29"/>
      <c r="O54" s="34"/>
      <c r="P54" s="297"/>
      <c r="Q54" s="8"/>
      <c r="R54" s="13"/>
      <c r="S54" s="300"/>
    </row>
    <row r="55" spans="1:19" x14ac:dyDescent="0.25">
      <c r="A55" s="280">
        <v>14</v>
      </c>
      <c r="B55" s="280" t="s">
        <v>149</v>
      </c>
      <c r="C55" s="283" t="s">
        <v>87</v>
      </c>
      <c r="D55" s="286">
        <v>45590</v>
      </c>
      <c r="E55" s="283"/>
      <c r="F55" s="286"/>
      <c r="G55" s="289" t="s">
        <v>18</v>
      </c>
      <c r="H55" s="289" t="s">
        <v>18</v>
      </c>
      <c r="I55" s="286">
        <v>36859</v>
      </c>
      <c r="J55" s="4" t="s">
        <v>5</v>
      </c>
      <c r="K55" s="19">
        <v>2</v>
      </c>
      <c r="L55" s="24" t="s">
        <v>22</v>
      </c>
      <c r="M55" s="292">
        <v>45590</v>
      </c>
      <c r="N55" s="30"/>
      <c r="O55" s="35"/>
      <c r="P55" s="295"/>
      <c r="Q55" s="9"/>
      <c r="R55" s="14"/>
      <c r="S55" s="298"/>
    </row>
    <row r="56" spans="1:19" x14ac:dyDescent="0.25">
      <c r="A56" s="281"/>
      <c r="B56" s="281"/>
      <c r="C56" s="284"/>
      <c r="D56" s="287"/>
      <c r="E56" s="284"/>
      <c r="F56" s="287"/>
      <c r="G56" s="290"/>
      <c r="H56" s="290"/>
      <c r="I56" s="287"/>
      <c r="J56" s="1" t="s">
        <v>6</v>
      </c>
      <c r="K56" s="20"/>
      <c r="L56" s="25"/>
      <c r="M56" s="293"/>
      <c r="N56" s="31"/>
      <c r="O56" s="36"/>
      <c r="P56" s="296"/>
      <c r="Q56" s="10"/>
      <c r="R56" s="15"/>
      <c r="S56" s="299"/>
    </row>
    <row r="57" spans="1:19" x14ac:dyDescent="0.25">
      <c r="A57" s="281"/>
      <c r="B57" s="281"/>
      <c r="C57" s="284"/>
      <c r="D57" s="287"/>
      <c r="E57" s="284"/>
      <c r="F57" s="287"/>
      <c r="G57" s="290"/>
      <c r="H57" s="290"/>
      <c r="I57" s="287"/>
      <c r="J57" s="1" t="s">
        <v>7</v>
      </c>
      <c r="K57" s="20"/>
      <c r="L57" s="25"/>
      <c r="M57" s="293"/>
      <c r="N57" s="31"/>
      <c r="O57" s="36"/>
      <c r="P57" s="296"/>
      <c r="Q57" s="10"/>
      <c r="R57" s="15"/>
      <c r="S57" s="299"/>
    </row>
    <row r="58" spans="1:19" ht="15.75" thickBot="1" x14ac:dyDescent="0.3">
      <c r="A58" s="282"/>
      <c r="B58" s="282"/>
      <c r="C58" s="285"/>
      <c r="D58" s="288"/>
      <c r="E58" s="285"/>
      <c r="F58" s="288"/>
      <c r="G58" s="291"/>
      <c r="H58" s="291"/>
      <c r="I58" s="288"/>
      <c r="J58" s="5" t="s">
        <v>8</v>
      </c>
      <c r="K58" s="18"/>
      <c r="L58" s="23"/>
      <c r="M58" s="294"/>
      <c r="N58" s="29"/>
      <c r="O58" s="34"/>
      <c r="P58" s="297"/>
      <c r="Q58" s="8"/>
      <c r="R58" s="13"/>
      <c r="S58" s="300"/>
    </row>
    <row r="59" spans="1:19" x14ac:dyDescent="0.25">
      <c r="A59" s="280">
        <v>15</v>
      </c>
      <c r="B59" s="280" t="s">
        <v>44</v>
      </c>
      <c r="C59" s="283" t="s">
        <v>32</v>
      </c>
      <c r="D59" s="286">
        <v>45341</v>
      </c>
      <c r="E59" s="283"/>
      <c r="F59" s="286"/>
      <c r="G59" s="289" t="s">
        <v>18</v>
      </c>
      <c r="H59" s="289" t="s">
        <v>18</v>
      </c>
      <c r="I59" s="286">
        <v>37467</v>
      </c>
      <c r="J59" s="4" t="s">
        <v>5</v>
      </c>
      <c r="K59" s="19">
        <v>3</v>
      </c>
      <c r="L59" s="24" t="s">
        <v>22</v>
      </c>
      <c r="M59" s="292">
        <v>45355</v>
      </c>
      <c r="N59" s="30">
        <v>1</v>
      </c>
      <c r="O59" s="35" t="s">
        <v>37</v>
      </c>
      <c r="P59" s="295">
        <v>45608</v>
      </c>
      <c r="Q59" s="9"/>
      <c r="R59" s="14"/>
      <c r="S59" s="298"/>
    </row>
    <row r="60" spans="1:19" x14ac:dyDescent="0.25">
      <c r="A60" s="281"/>
      <c r="B60" s="281"/>
      <c r="C60" s="284"/>
      <c r="D60" s="287"/>
      <c r="E60" s="284"/>
      <c r="F60" s="287"/>
      <c r="G60" s="290"/>
      <c r="H60" s="290"/>
      <c r="I60" s="287"/>
      <c r="J60" s="1" t="s">
        <v>6</v>
      </c>
      <c r="K60" s="20">
        <v>2</v>
      </c>
      <c r="L60" s="25">
        <v>30</v>
      </c>
      <c r="M60" s="293"/>
      <c r="N60" s="31"/>
      <c r="O60" s="36"/>
      <c r="P60" s="296"/>
      <c r="Q60" s="10"/>
      <c r="R60" s="15"/>
      <c r="S60" s="299"/>
    </row>
    <row r="61" spans="1:19" x14ac:dyDescent="0.25">
      <c r="A61" s="281"/>
      <c r="B61" s="281"/>
      <c r="C61" s="284"/>
      <c r="D61" s="287"/>
      <c r="E61" s="284"/>
      <c r="F61" s="287"/>
      <c r="G61" s="290"/>
      <c r="H61" s="290"/>
      <c r="I61" s="287"/>
      <c r="J61" s="1" t="s">
        <v>7</v>
      </c>
      <c r="K61" s="20">
        <v>1</v>
      </c>
      <c r="L61" s="25">
        <v>40</v>
      </c>
      <c r="M61" s="293"/>
      <c r="N61" s="31"/>
      <c r="O61" s="36"/>
      <c r="P61" s="296"/>
      <c r="Q61" s="10"/>
      <c r="R61" s="15"/>
      <c r="S61" s="299"/>
    </row>
    <row r="62" spans="1:19" ht="15.75" thickBot="1" x14ac:dyDescent="0.3">
      <c r="A62" s="282"/>
      <c r="B62" s="282"/>
      <c r="C62" s="285"/>
      <c r="D62" s="288"/>
      <c r="E62" s="285"/>
      <c r="F62" s="288"/>
      <c r="G62" s="291"/>
      <c r="H62" s="291"/>
      <c r="I62" s="288"/>
      <c r="J62" s="5" t="s">
        <v>8</v>
      </c>
      <c r="K62" s="18"/>
      <c r="L62" s="23"/>
      <c r="M62" s="294"/>
      <c r="N62" s="29"/>
      <c r="O62" s="34"/>
      <c r="P62" s="297"/>
      <c r="Q62" s="8"/>
      <c r="R62" s="13"/>
      <c r="S62" s="300"/>
    </row>
    <row r="63" spans="1:19" x14ac:dyDescent="0.25">
      <c r="A63" s="280">
        <v>16</v>
      </c>
      <c r="B63" s="280" t="s">
        <v>148</v>
      </c>
      <c r="C63" s="283" t="s">
        <v>38</v>
      </c>
      <c r="D63" s="286">
        <v>45590</v>
      </c>
      <c r="E63" s="283"/>
      <c r="F63" s="286"/>
      <c r="G63" s="289" t="s">
        <v>47</v>
      </c>
      <c r="H63" s="289" t="s">
        <v>47</v>
      </c>
      <c r="I63" s="286">
        <v>38429</v>
      </c>
      <c r="J63" s="4" t="s">
        <v>5</v>
      </c>
      <c r="K63" s="19">
        <v>4</v>
      </c>
      <c r="L63" s="24">
        <v>8</v>
      </c>
      <c r="M63" s="292">
        <v>45590</v>
      </c>
      <c r="N63" s="30"/>
      <c r="O63" s="35"/>
      <c r="P63" s="295">
        <v>45603</v>
      </c>
      <c r="Q63" s="9"/>
      <c r="R63" s="14"/>
      <c r="S63" s="298"/>
    </row>
    <row r="64" spans="1:19" x14ac:dyDescent="0.25">
      <c r="A64" s="281"/>
      <c r="B64" s="281"/>
      <c r="C64" s="284"/>
      <c r="D64" s="287"/>
      <c r="E64" s="284"/>
      <c r="F64" s="287"/>
      <c r="G64" s="290"/>
      <c r="H64" s="290"/>
      <c r="I64" s="287"/>
      <c r="J64" s="1" t="s">
        <v>6</v>
      </c>
      <c r="K64" s="20">
        <v>2</v>
      </c>
      <c r="L64" s="25">
        <v>8</v>
      </c>
      <c r="M64" s="293"/>
      <c r="N64" s="31"/>
      <c r="O64" s="36"/>
      <c r="P64" s="296"/>
      <c r="Q64" s="10"/>
      <c r="R64" s="15"/>
      <c r="S64" s="299"/>
    </row>
    <row r="65" spans="1:19" x14ac:dyDescent="0.25">
      <c r="A65" s="281"/>
      <c r="B65" s="281"/>
      <c r="C65" s="284"/>
      <c r="D65" s="287"/>
      <c r="E65" s="284"/>
      <c r="F65" s="287"/>
      <c r="G65" s="290"/>
      <c r="H65" s="290"/>
      <c r="I65" s="287"/>
      <c r="J65" s="1" t="s">
        <v>7</v>
      </c>
      <c r="K65" s="20"/>
      <c r="L65" s="25"/>
      <c r="M65" s="293"/>
      <c r="N65" s="49">
        <v>1</v>
      </c>
      <c r="O65" s="36">
        <v>36</v>
      </c>
      <c r="P65" s="296"/>
      <c r="Q65" s="10"/>
      <c r="R65" s="15"/>
      <c r="S65" s="299"/>
    </row>
    <row r="66" spans="1:19" ht="15.75" thickBot="1" x14ac:dyDescent="0.3">
      <c r="A66" s="282"/>
      <c r="B66" s="282"/>
      <c r="C66" s="285"/>
      <c r="D66" s="288"/>
      <c r="E66" s="285"/>
      <c r="F66" s="288"/>
      <c r="G66" s="291"/>
      <c r="H66" s="291"/>
      <c r="I66" s="288"/>
      <c r="J66" s="5" t="s">
        <v>8</v>
      </c>
      <c r="K66" s="18"/>
      <c r="L66" s="23"/>
      <c r="M66" s="294"/>
      <c r="N66" s="29"/>
      <c r="O66" s="34"/>
      <c r="P66" s="297"/>
      <c r="Q66" s="8"/>
      <c r="R66" s="13"/>
      <c r="S66" s="300"/>
    </row>
    <row r="67" spans="1:19" x14ac:dyDescent="0.25">
      <c r="A67" s="280">
        <v>17</v>
      </c>
      <c r="B67" s="280" t="s">
        <v>45</v>
      </c>
      <c r="C67" s="283" t="s">
        <v>38</v>
      </c>
      <c r="D67" s="286">
        <v>44805</v>
      </c>
      <c r="E67" s="283"/>
      <c r="F67" s="286"/>
      <c r="G67" s="289" t="s">
        <v>18</v>
      </c>
      <c r="H67" s="289" t="s">
        <v>18</v>
      </c>
      <c r="I67" s="286">
        <v>33965</v>
      </c>
      <c r="J67" s="4" t="s">
        <v>5</v>
      </c>
      <c r="K67" s="19">
        <v>3</v>
      </c>
      <c r="L67" s="24" t="s">
        <v>22</v>
      </c>
      <c r="M67" s="292">
        <v>45353</v>
      </c>
      <c r="N67" s="30">
        <v>1</v>
      </c>
      <c r="O67" s="35" t="s">
        <v>22</v>
      </c>
      <c r="P67" s="295">
        <v>45608</v>
      </c>
      <c r="Q67" s="9"/>
      <c r="R67" s="14"/>
      <c r="S67" s="298">
        <v>45610</v>
      </c>
    </row>
    <row r="68" spans="1:19" x14ac:dyDescent="0.25">
      <c r="A68" s="281"/>
      <c r="B68" s="281"/>
      <c r="C68" s="284"/>
      <c r="D68" s="287"/>
      <c r="E68" s="284"/>
      <c r="F68" s="287"/>
      <c r="G68" s="290"/>
      <c r="H68" s="290"/>
      <c r="I68" s="287"/>
      <c r="J68" s="1" t="s">
        <v>6</v>
      </c>
      <c r="K68" s="20">
        <v>2</v>
      </c>
      <c r="L68" s="25">
        <v>32</v>
      </c>
      <c r="M68" s="293"/>
      <c r="N68" s="31"/>
      <c r="O68" s="36"/>
      <c r="P68" s="296"/>
      <c r="Q68" s="10"/>
      <c r="R68" s="15"/>
      <c r="S68" s="299"/>
    </row>
    <row r="69" spans="1:19" x14ac:dyDescent="0.25">
      <c r="A69" s="281"/>
      <c r="B69" s="281"/>
      <c r="C69" s="284"/>
      <c r="D69" s="287"/>
      <c r="E69" s="284"/>
      <c r="F69" s="287"/>
      <c r="G69" s="290"/>
      <c r="H69" s="290"/>
      <c r="I69" s="287"/>
      <c r="J69" s="1" t="s">
        <v>7</v>
      </c>
      <c r="K69" s="20">
        <v>1</v>
      </c>
      <c r="L69" s="25"/>
      <c r="M69" s="293"/>
      <c r="N69" s="31"/>
      <c r="O69" s="36"/>
      <c r="P69" s="296"/>
      <c r="Q69" s="10">
        <v>1</v>
      </c>
      <c r="R69" s="15">
        <v>40</v>
      </c>
      <c r="S69" s="299"/>
    </row>
    <row r="70" spans="1:19" ht="15.75" thickBot="1" x14ac:dyDescent="0.3">
      <c r="A70" s="282"/>
      <c r="B70" s="282"/>
      <c r="C70" s="285"/>
      <c r="D70" s="288"/>
      <c r="E70" s="285"/>
      <c r="F70" s="288"/>
      <c r="G70" s="291"/>
      <c r="H70" s="291"/>
      <c r="I70" s="288"/>
      <c r="J70" s="5" t="s">
        <v>8</v>
      </c>
      <c r="K70" s="18"/>
      <c r="L70" s="23"/>
      <c r="M70" s="294"/>
      <c r="N70" s="29"/>
      <c r="O70" s="34"/>
      <c r="P70" s="297"/>
      <c r="Q70" s="8"/>
      <c r="R70" s="13"/>
      <c r="S70" s="300"/>
    </row>
    <row r="71" spans="1:19" x14ac:dyDescent="0.25">
      <c r="A71" s="280">
        <v>18</v>
      </c>
      <c r="B71" s="280" t="s">
        <v>46</v>
      </c>
      <c r="C71" s="283" t="s">
        <v>20</v>
      </c>
      <c r="D71" s="286">
        <v>44502</v>
      </c>
      <c r="E71" s="283"/>
      <c r="F71" s="286"/>
      <c r="G71" s="289" t="s">
        <v>18</v>
      </c>
      <c r="H71" s="289" t="s">
        <v>18</v>
      </c>
      <c r="I71" s="286">
        <v>34751</v>
      </c>
      <c r="J71" s="4" t="s">
        <v>5</v>
      </c>
      <c r="K71" s="19">
        <v>3</v>
      </c>
      <c r="L71" s="24" t="s">
        <v>21</v>
      </c>
      <c r="M71" s="292">
        <v>45068</v>
      </c>
      <c r="N71" s="30"/>
      <c r="O71" s="35"/>
      <c r="P71" s="295">
        <v>44971</v>
      </c>
      <c r="Q71" s="9">
        <v>1</v>
      </c>
      <c r="R71" s="14" t="s">
        <v>21</v>
      </c>
      <c r="S71" s="298">
        <v>45608</v>
      </c>
    </row>
    <row r="72" spans="1:19" x14ac:dyDescent="0.25">
      <c r="A72" s="281"/>
      <c r="B72" s="281"/>
      <c r="C72" s="284"/>
      <c r="D72" s="287"/>
      <c r="E72" s="284"/>
      <c r="F72" s="287"/>
      <c r="G72" s="290"/>
      <c r="H72" s="290"/>
      <c r="I72" s="287"/>
      <c r="J72" s="1" t="s">
        <v>6</v>
      </c>
      <c r="K72" s="20">
        <v>2</v>
      </c>
      <c r="L72" s="25">
        <v>28</v>
      </c>
      <c r="M72" s="293"/>
      <c r="N72" s="31"/>
      <c r="O72" s="36"/>
      <c r="P72" s="296"/>
      <c r="Q72" s="10"/>
      <c r="R72" s="15"/>
      <c r="S72" s="299"/>
    </row>
    <row r="73" spans="1:19" x14ac:dyDescent="0.25">
      <c r="A73" s="281"/>
      <c r="B73" s="281"/>
      <c r="C73" s="284"/>
      <c r="D73" s="287"/>
      <c r="E73" s="284"/>
      <c r="F73" s="287"/>
      <c r="G73" s="290"/>
      <c r="H73" s="290"/>
      <c r="I73" s="287"/>
      <c r="J73" s="1" t="s">
        <v>7</v>
      </c>
      <c r="K73" s="20"/>
      <c r="L73" s="25"/>
      <c r="M73" s="293"/>
      <c r="N73" s="31">
        <v>1</v>
      </c>
      <c r="O73" s="36">
        <v>39</v>
      </c>
      <c r="P73" s="296"/>
      <c r="Q73" s="10"/>
      <c r="R73" s="15"/>
      <c r="S73" s="299"/>
    </row>
    <row r="74" spans="1:19" ht="15.75" thickBot="1" x14ac:dyDescent="0.3">
      <c r="A74" s="282"/>
      <c r="B74" s="282"/>
      <c r="C74" s="285"/>
      <c r="D74" s="288"/>
      <c r="E74" s="285"/>
      <c r="F74" s="288"/>
      <c r="G74" s="291"/>
      <c r="H74" s="291"/>
      <c r="I74" s="288"/>
      <c r="J74" s="5" t="s">
        <v>8</v>
      </c>
      <c r="K74" s="18"/>
      <c r="L74" s="23"/>
      <c r="M74" s="294"/>
      <c r="N74" s="29"/>
      <c r="O74" s="34"/>
      <c r="P74" s="297"/>
      <c r="Q74" s="8"/>
      <c r="R74" s="13"/>
      <c r="S74" s="300"/>
    </row>
    <row r="75" spans="1:19" x14ac:dyDescent="0.25">
      <c r="A75" s="280">
        <v>19</v>
      </c>
      <c r="B75" s="280" t="s">
        <v>48</v>
      </c>
      <c r="C75" s="283" t="s">
        <v>38</v>
      </c>
      <c r="D75" s="286">
        <v>44928</v>
      </c>
      <c r="E75" s="283"/>
      <c r="F75" s="286"/>
      <c r="G75" s="289" t="s">
        <v>47</v>
      </c>
      <c r="H75" s="289" t="s">
        <v>47</v>
      </c>
      <c r="I75" s="286">
        <v>32568</v>
      </c>
      <c r="J75" s="4" t="s">
        <v>5</v>
      </c>
      <c r="K75" s="19">
        <v>1</v>
      </c>
      <c r="L75" s="24" t="s">
        <v>21</v>
      </c>
      <c r="M75" s="292">
        <v>45067</v>
      </c>
      <c r="N75" s="30">
        <v>3</v>
      </c>
      <c r="O75" s="35" t="s">
        <v>21</v>
      </c>
      <c r="P75" s="295">
        <v>45352</v>
      </c>
      <c r="Q75" s="9">
        <v>1</v>
      </c>
      <c r="R75" s="14" t="s">
        <v>21</v>
      </c>
      <c r="S75" s="298">
        <v>45608</v>
      </c>
    </row>
    <row r="76" spans="1:19" x14ac:dyDescent="0.25">
      <c r="A76" s="281"/>
      <c r="B76" s="281"/>
      <c r="C76" s="284"/>
      <c r="D76" s="287"/>
      <c r="E76" s="284"/>
      <c r="F76" s="287"/>
      <c r="G76" s="290"/>
      <c r="H76" s="290"/>
      <c r="I76" s="287"/>
      <c r="J76" s="1" t="s">
        <v>6</v>
      </c>
      <c r="K76" s="20"/>
      <c r="L76" s="25"/>
      <c r="M76" s="293"/>
      <c r="N76" s="31">
        <v>2</v>
      </c>
      <c r="O76" s="36">
        <v>30</v>
      </c>
      <c r="P76" s="296"/>
      <c r="Q76" s="10"/>
      <c r="R76" s="15"/>
      <c r="S76" s="299"/>
    </row>
    <row r="77" spans="1:19" x14ac:dyDescent="0.25">
      <c r="A77" s="281"/>
      <c r="B77" s="281"/>
      <c r="C77" s="284"/>
      <c r="D77" s="287"/>
      <c r="E77" s="284"/>
      <c r="F77" s="287"/>
      <c r="G77" s="290"/>
      <c r="H77" s="290"/>
      <c r="I77" s="287"/>
      <c r="J77" s="1" t="s">
        <v>7</v>
      </c>
      <c r="K77" s="20"/>
      <c r="L77" s="25"/>
      <c r="M77" s="293"/>
      <c r="N77" s="31">
        <v>1</v>
      </c>
      <c r="O77" s="36">
        <v>39</v>
      </c>
      <c r="P77" s="296"/>
      <c r="Q77" s="10"/>
      <c r="R77" s="15"/>
      <c r="S77" s="299"/>
    </row>
    <row r="78" spans="1:19" ht="15.75" thickBot="1" x14ac:dyDescent="0.3">
      <c r="A78" s="282"/>
      <c r="B78" s="282"/>
      <c r="C78" s="285"/>
      <c r="D78" s="288"/>
      <c r="E78" s="285"/>
      <c r="F78" s="288"/>
      <c r="G78" s="291"/>
      <c r="H78" s="291"/>
      <c r="I78" s="288"/>
      <c r="J78" s="5" t="s">
        <v>8</v>
      </c>
      <c r="K78" s="18"/>
      <c r="L78" s="23"/>
      <c r="M78" s="294"/>
      <c r="N78" s="29"/>
      <c r="O78" s="34"/>
      <c r="P78" s="297"/>
      <c r="Q78" s="8"/>
      <c r="R78" s="13"/>
      <c r="S78" s="300"/>
    </row>
    <row r="79" spans="1:19" x14ac:dyDescent="0.25">
      <c r="A79" s="280">
        <v>20</v>
      </c>
      <c r="B79" s="280" t="s">
        <v>50</v>
      </c>
      <c r="C79" s="283"/>
      <c r="D79" s="286"/>
      <c r="E79" s="283"/>
      <c r="F79" s="286"/>
      <c r="G79" s="289" t="s">
        <v>18</v>
      </c>
      <c r="H79" s="289" t="s">
        <v>18</v>
      </c>
      <c r="I79" s="286">
        <v>33356</v>
      </c>
      <c r="J79" s="4" t="s">
        <v>5</v>
      </c>
      <c r="K79" s="19">
        <v>1</v>
      </c>
      <c r="L79" s="24" t="s">
        <v>22</v>
      </c>
      <c r="M79" s="292">
        <v>44158</v>
      </c>
      <c r="N79" s="30">
        <v>3</v>
      </c>
      <c r="O79" s="35" t="s">
        <v>22</v>
      </c>
      <c r="P79" s="295">
        <v>44278</v>
      </c>
      <c r="Q79" s="9"/>
      <c r="R79" s="14"/>
      <c r="S79" s="298">
        <v>44363</v>
      </c>
    </row>
    <row r="80" spans="1:19" x14ac:dyDescent="0.25">
      <c r="A80" s="281"/>
      <c r="B80" s="281"/>
      <c r="C80" s="284"/>
      <c r="D80" s="287"/>
      <c r="E80" s="284"/>
      <c r="F80" s="287"/>
      <c r="G80" s="290"/>
      <c r="H80" s="290"/>
      <c r="I80" s="287"/>
      <c r="J80" s="1" t="s">
        <v>6</v>
      </c>
      <c r="K80" s="20"/>
      <c r="L80" s="25"/>
      <c r="M80" s="293"/>
      <c r="N80" s="31"/>
      <c r="O80" s="36"/>
      <c r="P80" s="296"/>
      <c r="Q80" s="10"/>
      <c r="R80" s="15"/>
      <c r="S80" s="299"/>
    </row>
    <row r="81" spans="1:19" x14ac:dyDescent="0.25">
      <c r="A81" s="281"/>
      <c r="B81" s="281"/>
      <c r="C81" s="284"/>
      <c r="D81" s="287"/>
      <c r="E81" s="284"/>
      <c r="F81" s="287"/>
      <c r="G81" s="290"/>
      <c r="H81" s="290"/>
      <c r="I81" s="287"/>
      <c r="J81" s="1" t="s">
        <v>7</v>
      </c>
      <c r="K81" s="20"/>
      <c r="L81" s="25"/>
      <c r="M81" s="293"/>
      <c r="N81" s="31"/>
      <c r="O81" s="36"/>
      <c r="P81" s="296"/>
      <c r="Q81" s="10"/>
      <c r="R81" s="15"/>
      <c r="S81" s="299"/>
    </row>
    <row r="82" spans="1:19" ht="15.75" thickBot="1" x14ac:dyDescent="0.3">
      <c r="A82" s="282"/>
      <c r="B82" s="282"/>
      <c r="C82" s="285"/>
      <c r="D82" s="288"/>
      <c r="E82" s="285"/>
      <c r="F82" s="288"/>
      <c r="G82" s="291"/>
      <c r="H82" s="291"/>
      <c r="I82" s="288"/>
      <c r="J82" s="5" t="s">
        <v>8</v>
      </c>
      <c r="K82" s="18"/>
      <c r="L82" s="23"/>
      <c r="M82" s="294"/>
      <c r="N82" s="29"/>
      <c r="O82" s="34"/>
      <c r="P82" s="297"/>
      <c r="Q82" s="8">
        <v>1</v>
      </c>
      <c r="R82" s="13" t="s">
        <v>49</v>
      </c>
      <c r="S82" s="300"/>
    </row>
    <row r="83" spans="1:19" x14ac:dyDescent="0.25">
      <c r="A83" s="280">
        <v>21</v>
      </c>
      <c r="B83" s="280" t="s">
        <v>51</v>
      </c>
      <c r="C83" s="283" t="s">
        <v>20</v>
      </c>
      <c r="D83" s="286">
        <v>44520</v>
      </c>
      <c r="E83" s="283"/>
      <c r="F83" s="286"/>
      <c r="G83" s="289" t="s">
        <v>18</v>
      </c>
      <c r="H83" s="289" t="s">
        <v>18</v>
      </c>
      <c r="I83" s="286">
        <v>35476</v>
      </c>
      <c r="J83" s="4" t="s">
        <v>5</v>
      </c>
      <c r="K83" s="19">
        <v>1</v>
      </c>
      <c r="L83" s="24" t="s">
        <v>37</v>
      </c>
      <c r="M83" s="292">
        <v>44602</v>
      </c>
      <c r="N83" s="30">
        <v>3</v>
      </c>
      <c r="O83" s="35" t="s">
        <v>37</v>
      </c>
      <c r="P83" s="295">
        <v>44941</v>
      </c>
      <c r="Q83" s="9">
        <v>1</v>
      </c>
      <c r="R83" s="14" t="s">
        <v>37</v>
      </c>
      <c r="S83" s="298">
        <v>45575</v>
      </c>
    </row>
    <row r="84" spans="1:19" x14ac:dyDescent="0.25">
      <c r="A84" s="281"/>
      <c r="B84" s="281"/>
      <c r="C84" s="284"/>
      <c r="D84" s="287"/>
      <c r="E84" s="284"/>
      <c r="F84" s="287"/>
      <c r="G84" s="290"/>
      <c r="H84" s="290"/>
      <c r="I84" s="287"/>
      <c r="J84" s="1" t="s">
        <v>6</v>
      </c>
      <c r="K84" s="20"/>
      <c r="L84" s="25"/>
      <c r="M84" s="293"/>
      <c r="N84" s="31">
        <v>2</v>
      </c>
      <c r="O84" s="36">
        <v>40</v>
      </c>
      <c r="P84" s="296"/>
      <c r="Q84" s="10"/>
      <c r="R84" s="15"/>
      <c r="S84" s="299"/>
    </row>
    <row r="85" spans="1:19" x14ac:dyDescent="0.25">
      <c r="A85" s="281"/>
      <c r="B85" s="281"/>
      <c r="C85" s="284"/>
      <c r="D85" s="287"/>
      <c r="E85" s="284"/>
      <c r="F85" s="287"/>
      <c r="G85" s="290"/>
      <c r="H85" s="290"/>
      <c r="I85" s="287"/>
      <c r="J85" s="1" t="s">
        <v>7</v>
      </c>
      <c r="K85" s="20"/>
      <c r="L85" s="25"/>
      <c r="M85" s="293"/>
      <c r="N85" s="31">
        <v>1</v>
      </c>
      <c r="O85" s="36">
        <v>43</v>
      </c>
      <c r="P85" s="296"/>
      <c r="Q85" s="10"/>
      <c r="R85" s="15"/>
      <c r="S85" s="299"/>
    </row>
    <row r="86" spans="1:19" ht="15.75" thickBot="1" x14ac:dyDescent="0.3">
      <c r="A86" s="282"/>
      <c r="B86" s="282"/>
      <c r="C86" s="285"/>
      <c r="D86" s="288"/>
      <c r="E86" s="285"/>
      <c r="F86" s="288"/>
      <c r="G86" s="291"/>
      <c r="H86" s="291"/>
      <c r="I86" s="288"/>
      <c r="J86" s="5" t="s">
        <v>8</v>
      </c>
      <c r="K86" s="18"/>
      <c r="L86" s="23"/>
      <c r="M86" s="294"/>
      <c r="N86" s="29"/>
      <c r="O86" s="34"/>
      <c r="P86" s="297"/>
      <c r="Q86" s="8"/>
      <c r="R86" s="13"/>
      <c r="S86" s="300"/>
    </row>
    <row r="87" spans="1:19" x14ac:dyDescent="0.25">
      <c r="A87" s="280">
        <v>22</v>
      </c>
      <c r="B87" s="280" t="s">
        <v>146</v>
      </c>
      <c r="C87" s="283" t="s">
        <v>38</v>
      </c>
      <c r="D87" s="286">
        <v>45601</v>
      </c>
      <c r="E87" s="283"/>
      <c r="F87" s="286"/>
      <c r="G87" s="289" t="s">
        <v>47</v>
      </c>
      <c r="H87" s="289" t="s">
        <v>47</v>
      </c>
      <c r="I87" s="286">
        <v>37865</v>
      </c>
      <c r="J87" s="4" t="s">
        <v>5</v>
      </c>
      <c r="K87" s="19">
        <v>3</v>
      </c>
      <c r="L87" s="24">
        <v>10</v>
      </c>
      <c r="M87" s="292"/>
      <c r="N87" s="30"/>
      <c r="O87" s="35"/>
      <c r="P87" s="295"/>
      <c r="Q87" s="9"/>
      <c r="R87" s="14"/>
      <c r="S87" s="298"/>
    </row>
    <row r="88" spans="1:19" x14ac:dyDescent="0.25">
      <c r="A88" s="281"/>
      <c r="B88" s="281"/>
      <c r="C88" s="284"/>
      <c r="D88" s="287"/>
      <c r="E88" s="284"/>
      <c r="F88" s="287"/>
      <c r="G88" s="290"/>
      <c r="H88" s="290"/>
      <c r="I88" s="287"/>
      <c r="J88" s="1" t="s">
        <v>6</v>
      </c>
      <c r="K88" s="20">
        <v>2</v>
      </c>
      <c r="L88" s="25">
        <v>8</v>
      </c>
      <c r="M88" s="293"/>
      <c r="N88" s="31"/>
      <c r="O88" s="36"/>
      <c r="P88" s="296"/>
      <c r="Q88" s="10"/>
      <c r="R88" s="15"/>
      <c r="S88" s="299"/>
    </row>
    <row r="89" spans="1:19" x14ac:dyDescent="0.25">
      <c r="A89" s="281"/>
      <c r="B89" s="281"/>
      <c r="C89" s="284"/>
      <c r="D89" s="287"/>
      <c r="E89" s="284"/>
      <c r="F89" s="287"/>
      <c r="G89" s="290"/>
      <c r="H89" s="290"/>
      <c r="I89" s="287"/>
      <c r="J89" s="1" t="s">
        <v>7</v>
      </c>
      <c r="K89" s="72">
        <v>1</v>
      </c>
      <c r="L89" s="25">
        <v>37</v>
      </c>
      <c r="M89" s="293"/>
      <c r="N89" s="31"/>
      <c r="O89" s="36"/>
      <c r="P89" s="296"/>
      <c r="Q89" s="10"/>
      <c r="R89" s="15"/>
      <c r="S89" s="299"/>
    </row>
    <row r="90" spans="1:19" ht="15.75" thickBot="1" x14ac:dyDescent="0.3">
      <c r="A90" s="282"/>
      <c r="B90" s="282"/>
      <c r="C90" s="285"/>
      <c r="D90" s="288"/>
      <c r="E90" s="285"/>
      <c r="F90" s="288"/>
      <c r="G90" s="291"/>
      <c r="H90" s="291"/>
      <c r="I90" s="288"/>
      <c r="J90" s="5" t="s">
        <v>8</v>
      </c>
      <c r="K90" s="18"/>
      <c r="L90" s="23"/>
      <c r="M90" s="294"/>
      <c r="N90" s="29"/>
      <c r="O90" s="34"/>
      <c r="P90" s="297"/>
      <c r="Q90" s="8"/>
      <c r="R90" s="13"/>
      <c r="S90" s="300"/>
    </row>
    <row r="91" spans="1:19" x14ac:dyDescent="0.25">
      <c r="A91" s="280">
        <v>23</v>
      </c>
      <c r="B91" s="280" t="s">
        <v>19</v>
      </c>
      <c r="C91" s="283"/>
      <c r="D91" s="286"/>
      <c r="E91" s="283"/>
      <c r="F91" s="286"/>
      <c r="G91" s="289" t="s">
        <v>18</v>
      </c>
      <c r="H91" s="289" t="s">
        <v>18</v>
      </c>
      <c r="I91" s="286">
        <v>36025</v>
      </c>
      <c r="J91" s="4" t="s">
        <v>5</v>
      </c>
      <c r="K91" s="19">
        <v>1</v>
      </c>
      <c r="L91" s="24" t="s">
        <v>21</v>
      </c>
      <c r="M91" s="292">
        <v>45541</v>
      </c>
      <c r="N91" s="30">
        <v>1</v>
      </c>
      <c r="O91" s="35" t="s">
        <v>21</v>
      </c>
      <c r="P91" s="295">
        <v>45608</v>
      </c>
      <c r="Q91" s="9">
        <v>1</v>
      </c>
      <c r="R91" s="14" t="s">
        <v>22</v>
      </c>
      <c r="S91" s="298">
        <v>45597</v>
      </c>
    </row>
    <row r="92" spans="1:19" x14ac:dyDescent="0.25">
      <c r="A92" s="281"/>
      <c r="B92" s="281"/>
      <c r="C92" s="284"/>
      <c r="D92" s="287"/>
      <c r="E92" s="284"/>
      <c r="F92" s="287"/>
      <c r="G92" s="290"/>
      <c r="H92" s="290"/>
      <c r="I92" s="287"/>
      <c r="J92" s="1" t="s">
        <v>6</v>
      </c>
      <c r="K92" s="20">
        <v>1</v>
      </c>
      <c r="L92" s="25">
        <v>34</v>
      </c>
      <c r="M92" s="293"/>
      <c r="N92" s="31"/>
      <c r="O92" s="36"/>
      <c r="P92" s="296"/>
      <c r="Q92" s="10"/>
      <c r="R92" s="15"/>
      <c r="S92" s="299"/>
    </row>
    <row r="93" spans="1:19" x14ac:dyDescent="0.25">
      <c r="A93" s="281"/>
      <c r="B93" s="281"/>
      <c r="C93" s="284"/>
      <c r="D93" s="287"/>
      <c r="E93" s="284"/>
      <c r="F93" s="287"/>
      <c r="G93" s="290"/>
      <c r="H93" s="290"/>
      <c r="I93" s="287"/>
      <c r="J93" s="1" t="s">
        <v>7</v>
      </c>
      <c r="K93" s="20">
        <v>1</v>
      </c>
      <c r="L93" s="25">
        <v>42</v>
      </c>
      <c r="M93" s="293"/>
      <c r="N93" s="31"/>
      <c r="O93" s="36"/>
      <c r="P93" s="296"/>
      <c r="Q93" s="10"/>
      <c r="R93" s="15"/>
      <c r="S93" s="299"/>
    </row>
    <row r="94" spans="1:19" ht="15.75" thickBot="1" x14ac:dyDescent="0.3">
      <c r="A94" s="282"/>
      <c r="B94" s="282"/>
      <c r="C94" s="285"/>
      <c r="D94" s="288"/>
      <c r="E94" s="285"/>
      <c r="F94" s="288"/>
      <c r="G94" s="291"/>
      <c r="H94" s="291"/>
      <c r="I94" s="288"/>
      <c r="J94" s="5" t="s">
        <v>8</v>
      </c>
      <c r="K94" s="18"/>
      <c r="L94" s="23"/>
      <c r="M94" s="294"/>
      <c r="N94" s="29"/>
      <c r="O94" s="34"/>
      <c r="P94" s="297"/>
      <c r="Q94" s="8"/>
      <c r="R94" s="13"/>
      <c r="S94" s="300"/>
    </row>
    <row r="95" spans="1:19" x14ac:dyDescent="0.25">
      <c r="A95" s="280">
        <v>24</v>
      </c>
      <c r="B95" s="280" t="s">
        <v>52</v>
      </c>
      <c r="C95" s="283" t="s">
        <v>20</v>
      </c>
      <c r="D95" s="286">
        <v>44582</v>
      </c>
      <c r="E95" s="283"/>
      <c r="F95" s="286"/>
      <c r="G95" s="289" t="s">
        <v>18</v>
      </c>
      <c r="H95" s="289" t="s">
        <v>18</v>
      </c>
      <c r="I95" s="286">
        <v>36077</v>
      </c>
      <c r="J95" s="4" t="s">
        <v>5</v>
      </c>
      <c r="K95" s="19">
        <v>3</v>
      </c>
      <c r="L95" s="24" t="s">
        <v>21</v>
      </c>
      <c r="M95" s="292" t="s">
        <v>383</v>
      </c>
      <c r="N95" s="30">
        <v>3</v>
      </c>
      <c r="O95" s="35">
        <v>12</v>
      </c>
      <c r="P95" s="295">
        <v>45353</v>
      </c>
      <c r="Q95" s="9"/>
      <c r="R95" s="14"/>
      <c r="S95" s="298"/>
    </row>
    <row r="96" spans="1:19" x14ac:dyDescent="0.25">
      <c r="A96" s="281"/>
      <c r="B96" s="281"/>
      <c r="C96" s="284"/>
      <c r="D96" s="287"/>
      <c r="E96" s="284"/>
      <c r="F96" s="287"/>
      <c r="G96" s="290"/>
      <c r="H96" s="290"/>
      <c r="I96" s="287"/>
      <c r="J96" s="1" t="s">
        <v>6</v>
      </c>
      <c r="K96" s="20">
        <v>2</v>
      </c>
      <c r="L96" s="25">
        <v>10</v>
      </c>
      <c r="M96" s="293"/>
      <c r="N96" s="31">
        <v>2</v>
      </c>
      <c r="O96" s="36">
        <v>10</v>
      </c>
      <c r="P96" s="296"/>
      <c r="Q96" s="10"/>
      <c r="R96" s="15"/>
      <c r="S96" s="299"/>
    </row>
    <row r="97" spans="1:19" x14ac:dyDescent="0.25">
      <c r="A97" s="281"/>
      <c r="B97" s="281"/>
      <c r="C97" s="284"/>
      <c r="D97" s="287"/>
      <c r="E97" s="284"/>
      <c r="F97" s="287"/>
      <c r="G97" s="290"/>
      <c r="H97" s="290"/>
      <c r="I97" s="287"/>
      <c r="J97" s="1" t="s">
        <v>7</v>
      </c>
      <c r="K97" s="20">
        <v>1</v>
      </c>
      <c r="L97" s="25">
        <v>37</v>
      </c>
      <c r="M97" s="293"/>
      <c r="N97" s="31"/>
      <c r="O97" s="36"/>
      <c r="P97" s="296"/>
      <c r="Q97" s="10"/>
      <c r="R97" s="15"/>
      <c r="S97" s="299"/>
    </row>
    <row r="98" spans="1:19" ht="15.75" thickBot="1" x14ac:dyDescent="0.3">
      <c r="A98" s="282"/>
      <c r="B98" s="282"/>
      <c r="C98" s="285"/>
      <c r="D98" s="288"/>
      <c r="E98" s="285"/>
      <c r="F98" s="288"/>
      <c r="G98" s="291"/>
      <c r="H98" s="291"/>
      <c r="I98" s="288"/>
      <c r="J98" s="5" t="s">
        <v>8</v>
      </c>
      <c r="K98" s="18"/>
      <c r="L98" s="23"/>
      <c r="M98" s="294"/>
      <c r="N98" s="29"/>
      <c r="O98" s="34"/>
      <c r="P98" s="297"/>
      <c r="Q98" s="8"/>
      <c r="R98" s="13"/>
      <c r="S98" s="300"/>
    </row>
    <row r="99" spans="1:19" x14ac:dyDescent="0.25">
      <c r="A99" s="280">
        <v>25</v>
      </c>
      <c r="B99" s="280" t="s">
        <v>53</v>
      </c>
      <c r="C99" s="283" t="s">
        <v>32</v>
      </c>
      <c r="D99" s="286">
        <v>45231</v>
      </c>
      <c r="E99" s="283"/>
      <c r="F99" s="286"/>
      <c r="G99" s="289" t="s">
        <v>18</v>
      </c>
      <c r="H99" s="289" t="s">
        <v>18</v>
      </c>
      <c r="I99" s="286">
        <v>33456</v>
      </c>
      <c r="J99" s="4" t="s">
        <v>5</v>
      </c>
      <c r="K99" s="19"/>
      <c r="L99" s="24"/>
      <c r="M99" s="292">
        <v>45353</v>
      </c>
      <c r="N99" s="30">
        <v>1</v>
      </c>
      <c r="O99" s="35" t="s">
        <v>37</v>
      </c>
      <c r="P99" s="295">
        <v>45608</v>
      </c>
      <c r="Q99" s="9">
        <v>1</v>
      </c>
      <c r="R99" s="14" t="s">
        <v>22</v>
      </c>
      <c r="S99" s="298">
        <v>45597</v>
      </c>
    </row>
    <row r="100" spans="1:19" x14ac:dyDescent="0.25">
      <c r="A100" s="281"/>
      <c r="B100" s="281"/>
      <c r="C100" s="284"/>
      <c r="D100" s="287"/>
      <c r="E100" s="284"/>
      <c r="F100" s="287"/>
      <c r="G100" s="290"/>
      <c r="H100" s="290"/>
      <c r="I100" s="287"/>
      <c r="J100" s="1" t="s">
        <v>6</v>
      </c>
      <c r="K100" s="20">
        <v>1</v>
      </c>
      <c r="L100" s="25">
        <v>38</v>
      </c>
      <c r="M100" s="293"/>
      <c r="N100" s="31"/>
      <c r="O100" s="36"/>
      <c r="P100" s="296"/>
      <c r="Q100" s="10"/>
      <c r="R100" s="15"/>
      <c r="S100" s="299"/>
    </row>
    <row r="101" spans="1:19" x14ac:dyDescent="0.25">
      <c r="A101" s="281"/>
      <c r="B101" s="281"/>
      <c r="C101" s="284"/>
      <c r="D101" s="287"/>
      <c r="E101" s="284"/>
      <c r="F101" s="287"/>
      <c r="G101" s="290"/>
      <c r="H101" s="290"/>
      <c r="I101" s="287"/>
      <c r="J101" s="1" t="s">
        <v>7</v>
      </c>
      <c r="K101" s="20"/>
      <c r="L101" s="25"/>
      <c r="M101" s="293"/>
      <c r="N101" s="31"/>
      <c r="O101" s="36"/>
      <c r="P101" s="296"/>
      <c r="Q101" s="10"/>
      <c r="R101" s="15"/>
      <c r="S101" s="299"/>
    </row>
    <row r="102" spans="1:19" ht="15.75" thickBot="1" x14ac:dyDescent="0.3">
      <c r="A102" s="282"/>
      <c r="B102" s="282"/>
      <c r="C102" s="285"/>
      <c r="D102" s="288"/>
      <c r="E102" s="285"/>
      <c r="F102" s="288"/>
      <c r="G102" s="291"/>
      <c r="H102" s="291"/>
      <c r="I102" s="288"/>
      <c r="J102" s="5" t="s">
        <v>8</v>
      </c>
      <c r="K102" s="18"/>
      <c r="L102" s="23"/>
      <c r="M102" s="294"/>
      <c r="N102" s="29"/>
      <c r="O102" s="34"/>
      <c r="P102" s="297"/>
      <c r="Q102" s="8"/>
      <c r="R102" s="13"/>
      <c r="S102" s="300"/>
    </row>
    <row r="103" spans="1:19" x14ac:dyDescent="0.25">
      <c r="A103" s="280">
        <v>26</v>
      </c>
      <c r="B103" s="280" t="s">
        <v>56</v>
      </c>
      <c r="C103" s="283" t="s">
        <v>55</v>
      </c>
      <c r="D103" s="286">
        <v>44684</v>
      </c>
      <c r="E103" s="283"/>
      <c r="F103" s="286"/>
      <c r="G103" s="289" t="s">
        <v>18</v>
      </c>
      <c r="H103" s="289" t="s">
        <v>18</v>
      </c>
      <c r="I103" s="286">
        <v>36670</v>
      </c>
      <c r="J103" s="4" t="s">
        <v>5</v>
      </c>
      <c r="K103" s="19">
        <v>1</v>
      </c>
      <c r="L103" s="24" t="s">
        <v>37</v>
      </c>
      <c r="M103" s="292">
        <v>45068</v>
      </c>
      <c r="N103" s="30">
        <v>3</v>
      </c>
      <c r="O103" s="35" t="s">
        <v>37</v>
      </c>
      <c r="P103" s="295">
        <v>45353</v>
      </c>
      <c r="Q103" s="9">
        <v>1</v>
      </c>
      <c r="R103" s="14" t="s">
        <v>37</v>
      </c>
      <c r="S103" s="298">
        <v>45608</v>
      </c>
    </row>
    <row r="104" spans="1:19" x14ac:dyDescent="0.25">
      <c r="A104" s="281"/>
      <c r="B104" s="281"/>
      <c r="C104" s="284"/>
      <c r="D104" s="287"/>
      <c r="E104" s="284"/>
      <c r="F104" s="287"/>
      <c r="G104" s="290"/>
      <c r="H104" s="290"/>
      <c r="I104" s="287"/>
      <c r="J104" s="1" t="s">
        <v>6</v>
      </c>
      <c r="K104" s="20"/>
      <c r="L104" s="25"/>
      <c r="M104" s="293"/>
      <c r="N104" s="31">
        <v>2</v>
      </c>
      <c r="O104" s="36">
        <v>36</v>
      </c>
      <c r="P104" s="296"/>
      <c r="Q104" s="10"/>
      <c r="R104" s="15"/>
      <c r="S104" s="299"/>
    </row>
    <row r="105" spans="1:19" x14ac:dyDescent="0.25">
      <c r="A105" s="281"/>
      <c r="B105" s="281"/>
      <c r="C105" s="284"/>
      <c r="D105" s="287"/>
      <c r="E105" s="284"/>
      <c r="F105" s="287"/>
      <c r="G105" s="290"/>
      <c r="H105" s="290"/>
      <c r="I105" s="287"/>
      <c r="J105" s="1" t="s">
        <v>7</v>
      </c>
      <c r="K105" s="20"/>
      <c r="L105" s="25"/>
      <c r="M105" s="293"/>
      <c r="N105" s="31">
        <v>1</v>
      </c>
      <c r="O105" s="36">
        <v>41</v>
      </c>
      <c r="P105" s="296"/>
      <c r="Q105" s="10"/>
      <c r="R105" s="15"/>
      <c r="S105" s="299"/>
    </row>
    <row r="106" spans="1:19" ht="15.75" thickBot="1" x14ac:dyDescent="0.3">
      <c r="A106" s="282"/>
      <c r="B106" s="282"/>
      <c r="C106" s="285"/>
      <c r="D106" s="288"/>
      <c r="E106" s="285"/>
      <c r="F106" s="288"/>
      <c r="G106" s="291"/>
      <c r="H106" s="291"/>
      <c r="I106" s="288"/>
      <c r="J106" s="5" t="s">
        <v>8</v>
      </c>
      <c r="K106" s="18"/>
      <c r="L106" s="23"/>
      <c r="M106" s="294"/>
      <c r="N106" s="29"/>
      <c r="O106" s="34"/>
      <c r="P106" s="297"/>
      <c r="Q106" s="8"/>
      <c r="R106" s="13"/>
      <c r="S106" s="300"/>
    </row>
    <row r="107" spans="1:19" x14ac:dyDescent="0.25">
      <c r="A107" s="280">
        <v>27</v>
      </c>
      <c r="B107" s="280" t="s">
        <v>54</v>
      </c>
      <c r="C107" s="283" t="s">
        <v>32</v>
      </c>
      <c r="D107" s="286">
        <v>44852</v>
      </c>
      <c r="E107" s="283"/>
      <c r="F107" s="286"/>
      <c r="G107" s="289" t="s">
        <v>18</v>
      </c>
      <c r="H107" s="289" t="s">
        <v>18</v>
      </c>
      <c r="I107" s="286">
        <v>35339</v>
      </c>
      <c r="J107" s="4" t="s">
        <v>5</v>
      </c>
      <c r="K107" s="19">
        <v>3</v>
      </c>
      <c r="L107" s="24" t="s">
        <v>21</v>
      </c>
      <c r="M107" s="292">
        <v>45176</v>
      </c>
      <c r="N107" s="30">
        <v>1</v>
      </c>
      <c r="O107" s="35" t="s">
        <v>37</v>
      </c>
      <c r="P107" s="295">
        <v>45610</v>
      </c>
      <c r="Q107" s="9"/>
      <c r="R107" s="14"/>
      <c r="S107" s="298"/>
    </row>
    <row r="108" spans="1:19" x14ac:dyDescent="0.25">
      <c r="A108" s="281"/>
      <c r="B108" s="281"/>
      <c r="C108" s="284"/>
      <c r="D108" s="287"/>
      <c r="E108" s="284"/>
      <c r="F108" s="287"/>
      <c r="G108" s="290"/>
      <c r="H108" s="290"/>
      <c r="I108" s="287"/>
      <c r="J108" s="1" t="s">
        <v>6</v>
      </c>
      <c r="K108" s="20">
        <v>2</v>
      </c>
      <c r="L108" s="25">
        <v>34</v>
      </c>
      <c r="M108" s="293"/>
      <c r="N108" s="31"/>
      <c r="O108" s="36"/>
      <c r="P108" s="296"/>
      <c r="Q108" s="10"/>
      <c r="R108" s="15"/>
      <c r="S108" s="299"/>
    </row>
    <row r="109" spans="1:19" x14ac:dyDescent="0.25">
      <c r="A109" s="281"/>
      <c r="B109" s="281"/>
      <c r="C109" s="284"/>
      <c r="D109" s="287"/>
      <c r="E109" s="284"/>
      <c r="F109" s="287"/>
      <c r="G109" s="290"/>
      <c r="H109" s="290"/>
      <c r="I109" s="287"/>
      <c r="J109" s="1" t="s">
        <v>7</v>
      </c>
      <c r="K109" s="20">
        <v>1</v>
      </c>
      <c r="L109" s="25">
        <v>42</v>
      </c>
      <c r="M109" s="293"/>
      <c r="N109" s="31"/>
      <c r="O109" s="36"/>
      <c r="P109" s="296"/>
      <c r="Q109" s="10"/>
      <c r="R109" s="15"/>
      <c r="S109" s="299"/>
    </row>
    <row r="110" spans="1:19" ht="15.75" thickBot="1" x14ac:dyDescent="0.3">
      <c r="A110" s="282"/>
      <c r="B110" s="282"/>
      <c r="C110" s="285"/>
      <c r="D110" s="288"/>
      <c r="E110" s="285"/>
      <c r="F110" s="288"/>
      <c r="G110" s="291"/>
      <c r="H110" s="291"/>
      <c r="I110" s="288"/>
      <c r="J110" s="5" t="s">
        <v>8</v>
      </c>
      <c r="K110" s="18"/>
      <c r="L110" s="23"/>
      <c r="M110" s="294"/>
      <c r="N110" s="29"/>
      <c r="O110" s="34"/>
      <c r="P110" s="297"/>
      <c r="Q110" s="8"/>
      <c r="R110" s="13"/>
      <c r="S110" s="300"/>
    </row>
    <row r="111" spans="1:19" x14ac:dyDescent="0.25">
      <c r="A111" s="280">
        <v>28</v>
      </c>
      <c r="B111" s="280" t="s">
        <v>57</v>
      </c>
      <c r="C111" s="283" t="s">
        <v>32</v>
      </c>
      <c r="D111" s="286">
        <v>45383</v>
      </c>
      <c r="E111" s="283"/>
      <c r="F111" s="286"/>
      <c r="G111" s="289" t="s">
        <v>18</v>
      </c>
      <c r="H111" s="289" t="s">
        <v>18</v>
      </c>
      <c r="I111" s="286">
        <v>33359</v>
      </c>
      <c r="J111" s="4" t="s">
        <v>5</v>
      </c>
      <c r="K111" s="19">
        <v>3</v>
      </c>
      <c r="L111" s="24" t="s">
        <v>21</v>
      </c>
      <c r="M111" s="292">
        <v>45383</v>
      </c>
      <c r="N111" s="30">
        <v>1</v>
      </c>
      <c r="O111" s="35" t="s">
        <v>21</v>
      </c>
      <c r="P111" s="295">
        <v>45608</v>
      </c>
      <c r="Q111" s="9"/>
      <c r="R111" s="14"/>
      <c r="S111" s="298"/>
    </row>
    <row r="112" spans="1:19" x14ac:dyDescent="0.25">
      <c r="A112" s="281"/>
      <c r="B112" s="281"/>
      <c r="C112" s="284"/>
      <c r="D112" s="287"/>
      <c r="E112" s="284"/>
      <c r="F112" s="287"/>
      <c r="G112" s="290"/>
      <c r="H112" s="290"/>
      <c r="I112" s="287"/>
      <c r="J112" s="1" t="s">
        <v>6</v>
      </c>
      <c r="K112" s="20">
        <v>2</v>
      </c>
      <c r="L112" s="25">
        <v>34</v>
      </c>
      <c r="M112" s="293"/>
      <c r="N112" s="31"/>
      <c r="O112" s="36"/>
      <c r="P112" s="296"/>
      <c r="Q112" s="10"/>
      <c r="R112" s="15"/>
      <c r="S112" s="299"/>
    </row>
    <row r="113" spans="1:19" x14ac:dyDescent="0.25">
      <c r="A113" s="281"/>
      <c r="B113" s="281"/>
      <c r="C113" s="284"/>
      <c r="D113" s="287"/>
      <c r="E113" s="284"/>
      <c r="F113" s="287"/>
      <c r="G113" s="290"/>
      <c r="H113" s="290"/>
      <c r="I113" s="287"/>
      <c r="J113" s="1" t="s">
        <v>7</v>
      </c>
      <c r="K113" s="20">
        <v>1</v>
      </c>
      <c r="L113" s="25">
        <v>39</v>
      </c>
      <c r="M113" s="293"/>
      <c r="N113" s="31"/>
      <c r="O113" s="36"/>
      <c r="P113" s="296"/>
      <c r="Q113" s="10"/>
      <c r="R113" s="15"/>
      <c r="S113" s="299"/>
    </row>
    <row r="114" spans="1:19" ht="15.75" thickBot="1" x14ac:dyDescent="0.3">
      <c r="A114" s="282"/>
      <c r="B114" s="282"/>
      <c r="C114" s="285"/>
      <c r="D114" s="288"/>
      <c r="E114" s="285"/>
      <c r="F114" s="288"/>
      <c r="G114" s="291"/>
      <c r="H114" s="291"/>
      <c r="I114" s="288"/>
      <c r="J114" s="5" t="s">
        <v>8</v>
      </c>
      <c r="K114" s="18"/>
      <c r="L114" s="23"/>
      <c r="M114" s="294"/>
      <c r="N114" s="29"/>
      <c r="O114" s="34"/>
      <c r="P114" s="297"/>
      <c r="Q114" s="8"/>
      <c r="R114" s="13"/>
      <c r="S114" s="300"/>
    </row>
    <row r="115" spans="1:19" x14ac:dyDescent="0.25">
      <c r="A115" s="280">
        <v>29</v>
      </c>
      <c r="B115" s="280" t="s">
        <v>58</v>
      </c>
      <c r="C115" s="283" t="s">
        <v>38</v>
      </c>
      <c r="D115" s="286">
        <v>44866</v>
      </c>
      <c r="E115" s="283"/>
      <c r="F115" s="286"/>
      <c r="G115" s="289" t="s">
        <v>18</v>
      </c>
      <c r="H115" s="289" t="s">
        <v>18</v>
      </c>
      <c r="I115" s="286">
        <v>29079</v>
      </c>
      <c r="J115" s="4" t="s">
        <v>5</v>
      </c>
      <c r="K115" s="19">
        <v>3</v>
      </c>
      <c r="L115" s="24" t="s">
        <v>37</v>
      </c>
      <c r="M115" s="292">
        <v>44971</v>
      </c>
      <c r="N115" s="30">
        <v>1</v>
      </c>
      <c r="O115" s="35" t="s">
        <v>22</v>
      </c>
      <c r="P115" s="295">
        <v>45068</v>
      </c>
      <c r="Q115" s="9">
        <v>3</v>
      </c>
      <c r="R115" s="14" t="s">
        <v>22</v>
      </c>
      <c r="S115" s="298">
        <v>45353</v>
      </c>
    </row>
    <row r="116" spans="1:19" x14ac:dyDescent="0.25">
      <c r="A116" s="281"/>
      <c r="B116" s="281"/>
      <c r="C116" s="284"/>
      <c r="D116" s="287"/>
      <c r="E116" s="284"/>
      <c r="F116" s="287"/>
      <c r="G116" s="290"/>
      <c r="H116" s="290"/>
      <c r="I116" s="287"/>
      <c r="J116" s="1" t="s">
        <v>6</v>
      </c>
      <c r="K116" s="20">
        <v>2</v>
      </c>
      <c r="L116" s="25">
        <v>36</v>
      </c>
      <c r="M116" s="293"/>
      <c r="N116" s="31"/>
      <c r="O116" s="36"/>
      <c r="P116" s="296"/>
      <c r="Q116" s="10">
        <v>2</v>
      </c>
      <c r="R116" s="15">
        <v>34</v>
      </c>
      <c r="S116" s="299"/>
    </row>
    <row r="117" spans="1:19" x14ac:dyDescent="0.25">
      <c r="A117" s="281"/>
      <c r="B117" s="281"/>
      <c r="C117" s="284"/>
      <c r="D117" s="287"/>
      <c r="E117" s="284"/>
      <c r="F117" s="287"/>
      <c r="G117" s="290"/>
      <c r="H117" s="290"/>
      <c r="I117" s="287"/>
      <c r="J117" s="1" t="s">
        <v>7</v>
      </c>
      <c r="K117" s="20">
        <v>1</v>
      </c>
      <c r="L117" s="25">
        <v>40</v>
      </c>
      <c r="M117" s="293"/>
      <c r="N117" s="31"/>
      <c r="O117" s="36"/>
      <c r="P117" s="296"/>
      <c r="Q117" s="10">
        <v>1</v>
      </c>
      <c r="R117" s="15">
        <v>40</v>
      </c>
      <c r="S117" s="299"/>
    </row>
    <row r="118" spans="1:19" ht="15.75" thickBot="1" x14ac:dyDescent="0.3">
      <c r="A118" s="282"/>
      <c r="B118" s="282"/>
      <c r="C118" s="285"/>
      <c r="D118" s="288"/>
      <c r="E118" s="285"/>
      <c r="F118" s="288"/>
      <c r="G118" s="291"/>
      <c r="H118" s="291"/>
      <c r="I118" s="288"/>
      <c r="J118" s="5" t="s">
        <v>8</v>
      </c>
      <c r="K118" s="18"/>
      <c r="L118" s="23"/>
      <c r="M118" s="294"/>
      <c r="N118" s="29"/>
      <c r="O118" s="34"/>
      <c r="P118" s="297"/>
      <c r="Q118" s="8"/>
      <c r="R118" s="13"/>
      <c r="S118" s="300"/>
    </row>
    <row r="119" spans="1:19" x14ac:dyDescent="0.25">
      <c r="A119" s="280">
        <v>30</v>
      </c>
      <c r="B119" s="280" t="s">
        <v>60</v>
      </c>
      <c r="C119" s="283" t="s">
        <v>20</v>
      </c>
      <c r="D119" s="286">
        <v>43466</v>
      </c>
      <c r="E119" s="283"/>
      <c r="F119" s="286"/>
      <c r="G119" s="289" t="s">
        <v>18</v>
      </c>
      <c r="H119" s="289" t="s">
        <v>18</v>
      </c>
      <c r="I119" s="286">
        <v>29415</v>
      </c>
      <c r="J119" s="4" t="s">
        <v>5</v>
      </c>
      <c r="K119" s="19">
        <v>1</v>
      </c>
      <c r="L119" s="24" t="s">
        <v>21</v>
      </c>
      <c r="M119" s="292">
        <v>45068</v>
      </c>
      <c r="N119" s="30">
        <v>3</v>
      </c>
      <c r="O119" s="35" t="s">
        <v>22</v>
      </c>
      <c r="P119" s="295">
        <v>45353</v>
      </c>
      <c r="Q119" s="9">
        <v>1</v>
      </c>
      <c r="R119" s="14" t="s">
        <v>21</v>
      </c>
      <c r="S119" s="298">
        <v>45608</v>
      </c>
    </row>
    <row r="120" spans="1:19" x14ac:dyDescent="0.25">
      <c r="A120" s="281"/>
      <c r="B120" s="281"/>
      <c r="C120" s="284"/>
      <c r="D120" s="287"/>
      <c r="E120" s="284"/>
      <c r="F120" s="287"/>
      <c r="G120" s="290"/>
      <c r="H120" s="290"/>
      <c r="I120" s="287"/>
      <c r="J120" s="1" t="s">
        <v>6</v>
      </c>
      <c r="K120" s="20"/>
      <c r="L120" s="25"/>
      <c r="M120" s="293"/>
      <c r="N120" s="31">
        <v>2</v>
      </c>
      <c r="O120" s="36">
        <v>30</v>
      </c>
      <c r="P120" s="296"/>
      <c r="Q120" s="10"/>
      <c r="R120" s="15"/>
      <c r="S120" s="299"/>
    </row>
    <row r="121" spans="1:19" x14ac:dyDescent="0.25">
      <c r="A121" s="281"/>
      <c r="B121" s="281"/>
      <c r="C121" s="284"/>
      <c r="D121" s="287"/>
      <c r="E121" s="284"/>
      <c r="F121" s="287"/>
      <c r="G121" s="290"/>
      <c r="H121" s="290"/>
      <c r="I121" s="287"/>
      <c r="J121" s="1" t="s">
        <v>7</v>
      </c>
      <c r="K121" s="20"/>
      <c r="L121" s="25"/>
      <c r="M121" s="293"/>
      <c r="N121" s="31">
        <v>1</v>
      </c>
      <c r="O121" s="36">
        <v>40</v>
      </c>
      <c r="P121" s="296"/>
      <c r="Q121" s="10"/>
      <c r="R121" s="15"/>
      <c r="S121" s="299"/>
    </row>
    <row r="122" spans="1:19" ht="15.75" thickBot="1" x14ac:dyDescent="0.3">
      <c r="A122" s="282"/>
      <c r="B122" s="282"/>
      <c r="C122" s="285"/>
      <c r="D122" s="288"/>
      <c r="E122" s="285"/>
      <c r="F122" s="288"/>
      <c r="G122" s="291"/>
      <c r="H122" s="291"/>
      <c r="I122" s="288"/>
      <c r="J122" s="5" t="s">
        <v>8</v>
      </c>
      <c r="K122" s="18"/>
      <c r="L122" s="23"/>
      <c r="M122" s="294"/>
      <c r="N122" s="29"/>
      <c r="O122" s="34"/>
      <c r="P122" s="297"/>
      <c r="Q122" s="8"/>
      <c r="R122" s="13"/>
      <c r="S122" s="300"/>
    </row>
    <row r="123" spans="1:19" x14ac:dyDescent="0.25">
      <c r="A123" s="280">
        <v>31</v>
      </c>
      <c r="B123" s="280" t="s">
        <v>59</v>
      </c>
      <c r="C123" s="283" t="s">
        <v>32</v>
      </c>
      <c r="D123" s="286">
        <v>44958</v>
      </c>
      <c r="E123" s="283"/>
      <c r="F123" s="286"/>
      <c r="G123" s="289" t="s">
        <v>18</v>
      </c>
      <c r="H123" s="289" t="s">
        <v>18</v>
      </c>
      <c r="I123" s="286">
        <v>35880</v>
      </c>
      <c r="J123" s="4" t="s">
        <v>5</v>
      </c>
      <c r="K123" s="19">
        <v>3</v>
      </c>
      <c r="L123" s="24" t="s">
        <v>21</v>
      </c>
      <c r="M123" s="292">
        <v>44974</v>
      </c>
      <c r="N123" s="30">
        <v>1</v>
      </c>
      <c r="O123" s="35" t="s">
        <v>21</v>
      </c>
      <c r="P123" s="295">
        <v>44981</v>
      </c>
      <c r="Q123" s="9">
        <v>3</v>
      </c>
      <c r="R123" s="14">
        <v>12</v>
      </c>
      <c r="S123" s="298">
        <v>45352</v>
      </c>
    </row>
    <row r="124" spans="1:19" x14ac:dyDescent="0.25">
      <c r="A124" s="281"/>
      <c r="B124" s="281"/>
      <c r="C124" s="284"/>
      <c r="D124" s="287"/>
      <c r="E124" s="284"/>
      <c r="F124" s="287"/>
      <c r="G124" s="290"/>
      <c r="H124" s="290"/>
      <c r="I124" s="287"/>
      <c r="J124" s="1" t="s">
        <v>6</v>
      </c>
      <c r="K124" s="20">
        <v>2</v>
      </c>
      <c r="L124" s="25">
        <v>8</v>
      </c>
      <c r="M124" s="293"/>
      <c r="N124" s="31"/>
      <c r="O124" s="36"/>
      <c r="P124" s="296"/>
      <c r="Q124" s="10">
        <v>2</v>
      </c>
      <c r="R124" s="15">
        <v>8</v>
      </c>
      <c r="S124" s="299"/>
    </row>
    <row r="125" spans="1:19" x14ac:dyDescent="0.25">
      <c r="A125" s="281"/>
      <c r="B125" s="281"/>
      <c r="C125" s="284"/>
      <c r="D125" s="287"/>
      <c r="E125" s="284"/>
      <c r="F125" s="287"/>
      <c r="G125" s="290"/>
      <c r="H125" s="290"/>
      <c r="I125" s="287"/>
      <c r="J125" s="1" t="s">
        <v>7</v>
      </c>
      <c r="K125" s="20"/>
      <c r="L125" s="25"/>
      <c r="M125" s="293"/>
      <c r="N125" s="31"/>
      <c r="O125" s="36"/>
      <c r="P125" s="296"/>
      <c r="Q125" s="10"/>
      <c r="R125" s="15"/>
      <c r="S125" s="299"/>
    </row>
    <row r="126" spans="1:19" ht="15.75" thickBot="1" x14ac:dyDescent="0.3">
      <c r="A126" s="282"/>
      <c r="B126" s="282"/>
      <c r="C126" s="285"/>
      <c r="D126" s="288"/>
      <c r="E126" s="285"/>
      <c r="F126" s="288"/>
      <c r="G126" s="291"/>
      <c r="H126" s="291"/>
      <c r="I126" s="288"/>
      <c r="J126" s="5" t="s">
        <v>8</v>
      </c>
      <c r="K126" s="18"/>
      <c r="L126" s="23"/>
      <c r="M126" s="294"/>
      <c r="N126" s="29"/>
      <c r="O126" s="34"/>
      <c r="P126" s="297"/>
      <c r="Q126" s="8"/>
      <c r="R126" s="13"/>
      <c r="S126" s="300"/>
    </row>
    <row r="127" spans="1:19" x14ac:dyDescent="0.25">
      <c r="A127" s="280">
        <v>32</v>
      </c>
      <c r="B127" s="280" t="s">
        <v>63</v>
      </c>
      <c r="C127" s="283" t="s">
        <v>20</v>
      </c>
      <c r="D127" s="286">
        <v>44440</v>
      </c>
      <c r="E127" s="283"/>
      <c r="F127" s="286"/>
      <c r="G127" s="289" t="s">
        <v>18</v>
      </c>
      <c r="H127" s="289" t="s">
        <v>18</v>
      </c>
      <c r="I127" s="286">
        <v>32720</v>
      </c>
      <c r="J127" s="4" t="s">
        <v>5</v>
      </c>
      <c r="K127" s="19">
        <v>1</v>
      </c>
      <c r="L127" s="24" t="s">
        <v>21</v>
      </c>
      <c r="M127" s="292">
        <v>45068</v>
      </c>
      <c r="N127" s="30">
        <v>3</v>
      </c>
      <c r="O127" s="35" t="s">
        <v>21</v>
      </c>
      <c r="P127" s="295">
        <v>45352</v>
      </c>
      <c r="Q127" s="9">
        <v>1</v>
      </c>
      <c r="R127" s="14" t="s">
        <v>21</v>
      </c>
      <c r="S127" s="298">
        <v>45608</v>
      </c>
    </row>
    <row r="128" spans="1:19" x14ac:dyDescent="0.25">
      <c r="A128" s="281"/>
      <c r="B128" s="281"/>
      <c r="C128" s="284"/>
      <c r="D128" s="287"/>
      <c r="E128" s="284"/>
      <c r="F128" s="287"/>
      <c r="G128" s="290"/>
      <c r="H128" s="290"/>
      <c r="I128" s="287"/>
      <c r="J128" s="1" t="s">
        <v>6</v>
      </c>
      <c r="K128" s="20"/>
      <c r="L128" s="25"/>
      <c r="M128" s="293"/>
      <c r="N128" s="31">
        <v>2</v>
      </c>
      <c r="O128" s="36">
        <v>28</v>
      </c>
      <c r="P128" s="296"/>
      <c r="Q128" s="10"/>
      <c r="R128" s="15"/>
      <c r="S128" s="299"/>
    </row>
    <row r="129" spans="1:19" x14ac:dyDescent="0.25">
      <c r="A129" s="281"/>
      <c r="B129" s="281"/>
      <c r="C129" s="284"/>
      <c r="D129" s="287"/>
      <c r="E129" s="284"/>
      <c r="F129" s="287"/>
      <c r="G129" s="290"/>
      <c r="H129" s="290"/>
      <c r="I129" s="287"/>
      <c r="J129" s="1" t="s">
        <v>7</v>
      </c>
      <c r="K129" s="20"/>
      <c r="L129" s="25"/>
      <c r="M129" s="293"/>
      <c r="N129" s="31">
        <v>1</v>
      </c>
      <c r="O129" s="36">
        <v>38</v>
      </c>
      <c r="P129" s="296"/>
      <c r="Q129" s="10"/>
      <c r="R129" s="15"/>
      <c r="S129" s="299"/>
    </row>
    <row r="130" spans="1:19" ht="15.75" thickBot="1" x14ac:dyDescent="0.3">
      <c r="A130" s="282"/>
      <c r="B130" s="282"/>
      <c r="C130" s="285"/>
      <c r="D130" s="288"/>
      <c r="E130" s="285"/>
      <c r="F130" s="288"/>
      <c r="G130" s="291"/>
      <c r="H130" s="291"/>
      <c r="I130" s="288"/>
      <c r="J130" s="5" t="s">
        <v>8</v>
      </c>
      <c r="K130" s="18"/>
      <c r="L130" s="23"/>
      <c r="M130" s="294"/>
      <c r="N130" s="29"/>
      <c r="O130" s="34"/>
      <c r="P130" s="297"/>
      <c r="Q130" s="8"/>
      <c r="R130" s="13"/>
      <c r="S130" s="300"/>
    </row>
    <row r="131" spans="1:19" x14ac:dyDescent="0.25">
      <c r="A131" s="280">
        <v>33</v>
      </c>
      <c r="B131" s="280" t="s">
        <v>61</v>
      </c>
      <c r="C131" s="283" t="s">
        <v>20</v>
      </c>
      <c r="D131" s="286">
        <v>43767</v>
      </c>
      <c r="E131" s="283"/>
      <c r="F131" s="286"/>
      <c r="G131" s="289" t="s">
        <v>18</v>
      </c>
      <c r="H131" s="289" t="s">
        <v>18</v>
      </c>
      <c r="I131" s="286">
        <v>31491</v>
      </c>
      <c r="J131" s="4" t="s">
        <v>5</v>
      </c>
      <c r="K131" s="19">
        <v>3</v>
      </c>
      <c r="L131" s="24" t="s">
        <v>22</v>
      </c>
      <c r="M131" s="292">
        <v>45352</v>
      </c>
      <c r="N131" s="30">
        <v>1</v>
      </c>
      <c r="O131" s="35" t="s">
        <v>22</v>
      </c>
      <c r="P131" s="295">
        <v>45608</v>
      </c>
      <c r="Q131" s="9"/>
      <c r="R131" s="14"/>
      <c r="S131" s="298"/>
    </row>
    <row r="132" spans="1:19" x14ac:dyDescent="0.25">
      <c r="A132" s="281"/>
      <c r="B132" s="281"/>
      <c r="C132" s="284"/>
      <c r="D132" s="287"/>
      <c r="E132" s="284"/>
      <c r="F132" s="287"/>
      <c r="G132" s="290"/>
      <c r="H132" s="290"/>
      <c r="I132" s="287"/>
      <c r="J132" s="1" t="s">
        <v>6</v>
      </c>
      <c r="K132" s="20">
        <v>2</v>
      </c>
      <c r="L132" s="25">
        <v>34</v>
      </c>
      <c r="M132" s="293"/>
      <c r="N132" s="31"/>
      <c r="O132" s="36"/>
      <c r="P132" s="296"/>
      <c r="Q132" s="10"/>
      <c r="R132" s="15"/>
      <c r="S132" s="299"/>
    </row>
    <row r="133" spans="1:19" x14ac:dyDescent="0.25">
      <c r="A133" s="281"/>
      <c r="B133" s="281"/>
      <c r="C133" s="284"/>
      <c r="D133" s="287"/>
      <c r="E133" s="284"/>
      <c r="F133" s="287"/>
      <c r="G133" s="290"/>
      <c r="H133" s="290"/>
      <c r="I133" s="287"/>
      <c r="J133" s="1" t="s">
        <v>7</v>
      </c>
      <c r="K133" s="20">
        <v>1</v>
      </c>
      <c r="L133" s="25">
        <v>41</v>
      </c>
      <c r="M133" s="293"/>
      <c r="N133" s="31"/>
      <c r="O133" s="36"/>
      <c r="P133" s="296"/>
      <c r="Q133" s="10"/>
      <c r="R133" s="15"/>
      <c r="S133" s="299"/>
    </row>
    <row r="134" spans="1:19" ht="15.75" thickBot="1" x14ac:dyDescent="0.3">
      <c r="A134" s="282"/>
      <c r="B134" s="282"/>
      <c r="C134" s="285"/>
      <c r="D134" s="288"/>
      <c r="E134" s="285"/>
      <c r="F134" s="288"/>
      <c r="G134" s="291"/>
      <c r="H134" s="291"/>
      <c r="I134" s="288"/>
      <c r="J134" s="5" t="s">
        <v>8</v>
      </c>
      <c r="K134" s="18"/>
      <c r="L134" s="23"/>
      <c r="M134" s="294"/>
      <c r="N134" s="29"/>
      <c r="O134" s="34"/>
      <c r="P134" s="297"/>
      <c r="Q134" s="8"/>
      <c r="R134" s="13"/>
      <c r="S134" s="300"/>
    </row>
    <row r="135" spans="1:19" x14ac:dyDescent="0.25">
      <c r="A135" s="280">
        <v>33</v>
      </c>
      <c r="B135" s="280" t="s">
        <v>25375</v>
      </c>
      <c r="C135" s="283"/>
      <c r="D135" s="286">
        <v>45636</v>
      </c>
      <c r="E135" s="283"/>
      <c r="F135" s="286"/>
      <c r="G135" s="289" t="s">
        <v>18</v>
      </c>
      <c r="H135" s="289" t="s">
        <v>18</v>
      </c>
      <c r="I135" s="286">
        <v>38406</v>
      </c>
      <c r="J135" s="4" t="s">
        <v>5</v>
      </c>
      <c r="K135" s="19">
        <v>3</v>
      </c>
      <c r="L135" s="24" t="s">
        <v>21</v>
      </c>
      <c r="M135" s="292">
        <v>45636</v>
      </c>
      <c r="N135" s="30"/>
      <c r="O135" s="35"/>
      <c r="P135" s="295"/>
      <c r="Q135" s="9"/>
      <c r="R135" s="14"/>
      <c r="S135" s="298"/>
    </row>
    <row r="136" spans="1:19" x14ac:dyDescent="0.25">
      <c r="A136" s="281"/>
      <c r="B136" s="281"/>
      <c r="C136" s="284"/>
      <c r="D136" s="287"/>
      <c r="E136" s="284"/>
      <c r="F136" s="287"/>
      <c r="G136" s="290"/>
      <c r="H136" s="290"/>
      <c r="I136" s="287"/>
      <c r="J136" s="1" t="s">
        <v>6</v>
      </c>
      <c r="K136" s="20">
        <v>2</v>
      </c>
      <c r="L136" s="25">
        <v>28</v>
      </c>
      <c r="M136" s="293"/>
      <c r="N136" s="31"/>
      <c r="O136" s="36"/>
      <c r="P136" s="296"/>
      <c r="Q136" s="10"/>
      <c r="R136" s="15"/>
      <c r="S136" s="299"/>
    </row>
    <row r="137" spans="1:19" x14ac:dyDescent="0.25">
      <c r="A137" s="281"/>
      <c r="B137" s="281"/>
      <c r="C137" s="284"/>
      <c r="D137" s="287"/>
      <c r="E137" s="284"/>
      <c r="F137" s="287"/>
      <c r="G137" s="290"/>
      <c r="H137" s="290"/>
      <c r="I137" s="287"/>
      <c r="J137" s="1" t="s">
        <v>7</v>
      </c>
      <c r="K137" s="20">
        <v>1</v>
      </c>
      <c r="L137" s="25">
        <v>40</v>
      </c>
      <c r="M137" s="293"/>
      <c r="N137" s="31"/>
      <c r="O137" s="36"/>
      <c r="P137" s="296"/>
      <c r="Q137" s="10"/>
      <c r="R137" s="15"/>
      <c r="S137" s="299"/>
    </row>
    <row r="138" spans="1:19" ht="15.75" thickBot="1" x14ac:dyDescent="0.3">
      <c r="A138" s="282"/>
      <c r="B138" s="282"/>
      <c r="C138" s="285"/>
      <c r="D138" s="288"/>
      <c r="E138" s="285"/>
      <c r="F138" s="288"/>
      <c r="G138" s="291"/>
      <c r="H138" s="291"/>
      <c r="I138" s="288"/>
      <c r="J138" s="5" t="s">
        <v>8</v>
      </c>
      <c r="K138" s="18"/>
      <c r="L138" s="23"/>
      <c r="M138" s="294"/>
      <c r="N138" s="29"/>
      <c r="O138" s="34"/>
      <c r="P138" s="297"/>
      <c r="Q138" s="8"/>
      <c r="R138" s="13"/>
      <c r="S138" s="300"/>
    </row>
    <row r="139" spans="1:19" x14ac:dyDescent="0.25">
      <c r="A139" s="280">
        <v>34</v>
      </c>
      <c r="B139" s="280" t="s">
        <v>62</v>
      </c>
      <c r="C139" s="283" t="s">
        <v>38</v>
      </c>
      <c r="D139" s="286">
        <v>42906</v>
      </c>
      <c r="E139" s="283"/>
      <c r="F139" s="286"/>
      <c r="G139" s="289" t="s">
        <v>18</v>
      </c>
      <c r="H139" s="289" t="s">
        <v>18</v>
      </c>
      <c r="I139" s="286">
        <v>33573</v>
      </c>
      <c r="J139" s="4" t="s">
        <v>5</v>
      </c>
      <c r="K139" s="19">
        <v>3</v>
      </c>
      <c r="L139" s="24" t="s">
        <v>37</v>
      </c>
      <c r="M139" s="292">
        <v>44596</v>
      </c>
      <c r="N139" s="30">
        <v>3</v>
      </c>
      <c r="O139" s="35" t="s">
        <v>37</v>
      </c>
      <c r="P139" s="295">
        <v>44977</v>
      </c>
      <c r="Q139" s="9">
        <v>1</v>
      </c>
      <c r="R139" s="14" t="s">
        <v>37</v>
      </c>
      <c r="S139" s="298">
        <v>45608</v>
      </c>
    </row>
    <row r="140" spans="1:19" x14ac:dyDescent="0.25">
      <c r="A140" s="281"/>
      <c r="B140" s="281"/>
      <c r="C140" s="284"/>
      <c r="D140" s="287"/>
      <c r="E140" s="284"/>
      <c r="F140" s="287"/>
      <c r="G140" s="290"/>
      <c r="H140" s="290"/>
      <c r="I140" s="287"/>
      <c r="J140" s="1" t="s">
        <v>6</v>
      </c>
      <c r="K140" s="20">
        <v>2</v>
      </c>
      <c r="L140" s="25">
        <v>36</v>
      </c>
      <c r="M140" s="293"/>
      <c r="N140" s="31">
        <v>2</v>
      </c>
      <c r="O140" s="36">
        <v>34</v>
      </c>
      <c r="P140" s="296"/>
      <c r="Q140" s="10"/>
      <c r="R140" s="15"/>
      <c r="S140" s="299"/>
    </row>
    <row r="141" spans="1:19" x14ac:dyDescent="0.25">
      <c r="A141" s="281"/>
      <c r="B141" s="281"/>
      <c r="C141" s="284"/>
      <c r="D141" s="287"/>
      <c r="E141" s="284"/>
      <c r="F141" s="287"/>
      <c r="G141" s="290"/>
      <c r="H141" s="290"/>
      <c r="I141" s="287"/>
      <c r="J141" s="1" t="s">
        <v>7</v>
      </c>
      <c r="K141" s="20">
        <v>1</v>
      </c>
      <c r="L141" s="25">
        <v>42</v>
      </c>
      <c r="M141" s="293"/>
      <c r="N141" s="31">
        <v>1</v>
      </c>
      <c r="O141" s="36">
        <v>41</v>
      </c>
      <c r="P141" s="296"/>
      <c r="Q141" s="10"/>
      <c r="R141" s="15"/>
      <c r="S141" s="299"/>
    </row>
    <row r="142" spans="1:19" ht="15.75" thickBot="1" x14ac:dyDescent="0.3">
      <c r="A142" s="282"/>
      <c r="B142" s="282"/>
      <c r="C142" s="285"/>
      <c r="D142" s="288"/>
      <c r="E142" s="285"/>
      <c r="F142" s="288"/>
      <c r="G142" s="291"/>
      <c r="H142" s="291"/>
      <c r="I142" s="288"/>
      <c r="J142" s="5" t="s">
        <v>8</v>
      </c>
      <c r="K142" s="18"/>
      <c r="L142" s="23"/>
      <c r="M142" s="294"/>
      <c r="N142" s="29"/>
      <c r="O142" s="34"/>
      <c r="P142" s="297"/>
      <c r="Q142" s="8"/>
      <c r="R142" s="13"/>
      <c r="S142" s="300"/>
    </row>
    <row r="143" spans="1:19" x14ac:dyDescent="0.25">
      <c r="A143" s="280">
        <v>35</v>
      </c>
      <c r="B143" s="280" t="s">
        <v>65</v>
      </c>
      <c r="C143" s="283" t="s">
        <v>38</v>
      </c>
      <c r="D143" s="286">
        <v>43466</v>
      </c>
      <c r="E143" s="283"/>
      <c r="F143" s="286"/>
      <c r="G143" s="289" t="s">
        <v>47</v>
      </c>
      <c r="H143" s="289" t="s">
        <v>47</v>
      </c>
      <c r="I143" s="286">
        <v>31050</v>
      </c>
      <c r="J143" s="4" t="s">
        <v>5</v>
      </c>
      <c r="K143" s="19">
        <v>1</v>
      </c>
      <c r="L143" s="24" t="s">
        <v>21</v>
      </c>
      <c r="M143" s="292">
        <v>44971</v>
      </c>
      <c r="N143" s="30">
        <v>1</v>
      </c>
      <c r="O143" s="35" t="s">
        <v>21</v>
      </c>
      <c r="P143" s="295">
        <v>45068</v>
      </c>
      <c r="Q143" s="9">
        <v>1</v>
      </c>
      <c r="R143" s="14" t="s">
        <v>21</v>
      </c>
      <c r="S143" s="298">
        <v>45608</v>
      </c>
    </row>
    <row r="144" spans="1:19" x14ac:dyDescent="0.25">
      <c r="A144" s="281"/>
      <c r="B144" s="281"/>
      <c r="C144" s="284"/>
      <c r="D144" s="287"/>
      <c r="E144" s="284"/>
      <c r="F144" s="287"/>
      <c r="G144" s="290"/>
      <c r="H144" s="290"/>
      <c r="I144" s="287"/>
      <c r="J144" s="1" t="s">
        <v>6</v>
      </c>
      <c r="K144" s="20"/>
      <c r="L144" s="25"/>
      <c r="M144" s="293"/>
      <c r="N144" s="31"/>
      <c r="O144" s="36"/>
      <c r="P144" s="296"/>
      <c r="Q144" s="10"/>
      <c r="R144" s="15"/>
      <c r="S144" s="299"/>
    </row>
    <row r="145" spans="1:19" x14ac:dyDescent="0.25">
      <c r="A145" s="281"/>
      <c r="B145" s="281"/>
      <c r="C145" s="284"/>
      <c r="D145" s="287"/>
      <c r="E145" s="284"/>
      <c r="F145" s="287"/>
      <c r="G145" s="290"/>
      <c r="H145" s="290"/>
      <c r="I145" s="287"/>
      <c r="J145" s="1" t="s">
        <v>7</v>
      </c>
      <c r="K145" s="20"/>
      <c r="L145" s="25"/>
      <c r="M145" s="293"/>
      <c r="N145" s="31"/>
      <c r="O145" s="36"/>
      <c r="P145" s="296"/>
      <c r="Q145" s="10"/>
      <c r="R145" s="15"/>
      <c r="S145" s="299"/>
    </row>
    <row r="146" spans="1:19" ht="15.75" thickBot="1" x14ac:dyDescent="0.3">
      <c r="A146" s="282"/>
      <c r="B146" s="282"/>
      <c r="C146" s="285"/>
      <c r="D146" s="288"/>
      <c r="E146" s="285"/>
      <c r="F146" s="288"/>
      <c r="G146" s="291"/>
      <c r="H146" s="291"/>
      <c r="I146" s="288"/>
      <c r="J146" s="5" t="s">
        <v>8</v>
      </c>
      <c r="K146" s="18">
        <v>1</v>
      </c>
      <c r="L146" s="23" t="s">
        <v>64</v>
      </c>
      <c r="M146" s="294"/>
      <c r="N146" s="29"/>
      <c r="O146" s="34"/>
      <c r="P146" s="297"/>
      <c r="Q146" s="8"/>
      <c r="R146" s="13"/>
      <c r="S146" s="300"/>
    </row>
    <row r="147" spans="1:19" x14ac:dyDescent="0.25">
      <c r="A147" s="280">
        <v>36</v>
      </c>
      <c r="B147" s="280" t="s">
        <v>66</v>
      </c>
      <c r="C147" s="283" t="s">
        <v>32</v>
      </c>
      <c r="D147" s="286">
        <v>45398</v>
      </c>
      <c r="E147" s="283"/>
      <c r="F147" s="286"/>
      <c r="G147" s="289" t="s">
        <v>18</v>
      </c>
      <c r="H147" s="289" t="s">
        <v>18</v>
      </c>
      <c r="I147" s="286">
        <v>33767</v>
      </c>
      <c r="J147" s="4" t="s">
        <v>5</v>
      </c>
      <c r="K147" s="19">
        <v>1</v>
      </c>
      <c r="L147" s="24" t="s">
        <v>21</v>
      </c>
      <c r="M147" s="292">
        <v>45576</v>
      </c>
      <c r="N147" s="30"/>
      <c r="O147" s="35"/>
      <c r="P147" s="295"/>
      <c r="Q147" s="9"/>
      <c r="R147" s="14"/>
      <c r="S147" s="298"/>
    </row>
    <row r="148" spans="1:19" x14ac:dyDescent="0.25">
      <c r="A148" s="281"/>
      <c r="B148" s="281"/>
      <c r="C148" s="284"/>
      <c r="D148" s="287"/>
      <c r="E148" s="284"/>
      <c r="F148" s="287"/>
      <c r="G148" s="290"/>
      <c r="H148" s="290"/>
      <c r="I148" s="287"/>
      <c r="J148" s="1" t="s">
        <v>6</v>
      </c>
      <c r="K148" s="20"/>
      <c r="L148" s="25"/>
      <c r="M148" s="293"/>
      <c r="N148" s="31"/>
      <c r="O148" s="36"/>
      <c r="P148" s="296"/>
      <c r="Q148" s="10"/>
      <c r="R148" s="15"/>
      <c r="S148" s="299"/>
    </row>
    <row r="149" spans="1:19" x14ac:dyDescent="0.25">
      <c r="A149" s="281"/>
      <c r="B149" s="281"/>
      <c r="C149" s="284"/>
      <c r="D149" s="287"/>
      <c r="E149" s="284"/>
      <c r="F149" s="287"/>
      <c r="G149" s="290"/>
      <c r="H149" s="290"/>
      <c r="I149" s="287"/>
      <c r="J149" s="1" t="s">
        <v>7</v>
      </c>
      <c r="K149" s="20"/>
      <c r="L149" s="25"/>
      <c r="M149" s="293"/>
      <c r="N149" s="31"/>
      <c r="O149" s="36"/>
      <c r="P149" s="296"/>
      <c r="Q149" s="10"/>
      <c r="R149" s="15"/>
      <c r="S149" s="299"/>
    </row>
    <row r="150" spans="1:19" ht="15.75" thickBot="1" x14ac:dyDescent="0.3">
      <c r="A150" s="282"/>
      <c r="B150" s="282"/>
      <c r="C150" s="285"/>
      <c r="D150" s="288"/>
      <c r="E150" s="285"/>
      <c r="F150" s="288"/>
      <c r="G150" s="291"/>
      <c r="H150" s="291"/>
      <c r="I150" s="288"/>
      <c r="J150" s="5" t="s">
        <v>8</v>
      </c>
      <c r="K150" s="18"/>
      <c r="L150" s="23"/>
      <c r="M150" s="294"/>
      <c r="N150" s="29"/>
      <c r="O150" s="34"/>
      <c r="P150" s="297"/>
      <c r="Q150" s="8"/>
      <c r="R150" s="13"/>
      <c r="S150" s="300"/>
    </row>
    <row r="151" spans="1:19" x14ac:dyDescent="0.25">
      <c r="A151" s="280">
        <v>37</v>
      </c>
      <c r="B151" s="280" t="s">
        <v>67</v>
      </c>
      <c r="C151" s="283" t="s">
        <v>38</v>
      </c>
      <c r="D151" s="286">
        <v>44743</v>
      </c>
      <c r="E151" s="283"/>
      <c r="F151" s="286"/>
      <c r="G151" s="289" t="s">
        <v>18</v>
      </c>
      <c r="H151" s="289" t="s">
        <v>18</v>
      </c>
      <c r="I151" s="286">
        <v>34149</v>
      </c>
      <c r="J151" s="4" t="s">
        <v>5</v>
      </c>
      <c r="K151" s="19">
        <v>3</v>
      </c>
      <c r="L151" s="24" t="s">
        <v>21</v>
      </c>
      <c r="M151" s="292">
        <v>45121</v>
      </c>
      <c r="N151" s="30">
        <v>3</v>
      </c>
      <c r="O151" s="35">
        <v>12</v>
      </c>
      <c r="P151" s="295">
        <v>45352</v>
      </c>
      <c r="Q151" s="9"/>
      <c r="R151" s="14"/>
      <c r="S151" s="298"/>
    </row>
    <row r="152" spans="1:19" x14ac:dyDescent="0.25">
      <c r="A152" s="281"/>
      <c r="B152" s="281"/>
      <c r="C152" s="284"/>
      <c r="D152" s="287"/>
      <c r="E152" s="284"/>
      <c r="F152" s="287"/>
      <c r="G152" s="290"/>
      <c r="H152" s="290"/>
      <c r="I152" s="287"/>
      <c r="J152" s="1" t="s">
        <v>6</v>
      </c>
      <c r="K152" s="20">
        <v>2</v>
      </c>
      <c r="L152" s="25">
        <v>12</v>
      </c>
      <c r="M152" s="293"/>
      <c r="N152" s="31">
        <v>2</v>
      </c>
      <c r="O152" s="36">
        <v>12</v>
      </c>
      <c r="P152" s="296"/>
      <c r="Q152" s="10"/>
      <c r="R152" s="15"/>
      <c r="S152" s="299"/>
    </row>
    <row r="153" spans="1:19" x14ac:dyDescent="0.25">
      <c r="A153" s="281"/>
      <c r="B153" s="281"/>
      <c r="C153" s="284"/>
      <c r="D153" s="287"/>
      <c r="E153" s="284"/>
      <c r="F153" s="287"/>
      <c r="G153" s="290"/>
      <c r="H153" s="290"/>
      <c r="I153" s="287"/>
      <c r="J153" s="1" t="s">
        <v>7</v>
      </c>
      <c r="K153" s="20"/>
      <c r="L153" s="25"/>
      <c r="M153" s="293"/>
      <c r="N153" s="31"/>
      <c r="O153" s="36"/>
      <c r="P153" s="296"/>
      <c r="Q153" s="10"/>
      <c r="R153" s="15"/>
      <c r="S153" s="299"/>
    </row>
    <row r="154" spans="1:19" ht="15.75" thickBot="1" x14ac:dyDescent="0.3">
      <c r="A154" s="282"/>
      <c r="B154" s="282"/>
      <c r="C154" s="285"/>
      <c r="D154" s="288"/>
      <c r="E154" s="285"/>
      <c r="F154" s="288"/>
      <c r="G154" s="291"/>
      <c r="H154" s="291"/>
      <c r="I154" s="288"/>
      <c r="J154" s="5" t="s">
        <v>8</v>
      </c>
      <c r="K154" s="18"/>
      <c r="L154" s="23"/>
      <c r="M154" s="294"/>
      <c r="N154" s="29"/>
      <c r="O154" s="34"/>
      <c r="P154" s="297"/>
      <c r="Q154" s="8"/>
      <c r="R154" s="13"/>
      <c r="S154" s="300"/>
    </row>
    <row r="155" spans="1:19" x14ac:dyDescent="0.25">
      <c r="A155" s="280">
        <v>38</v>
      </c>
      <c r="B155" s="280" t="s">
        <v>68</v>
      </c>
      <c r="C155" s="283" t="s">
        <v>32</v>
      </c>
      <c r="D155" s="286">
        <v>45307</v>
      </c>
      <c r="E155" s="283"/>
      <c r="F155" s="286"/>
      <c r="G155" s="289" t="s">
        <v>18</v>
      </c>
      <c r="H155" s="289" t="s">
        <v>18</v>
      </c>
      <c r="I155" s="286">
        <v>36648</v>
      </c>
      <c r="J155" s="4" t="s">
        <v>5</v>
      </c>
      <c r="K155" s="19"/>
      <c r="L155" s="24"/>
      <c r="M155" s="292">
        <v>45307</v>
      </c>
      <c r="N155" s="30">
        <v>3</v>
      </c>
      <c r="O155" s="35" t="s">
        <v>37</v>
      </c>
      <c r="P155" s="295">
        <v>45353</v>
      </c>
      <c r="Q155" s="9">
        <v>1</v>
      </c>
      <c r="R155" s="14" t="s">
        <v>37</v>
      </c>
      <c r="S155" s="298">
        <v>45608</v>
      </c>
    </row>
    <row r="156" spans="1:19" x14ac:dyDescent="0.25">
      <c r="A156" s="281"/>
      <c r="B156" s="281"/>
      <c r="C156" s="284"/>
      <c r="D156" s="287"/>
      <c r="E156" s="284"/>
      <c r="F156" s="287"/>
      <c r="G156" s="290"/>
      <c r="H156" s="290"/>
      <c r="I156" s="287"/>
      <c r="J156" s="1" t="s">
        <v>6</v>
      </c>
      <c r="K156" s="20"/>
      <c r="L156" s="25"/>
      <c r="M156" s="293"/>
      <c r="N156" s="31"/>
      <c r="O156" s="36"/>
      <c r="P156" s="296"/>
      <c r="Q156" s="10"/>
      <c r="R156" s="15"/>
      <c r="S156" s="299"/>
    </row>
    <row r="157" spans="1:19" x14ac:dyDescent="0.25">
      <c r="A157" s="281"/>
      <c r="B157" s="281"/>
      <c r="C157" s="284"/>
      <c r="D157" s="287"/>
      <c r="E157" s="284"/>
      <c r="F157" s="287"/>
      <c r="G157" s="290"/>
      <c r="H157" s="290"/>
      <c r="I157" s="287"/>
      <c r="J157" s="1" t="s">
        <v>7</v>
      </c>
      <c r="K157" s="20">
        <v>1</v>
      </c>
      <c r="L157" s="25">
        <v>45</v>
      </c>
      <c r="M157" s="293"/>
      <c r="N157" s="31"/>
      <c r="O157" s="36"/>
      <c r="P157" s="296"/>
      <c r="Q157" s="10"/>
      <c r="R157" s="15"/>
      <c r="S157" s="299"/>
    </row>
    <row r="158" spans="1:19" ht="15.75" thickBot="1" x14ac:dyDescent="0.3">
      <c r="A158" s="282"/>
      <c r="B158" s="282"/>
      <c r="C158" s="285"/>
      <c r="D158" s="288"/>
      <c r="E158" s="285"/>
      <c r="F158" s="288"/>
      <c r="G158" s="291"/>
      <c r="H158" s="291"/>
      <c r="I158" s="288"/>
      <c r="J158" s="5" t="s">
        <v>8</v>
      </c>
      <c r="K158" s="18"/>
      <c r="L158" s="23"/>
      <c r="M158" s="294"/>
      <c r="N158" s="29"/>
      <c r="O158" s="34"/>
      <c r="P158" s="297"/>
      <c r="Q158" s="8"/>
      <c r="R158" s="13"/>
      <c r="S158" s="300"/>
    </row>
    <row r="159" spans="1:19" x14ac:dyDescent="0.25">
      <c r="A159" s="280">
        <v>39</v>
      </c>
      <c r="B159" s="280" t="s">
        <v>70</v>
      </c>
      <c r="C159" s="283" t="s">
        <v>32</v>
      </c>
      <c r="D159" s="286">
        <v>45054</v>
      </c>
      <c r="E159" s="283"/>
      <c r="F159" s="286"/>
      <c r="G159" s="289" t="s">
        <v>18</v>
      </c>
      <c r="H159" s="289" t="s">
        <v>18</v>
      </c>
      <c r="I159" s="286">
        <v>30608</v>
      </c>
      <c r="J159" s="4" t="s">
        <v>5</v>
      </c>
      <c r="K159" s="19">
        <v>3</v>
      </c>
      <c r="L159" s="24" t="s">
        <v>69</v>
      </c>
      <c r="M159" s="292">
        <v>45072</v>
      </c>
      <c r="N159" s="30">
        <v>1</v>
      </c>
      <c r="O159" s="35" t="s">
        <v>21</v>
      </c>
      <c r="P159" s="295">
        <v>45108</v>
      </c>
      <c r="Q159" s="9">
        <v>1</v>
      </c>
      <c r="R159" s="14" t="s">
        <v>37</v>
      </c>
      <c r="S159" s="298">
        <v>45576</v>
      </c>
    </row>
    <row r="160" spans="1:19" x14ac:dyDescent="0.25">
      <c r="A160" s="281"/>
      <c r="B160" s="281"/>
      <c r="C160" s="284"/>
      <c r="D160" s="287"/>
      <c r="E160" s="284"/>
      <c r="F160" s="287"/>
      <c r="G160" s="290"/>
      <c r="H160" s="290"/>
      <c r="I160" s="287"/>
      <c r="J160" s="1" t="s">
        <v>6</v>
      </c>
      <c r="K160" s="20">
        <v>2</v>
      </c>
      <c r="L160" s="25">
        <v>16</v>
      </c>
      <c r="M160" s="293"/>
      <c r="N160" s="31"/>
      <c r="O160" s="36"/>
      <c r="P160" s="296"/>
      <c r="Q160" s="10"/>
      <c r="R160" s="15"/>
      <c r="S160" s="299"/>
    </row>
    <row r="161" spans="1:19" x14ac:dyDescent="0.25">
      <c r="A161" s="281"/>
      <c r="B161" s="281"/>
      <c r="C161" s="284"/>
      <c r="D161" s="287"/>
      <c r="E161" s="284"/>
      <c r="F161" s="287"/>
      <c r="G161" s="290"/>
      <c r="H161" s="290"/>
      <c r="I161" s="287"/>
      <c r="J161" s="1" t="s">
        <v>7</v>
      </c>
      <c r="K161" s="20">
        <v>1</v>
      </c>
      <c r="L161" s="25">
        <v>37</v>
      </c>
      <c r="M161" s="293"/>
      <c r="N161" s="31"/>
      <c r="O161" s="36"/>
      <c r="P161" s="296"/>
      <c r="Q161" s="10"/>
      <c r="R161" s="15"/>
      <c r="S161" s="299"/>
    </row>
    <row r="162" spans="1:19" ht="15.75" thickBot="1" x14ac:dyDescent="0.3">
      <c r="A162" s="282"/>
      <c r="B162" s="282"/>
      <c r="C162" s="285"/>
      <c r="D162" s="288"/>
      <c r="E162" s="285"/>
      <c r="F162" s="288"/>
      <c r="G162" s="291"/>
      <c r="H162" s="291"/>
      <c r="I162" s="288"/>
      <c r="J162" s="5" t="s">
        <v>8</v>
      </c>
      <c r="K162" s="18"/>
      <c r="L162" s="23"/>
      <c r="M162" s="294"/>
      <c r="N162" s="29"/>
      <c r="O162" s="34"/>
      <c r="P162" s="297"/>
      <c r="Q162" s="8"/>
      <c r="R162" s="13"/>
      <c r="S162" s="300"/>
    </row>
    <row r="163" spans="1:19" x14ac:dyDescent="0.25">
      <c r="A163" s="280">
        <v>40</v>
      </c>
      <c r="B163" s="280" t="s">
        <v>71</v>
      </c>
      <c r="C163" s="283" t="s">
        <v>38</v>
      </c>
      <c r="D163" s="286">
        <v>45505</v>
      </c>
      <c r="E163" s="283" t="s">
        <v>38</v>
      </c>
      <c r="F163" s="286">
        <v>45594</v>
      </c>
      <c r="G163" s="289" t="s">
        <v>18</v>
      </c>
      <c r="H163" s="289" t="s">
        <v>18</v>
      </c>
      <c r="I163" s="286">
        <v>31799</v>
      </c>
      <c r="J163" s="4" t="s">
        <v>5</v>
      </c>
      <c r="K163" s="19">
        <v>3</v>
      </c>
      <c r="L163" s="24" t="s">
        <v>21</v>
      </c>
      <c r="M163" s="292">
        <v>45513</v>
      </c>
      <c r="N163" s="30">
        <v>1</v>
      </c>
      <c r="O163" s="35" t="s">
        <v>21</v>
      </c>
      <c r="P163" s="295">
        <v>45608</v>
      </c>
      <c r="Q163" s="9"/>
      <c r="R163" s="14"/>
      <c r="S163" s="298"/>
    </row>
    <row r="164" spans="1:19" x14ac:dyDescent="0.25">
      <c r="A164" s="281"/>
      <c r="B164" s="281"/>
      <c r="C164" s="284"/>
      <c r="D164" s="287"/>
      <c r="E164" s="284"/>
      <c r="F164" s="287"/>
      <c r="G164" s="290"/>
      <c r="H164" s="290"/>
      <c r="I164" s="287"/>
      <c r="J164" s="1" t="s">
        <v>6</v>
      </c>
      <c r="K164" s="20"/>
      <c r="L164" s="25"/>
      <c r="M164" s="293"/>
      <c r="N164" s="31"/>
      <c r="O164" s="36"/>
      <c r="P164" s="296"/>
      <c r="Q164" s="10"/>
      <c r="R164" s="15"/>
      <c r="S164" s="299"/>
    </row>
    <row r="165" spans="1:19" x14ac:dyDescent="0.25">
      <c r="A165" s="281"/>
      <c r="B165" s="281"/>
      <c r="C165" s="284"/>
      <c r="D165" s="287"/>
      <c r="E165" s="284"/>
      <c r="F165" s="287"/>
      <c r="G165" s="290"/>
      <c r="H165" s="290"/>
      <c r="I165" s="287"/>
      <c r="J165" s="1" t="s">
        <v>7</v>
      </c>
      <c r="K165" s="20"/>
      <c r="L165" s="25"/>
      <c r="M165" s="293"/>
      <c r="N165" s="31"/>
      <c r="O165" s="36"/>
      <c r="P165" s="296"/>
      <c r="Q165" s="10"/>
      <c r="R165" s="15"/>
      <c r="S165" s="299"/>
    </row>
    <row r="166" spans="1:19" ht="15.75" thickBot="1" x14ac:dyDescent="0.3">
      <c r="A166" s="282"/>
      <c r="B166" s="282"/>
      <c r="C166" s="285"/>
      <c r="D166" s="288"/>
      <c r="E166" s="285"/>
      <c r="F166" s="288"/>
      <c r="G166" s="291"/>
      <c r="H166" s="291"/>
      <c r="I166" s="288"/>
      <c r="J166" s="5" t="s">
        <v>8</v>
      </c>
      <c r="K166" s="18"/>
      <c r="L166" s="23"/>
      <c r="M166" s="294"/>
      <c r="N166" s="29"/>
      <c r="O166" s="34"/>
      <c r="P166" s="297"/>
      <c r="Q166" s="8"/>
      <c r="R166" s="13"/>
      <c r="S166" s="300"/>
    </row>
    <row r="167" spans="1:19" x14ac:dyDescent="0.25">
      <c r="A167" s="280">
        <v>41</v>
      </c>
      <c r="B167" s="280" t="s">
        <v>72</v>
      </c>
      <c r="C167" s="283" t="s">
        <v>38</v>
      </c>
      <c r="D167" s="286">
        <v>44915</v>
      </c>
      <c r="E167" s="283"/>
      <c r="F167" s="286"/>
      <c r="G167" s="289" t="s">
        <v>18</v>
      </c>
      <c r="H167" s="289" t="s">
        <v>18</v>
      </c>
      <c r="I167" s="286">
        <v>26181</v>
      </c>
      <c r="J167" s="4" t="s">
        <v>5</v>
      </c>
      <c r="K167" s="19">
        <v>3</v>
      </c>
      <c r="L167" s="24" t="s">
        <v>21</v>
      </c>
      <c r="M167" s="292">
        <v>45354</v>
      </c>
      <c r="N167" s="30">
        <v>1</v>
      </c>
      <c r="O167" s="35" t="s">
        <v>22</v>
      </c>
      <c r="P167" s="295">
        <v>45563</v>
      </c>
      <c r="Q167" s="9"/>
      <c r="R167" s="14"/>
      <c r="S167" s="298"/>
    </row>
    <row r="168" spans="1:19" x14ac:dyDescent="0.25">
      <c r="A168" s="281"/>
      <c r="B168" s="281"/>
      <c r="C168" s="284"/>
      <c r="D168" s="287"/>
      <c r="E168" s="284"/>
      <c r="F168" s="287"/>
      <c r="G168" s="290"/>
      <c r="H168" s="290"/>
      <c r="I168" s="287"/>
      <c r="J168" s="1" t="s">
        <v>6</v>
      </c>
      <c r="K168" s="20">
        <v>2</v>
      </c>
      <c r="L168" s="25">
        <v>32</v>
      </c>
      <c r="M168" s="293"/>
      <c r="N168" s="31"/>
      <c r="O168" s="36"/>
      <c r="P168" s="296"/>
      <c r="Q168" s="10"/>
      <c r="R168" s="15"/>
      <c r="S168" s="299"/>
    </row>
    <row r="169" spans="1:19" x14ac:dyDescent="0.25">
      <c r="A169" s="281"/>
      <c r="B169" s="281"/>
      <c r="C169" s="284"/>
      <c r="D169" s="287"/>
      <c r="E169" s="284"/>
      <c r="F169" s="287"/>
      <c r="G169" s="290"/>
      <c r="H169" s="290"/>
      <c r="I169" s="287"/>
      <c r="J169" s="1" t="s">
        <v>7</v>
      </c>
      <c r="K169" s="20">
        <v>1</v>
      </c>
      <c r="L169" s="25">
        <v>41</v>
      </c>
      <c r="M169" s="293"/>
      <c r="N169" s="31"/>
      <c r="O169" s="36"/>
      <c r="P169" s="296"/>
      <c r="Q169" s="10"/>
      <c r="R169" s="15"/>
      <c r="S169" s="299"/>
    </row>
    <row r="170" spans="1:19" ht="15.75" thickBot="1" x14ac:dyDescent="0.3">
      <c r="A170" s="282"/>
      <c r="B170" s="282"/>
      <c r="C170" s="285"/>
      <c r="D170" s="288"/>
      <c r="E170" s="285"/>
      <c r="F170" s="288"/>
      <c r="G170" s="291"/>
      <c r="H170" s="291"/>
      <c r="I170" s="288"/>
      <c r="J170" s="5" t="s">
        <v>8</v>
      </c>
      <c r="K170" s="18"/>
      <c r="L170" s="23"/>
      <c r="M170" s="294"/>
      <c r="N170" s="29"/>
      <c r="O170" s="34"/>
      <c r="P170" s="297"/>
      <c r="Q170" s="8"/>
      <c r="R170" s="13"/>
      <c r="S170" s="300"/>
    </row>
    <row r="171" spans="1:19" x14ac:dyDescent="0.25">
      <c r="A171" s="280">
        <v>42</v>
      </c>
      <c r="B171" s="280" t="s">
        <v>73</v>
      </c>
      <c r="C171" s="283" t="s">
        <v>32</v>
      </c>
      <c r="D171" s="286">
        <v>44669</v>
      </c>
      <c r="E171" s="283"/>
      <c r="F171" s="286"/>
      <c r="G171" s="289" t="s">
        <v>18</v>
      </c>
      <c r="H171" s="289" t="s">
        <v>18</v>
      </c>
      <c r="I171" s="286">
        <v>34112</v>
      </c>
      <c r="J171" s="4" t="s">
        <v>5</v>
      </c>
      <c r="K171" s="19">
        <v>3</v>
      </c>
      <c r="L171" s="24" t="s">
        <v>22</v>
      </c>
      <c r="M171" s="292">
        <v>44700</v>
      </c>
      <c r="N171" s="30"/>
      <c r="O171" s="35"/>
      <c r="P171" s="295">
        <v>45175</v>
      </c>
      <c r="Q171" s="9">
        <v>3</v>
      </c>
      <c r="R171" s="14" t="s">
        <v>26</v>
      </c>
      <c r="S171" s="298">
        <v>45353</v>
      </c>
    </row>
    <row r="172" spans="1:19" x14ac:dyDescent="0.25">
      <c r="A172" s="281"/>
      <c r="B172" s="281"/>
      <c r="C172" s="284"/>
      <c r="D172" s="287"/>
      <c r="E172" s="284"/>
      <c r="F172" s="287"/>
      <c r="G172" s="290"/>
      <c r="H172" s="290"/>
      <c r="I172" s="287"/>
      <c r="J172" s="1" t="s">
        <v>6</v>
      </c>
      <c r="K172" s="20">
        <v>2</v>
      </c>
      <c r="L172" s="25">
        <v>28</v>
      </c>
      <c r="M172" s="293"/>
      <c r="N172" s="31">
        <v>2</v>
      </c>
      <c r="O172" s="36">
        <v>10</v>
      </c>
      <c r="P172" s="296"/>
      <c r="Q172" s="10">
        <v>2</v>
      </c>
      <c r="R172" s="15">
        <v>30</v>
      </c>
      <c r="S172" s="299"/>
    </row>
    <row r="173" spans="1:19" x14ac:dyDescent="0.25">
      <c r="A173" s="281"/>
      <c r="B173" s="281"/>
      <c r="C173" s="284"/>
      <c r="D173" s="287"/>
      <c r="E173" s="284"/>
      <c r="F173" s="287"/>
      <c r="G173" s="290"/>
      <c r="H173" s="290"/>
      <c r="I173" s="287"/>
      <c r="J173" s="1" t="s">
        <v>7</v>
      </c>
      <c r="K173" s="20">
        <v>1</v>
      </c>
      <c r="L173" s="25">
        <v>40</v>
      </c>
      <c r="M173" s="293"/>
      <c r="N173" s="31">
        <v>1</v>
      </c>
      <c r="O173" s="36">
        <v>39</v>
      </c>
      <c r="P173" s="296"/>
      <c r="Q173" s="10">
        <v>1</v>
      </c>
      <c r="R173" s="15">
        <v>50</v>
      </c>
      <c r="S173" s="299"/>
    </row>
    <row r="174" spans="1:19" ht="15.75" thickBot="1" x14ac:dyDescent="0.3">
      <c r="A174" s="282"/>
      <c r="B174" s="282"/>
      <c r="C174" s="285"/>
      <c r="D174" s="288"/>
      <c r="E174" s="285"/>
      <c r="F174" s="288"/>
      <c r="G174" s="291"/>
      <c r="H174" s="291"/>
      <c r="I174" s="288"/>
      <c r="J174" s="5" t="s">
        <v>8</v>
      </c>
      <c r="K174" s="18"/>
      <c r="L174" s="23"/>
      <c r="M174" s="294"/>
      <c r="N174" s="29">
        <v>3</v>
      </c>
      <c r="O174" s="34" t="s">
        <v>21</v>
      </c>
      <c r="P174" s="297"/>
      <c r="Q174" s="8"/>
      <c r="R174" s="13"/>
      <c r="S174" s="300"/>
    </row>
    <row r="175" spans="1:19" x14ac:dyDescent="0.25">
      <c r="A175" s="280">
        <v>43</v>
      </c>
      <c r="B175" s="280" t="s">
        <v>76</v>
      </c>
      <c r="C175" s="283" t="s">
        <v>32</v>
      </c>
      <c r="D175" s="286">
        <v>44854</v>
      </c>
      <c r="E175" s="283"/>
      <c r="F175" s="286"/>
      <c r="G175" s="289" t="s">
        <v>18</v>
      </c>
      <c r="H175" s="289" t="s">
        <v>18</v>
      </c>
      <c r="I175" s="286">
        <v>17301</v>
      </c>
      <c r="J175" s="4" t="s">
        <v>5</v>
      </c>
      <c r="K175" s="19">
        <v>3</v>
      </c>
      <c r="L175" s="24" t="s">
        <v>75</v>
      </c>
      <c r="M175" s="292">
        <v>44941</v>
      </c>
      <c r="N175" s="30">
        <v>3</v>
      </c>
      <c r="O175" s="35" t="s">
        <v>26</v>
      </c>
      <c r="P175" s="295">
        <v>45353</v>
      </c>
      <c r="Q175" s="9"/>
      <c r="R175" s="14"/>
      <c r="S175" s="298"/>
    </row>
    <row r="176" spans="1:19" x14ac:dyDescent="0.25">
      <c r="A176" s="281"/>
      <c r="B176" s="281"/>
      <c r="C176" s="284"/>
      <c r="D176" s="287"/>
      <c r="E176" s="284"/>
      <c r="F176" s="287"/>
      <c r="G176" s="290"/>
      <c r="H176" s="290"/>
      <c r="I176" s="287"/>
      <c r="J176" s="1" t="s">
        <v>6</v>
      </c>
      <c r="K176" s="20">
        <v>2</v>
      </c>
      <c r="L176" s="25">
        <v>30</v>
      </c>
      <c r="M176" s="293"/>
      <c r="N176" s="31">
        <v>2</v>
      </c>
      <c r="O176" s="36">
        <v>30</v>
      </c>
      <c r="P176" s="296"/>
      <c r="Q176" s="10"/>
      <c r="R176" s="15"/>
      <c r="S176" s="299"/>
    </row>
    <row r="177" spans="1:19" x14ac:dyDescent="0.25">
      <c r="A177" s="281"/>
      <c r="B177" s="281"/>
      <c r="C177" s="284"/>
      <c r="D177" s="287"/>
      <c r="E177" s="284"/>
      <c r="F177" s="287"/>
      <c r="G177" s="290"/>
      <c r="H177" s="290"/>
      <c r="I177" s="287"/>
      <c r="J177" s="1" t="s">
        <v>7</v>
      </c>
      <c r="K177" s="20">
        <v>1</v>
      </c>
      <c r="L177" s="25">
        <v>38</v>
      </c>
      <c r="M177" s="293"/>
      <c r="N177" s="31">
        <v>1</v>
      </c>
      <c r="O177" s="36">
        <v>38</v>
      </c>
      <c r="P177" s="296"/>
      <c r="Q177" s="10"/>
      <c r="R177" s="15"/>
      <c r="S177" s="299"/>
    </row>
    <row r="178" spans="1:19" ht="15.75" thickBot="1" x14ac:dyDescent="0.3">
      <c r="A178" s="282"/>
      <c r="B178" s="282"/>
      <c r="C178" s="285"/>
      <c r="D178" s="288"/>
      <c r="E178" s="285"/>
      <c r="F178" s="288"/>
      <c r="G178" s="291"/>
      <c r="H178" s="291"/>
      <c r="I178" s="288"/>
      <c r="J178" s="5" t="s">
        <v>8</v>
      </c>
      <c r="K178" s="18"/>
      <c r="L178" s="23"/>
      <c r="M178" s="294"/>
      <c r="N178" s="29"/>
      <c r="O178" s="34"/>
      <c r="P178" s="297"/>
      <c r="Q178" s="8"/>
      <c r="R178" s="13"/>
      <c r="S178" s="300"/>
    </row>
    <row r="179" spans="1:19" x14ac:dyDescent="0.25">
      <c r="A179" s="280">
        <v>44</v>
      </c>
      <c r="B179" s="280" t="s">
        <v>77</v>
      </c>
      <c r="C179" s="283" t="s">
        <v>38</v>
      </c>
      <c r="D179" s="286">
        <v>42500</v>
      </c>
      <c r="E179" s="283"/>
      <c r="F179" s="286"/>
      <c r="G179" s="289" t="s">
        <v>18</v>
      </c>
      <c r="H179" s="289" t="s">
        <v>18</v>
      </c>
      <c r="I179" s="286">
        <v>35303</v>
      </c>
      <c r="J179" s="4" t="s">
        <v>5</v>
      </c>
      <c r="K179" s="19">
        <v>3</v>
      </c>
      <c r="L179" s="24" t="s">
        <v>21</v>
      </c>
      <c r="M179" s="292">
        <v>44987</v>
      </c>
      <c r="N179" s="30">
        <v>1</v>
      </c>
      <c r="O179" s="35" t="s">
        <v>21</v>
      </c>
      <c r="P179" s="295">
        <v>45068</v>
      </c>
      <c r="Q179" s="9">
        <v>1</v>
      </c>
      <c r="R179" s="14" t="s">
        <v>21</v>
      </c>
      <c r="S179" s="298">
        <v>45608</v>
      </c>
    </row>
    <row r="180" spans="1:19" x14ac:dyDescent="0.25">
      <c r="A180" s="281"/>
      <c r="B180" s="281"/>
      <c r="C180" s="284"/>
      <c r="D180" s="287"/>
      <c r="E180" s="284"/>
      <c r="F180" s="287"/>
      <c r="G180" s="290"/>
      <c r="H180" s="290"/>
      <c r="I180" s="287"/>
      <c r="J180" s="1" t="s">
        <v>6</v>
      </c>
      <c r="K180" s="20">
        <v>2</v>
      </c>
      <c r="L180" s="25">
        <v>30</v>
      </c>
      <c r="M180" s="293"/>
      <c r="N180" s="31"/>
      <c r="O180" s="36"/>
      <c r="P180" s="296"/>
      <c r="Q180" s="10"/>
      <c r="R180" s="15"/>
      <c r="S180" s="299"/>
    </row>
    <row r="181" spans="1:19" x14ac:dyDescent="0.25">
      <c r="A181" s="281"/>
      <c r="B181" s="281"/>
      <c r="C181" s="284"/>
      <c r="D181" s="287"/>
      <c r="E181" s="284"/>
      <c r="F181" s="287"/>
      <c r="G181" s="290"/>
      <c r="H181" s="290"/>
      <c r="I181" s="287"/>
      <c r="J181" s="1" t="s">
        <v>7</v>
      </c>
      <c r="K181" s="20">
        <v>1</v>
      </c>
      <c r="L181" s="25">
        <v>39</v>
      </c>
      <c r="M181" s="293"/>
      <c r="N181" s="31"/>
      <c r="O181" s="36"/>
      <c r="P181" s="296"/>
      <c r="Q181" s="10"/>
      <c r="R181" s="15"/>
      <c r="S181" s="299"/>
    </row>
    <row r="182" spans="1:19" ht="15.75" thickBot="1" x14ac:dyDescent="0.3">
      <c r="A182" s="282"/>
      <c r="B182" s="282"/>
      <c r="C182" s="285"/>
      <c r="D182" s="288"/>
      <c r="E182" s="285"/>
      <c r="F182" s="288"/>
      <c r="G182" s="291"/>
      <c r="H182" s="291"/>
      <c r="I182" s="288"/>
      <c r="J182" s="5" t="s">
        <v>8</v>
      </c>
      <c r="K182" s="18"/>
      <c r="L182" s="23"/>
      <c r="M182" s="294"/>
      <c r="N182" s="29"/>
      <c r="O182" s="34"/>
      <c r="P182" s="297"/>
      <c r="Q182" s="8"/>
      <c r="R182" s="13"/>
      <c r="S182" s="300"/>
    </row>
    <row r="183" spans="1:19" x14ac:dyDescent="0.25">
      <c r="A183" s="280">
        <v>45</v>
      </c>
      <c r="B183" s="280" t="s">
        <v>78</v>
      </c>
      <c r="C183" s="283" t="s">
        <v>20</v>
      </c>
      <c r="D183" s="286">
        <v>44249</v>
      </c>
      <c r="E183" s="283"/>
      <c r="F183" s="286"/>
      <c r="G183" s="289" t="s">
        <v>18</v>
      </c>
      <c r="H183" s="289" t="s">
        <v>18</v>
      </c>
      <c r="I183" s="286">
        <v>35206</v>
      </c>
      <c r="J183" s="4" t="s">
        <v>5</v>
      </c>
      <c r="K183" s="19">
        <v>1</v>
      </c>
      <c r="L183" s="24" t="s">
        <v>21</v>
      </c>
      <c r="M183" s="292">
        <v>44981</v>
      </c>
      <c r="N183" s="30">
        <v>3</v>
      </c>
      <c r="O183" s="35">
        <v>12</v>
      </c>
      <c r="P183" s="295">
        <v>45352</v>
      </c>
      <c r="Q183" s="9">
        <v>1</v>
      </c>
      <c r="R183" s="14" t="s">
        <v>21</v>
      </c>
      <c r="S183" s="298">
        <v>45565</v>
      </c>
    </row>
    <row r="184" spans="1:19" x14ac:dyDescent="0.25">
      <c r="A184" s="281"/>
      <c r="B184" s="281"/>
      <c r="C184" s="284"/>
      <c r="D184" s="287"/>
      <c r="E184" s="284"/>
      <c r="F184" s="287"/>
      <c r="G184" s="290"/>
      <c r="H184" s="290"/>
      <c r="I184" s="287"/>
      <c r="J184" s="1" t="s">
        <v>6</v>
      </c>
      <c r="K184" s="20"/>
      <c r="L184" s="25"/>
      <c r="M184" s="293"/>
      <c r="N184" s="31">
        <v>2</v>
      </c>
      <c r="O184" s="36">
        <v>12</v>
      </c>
      <c r="P184" s="296"/>
      <c r="Q184" s="10"/>
      <c r="R184" s="15"/>
      <c r="S184" s="299"/>
    </row>
    <row r="185" spans="1:19" x14ac:dyDescent="0.25">
      <c r="A185" s="281"/>
      <c r="B185" s="281"/>
      <c r="C185" s="284"/>
      <c r="D185" s="287"/>
      <c r="E185" s="284"/>
      <c r="F185" s="287"/>
      <c r="G185" s="290"/>
      <c r="H185" s="290"/>
      <c r="I185" s="287"/>
      <c r="J185" s="1" t="s">
        <v>7</v>
      </c>
      <c r="K185" s="20"/>
      <c r="L185" s="25"/>
      <c r="M185" s="293"/>
      <c r="N185" s="31">
        <v>1</v>
      </c>
      <c r="O185" s="36">
        <v>38</v>
      </c>
      <c r="P185" s="296"/>
      <c r="Q185" s="10"/>
      <c r="R185" s="15"/>
      <c r="S185" s="299"/>
    </row>
    <row r="186" spans="1:19" ht="15.75" thickBot="1" x14ac:dyDescent="0.3">
      <c r="A186" s="282"/>
      <c r="B186" s="282"/>
      <c r="C186" s="285"/>
      <c r="D186" s="288"/>
      <c r="E186" s="285"/>
      <c r="F186" s="288"/>
      <c r="G186" s="291"/>
      <c r="H186" s="291"/>
      <c r="I186" s="288"/>
      <c r="J186" s="5" t="s">
        <v>8</v>
      </c>
      <c r="K186" s="18"/>
      <c r="L186" s="23"/>
      <c r="M186" s="294"/>
      <c r="N186" s="29"/>
      <c r="O186" s="34"/>
      <c r="P186" s="297"/>
      <c r="Q186" s="8"/>
      <c r="R186" s="13"/>
      <c r="S186" s="300"/>
    </row>
    <row r="187" spans="1:19" x14ac:dyDescent="0.25">
      <c r="A187" s="280">
        <v>46</v>
      </c>
      <c r="B187" s="280" t="s">
        <v>79</v>
      </c>
      <c r="C187" s="283" t="s">
        <v>32</v>
      </c>
      <c r="D187" s="286">
        <v>44747</v>
      </c>
      <c r="E187" s="283"/>
      <c r="F187" s="286"/>
      <c r="G187" s="289" t="s">
        <v>18</v>
      </c>
      <c r="H187" s="289" t="s">
        <v>18</v>
      </c>
      <c r="I187" s="286">
        <v>34889</v>
      </c>
      <c r="J187" s="4" t="s">
        <v>5</v>
      </c>
      <c r="K187" s="19">
        <v>1</v>
      </c>
      <c r="L187" s="24" t="s">
        <v>22</v>
      </c>
      <c r="M187" s="292">
        <v>45068</v>
      </c>
      <c r="N187" s="30">
        <v>1</v>
      </c>
      <c r="O187" s="35" t="s">
        <v>22</v>
      </c>
      <c r="P187" s="295">
        <v>45608</v>
      </c>
      <c r="Q187" s="9"/>
      <c r="R187" s="14"/>
      <c r="S187" s="298"/>
    </row>
    <row r="188" spans="1:19" x14ac:dyDescent="0.25">
      <c r="A188" s="281"/>
      <c r="B188" s="281"/>
      <c r="C188" s="284"/>
      <c r="D188" s="287"/>
      <c r="E188" s="284"/>
      <c r="F188" s="287"/>
      <c r="G188" s="290"/>
      <c r="H188" s="290"/>
      <c r="I188" s="287"/>
      <c r="J188" s="1" t="s">
        <v>6</v>
      </c>
      <c r="K188" s="20"/>
      <c r="L188" s="25"/>
      <c r="M188" s="293"/>
      <c r="N188" s="31"/>
      <c r="O188" s="36"/>
      <c r="P188" s="296"/>
      <c r="Q188" s="10"/>
      <c r="R188" s="15"/>
      <c r="S188" s="299"/>
    </row>
    <row r="189" spans="1:19" x14ac:dyDescent="0.25">
      <c r="A189" s="281"/>
      <c r="B189" s="281"/>
      <c r="C189" s="284"/>
      <c r="D189" s="287"/>
      <c r="E189" s="284"/>
      <c r="F189" s="287"/>
      <c r="G189" s="290"/>
      <c r="H189" s="290"/>
      <c r="I189" s="287"/>
      <c r="J189" s="1" t="s">
        <v>7</v>
      </c>
      <c r="K189" s="20"/>
      <c r="L189" s="25"/>
      <c r="M189" s="293"/>
      <c r="N189" s="31"/>
      <c r="O189" s="36"/>
      <c r="P189" s="296"/>
      <c r="Q189" s="10"/>
      <c r="R189" s="15"/>
      <c r="S189" s="299"/>
    </row>
    <row r="190" spans="1:19" ht="15.75" thickBot="1" x14ac:dyDescent="0.3">
      <c r="A190" s="282"/>
      <c r="B190" s="282"/>
      <c r="C190" s="285"/>
      <c r="D190" s="288"/>
      <c r="E190" s="285"/>
      <c r="F190" s="288"/>
      <c r="G190" s="291"/>
      <c r="H190" s="291"/>
      <c r="I190" s="288"/>
      <c r="J190" s="5" t="s">
        <v>8</v>
      </c>
      <c r="K190" s="18"/>
      <c r="L190" s="23"/>
      <c r="M190" s="294"/>
      <c r="N190" s="29"/>
      <c r="O190" s="34"/>
      <c r="P190" s="297"/>
      <c r="Q190" s="8"/>
      <c r="R190" s="13"/>
      <c r="S190" s="300"/>
    </row>
    <row r="191" spans="1:19" x14ac:dyDescent="0.25">
      <c r="A191" s="280">
        <v>47</v>
      </c>
      <c r="B191" s="280" t="s">
        <v>80</v>
      </c>
      <c r="C191" s="283" t="s">
        <v>32</v>
      </c>
      <c r="D191" s="286">
        <v>45307</v>
      </c>
      <c r="E191" s="283"/>
      <c r="F191" s="286"/>
      <c r="G191" s="289" t="s">
        <v>18</v>
      </c>
      <c r="H191" s="289" t="s">
        <v>18</v>
      </c>
      <c r="I191" s="286">
        <v>35359</v>
      </c>
      <c r="J191" s="4" t="s">
        <v>5</v>
      </c>
      <c r="K191" s="19">
        <v>3</v>
      </c>
      <c r="L191" s="24" t="s">
        <v>21</v>
      </c>
      <c r="M191" s="292">
        <v>45307</v>
      </c>
      <c r="N191" s="30">
        <v>3</v>
      </c>
      <c r="O191" s="35" t="s">
        <v>37</v>
      </c>
      <c r="P191" s="295">
        <v>45352</v>
      </c>
      <c r="Q191" s="9">
        <v>1</v>
      </c>
      <c r="R191" s="14" t="s">
        <v>37</v>
      </c>
      <c r="S191" s="298">
        <v>45608</v>
      </c>
    </row>
    <row r="192" spans="1:19" x14ac:dyDescent="0.25">
      <c r="A192" s="281"/>
      <c r="B192" s="281"/>
      <c r="C192" s="284"/>
      <c r="D192" s="287"/>
      <c r="E192" s="284"/>
      <c r="F192" s="287"/>
      <c r="G192" s="290"/>
      <c r="H192" s="290"/>
      <c r="I192" s="287"/>
      <c r="J192" s="1" t="s">
        <v>6</v>
      </c>
      <c r="K192" s="20"/>
      <c r="L192" s="25"/>
      <c r="M192" s="293"/>
      <c r="N192" s="31">
        <v>2</v>
      </c>
      <c r="O192" s="36">
        <v>36</v>
      </c>
      <c r="P192" s="296"/>
      <c r="Q192" s="10"/>
      <c r="R192" s="15"/>
      <c r="S192" s="299"/>
    </row>
    <row r="193" spans="1:19" x14ac:dyDescent="0.25">
      <c r="A193" s="281"/>
      <c r="B193" s="281"/>
      <c r="C193" s="284"/>
      <c r="D193" s="287"/>
      <c r="E193" s="284"/>
      <c r="F193" s="287"/>
      <c r="G193" s="290"/>
      <c r="H193" s="290"/>
      <c r="I193" s="287"/>
      <c r="J193" s="1" t="s">
        <v>7</v>
      </c>
      <c r="K193" s="20"/>
      <c r="L193" s="25"/>
      <c r="M193" s="293"/>
      <c r="N193" s="31">
        <v>1</v>
      </c>
      <c r="O193" s="36">
        <v>40</v>
      </c>
      <c r="P193" s="296"/>
      <c r="Q193" s="10"/>
      <c r="R193" s="15"/>
      <c r="S193" s="299"/>
    </row>
    <row r="194" spans="1:19" ht="15.75" thickBot="1" x14ac:dyDescent="0.3">
      <c r="A194" s="282"/>
      <c r="B194" s="282"/>
      <c r="C194" s="285"/>
      <c r="D194" s="288"/>
      <c r="E194" s="285"/>
      <c r="F194" s="288"/>
      <c r="G194" s="291"/>
      <c r="H194" s="291"/>
      <c r="I194" s="288"/>
      <c r="J194" s="5" t="s">
        <v>8</v>
      </c>
      <c r="K194" s="18"/>
      <c r="L194" s="23"/>
      <c r="M194" s="294"/>
      <c r="N194" s="29"/>
      <c r="O194" s="34"/>
      <c r="P194" s="297"/>
      <c r="Q194" s="8"/>
      <c r="R194" s="13"/>
      <c r="S194" s="300"/>
    </row>
    <row r="195" spans="1:19" x14ac:dyDescent="0.25">
      <c r="A195" s="280">
        <v>48</v>
      </c>
      <c r="B195" s="280" t="s">
        <v>81</v>
      </c>
      <c r="C195" s="283" t="s">
        <v>32</v>
      </c>
      <c r="D195" s="286">
        <v>45334</v>
      </c>
      <c r="E195" s="283"/>
      <c r="F195" s="286"/>
      <c r="G195" s="289" t="s">
        <v>18</v>
      </c>
      <c r="H195" s="289" t="s">
        <v>18</v>
      </c>
      <c r="I195" s="286">
        <v>36503</v>
      </c>
      <c r="J195" s="4" t="s">
        <v>5</v>
      </c>
      <c r="K195" s="19">
        <v>3</v>
      </c>
      <c r="L195" s="24" t="s">
        <v>21</v>
      </c>
      <c r="M195" s="292">
        <v>45334</v>
      </c>
      <c r="N195" s="30">
        <v>3</v>
      </c>
      <c r="O195" s="35" t="s">
        <v>21</v>
      </c>
      <c r="P195" s="295">
        <v>45573</v>
      </c>
      <c r="Q195" s="9">
        <v>1</v>
      </c>
      <c r="R195" s="14" t="s">
        <v>21</v>
      </c>
      <c r="S195" s="298">
        <v>45608</v>
      </c>
    </row>
    <row r="196" spans="1:19" x14ac:dyDescent="0.25">
      <c r="A196" s="281"/>
      <c r="B196" s="281"/>
      <c r="C196" s="284"/>
      <c r="D196" s="287"/>
      <c r="E196" s="284"/>
      <c r="F196" s="287"/>
      <c r="G196" s="290"/>
      <c r="H196" s="290"/>
      <c r="I196" s="287"/>
      <c r="J196" s="1" t="s">
        <v>6</v>
      </c>
      <c r="K196" s="20">
        <v>2</v>
      </c>
      <c r="L196" s="25">
        <v>30</v>
      </c>
      <c r="M196" s="293"/>
      <c r="N196" s="31"/>
      <c r="O196" s="36"/>
      <c r="P196" s="296"/>
      <c r="Q196" s="10"/>
      <c r="R196" s="15"/>
      <c r="S196" s="299"/>
    </row>
    <row r="197" spans="1:19" x14ac:dyDescent="0.25">
      <c r="A197" s="281"/>
      <c r="B197" s="281"/>
      <c r="C197" s="284"/>
      <c r="D197" s="287"/>
      <c r="E197" s="284"/>
      <c r="F197" s="287"/>
      <c r="G197" s="290"/>
      <c r="H197" s="290"/>
      <c r="I197" s="287"/>
      <c r="J197" s="1" t="s">
        <v>7</v>
      </c>
      <c r="K197" s="20">
        <v>1</v>
      </c>
      <c r="L197" s="25">
        <v>39</v>
      </c>
      <c r="M197" s="293"/>
      <c r="N197" s="31"/>
      <c r="O197" s="36"/>
      <c r="P197" s="296"/>
      <c r="Q197" s="10"/>
      <c r="R197" s="15"/>
      <c r="S197" s="299"/>
    </row>
    <row r="198" spans="1:19" ht="15.75" thickBot="1" x14ac:dyDescent="0.3">
      <c r="A198" s="282"/>
      <c r="B198" s="282"/>
      <c r="C198" s="285"/>
      <c r="D198" s="288"/>
      <c r="E198" s="285"/>
      <c r="F198" s="288"/>
      <c r="G198" s="291"/>
      <c r="H198" s="291"/>
      <c r="I198" s="288"/>
      <c r="J198" s="5" t="s">
        <v>8</v>
      </c>
      <c r="K198" s="18"/>
      <c r="L198" s="23"/>
      <c r="M198" s="294"/>
      <c r="N198" s="29"/>
      <c r="O198" s="34"/>
      <c r="P198" s="297"/>
      <c r="Q198" s="8"/>
      <c r="R198" s="13"/>
      <c r="S198" s="300"/>
    </row>
    <row r="199" spans="1:19" x14ac:dyDescent="0.25">
      <c r="A199" s="280">
        <v>49</v>
      </c>
      <c r="B199" s="280" t="s">
        <v>82</v>
      </c>
      <c r="C199" s="283" t="s">
        <v>38</v>
      </c>
      <c r="D199" s="286">
        <v>45460</v>
      </c>
      <c r="E199" s="283"/>
      <c r="F199" s="286"/>
      <c r="G199" s="289" t="s">
        <v>18</v>
      </c>
      <c r="H199" s="289" t="s">
        <v>18</v>
      </c>
      <c r="I199" s="286">
        <v>36783</v>
      </c>
      <c r="J199" s="4" t="s">
        <v>5</v>
      </c>
      <c r="K199" s="19">
        <v>2</v>
      </c>
      <c r="L199" s="24">
        <v>18</v>
      </c>
      <c r="M199" s="292">
        <v>45460</v>
      </c>
      <c r="N199" s="30">
        <v>1</v>
      </c>
      <c r="O199" s="35" t="s">
        <v>37</v>
      </c>
      <c r="P199" s="295">
        <v>45610</v>
      </c>
      <c r="Q199" s="9"/>
      <c r="R199" s="14"/>
      <c r="S199" s="298"/>
    </row>
    <row r="200" spans="1:19" x14ac:dyDescent="0.25">
      <c r="A200" s="281"/>
      <c r="B200" s="281"/>
      <c r="C200" s="284"/>
      <c r="D200" s="287"/>
      <c r="E200" s="284"/>
      <c r="F200" s="287"/>
      <c r="G200" s="290"/>
      <c r="H200" s="290"/>
      <c r="I200" s="287"/>
      <c r="J200" s="1" t="s">
        <v>6</v>
      </c>
      <c r="K200" s="20">
        <v>2</v>
      </c>
      <c r="L200" s="25">
        <v>16</v>
      </c>
      <c r="M200" s="293"/>
      <c r="N200" s="31"/>
      <c r="O200" s="36"/>
      <c r="P200" s="296"/>
      <c r="Q200" s="10"/>
      <c r="R200" s="15"/>
      <c r="S200" s="299"/>
    </row>
    <row r="201" spans="1:19" x14ac:dyDescent="0.25">
      <c r="A201" s="281"/>
      <c r="B201" s="281"/>
      <c r="C201" s="284"/>
      <c r="D201" s="287"/>
      <c r="E201" s="284"/>
      <c r="F201" s="287"/>
      <c r="G201" s="290"/>
      <c r="H201" s="290"/>
      <c r="I201" s="287"/>
      <c r="J201" s="1" t="s">
        <v>7</v>
      </c>
      <c r="K201" s="20">
        <v>1</v>
      </c>
      <c r="L201" s="25">
        <v>38</v>
      </c>
      <c r="M201" s="293"/>
      <c r="N201" s="31"/>
      <c r="O201" s="36"/>
      <c r="P201" s="296"/>
      <c r="Q201" s="10"/>
      <c r="R201" s="15"/>
      <c r="S201" s="299"/>
    </row>
    <row r="202" spans="1:19" ht="15.75" thickBot="1" x14ac:dyDescent="0.3">
      <c r="A202" s="282"/>
      <c r="B202" s="282"/>
      <c r="C202" s="285"/>
      <c r="D202" s="288"/>
      <c r="E202" s="285"/>
      <c r="F202" s="288"/>
      <c r="G202" s="291"/>
      <c r="H202" s="291"/>
      <c r="I202" s="288"/>
      <c r="J202" s="5" t="s">
        <v>8</v>
      </c>
      <c r="K202" s="18"/>
      <c r="L202" s="23"/>
      <c r="M202" s="294"/>
      <c r="N202" s="29"/>
      <c r="O202" s="34"/>
      <c r="P202" s="297"/>
      <c r="Q202" s="8"/>
      <c r="R202" s="13"/>
      <c r="S202" s="300"/>
    </row>
    <row r="203" spans="1:19" x14ac:dyDescent="0.25">
      <c r="A203" s="280">
        <v>50</v>
      </c>
      <c r="B203" s="280" t="s">
        <v>468</v>
      </c>
      <c r="C203" s="283" t="s">
        <v>87</v>
      </c>
      <c r="D203" s="286">
        <v>45616</v>
      </c>
      <c r="E203" s="283"/>
      <c r="F203" s="286"/>
      <c r="G203" s="289" t="s">
        <v>18</v>
      </c>
      <c r="H203" s="289" t="s">
        <v>18</v>
      </c>
      <c r="I203" s="286">
        <v>37673</v>
      </c>
      <c r="J203" s="4" t="s">
        <v>5</v>
      </c>
      <c r="K203" s="19"/>
      <c r="L203" s="24"/>
      <c r="M203" s="292"/>
      <c r="N203" s="30"/>
      <c r="O203" s="35"/>
      <c r="P203" s="295"/>
      <c r="Q203" s="9"/>
      <c r="R203" s="14"/>
      <c r="S203" s="298"/>
    </row>
    <row r="204" spans="1:19" x14ac:dyDescent="0.25">
      <c r="A204" s="281"/>
      <c r="B204" s="281"/>
      <c r="C204" s="284"/>
      <c r="D204" s="287"/>
      <c r="E204" s="284"/>
      <c r="F204" s="287"/>
      <c r="G204" s="290"/>
      <c r="H204" s="290"/>
      <c r="I204" s="287"/>
      <c r="J204" s="1" t="s">
        <v>6</v>
      </c>
      <c r="K204" s="20"/>
      <c r="L204" s="25"/>
      <c r="M204" s="293"/>
      <c r="N204" s="31"/>
      <c r="O204" s="36"/>
      <c r="P204" s="296"/>
      <c r="Q204" s="10"/>
      <c r="R204" s="15"/>
      <c r="S204" s="299"/>
    </row>
    <row r="205" spans="1:19" x14ac:dyDescent="0.25">
      <c r="A205" s="281"/>
      <c r="B205" s="281"/>
      <c r="C205" s="284"/>
      <c r="D205" s="287"/>
      <c r="E205" s="284"/>
      <c r="F205" s="287"/>
      <c r="G205" s="290"/>
      <c r="H205" s="290"/>
      <c r="I205" s="287"/>
      <c r="J205" s="1" t="s">
        <v>7</v>
      </c>
      <c r="K205" s="20"/>
      <c r="L205" s="25"/>
      <c r="M205" s="293"/>
      <c r="N205" s="31"/>
      <c r="O205" s="36"/>
      <c r="P205" s="296"/>
      <c r="Q205" s="10"/>
      <c r="R205" s="15"/>
      <c r="S205" s="299"/>
    </row>
    <row r="206" spans="1:19" ht="15.75" thickBot="1" x14ac:dyDescent="0.3">
      <c r="A206" s="282"/>
      <c r="B206" s="282"/>
      <c r="C206" s="285"/>
      <c r="D206" s="288"/>
      <c r="E206" s="285"/>
      <c r="F206" s="288"/>
      <c r="G206" s="291"/>
      <c r="H206" s="291"/>
      <c r="I206" s="288"/>
      <c r="J206" s="5" t="s">
        <v>8</v>
      </c>
      <c r="K206" s="18"/>
      <c r="L206" s="23"/>
      <c r="M206" s="294"/>
      <c r="N206" s="29"/>
      <c r="O206" s="34"/>
      <c r="P206" s="297"/>
      <c r="Q206" s="8"/>
      <c r="R206" s="13"/>
      <c r="S206" s="300"/>
    </row>
    <row r="207" spans="1:19" x14ac:dyDescent="0.25">
      <c r="A207" s="280">
        <v>51</v>
      </c>
      <c r="B207" s="280" t="s">
        <v>74</v>
      </c>
      <c r="C207" s="283" t="s">
        <v>32</v>
      </c>
      <c r="D207" s="286">
        <v>44671</v>
      </c>
      <c r="E207" s="283"/>
      <c r="F207" s="286"/>
      <c r="G207" s="289" t="s">
        <v>18</v>
      </c>
      <c r="H207" s="289" t="s">
        <v>18</v>
      </c>
      <c r="I207" s="286">
        <v>34316</v>
      </c>
      <c r="J207" s="4" t="s">
        <v>5</v>
      </c>
      <c r="K207" s="19">
        <v>1</v>
      </c>
      <c r="L207" s="24" t="s">
        <v>37</v>
      </c>
      <c r="M207" s="292">
        <v>45068</v>
      </c>
      <c r="N207" s="30">
        <v>3</v>
      </c>
      <c r="O207" s="35" t="s">
        <v>37</v>
      </c>
      <c r="P207" s="295">
        <v>45352</v>
      </c>
      <c r="Q207" s="9">
        <v>1</v>
      </c>
      <c r="R207" s="14" t="s">
        <v>98</v>
      </c>
      <c r="S207" s="298">
        <v>45611</v>
      </c>
    </row>
    <row r="208" spans="1:19" x14ac:dyDescent="0.25">
      <c r="A208" s="281"/>
      <c r="B208" s="281"/>
      <c r="C208" s="284"/>
      <c r="D208" s="287"/>
      <c r="E208" s="284"/>
      <c r="F208" s="287"/>
      <c r="G208" s="290"/>
      <c r="H208" s="290"/>
      <c r="I208" s="287"/>
      <c r="J208" s="1" t="s">
        <v>6</v>
      </c>
      <c r="K208" s="20"/>
      <c r="L208" s="25"/>
      <c r="M208" s="293"/>
      <c r="N208" s="31">
        <v>2</v>
      </c>
      <c r="O208" s="36">
        <v>38</v>
      </c>
      <c r="P208" s="296"/>
      <c r="Q208" s="10"/>
      <c r="R208" s="15"/>
      <c r="S208" s="299"/>
    </row>
    <row r="209" spans="1:19" x14ac:dyDescent="0.25">
      <c r="A209" s="281"/>
      <c r="B209" s="281"/>
      <c r="C209" s="284"/>
      <c r="D209" s="287"/>
      <c r="E209" s="284"/>
      <c r="F209" s="287"/>
      <c r="G209" s="290"/>
      <c r="H209" s="290"/>
      <c r="I209" s="287"/>
      <c r="J209" s="1" t="s">
        <v>7</v>
      </c>
      <c r="K209" s="20"/>
      <c r="L209" s="25"/>
      <c r="M209" s="293"/>
      <c r="N209" s="31">
        <v>1</v>
      </c>
      <c r="O209" s="36">
        <v>42</v>
      </c>
      <c r="P209" s="296"/>
      <c r="Q209" s="10"/>
      <c r="R209" s="15"/>
      <c r="S209" s="299"/>
    </row>
    <row r="210" spans="1:19" ht="15.75" thickBot="1" x14ac:dyDescent="0.3">
      <c r="A210" s="282"/>
      <c r="B210" s="282"/>
      <c r="C210" s="285"/>
      <c r="D210" s="288"/>
      <c r="E210" s="285"/>
      <c r="F210" s="288"/>
      <c r="G210" s="291"/>
      <c r="H210" s="291"/>
      <c r="I210" s="288"/>
      <c r="J210" s="5" t="s">
        <v>8</v>
      </c>
      <c r="K210" s="18"/>
      <c r="L210" s="23"/>
      <c r="M210" s="294"/>
      <c r="N210" s="29"/>
      <c r="O210" s="34"/>
      <c r="P210" s="297"/>
      <c r="Q210" s="8"/>
      <c r="R210" s="13"/>
      <c r="S210" s="300"/>
    </row>
    <row r="211" spans="1:19" x14ac:dyDescent="0.25">
      <c r="A211" s="280"/>
      <c r="B211" s="280" t="s">
        <v>83</v>
      </c>
      <c r="C211" s="283" t="s">
        <v>20</v>
      </c>
      <c r="D211" s="286">
        <v>44582</v>
      </c>
      <c r="E211" s="283"/>
      <c r="F211" s="286"/>
      <c r="G211" s="289" t="s">
        <v>18</v>
      </c>
      <c r="H211" s="289" t="s">
        <v>18</v>
      </c>
      <c r="I211" s="286">
        <v>22967</v>
      </c>
      <c r="J211" s="4" t="s">
        <v>5</v>
      </c>
      <c r="K211" s="19">
        <v>3</v>
      </c>
      <c r="L211" s="24" t="s">
        <v>22</v>
      </c>
      <c r="M211" s="292">
        <v>44597</v>
      </c>
      <c r="N211" s="30"/>
      <c r="O211" s="35"/>
      <c r="P211" s="295"/>
      <c r="Q211" s="9"/>
      <c r="R211" s="14"/>
      <c r="S211" s="298"/>
    </row>
    <row r="212" spans="1:19" x14ac:dyDescent="0.25">
      <c r="A212" s="281"/>
      <c r="B212" s="281"/>
      <c r="C212" s="284"/>
      <c r="D212" s="287"/>
      <c r="E212" s="284"/>
      <c r="F212" s="287"/>
      <c r="G212" s="290"/>
      <c r="H212" s="290"/>
      <c r="I212" s="287"/>
      <c r="J212" s="1" t="s">
        <v>6</v>
      </c>
      <c r="K212" s="20">
        <v>2</v>
      </c>
      <c r="L212" s="25">
        <v>34</v>
      </c>
      <c r="M212" s="293"/>
      <c r="N212" s="31"/>
      <c r="O212" s="36"/>
      <c r="P212" s="296"/>
      <c r="Q212" s="10"/>
      <c r="R212" s="15"/>
      <c r="S212" s="299"/>
    </row>
    <row r="213" spans="1:19" x14ac:dyDescent="0.25">
      <c r="A213" s="281"/>
      <c r="B213" s="281"/>
      <c r="C213" s="284"/>
      <c r="D213" s="287"/>
      <c r="E213" s="284"/>
      <c r="F213" s="287"/>
      <c r="G213" s="290"/>
      <c r="H213" s="290"/>
      <c r="I213" s="287"/>
      <c r="J213" s="1" t="s">
        <v>7</v>
      </c>
      <c r="K213" s="20">
        <v>1</v>
      </c>
      <c r="L213" s="25">
        <v>40</v>
      </c>
      <c r="M213" s="293"/>
      <c r="N213" s="31"/>
      <c r="O213" s="36"/>
      <c r="P213" s="296"/>
      <c r="Q213" s="10"/>
      <c r="R213" s="15"/>
      <c r="S213" s="299"/>
    </row>
    <row r="214" spans="1:19" ht="15.75" thickBot="1" x14ac:dyDescent="0.3">
      <c r="A214" s="282"/>
      <c r="B214" s="282"/>
      <c r="C214" s="285"/>
      <c r="D214" s="288"/>
      <c r="E214" s="285"/>
      <c r="F214" s="288"/>
      <c r="G214" s="291"/>
      <c r="H214" s="291"/>
      <c r="I214" s="288"/>
      <c r="J214" s="5" t="s">
        <v>8</v>
      </c>
      <c r="K214" s="18"/>
      <c r="L214" s="23"/>
      <c r="M214" s="294"/>
      <c r="N214" s="29"/>
      <c r="O214" s="34"/>
      <c r="P214" s="297"/>
      <c r="Q214" s="8"/>
      <c r="R214" s="13"/>
      <c r="S214" s="300"/>
    </row>
    <row r="215" spans="1:19" x14ac:dyDescent="0.25">
      <c r="A215" s="280">
        <v>52</v>
      </c>
      <c r="B215" s="280" t="s">
        <v>84</v>
      </c>
      <c r="C215" s="283" t="s">
        <v>32</v>
      </c>
      <c r="D215" s="286">
        <v>45355</v>
      </c>
      <c r="E215" s="283"/>
      <c r="F215" s="286"/>
      <c r="G215" s="289" t="s">
        <v>18</v>
      </c>
      <c r="H215" s="289" t="s">
        <v>18</v>
      </c>
      <c r="I215" s="286">
        <v>36241</v>
      </c>
      <c r="J215" s="4" t="s">
        <v>5</v>
      </c>
      <c r="K215" s="19">
        <v>3</v>
      </c>
      <c r="L215" s="24" t="s">
        <v>22</v>
      </c>
      <c r="M215" s="292">
        <v>45360</v>
      </c>
      <c r="N215" s="30"/>
      <c r="O215" s="35"/>
      <c r="P215" s="295"/>
      <c r="Q215" s="9"/>
      <c r="R215" s="14"/>
      <c r="S215" s="298"/>
    </row>
    <row r="216" spans="1:19" x14ac:dyDescent="0.25">
      <c r="A216" s="281"/>
      <c r="B216" s="281"/>
      <c r="C216" s="284"/>
      <c r="D216" s="287"/>
      <c r="E216" s="284"/>
      <c r="F216" s="287"/>
      <c r="G216" s="290"/>
      <c r="H216" s="290"/>
      <c r="I216" s="287"/>
      <c r="J216" s="1" t="s">
        <v>6</v>
      </c>
      <c r="K216" s="20">
        <v>2</v>
      </c>
      <c r="L216" s="25">
        <v>36</v>
      </c>
      <c r="M216" s="293"/>
      <c r="N216" s="31"/>
      <c r="O216" s="36"/>
      <c r="P216" s="296"/>
      <c r="Q216" s="10"/>
      <c r="R216" s="15"/>
      <c r="S216" s="299"/>
    </row>
    <row r="217" spans="1:19" x14ac:dyDescent="0.25">
      <c r="A217" s="281"/>
      <c r="B217" s="281"/>
      <c r="C217" s="284"/>
      <c r="D217" s="287"/>
      <c r="E217" s="284"/>
      <c r="F217" s="287"/>
      <c r="G217" s="290"/>
      <c r="H217" s="290"/>
      <c r="I217" s="287"/>
      <c r="J217" s="1" t="s">
        <v>7</v>
      </c>
      <c r="K217" s="20">
        <v>1</v>
      </c>
      <c r="L217" s="25">
        <v>42</v>
      </c>
      <c r="M217" s="293"/>
      <c r="N217" s="31"/>
      <c r="O217" s="36"/>
      <c r="P217" s="296"/>
      <c r="Q217" s="10"/>
      <c r="R217" s="15"/>
      <c r="S217" s="299"/>
    </row>
    <row r="218" spans="1:19" ht="15.75" thickBot="1" x14ac:dyDescent="0.3">
      <c r="A218" s="282"/>
      <c r="B218" s="282"/>
      <c r="C218" s="285"/>
      <c r="D218" s="288"/>
      <c r="E218" s="285"/>
      <c r="F218" s="288"/>
      <c r="G218" s="291"/>
      <c r="H218" s="291"/>
      <c r="I218" s="288"/>
      <c r="J218" s="5" t="s">
        <v>8</v>
      </c>
      <c r="K218" s="18"/>
      <c r="L218" s="23"/>
      <c r="M218" s="294"/>
      <c r="N218" s="29"/>
      <c r="O218" s="34"/>
      <c r="P218" s="297"/>
      <c r="Q218" s="8"/>
      <c r="R218" s="13"/>
      <c r="S218" s="300"/>
    </row>
    <row r="219" spans="1:19" x14ac:dyDescent="0.25">
      <c r="A219" s="280">
        <v>53</v>
      </c>
      <c r="B219" s="280" t="s">
        <v>85</v>
      </c>
      <c r="C219" s="283" t="s">
        <v>32</v>
      </c>
      <c r="D219" s="286">
        <v>45209</v>
      </c>
      <c r="E219" s="283"/>
      <c r="F219" s="286"/>
      <c r="G219" s="289" t="s">
        <v>18</v>
      </c>
      <c r="H219" s="289" t="s">
        <v>18</v>
      </c>
      <c r="I219" s="286">
        <v>37253</v>
      </c>
      <c r="J219" s="4" t="s">
        <v>5</v>
      </c>
      <c r="K219" s="19">
        <v>4</v>
      </c>
      <c r="L219" s="24">
        <v>32</v>
      </c>
      <c r="M219" s="292">
        <v>45233</v>
      </c>
      <c r="N219" s="30">
        <v>1</v>
      </c>
      <c r="O219" s="35" t="s">
        <v>22</v>
      </c>
      <c r="P219" s="295">
        <v>45608</v>
      </c>
      <c r="Q219" s="9"/>
      <c r="R219" s="14"/>
      <c r="S219" s="298"/>
    </row>
    <row r="220" spans="1:19" x14ac:dyDescent="0.25">
      <c r="A220" s="281"/>
      <c r="B220" s="281"/>
      <c r="C220" s="284"/>
      <c r="D220" s="287"/>
      <c r="E220" s="284"/>
      <c r="F220" s="287"/>
      <c r="G220" s="290"/>
      <c r="H220" s="290"/>
      <c r="I220" s="287"/>
      <c r="J220" s="1" t="s">
        <v>6</v>
      </c>
      <c r="K220" s="20">
        <v>2</v>
      </c>
      <c r="L220" s="25" t="s">
        <v>22</v>
      </c>
      <c r="M220" s="293"/>
      <c r="N220" s="31"/>
      <c r="O220" s="36"/>
      <c r="P220" s="296"/>
      <c r="Q220" s="10"/>
      <c r="R220" s="15"/>
      <c r="S220" s="299"/>
    </row>
    <row r="221" spans="1:19" x14ac:dyDescent="0.25">
      <c r="A221" s="281"/>
      <c r="B221" s="281"/>
      <c r="C221" s="284"/>
      <c r="D221" s="287"/>
      <c r="E221" s="284"/>
      <c r="F221" s="287"/>
      <c r="G221" s="290"/>
      <c r="H221" s="290"/>
      <c r="I221" s="287"/>
      <c r="J221" s="1" t="s">
        <v>7</v>
      </c>
      <c r="K221" s="20">
        <v>1</v>
      </c>
      <c r="L221" s="25">
        <v>39</v>
      </c>
      <c r="M221" s="293"/>
      <c r="N221" s="31"/>
      <c r="O221" s="36"/>
      <c r="P221" s="296"/>
      <c r="Q221" s="10"/>
      <c r="R221" s="15"/>
      <c r="S221" s="299"/>
    </row>
    <row r="222" spans="1:19" ht="15.75" thickBot="1" x14ac:dyDescent="0.3">
      <c r="A222" s="282"/>
      <c r="B222" s="282"/>
      <c r="C222" s="285"/>
      <c r="D222" s="288"/>
      <c r="E222" s="285"/>
      <c r="F222" s="288"/>
      <c r="G222" s="291"/>
      <c r="H222" s="291"/>
      <c r="I222" s="288"/>
      <c r="J222" s="5" t="s">
        <v>8</v>
      </c>
      <c r="K222" s="18"/>
      <c r="L222" s="23"/>
      <c r="M222" s="294"/>
      <c r="N222" s="29"/>
      <c r="O222" s="34"/>
      <c r="P222" s="297"/>
      <c r="Q222" s="8"/>
      <c r="R222" s="13"/>
      <c r="S222" s="300"/>
    </row>
    <row r="223" spans="1:19" x14ac:dyDescent="0.25">
      <c r="A223" s="280">
        <v>54</v>
      </c>
      <c r="B223" s="280" t="s">
        <v>86</v>
      </c>
      <c r="C223" s="283" t="s">
        <v>32</v>
      </c>
      <c r="D223" s="286">
        <v>45264</v>
      </c>
      <c r="E223" s="283"/>
      <c r="F223" s="286"/>
      <c r="G223" s="289" t="s">
        <v>18</v>
      </c>
      <c r="H223" s="289" t="s">
        <v>18</v>
      </c>
      <c r="I223" s="286">
        <v>36951</v>
      </c>
      <c r="J223" s="4" t="s">
        <v>5</v>
      </c>
      <c r="K223" s="19">
        <v>3</v>
      </c>
      <c r="L223" s="24" t="s">
        <v>22</v>
      </c>
      <c r="M223" s="292">
        <v>45353</v>
      </c>
      <c r="N223" s="30">
        <v>1</v>
      </c>
      <c r="O223" s="35" t="s">
        <v>22</v>
      </c>
      <c r="P223" s="295">
        <v>45608</v>
      </c>
      <c r="Q223" s="9">
        <v>1</v>
      </c>
      <c r="R223" s="14" t="s">
        <v>22</v>
      </c>
      <c r="S223" s="298">
        <v>45597</v>
      </c>
    </row>
    <row r="224" spans="1:19" x14ac:dyDescent="0.25">
      <c r="A224" s="281"/>
      <c r="B224" s="281"/>
      <c r="C224" s="284"/>
      <c r="D224" s="287"/>
      <c r="E224" s="284"/>
      <c r="F224" s="287"/>
      <c r="G224" s="290"/>
      <c r="H224" s="290"/>
      <c r="I224" s="287"/>
      <c r="J224" s="1" t="s">
        <v>6</v>
      </c>
      <c r="K224" s="20"/>
      <c r="L224" s="25"/>
      <c r="M224" s="293"/>
      <c r="N224" s="31"/>
      <c r="O224" s="36"/>
      <c r="P224" s="296"/>
      <c r="Q224" s="10"/>
      <c r="R224" s="15"/>
      <c r="S224" s="299"/>
    </row>
    <row r="225" spans="1:19" x14ac:dyDescent="0.25">
      <c r="A225" s="281"/>
      <c r="B225" s="281"/>
      <c r="C225" s="284"/>
      <c r="D225" s="287"/>
      <c r="E225" s="284"/>
      <c r="F225" s="287"/>
      <c r="G225" s="290"/>
      <c r="H225" s="290"/>
      <c r="I225" s="287"/>
      <c r="J225" s="1" t="s">
        <v>7</v>
      </c>
      <c r="K225" s="20">
        <v>1</v>
      </c>
      <c r="L225" s="25">
        <v>39</v>
      </c>
      <c r="M225" s="293"/>
      <c r="N225" s="31"/>
      <c r="O225" s="36"/>
      <c r="P225" s="296"/>
      <c r="Q225" s="10"/>
      <c r="R225" s="15"/>
      <c r="S225" s="299"/>
    </row>
    <row r="226" spans="1:19" ht="15.75" thickBot="1" x14ac:dyDescent="0.3">
      <c r="A226" s="282"/>
      <c r="B226" s="282"/>
      <c r="C226" s="285"/>
      <c r="D226" s="288"/>
      <c r="E226" s="285"/>
      <c r="F226" s="288"/>
      <c r="G226" s="291"/>
      <c r="H226" s="291"/>
      <c r="I226" s="288"/>
      <c r="J226" s="5" t="s">
        <v>8</v>
      </c>
      <c r="K226" s="18"/>
      <c r="L226" s="23"/>
      <c r="M226" s="294"/>
      <c r="N226" s="29"/>
      <c r="O226" s="34"/>
      <c r="P226" s="297"/>
      <c r="Q226" s="8"/>
      <c r="R226" s="13"/>
      <c r="S226" s="300"/>
    </row>
    <row r="227" spans="1:19" x14ac:dyDescent="0.25">
      <c r="A227" s="280">
        <v>55</v>
      </c>
      <c r="B227" s="280" t="s">
        <v>88</v>
      </c>
      <c r="C227" s="283" t="s">
        <v>87</v>
      </c>
      <c r="D227" s="286">
        <v>45519</v>
      </c>
      <c r="E227" s="283"/>
      <c r="F227" s="286"/>
      <c r="G227" s="289" t="s">
        <v>18</v>
      </c>
      <c r="H227" s="289" t="s">
        <v>18</v>
      </c>
      <c r="I227" s="286">
        <v>38205</v>
      </c>
      <c r="J227" s="4" t="s">
        <v>5</v>
      </c>
      <c r="K227" s="19"/>
      <c r="L227" s="24"/>
      <c r="M227" s="292"/>
      <c r="N227" s="30"/>
      <c r="O227" s="35"/>
      <c r="P227" s="295"/>
      <c r="Q227" s="9"/>
      <c r="R227" s="14"/>
      <c r="S227" s="298"/>
    </row>
    <row r="228" spans="1:19" x14ac:dyDescent="0.25">
      <c r="A228" s="281"/>
      <c r="B228" s="281"/>
      <c r="C228" s="284"/>
      <c r="D228" s="287"/>
      <c r="E228" s="284"/>
      <c r="F228" s="287"/>
      <c r="G228" s="290"/>
      <c r="H228" s="290"/>
      <c r="I228" s="287"/>
      <c r="J228" s="1" t="s">
        <v>6</v>
      </c>
      <c r="K228" s="20"/>
      <c r="L228" s="25"/>
      <c r="M228" s="293"/>
      <c r="N228" s="31"/>
      <c r="O228" s="36"/>
      <c r="P228" s="296"/>
      <c r="Q228" s="10"/>
      <c r="R228" s="15"/>
      <c r="S228" s="299"/>
    </row>
    <row r="229" spans="1:19" x14ac:dyDescent="0.25">
      <c r="A229" s="281"/>
      <c r="B229" s="281"/>
      <c r="C229" s="284"/>
      <c r="D229" s="287"/>
      <c r="E229" s="284"/>
      <c r="F229" s="287"/>
      <c r="G229" s="290"/>
      <c r="H229" s="290"/>
      <c r="I229" s="287"/>
      <c r="J229" s="1" t="s">
        <v>7</v>
      </c>
      <c r="K229" s="20"/>
      <c r="L229" s="25"/>
      <c r="M229" s="293"/>
      <c r="N229" s="31"/>
      <c r="O229" s="36"/>
      <c r="P229" s="296"/>
      <c r="Q229" s="10"/>
      <c r="R229" s="15"/>
      <c r="S229" s="299"/>
    </row>
    <row r="230" spans="1:19" ht="15.75" thickBot="1" x14ac:dyDescent="0.3">
      <c r="A230" s="282"/>
      <c r="B230" s="282"/>
      <c r="C230" s="285"/>
      <c r="D230" s="288"/>
      <c r="E230" s="285"/>
      <c r="F230" s="288"/>
      <c r="G230" s="291"/>
      <c r="H230" s="291"/>
      <c r="I230" s="288"/>
      <c r="J230" s="5" t="s">
        <v>8</v>
      </c>
      <c r="K230" s="18"/>
      <c r="L230" s="23"/>
      <c r="M230" s="294"/>
      <c r="N230" s="29"/>
      <c r="O230" s="34"/>
      <c r="P230" s="297"/>
      <c r="Q230" s="8"/>
      <c r="R230" s="13"/>
      <c r="S230" s="300"/>
    </row>
    <row r="231" spans="1:19" x14ac:dyDescent="0.25">
      <c r="A231" s="280">
        <v>56</v>
      </c>
      <c r="B231" s="280" t="s">
        <v>89</v>
      </c>
      <c r="C231" s="283" t="s">
        <v>32</v>
      </c>
      <c r="D231" s="286">
        <v>45170</v>
      </c>
      <c r="E231" s="283"/>
      <c r="F231" s="286"/>
      <c r="G231" s="289" t="s">
        <v>18</v>
      </c>
      <c r="H231" s="289" t="s">
        <v>18</v>
      </c>
      <c r="I231" s="286">
        <v>35710</v>
      </c>
      <c r="J231" s="4" t="s">
        <v>5</v>
      </c>
      <c r="K231" s="19">
        <v>3</v>
      </c>
      <c r="L231" s="24" t="s">
        <v>22</v>
      </c>
      <c r="M231" s="292">
        <v>45211</v>
      </c>
      <c r="N231" s="30">
        <v>3</v>
      </c>
      <c r="O231" s="35">
        <v>14</v>
      </c>
      <c r="P231" s="295">
        <v>45353</v>
      </c>
      <c r="Q231" s="9">
        <v>1</v>
      </c>
      <c r="R231" s="14" t="s">
        <v>37</v>
      </c>
      <c r="S231" s="298">
        <v>45575</v>
      </c>
    </row>
    <row r="232" spans="1:19" x14ac:dyDescent="0.25">
      <c r="A232" s="281"/>
      <c r="B232" s="281"/>
      <c r="C232" s="284"/>
      <c r="D232" s="287"/>
      <c r="E232" s="284"/>
      <c r="F232" s="287"/>
      <c r="G232" s="290"/>
      <c r="H232" s="290"/>
      <c r="I232" s="287"/>
      <c r="J232" s="1" t="s">
        <v>6</v>
      </c>
      <c r="K232" s="20">
        <v>2</v>
      </c>
      <c r="L232" s="25">
        <v>18</v>
      </c>
      <c r="M232" s="293"/>
      <c r="N232" s="31"/>
      <c r="O232" s="36"/>
      <c r="P232" s="296"/>
      <c r="Q232" s="10"/>
      <c r="R232" s="15"/>
      <c r="S232" s="299"/>
    </row>
    <row r="233" spans="1:19" x14ac:dyDescent="0.25">
      <c r="A233" s="281"/>
      <c r="B233" s="281"/>
      <c r="C233" s="284"/>
      <c r="D233" s="287"/>
      <c r="E233" s="284"/>
      <c r="F233" s="287"/>
      <c r="G233" s="290"/>
      <c r="H233" s="290"/>
      <c r="I233" s="287"/>
      <c r="J233" s="1" t="s">
        <v>7</v>
      </c>
      <c r="K233" s="20">
        <v>1</v>
      </c>
      <c r="L233" s="25">
        <v>39</v>
      </c>
      <c r="M233" s="293"/>
      <c r="N233" s="31"/>
      <c r="O233" s="36"/>
      <c r="P233" s="296"/>
      <c r="Q233" s="10"/>
      <c r="R233" s="15"/>
      <c r="S233" s="299"/>
    </row>
    <row r="234" spans="1:19" ht="15.75" thickBot="1" x14ac:dyDescent="0.3">
      <c r="A234" s="282"/>
      <c r="B234" s="282"/>
      <c r="C234" s="285"/>
      <c r="D234" s="288"/>
      <c r="E234" s="285"/>
      <c r="F234" s="288"/>
      <c r="G234" s="291"/>
      <c r="H234" s="291"/>
      <c r="I234" s="288"/>
      <c r="J234" s="5" t="s">
        <v>8</v>
      </c>
      <c r="K234" s="18"/>
      <c r="L234" s="23"/>
      <c r="M234" s="294"/>
      <c r="N234" s="29"/>
      <c r="O234" s="34"/>
      <c r="P234" s="297"/>
      <c r="Q234" s="8"/>
      <c r="R234" s="13"/>
      <c r="S234" s="300"/>
    </row>
    <row r="235" spans="1:19" x14ac:dyDescent="0.25">
      <c r="A235" s="280">
        <v>57</v>
      </c>
      <c r="B235" s="280" t="s">
        <v>90</v>
      </c>
      <c r="C235" s="283" t="s">
        <v>32</v>
      </c>
      <c r="D235" s="286">
        <v>45327</v>
      </c>
      <c r="E235" s="283"/>
      <c r="F235" s="286"/>
      <c r="G235" s="289" t="s">
        <v>18</v>
      </c>
      <c r="H235" s="289" t="s">
        <v>18</v>
      </c>
      <c r="I235" s="286">
        <v>36759</v>
      </c>
      <c r="J235" s="4" t="s">
        <v>5</v>
      </c>
      <c r="K235" s="19">
        <v>3</v>
      </c>
      <c r="L235" s="24" t="s">
        <v>21</v>
      </c>
      <c r="M235" s="292">
        <v>45327</v>
      </c>
      <c r="N235" s="30"/>
      <c r="O235" s="35"/>
      <c r="P235" s="295"/>
      <c r="Q235" s="9"/>
      <c r="R235" s="14"/>
      <c r="S235" s="298"/>
    </row>
    <row r="236" spans="1:19" x14ac:dyDescent="0.25">
      <c r="A236" s="281"/>
      <c r="B236" s="281"/>
      <c r="C236" s="284"/>
      <c r="D236" s="287"/>
      <c r="E236" s="284"/>
      <c r="F236" s="287"/>
      <c r="G236" s="290"/>
      <c r="H236" s="290"/>
      <c r="I236" s="287"/>
      <c r="J236" s="1" t="s">
        <v>6</v>
      </c>
      <c r="K236" s="20">
        <v>2</v>
      </c>
      <c r="L236" s="25">
        <v>32</v>
      </c>
      <c r="M236" s="293"/>
      <c r="N236" s="31"/>
      <c r="O236" s="36"/>
      <c r="P236" s="296"/>
      <c r="Q236" s="10"/>
      <c r="R236" s="15"/>
      <c r="S236" s="299"/>
    </row>
    <row r="237" spans="1:19" x14ac:dyDescent="0.25">
      <c r="A237" s="281"/>
      <c r="B237" s="281"/>
      <c r="C237" s="284"/>
      <c r="D237" s="287"/>
      <c r="E237" s="284"/>
      <c r="F237" s="287"/>
      <c r="G237" s="290"/>
      <c r="H237" s="290"/>
      <c r="I237" s="287"/>
      <c r="J237" s="1" t="s">
        <v>7</v>
      </c>
      <c r="K237" s="20">
        <v>1</v>
      </c>
      <c r="L237" s="25">
        <v>39</v>
      </c>
      <c r="M237" s="293"/>
      <c r="N237" s="31"/>
      <c r="O237" s="36"/>
      <c r="P237" s="296"/>
      <c r="Q237" s="10"/>
      <c r="R237" s="15"/>
      <c r="S237" s="299"/>
    </row>
    <row r="238" spans="1:19" ht="15.75" thickBot="1" x14ac:dyDescent="0.3">
      <c r="A238" s="282"/>
      <c r="B238" s="282"/>
      <c r="C238" s="285"/>
      <c r="D238" s="288"/>
      <c r="E238" s="285"/>
      <c r="F238" s="288"/>
      <c r="G238" s="291"/>
      <c r="H238" s="291"/>
      <c r="I238" s="288"/>
      <c r="J238" s="5" t="s">
        <v>8</v>
      </c>
      <c r="K238" s="18"/>
      <c r="L238" s="23"/>
      <c r="M238" s="294"/>
      <c r="N238" s="29"/>
      <c r="O238" s="34"/>
      <c r="P238" s="297"/>
      <c r="Q238" s="8"/>
      <c r="R238" s="13"/>
      <c r="S238" s="300"/>
    </row>
    <row r="239" spans="1:19" x14ac:dyDescent="0.25">
      <c r="A239" s="280">
        <v>58</v>
      </c>
      <c r="B239" s="280" t="s">
        <v>91</v>
      </c>
      <c r="C239" s="283" t="s">
        <v>38</v>
      </c>
      <c r="D239" s="286">
        <v>45460</v>
      </c>
      <c r="E239" s="283"/>
      <c r="F239" s="286"/>
      <c r="G239" s="289" t="s">
        <v>18</v>
      </c>
      <c r="H239" s="289" t="s">
        <v>18</v>
      </c>
      <c r="I239" s="286">
        <v>35964</v>
      </c>
      <c r="J239" s="4" t="s">
        <v>5</v>
      </c>
      <c r="K239" s="19">
        <v>3</v>
      </c>
      <c r="L239" s="24">
        <v>12</v>
      </c>
      <c r="M239" s="292">
        <v>45460</v>
      </c>
      <c r="N239" s="30">
        <v>1</v>
      </c>
      <c r="O239" s="35" t="s">
        <v>37</v>
      </c>
      <c r="P239" s="295">
        <v>45610</v>
      </c>
      <c r="Q239" s="9"/>
      <c r="R239" s="14"/>
      <c r="S239" s="298"/>
    </row>
    <row r="240" spans="1:19" x14ac:dyDescent="0.25">
      <c r="A240" s="281"/>
      <c r="B240" s="281"/>
      <c r="C240" s="284"/>
      <c r="D240" s="287"/>
      <c r="E240" s="284"/>
      <c r="F240" s="287"/>
      <c r="G240" s="290"/>
      <c r="H240" s="290"/>
      <c r="I240" s="287"/>
      <c r="J240" s="1" t="s">
        <v>6</v>
      </c>
      <c r="K240" s="20">
        <v>2</v>
      </c>
      <c r="L240" s="25">
        <v>10</v>
      </c>
      <c r="M240" s="293"/>
      <c r="N240" s="31"/>
      <c r="O240" s="36"/>
      <c r="P240" s="296"/>
      <c r="Q240" s="10"/>
      <c r="R240" s="15"/>
      <c r="S240" s="299"/>
    </row>
    <row r="241" spans="1:19" x14ac:dyDescent="0.25">
      <c r="A241" s="281"/>
      <c r="B241" s="281"/>
      <c r="C241" s="284"/>
      <c r="D241" s="287"/>
      <c r="E241" s="284"/>
      <c r="F241" s="287"/>
      <c r="G241" s="290"/>
      <c r="H241" s="290"/>
      <c r="I241" s="287"/>
      <c r="J241" s="1" t="s">
        <v>7</v>
      </c>
      <c r="K241" s="20">
        <v>1</v>
      </c>
      <c r="L241" s="25">
        <v>37</v>
      </c>
      <c r="M241" s="293"/>
      <c r="N241" s="31"/>
      <c r="O241" s="36"/>
      <c r="P241" s="296"/>
      <c r="Q241" s="10"/>
      <c r="R241" s="15"/>
      <c r="S241" s="299"/>
    </row>
    <row r="242" spans="1:19" ht="15.75" thickBot="1" x14ac:dyDescent="0.3">
      <c r="A242" s="282"/>
      <c r="B242" s="282"/>
      <c r="C242" s="285"/>
      <c r="D242" s="288"/>
      <c r="E242" s="285"/>
      <c r="F242" s="288"/>
      <c r="G242" s="291"/>
      <c r="H242" s="291"/>
      <c r="I242" s="288"/>
      <c r="J242" s="5" t="s">
        <v>8</v>
      </c>
      <c r="K242" s="18"/>
      <c r="L242" s="23"/>
      <c r="M242" s="294"/>
      <c r="N242" s="29"/>
      <c r="O242" s="34"/>
      <c r="P242" s="297"/>
      <c r="Q242" s="8"/>
      <c r="R242" s="13"/>
      <c r="S242" s="300"/>
    </row>
    <row r="243" spans="1:19" x14ac:dyDescent="0.25">
      <c r="A243" s="280">
        <v>59</v>
      </c>
      <c r="B243" s="280" t="s">
        <v>25</v>
      </c>
      <c r="C243" s="283" t="s">
        <v>32</v>
      </c>
      <c r="D243" s="309">
        <v>44973</v>
      </c>
      <c r="E243" s="283"/>
      <c r="F243" s="309"/>
      <c r="G243" s="289" t="s">
        <v>18</v>
      </c>
      <c r="H243" s="289" t="s">
        <v>18</v>
      </c>
      <c r="I243" s="286">
        <v>37480</v>
      </c>
      <c r="J243" s="4" t="s">
        <v>5</v>
      </c>
      <c r="K243" s="19">
        <v>2</v>
      </c>
      <c r="L243" s="24" t="s">
        <v>26</v>
      </c>
      <c r="M243" s="292">
        <v>44977</v>
      </c>
      <c r="N243" s="30">
        <v>1</v>
      </c>
      <c r="O243" s="35" t="s">
        <v>26</v>
      </c>
      <c r="P243" s="295">
        <v>45107</v>
      </c>
      <c r="Q243" s="9">
        <v>1</v>
      </c>
      <c r="R243" s="14" t="s">
        <v>22</v>
      </c>
      <c r="S243" s="298">
        <v>45573</v>
      </c>
    </row>
    <row r="244" spans="1:19" x14ac:dyDescent="0.25">
      <c r="A244" s="281"/>
      <c r="B244" s="281"/>
      <c r="C244" s="284"/>
      <c r="D244" s="284"/>
      <c r="E244" s="284"/>
      <c r="F244" s="284"/>
      <c r="G244" s="290"/>
      <c r="H244" s="290"/>
      <c r="I244" s="287"/>
      <c r="J244" s="1" t="s">
        <v>6</v>
      </c>
      <c r="K244" s="20">
        <v>2</v>
      </c>
      <c r="L244" s="25">
        <v>8</v>
      </c>
      <c r="M244" s="293"/>
      <c r="N244" s="31"/>
      <c r="O244" s="36"/>
      <c r="P244" s="296"/>
      <c r="Q244" s="10"/>
      <c r="R244" s="15"/>
      <c r="S244" s="299"/>
    </row>
    <row r="245" spans="1:19" x14ac:dyDescent="0.25">
      <c r="A245" s="281"/>
      <c r="B245" s="281"/>
      <c r="C245" s="284"/>
      <c r="D245" s="284"/>
      <c r="E245" s="284"/>
      <c r="F245" s="284"/>
      <c r="G245" s="290"/>
      <c r="H245" s="290"/>
      <c r="I245" s="287"/>
      <c r="J245" s="1" t="s">
        <v>7</v>
      </c>
      <c r="K245" s="20">
        <v>1</v>
      </c>
      <c r="L245" s="25">
        <v>39</v>
      </c>
      <c r="M245" s="293"/>
      <c r="N245" s="31"/>
      <c r="O245" s="36"/>
      <c r="P245" s="296"/>
      <c r="Q245" s="10"/>
      <c r="R245" s="15"/>
      <c r="S245" s="299"/>
    </row>
    <row r="246" spans="1:19" ht="15.75" thickBot="1" x14ac:dyDescent="0.3">
      <c r="A246" s="282"/>
      <c r="B246" s="282"/>
      <c r="C246" s="285"/>
      <c r="D246" s="285"/>
      <c r="E246" s="285"/>
      <c r="F246" s="285"/>
      <c r="G246" s="291"/>
      <c r="H246" s="291"/>
      <c r="I246" s="288"/>
      <c r="J246" s="5" t="s">
        <v>8</v>
      </c>
      <c r="K246" s="18"/>
      <c r="L246" s="23"/>
      <c r="M246" s="294"/>
      <c r="N246" s="29"/>
      <c r="O246" s="34"/>
      <c r="P246" s="297"/>
      <c r="Q246" s="8"/>
      <c r="R246" s="13"/>
      <c r="S246" s="300"/>
    </row>
    <row r="247" spans="1:19" x14ac:dyDescent="0.25">
      <c r="A247" s="280">
        <v>60</v>
      </c>
      <c r="B247" s="280" t="s">
        <v>31</v>
      </c>
      <c r="C247" s="283" t="s">
        <v>32</v>
      </c>
      <c r="D247" s="286">
        <v>44713</v>
      </c>
      <c r="E247" s="283"/>
      <c r="F247" s="286"/>
      <c r="G247" s="289" t="s">
        <v>18</v>
      </c>
      <c r="H247" s="289" t="s">
        <v>18</v>
      </c>
      <c r="I247" s="286">
        <v>31880</v>
      </c>
      <c r="J247" s="4" t="s">
        <v>5</v>
      </c>
      <c r="K247" s="19">
        <v>3</v>
      </c>
      <c r="L247" s="19" t="s">
        <v>26</v>
      </c>
      <c r="M247" s="292">
        <v>44817</v>
      </c>
      <c r="N247" s="30">
        <v>3</v>
      </c>
      <c r="O247" s="30">
        <v>6</v>
      </c>
      <c r="P247" s="295">
        <v>45353</v>
      </c>
      <c r="Q247" s="9">
        <v>1</v>
      </c>
      <c r="R247" s="14" t="s">
        <v>22</v>
      </c>
      <c r="S247" s="298">
        <v>45565</v>
      </c>
    </row>
    <row r="248" spans="1:19" x14ac:dyDescent="0.25">
      <c r="A248" s="281"/>
      <c r="B248" s="281"/>
      <c r="C248" s="284"/>
      <c r="D248" s="287"/>
      <c r="E248" s="284"/>
      <c r="F248" s="287"/>
      <c r="G248" s="290"/>
      <c r="H248" s="290"/>
      <c r="I248" s="287"/>
      <c r="J248" s="1" t="s">
        <v>6</v>
      </c>
      <c r="K248" s="20">
        <v>2</v>
      </c>
      <c r="L248" s="20">
        <v>6</v>
      </c>
      <c r="M248" s="293"/>
      <c r="N248" s="31">
        <v>2</v>
      </c>
      <c r="O248" s="31">
        <v>6</v>
      </c>
      <c r="P248" s="296"/>
      <c r="Q248" s="10"/>
      <c r="R248" s="15"/>
      <c r="S248" s="299"/>
    </row>
    <row r="249" spans="1:19" x14ac:dyDescent="0.25">
      <c r="A249" s="281"/>
      <c r="B249" s="281"/>
      <c r="C249" s="284"/>
      <c r="D249" s="287"/>
      <c r="E249" s="284"/>
      <c r="F249" s="287"/>
      <c r="G249" s="290"/>
      <c r="H249" s="290"/>
      <c r="I249" s="287"/>
      <c r="J249" s="1" t="s">
        <v>7</v>
      </c>
      <c r="K249" s="20">
        <v>1</v>
      </c>
      <c r="L249" s="20">
        <v>35</v>
      </c>
      <c r="M249" s="293"/>
      <c r="N249" s="31">
        <v>1</v>
      </c>
      <c r="O249" s="31">
        <v>35</v>
      </c>
      <c r="P249" s="296"/>
      <c r="Q249" s="10"/>
      <c r="R249" s="15"/>
      <c r="S249" s="299"/>
    </row>
    <row r="250" spans="1:19" ht="15.75" thickBot="1" x14ac:dyDescent="0.3">
      <c r="A250" s="282"/>
      <c r="B250" s="282"/>
      <c r="C250" s="285"/>
      <c r="D250" s="288"/>
      <c r="E250" s="285"/>
      <c r="F250" s="288"/>
      <c r="G250" s="291"/>
      <c r="H250" s="291"/>
      <c r="I250" s="288"/>
      <c r="J250" s="5" t="s">
        <v>8</v>
      </c>
      <c r="K250" s="18"/>
      <c r="L250" s="18"/>
      <c r="M250" s="294"/>
      <c r="N250" s="29"/>
      <c r="O250" s="34"/>
      <c r="P250" s="297"/>
      <c r="Q250" s="8"/>
      <c r="R250" s="13"/>
      <c r="S250" s="300"/>
    </row>
    <row r="251" spans="1:19" x14ac:dyDescent="0.25">
      <c r="A251" s="280"/>
      <c r="B251" s="280" t="s">
        <v>30</v>
      </c>
      <c r="C251" s="283" t="s">
        <v>32</v>
      </c>
      <c r="D251" s="286">
        <v>44655</v>
      </c>
      <c r="E251" s="283"/>
      <c r="F251" s="286"/>
      <c r="G251" s="289" t="s">
        <v>18</v>
      </c>
      <c r="H251" s="289" t="s">
        <v>18</v>
      </c>
      <c r="I251" s="286">
        <v>36434</v>
      </c>
      <c r="J251" s="4" t="s">
        <v>5</v>
      </c>
      <c r="K251" s="19">
        <v>3</v>
      </c>
      <c r="L251" s="19">
        <v>8</v>
      </c>
      <c r="M251" s="292">
        <v>45354</v>
      </c>
      <c r="N251" s="30">
        <v>1</v>
      </c>
      <c r="O251" s="35" t="s">
        <v>22</v>
      </c>
      <c r="P251" s="295">
        <v>45574</v>
      </c>
      <c r="Q251" s="9"/>
      <c r="R251" s="14"/>
      <c r="S251" s="298"/>
    </row>
    <row r="252" spans="1:19" x14ac:dyDescent="0.25">
      <c r="A252" s="281"/>
      <c r="B252" s="281"/>
      <c r="C252" s="284"/>
      <c r="D252" s="287"/>
      <c r="E252" s="284"/>
      <c r="F252" s="287"/>
      <c r="G252" s="290"/>
      <c r="H252" s="290"/>
      <c r="I252" s="287"/>
      <c r="J252" s="1" t="s">
        <v>6</v>
      </c>
      <c r="K252" s="20">
        <v>2</v>
      </c>
      <c r="L252" s="20">
        <v>6</v>
      </c>
      <c r="M252" s="293"/>
      <c r="N252" s="31"/>
      <c r="O252" s="36"/>
      <c r="P252" s="296"/>
      <c r="Q252" s="10"/>
      <c r="R252" s="15"/>
      <c r="S252" s="299"/>
    </row>
    <row r="253" spans="1:19" x14ac:dyDescent="0.25">
      <c r="A253" s="281"/>
      <c r="B253" s="281"/>
      <c r="C253" s="284"/>
      <c r="D253" s="287"/>
      <c r="E253" s="284"/>
      <c r="F253" s="287"/>
      <c r="G253" s="290"/>
      <c r="H253" s="290"/>
      <c r="I253" s="287"/>
      <c r="J253" s="1" t="s">
        <v>7</v>
      </c>
      <c r="K253" s="20"/>
      <c r="L253" s="25"/>
      <c r="M253" s="293"/>
      <c r="N253" s="31"/>
      <c r="O253" s="36"/>
      <c r="P253" s="296"/>
      <c r="Q253" s="10"/>
      <c r="R253" s="15"/>
      <c r="S253" s="299"/>
    </row>
    <row r="254" spans="1:19" ht="15.75" thickBot="1" x14ac:dyDescent="0.3">
      <c r="A254" s="282"/>
      <c r="B254" s="281"/>
      <c r="C254" s="284"/>
      <c r="D254" s="287"/>
      <c r="E254" s="284"/>
      <c r="F254" s="287"/>
      <c r="G254" s="290"/>
      <c r="H254" s="290"/>
      <c r="I254" s="287"/>
      <c r="J254" s="2" t="s">
        <v>8</v>
      </c>
      <c r="K254" s="21"/>
      <c r="L254" s="26"/>
      <c r="M254" s="293"/>
      <c r="N254" s="32"/>
      <c r="O254" s="37"/>
      <c r="P254" s="296"/>
      <c r="Q254" s="11"/>
      <c r="R254" s="16"/>
      <c r="S254" s="299"/>
    </row>
    <row r="255" spans="1:19" x14ac:dyDescent="0.25">
      <c r="A255" s="280">
        <v>61</v>
      </c>
      <c r="B255" s="280" t="s">
        <v>23</v>
      </c>
      <c r="C255" s="283" t="s">
        <v>32</v>
      </c>
      <c r="D255" s="286">
        <v>45139</v>
      </c>
      <c r="E255" s="283"/>
      <c r="F255" s="286"/>
      <c r="G255" s="289" t="s">
        <v>18</v>
      </c>
      <c r="H255" s="289" t="s">
        <v>18</v>
      </c>
      <c r="I255" s="286">
        <v>38335</v>
      </c>
      <c r="J255" s="4" t="s">
        <v>5</v>
      </c>
      <c r="K255" s="19">
        <v>3</v>
      </c>
      <c r="L255" s="24" t="s">
        <v>21</v>
      </c>
      <c r="M255" s="292">
        <v>45139</v>
      </c>
      <c r="N255" s="30"/>
      <c r="O255" s="35" t="s">
        <v>22</v>
      </c>
      <c r="P255" s="295">
        <v>45353</v>
      </c>
      <c r="Q255" s="9">
        <v>1</v>
      </c>
      <c r="R255" s="14" t="s">
        <v>22</v>
      </c>
      <c r="S255" s="298">
        <v>45608</v>
      </c>
    </row>
    <row r="256" spans="1:19" x14ac:dyDescent="0.25">
      <c r="A256" s="281"/>
      <c r="B256" s="281"/>
      <c r="C256" s="284"/>
      <c r="D256" s="287"/>
      <c r="E256" s="284"/>
      <c r="F256" s="287"/>
      <c r="G256" s="290"/>
      <c r="H256" s="290"/>
      <c r="I256" s="287"/>
      <c r="J256" s="1" t="s">
        <v>6</v>
      </c>
      <c r="K256" s="20">
        <v>2</v>
      </c>
      <c r="L256" s="25">
        <v>34</v>
      </c>
      <c r="M256" s="293"/>
      <c r="N256" s="31"/>
      <c r="O256" s="36">
        <v>34</v>
      </c>
      <c r="P256" s="296"/>
      <c r="Q256" s="10"/>
      <c r="R256" s="15"/>
      <c r="S256" s="299"/>
    </row>
    <row r="257" spans="1:19" x14ac:dyDescent="0.25">
      <c r="A257" s="281"/>
      <c r="B257" s="281"/>
      <c r="C257" s="284"/>
      <c r="D257" s="287"/>
      <c r="E257" s="284"/>
      <c r="F257" s="287"/>
      <c r="G257" s="290"/>
      <c r="H257" s="290"/>
      <c r="I257" s="287"/>
      <c r="J257" s="1" t="s">
        <v>7</v>
      </c>
      <c r="K257" s="20">
        <v>1</v>
      </c>
      <c r="L257" s="25">
        <v>43</v>
      </c>
      <c r="M257" s="293"/>
      <c r="N257" s="31"/>
      <c r="O257" s="36">
        <v>42</v>
      </c>
      <c r="P257" s="296"/>
      <c r="Q257" s="10"/>
      <c r="R257" s="15"/>
      <c r="S257" s="299"/>
    </row>
    <row r="258" spans="1:19" ht="15.75" thickBot="1" x14ac:dyDescent="0.3">
      <c r="A258" s="282"/>
      <c r="B258" s="282"/>
      <c r="C258" s="285"/>
      <c r="D258" s="288"/>
      <c r="E258" s="285"/>
      <c r="F258" s="288"/>
      <c r="G258" s="291"/>
      <c r="H258" s="291"/>
      <c r="I258" s="288"/>
      <c r="J258" s="5" t="s">
        <v>8</v>
      </c>
      <c r="K258" s="18"/>
      <c r="L258" s="23"/>
      <c r="M258" s="294"/>
      <c r="N258" s="29"/>
      <c r="O258" s="34"/>
      <c r="P258" s="297"/>
      <c r="Q258" s="8"/>
      <c r="R258" s="13"/>
      <c r="S258" s="300"/>
    </row>
    <row r="259" spans="1:19" x14ac:dyDescent="0.25">
      <c r="A259" s="280">
        <v>62</v>
      </c>
      <c r="B259" s="280" t="s">
        <v>93</v>
      </c>
      <c r="C259" s="283" t="s">
        <v>38</v>
      </c>
      <c r="D259" s="286">
        <v>45551</v>
      </c>
      <c r="E259" s="283"/>
      <c r="F259" s="286"/>
      <c r="G259" s="289" t="s">
        <v>18</v>
      </c>
      <c r="H259" s="289" t="s">
        <v>18</v>
      </c>
      <c r="I259" s="286">
        <v>34602</v>
      </c>
      <c r="J259" s="4" t="s">
        <v>5</v>
      </c>
      <c r="K259" s="19">
        <v>1</v>
      </c>
      <c r="L259" s="24"/>
      <c r="M259" s="292">
        <v>45574</v>
      </c>
      <c r="N259" s="30">
        <v>3</v>
      </c>
      <c r="O259" s="35">
        <v>20</v>
      </c>
      <c r="P259" s="295">
        <v>45555</v>
      </c>
      <c r="Q259" s="9"/>
      <c r="R259" s="14"/>
      <c r="S259" s="298"/>
    </row>
    <row r="260" spans="1:19" x14ac:dyDescent="0.25">
      <c r="A260" s="281"/>
      <c r="B260" s="281"/>
      <c r="C260" s="284"/>
      <c r="D260" s="287"/>
      <c r="E260" s="284"/>
      <c r="F260" s="287"/>
      <c r="G260" s="290"/>
      <c r="H260" s="290"/>
      <c r="I260" s="287"/>
      <c r="J260" s="1" t="s">
        <v>6</v>
      </c>
      <c r="K260" s="20"/>
      <c r="L260" s="25"/>
      <c r="M260" s="293"/>
      <c r="N260" s="31">
        <v>2</v>
      </c>
      <c r="O260" s="36">
        <v>12</v>
      </c>
      <c r="P260" s="296"/>
      <c r="Q260" s="10"/>
      <c r="R260" s="15"/>
      <c r="S260" s="299"/>
    </row>
    <row r="261" spans="1:19" x14ac:dyDescent="0.25">
      <c r="A261" s="281"/>
      <c r="B261" s="281"/>
      <c r="C261" s="284"/>
      <c r="D261" s="287"/>
      <c r="E261" s="284"/>
      <c r="F261" s="287"/>
      <c r="G261" s="290"/>
      <c r="H261" s="290"/>
      <c r="I261" s="287"/>
      <c r="J261" s="1" t="s">
        <v>7</v>
      </c>
      <c r="K261" s="20"/>
      <c r="L261" s="25"/>
      <c r="M261" s="293"/>
      <c r="N261" s="31"/>
      <c r="O261" s="36"/>
      <c r="P261" s="296"/>
      <c r="Q261" s="10"/>
      <c r="R261" s="15"/>
      <c r="S261" s="299"/>
    </row>
    <row r="262" spans="1:19" ht="15.75" thickBot="1" x14ac:dyDescent="0.3">
      <c r="A262" s="282"/>
      <c r="B262" s="282"/>
      <c r="C262" s="285"/>
      <c r="D262" s="288"/>
      <c r="E262" s="285"/>
      <c r="F262" s="288"/>
      <c r="G262" s="291"/>
      <c r="H262" s="291"/>
      <c r="I262" s="288"/>
      <c r="J262" s="5" t="s">
        <v>8</v>
      </c>
      <c r="K262" s="18"/>
      <c r="L262" s="23"/>
      <c r="M262" s="294"/>
      <c r="N262" s="29"/>
      <c r="O262" s="34"/>
      <c r="P262" s="297"/>
      <c r="Q262" s="8"/>
      <c r="R262" s="13"/>
      <c r="S262" s="300"/>
    </row>
    <row r="263" spans="1:19" x14ac:dyDescent="0.25">
      <c r="A263" s="280">
        <v>63</v>
      </c>
      <c r="B263" s="280" t="s">
        <v>92</v>
      </c>
      <c r="C263" s="283" t="s">
        <v>32</v>
      </c>
      <c r="D263" s="286">
        <v>44760</v>
      </c>
      <c r="E263" s="283"/>
      <c r="F263" s="286"/>
      <c r="G263" s="289" t="s">
        <v>18</v>
      </c>
      <c r="H263" s="289" t="s">
        <v>18</v>
      </c>
      <c r="I263" s="286">
        <v>34601</v>
      </c>
      <c r="J263" s="4" t="s">
        <v>5</v>
      </c>
      <c r="K263" s="19">
        <v>3</v>
      </c>
      <c r="L263" s="24" t="s">
        <v>22</v>
      </c>
      <c r="M263" s="292">
        <v>45352</v>
      </c>
      <c r="N263" s="30">
        <v>1</v>
      </c>
      <c r="O263" s="35" t="s">
        <v>22</v>
      </c>
      <c r="P263" s="295">
        <v>45565</v>
      </c>
      <c r="Q263" s="9">
        <v>2</v>
      </c>
      <c r="R263" s="14" t="s">
        <v>22</v>
      </c>
      <c r="S263" s="298">
        <v>45598</v>
      </c>
    </row>
    <row r="264" spans="1:19" x14ac:dyDescent="0.25">
      <c r="A264" s="281"/>
      <c r="B264" s="281"/>
      <c r="C264" s="284"/>
      <c r="D264" s="287"/>
      <c r="E264" s="284"/>
      <c r="F264" s="287"/>
      <c r="G264" s="290"/>
      <c r="H264" s="290"/>
      <c r="I264" s="287"/>
      <c r="J264" s="1" t="s">
        <v>6</v>
      </c>
      <c r="K264" s="20">
        <v>2</v>
      </c>
      <c r="L264" s="25"/>
      <c r="M264" s="293"/>
      <c r="N264" s="31"/>
      <c r="O264" s="36"/>
      <c r="P264" s="296"/>
      <c r="Q264" s="10"/>
      <c r="R264" s="15"/>
      <c r="S264" s="299"/>
    </row>
    <row r="265" spans="1:19" x14ac:dyDescent="0.25">
      <c r="A265" s="281"/>
      <c r="B265" s="281"/>
      <c r="C265" s="284"/>
      <c r="D265" s="287"/>
      <c r="E265" s="284"/>
      <c r="F265" s="287"/>
      <c r="G265" s="290"/>
      <c r="H265" s="290"/>
      <c r="I265" s="287"/>
      <c r="J265" s="1" t="s">
        <v>7</v>
      </c>
      <c r="K265" s="20">
        <v>1</v>
      </c>
      <c r="L265" s="25"/>
      <c r="M265" s="293"/>
      <c r="N265" s="31"/>
      <c r="O265" s="36"/>
      <c r="P265" s="296"/>
      <c r="Q265" s="10"/>
      <c r="R265" s="15"/>
      <c r="S265" s="299"/>
    </row>
    <row r="266" spans="1:19" ht="15.75" thickBot="1" x14ac:dyDescent="0.3">
      <c r="A266" s="282"/>
      <c r="B266" s="282"/>
      <c r="C266" s="285"/>
      <c r="D266" s="288"/>
      <c r="E266" s="285"/>
      <c r="F266" s="288"/>
      <c r="G266" s="291"/>
      <c r="H266" s="291"/>
      <c r="I266" s="288"/>
      <c r="J266" s="5" t="s">
        <v>8</v>
      </c>
      <c r="K266" s="18"/>
      <c r="L266" s="23"/>
      <c r="M266" s="294"/>
      <c r="N266" s="29"/>
      <c r="O266" s="34"/>
      <c r="P266" s="297"/>
      <c r="Q266" s="8"/>
      <c r="R266" s="13"/>
      <c r="S266" s="300"/>
    </row>
    <row r="267" spans="1:19" x14ac:dyDescent="0.25">
      <c r="A267" s="280">
        <v>64</v>
      </c>
      <c r="B267" s="280" t="s">
        <v>94</v>
      </c>
      <c r="C267" s="283" t="s">
        <v>32</v>
      </c>
      <c r="D267" s="286">
        <v>44747</v>
      </c>
      <c r="E267" s="283"/>
      <c r="F267" s="286"/>
      <c r="G267" s="289" t="s">
        <v>18</v>
      </c>
      <c r="H267" s="289" t="s">
        <v>18</v>
      </c>
      <c r="I267" s="286">
        <v>36768</v>
      </c>
      <c r="J267" s="4" t="s">
        <v>5</v>
      </c>
      <c r="K267" s="19">
        <v>3</v>
      </c>
      <c r="L267" s="24" t="s">
        <v>21</v>
      </c>
      <c r="M267" s="292">
        <v>45057</v>
      </c>
      <c r="N267" s="30">
        <v>1</v>
      </c>
      <c r="O267" s="35" t="s">
        <v>22</v>
      </c>
      <c r="P267" s="295">
        <v>45088</v>
      </c>
      <c r="Q267" s="9">
        <v>1</v>
      </c>
      <c r="R267" s="14">
        <v>14</v>
      </c>
      <c r="S267" s="298">
        <v>45355</v>
      </c>
    </row>
    <row r="268" spans="1:19" x14ac:dyDescent="0.25">
      <c r="A268" s="281"/>
      <c r="B268" s="281"/>
      <c r="C268" s="284"/>
      <c r="D268" s="287"/>
      <c r="E268" s="284"/>
      <c r="F268" s="287"/>
      <c r="G268" s="290"/>
      <c r="H268" s="290"/>
      <c r="I268" s="287"/>
      <c r="J268" s="1" t="s">
        <v>6</v>
      </c>
      <c r="K268" s="20">
        <v>2</v>
      </c>
      <c r="L268" s="25">
        <v>16</v>
      </c>
      <c r="M268" s="293"/>
      <c r="N268" s="31">
        <v>1</v>
      </c>
      <c r="O268" s="36">
        <v>20</v>
      </c>
      <c r="P268" s="296"/>
      <c r="Q268" s="10">
        <v>3</v>
      </c>
      <c r="R268" s="15">
        <v>14</v>
      </c>
      <c r="S268" s="299"/>
    </row>
    <row r="269" spans="1:19" x14ac:dyDescent="0.25">
      <c r="A269" s="281"/>
      <c r="B269" s="281"/>
      <c r="C269" s="284"/>
      <c r="D269" s="287"/>
      <c r="E269" s="284"/>
      <c r="F269" s="287"/>
      <c r="G269" s="290"/>
      <c r="H269" s="290"/>
      <c r="I269" s="287"/>
      <c r="J269" s="1" t="s">
        <v>7</v>
      </c>
      <c r="K269" s="20">
        <v>1</v>
      </c>
      <c r="L269" s="25">
        <v>39</v>
      </c>
      <c r="M269" s="293"/>
      <c r="N269" s="31"/>
      <c r="O269" s="36"/>
      <c r="P269" s="296"/>
      <c r="Q269" s="10">
        <v>2</v>
      </c>
      <c r="R269" s="15"/>
      <c r="S269" s="299"/>
    </row>
    <row r="270" spans="1:19" ht="15.75" thickBot="1" x14ac:dyDescent="0.3">
      <c r="A270" s="282"/>
      <c r="B270" s="282"/>
      <c r="C270" s="285"/>
      <c r="D270" s="288"/>
      <c r="E270" s="285"/>
      <c r="F270" s="288"/>
      <c r="G270" s="291"/>
      <c r="H270" s="291"/>
      <c r="I270" s="288"/>
      <c r="J270" s="5" t="s">
        <v>8</v>
      </c>
      <c r="K270" s="18"/>
      <c r="L270" s="23"/>
      <c r="M270" s="294"/>
      <c r="N270" s="29"/>
      <c r="O270" s="34"/>
      <c r="P270" s="297"/>
      <c r="Q270" s="8"/>
      <c r="R270" s="13"/>
      <c r="S270" s="300"/>
    </row>
    <row r="271" spans="1:19" x14ac:dyDescent="0.25">
      <c r="A271" s="280">
        <v>65</v>
      </c>
      <c r="B271" s="280" t="s">
        <v>95</v>
      </c>
      <c r="C271" s="283" t="s">
        <v>32</v>
      </c>
      <c r="D271" s="286">
        <v>45054</v>
      </c>
      <c r="E271" s="283" t="s">
        <v>38</v>
      </c>
      <c r="F271" s="286">
        <v>45597</v>
      </c>
      <c r="G271" s="289" t="s">
        <v>18</v>
      </c>
      <c r="H271" s="289" t="s">
        <v>18</v>
      </c>
      <c r="I271" s="286">
        <v>33936</v>
      </c>
      <c r="J271" s="4" t="s">
        <v>5</v>
      </c>
      <c r="K271" s="19">
        <v>3</v>
      </c>
      <c r="L271" s="24" t="s">
        <v>22</v>
      </c>
      <c r="M271" s="292">
        <v>45057</v>
      </c>
      <c r="N271" s="30">
        <v>1</v>
      </c>
      <c r="O271" s="35" t="s">
        <v>22</v>
      </c>
      <c r="P271" s="295">
        <v>45576</v>
      </c>
      <c r="Q271" s="9"/>
      <c r="R271" s="14"/>
      <c r="S271" s="298"/>
    </row>
    <row r="272" spans="1:19" x14ac:dyDescent="0.25">
      <c r="A272" s="281"/>
      <c r="B272" s="281"/>
      <c r="C272" s="284"/>
      <c r="D272" s="287"/>
      <c r="E272" s="284"/>
      <c r="F272" s="287"/>
      <c r="G272" s="290"/>
      <c r="H272" s="290"/>
      <c r="I272" s="287"/>
      <c r="J272" s="1" t="s">
        <v>6</v>
      </c>
      <c r="K272" s="20">
        <v>2</v>
      </c>
      <c r="L272" s="25">
        <v>10</v>
      </c>
      <c r="M272" s="293"/>
      <c r="N272" s="31"/>
      <c r="O272" s="36"/>
      <c r="P272" s="296"/>
      <c r="Q272" s="10"/>
      <c r="R272" s="15"/>
      <c r="S272" s="299"/>
    </row>
    <row r="273" spans="1:19" x14ac:dyDescent="0.25">
      <c r="A273" s="281"/>
      <c r="B273" s="281"/>
      <c r="C273" s="284"/>
      <c r="D273" s="287"/>
      <c r="E273" s="284"/>
      <c r="F273" s="287"/>
      <c r="G273" s="290"/>
      <c r="H273" s="290"/>
      <c r="I273" s="287"/>
      <c r="J273" s="1" t="s">
        <v>7</v>
      </c>
      <c r="K273" s="20">
        <v>1</v>
      </c>
      <c r="L273" s="25">
        <v>37</v>
      </c>
      <c r="M273" s="293"/>
      <c r="N273" s="31"/>
      <c r="O273" s="36"/>
      <c r="P273" s="296"/>
      <c r="Q273" s="10"/>
      <c r="R273" s="15"/>
      <c r="S273" s="299"/>
    </row>
    <row r="274" spans="1:19" ht="15.75" thickBot="1" x14ac:dyDescent="0.3">
      <c r="A274" s="282"/>
      <c r="B274" s="282"/>
      <c r="C274" s="285"/>
      <c r="D274" s="288"/>
      <c r="E274" s="285"/>
      <c r="F274" s="288"/>
      <c r="G274" s="291"/>
      <c r="H274" s="291"/>
      <c r="I274" s="288"/>
      <c r="J274" s="5" t="s">
        <v>8</v>
      </c>
      <c r="K274" s="18"/>
      <c r="L274" s="23"/>
      <c r="M274" s="294"/>
      <c r="N274" s="29"/>
      <c r="O274" s="34"/>
      <c r="P274" s="297"/>
      <c r="Q274" s="8"/>
      <c r="R274" s="13"/>
      <c r="S274" s="300"/>
    </row>
    <row r="275" spans="1:19" x14ac:dyDescent="0.25">
      <c r="A275" s="280">
        <v>66</v>
      </c>
      <c r="B275" s="280" t="s">
        <v>96</v>
      </c>
      <c r="C275" s="283" t="s">
        <v>20</v>
      </c>
      <c r="D275" s="286">
        <v>44928</v>
      </c>
      <c r="E275" s="283"/>
      <c r="F275" s="286"/>
      <c r="G275" s="289" t="s">
        <v>18</v>
      </c>
      <c r="H275" s="289" t="s">
        <v>18</v>
      </c>
      <c r="I275" s="286">
        <v>35643</v>
      </c>
      <c r="J275" s="4" t="s">
        <v>5</v>
      </c>
      <c r="K275" s="19"/>
      <c r="L275" s="24"/>
      <c r="M275" s="292"/>
      <c r="N275" s="30"/>
      <c r="O275" s="35"/>
      <c r="P275" s="295"/>
      <c r="Q275" s="9"/>
      <c r="R275" s="14"/>
      <c r="S275" s="298"/>
    </row>
    <row r="276" spans="1:19" x14ac:dyDescent="0.25">
      <c r="A276" s="281"/>
      <c r="B276" s="281"/>
      <c r="C276" s="284"/>
      <c r="D276" s="287"/>
      <c r="E276" s="284"/>
      <c r="F276" s="287"/>
      <c r="G276" s="290"/>
      <c r="H276" s="290"/>
      <c r="I276" s="287"/>
      <c r="J276" s="1" t="s">
        <v>6</v>
      </c>
      <c r="K276" s="20"/>
      <c r="L276" s="25"/>
      <c r="M276" s="293"/>
      <c r="N276" s="31"/>
      <c r="O276" s="36"/>
      <c r="P276" s="296"/>
      <c r="Q276" s="10"/>
      <c r="R276" s="15"/>
      <c r="S276" s="299"/>
    </row>
    <row r="277" spans="1:19" x14ac:dyDescent="0.25">
      <c r="A277" s="281"/>
      <c r="B277" s="281"/>
      <c r="C277" s="284"/>
      <c r="D277" s="287"/>
      <c r="E277" s="284"/>
      <c r="F277" s="287"/>
      <c r="G277" s="290"/>
      <c r="H277" s="290"/>
      <c r="I277" s="287"/>
      <c r="J277" s="1" t="s">
        <v>7</v>
      </c>
      <c r="K277" s="20"/>
      <c r="L277" s="25"/>
      <c r="M277" s="293"/>
      <c r="N277" s="31"/>
      <c r="O277" s="36"/>
      <c r="P277" s="296"/>
      <c r="Q277" s="10"/>
      <c r="R277" s="15"/>
      <c r="S277" s="299"/>
    </row>
    <row r="278" spans="1:19" ht="15.75" thickBot="1" x14ac:dyDescent="0.3">
      <c r="A278" s="282"/>
      <c r="B278" s="282"/>
      <c r="C278" s="285"/>
      <c r="D278" s="288"/>
      <c r="E278" s="285"/>
      <c r="F278" s="288"/>
      <c r="G278" s="291"/>
      <c r="H278" s="291"/>
      <c r="I278" s="288"/>
      <c r="J278" s="5" t="s">
        <v>8</v>
      </c>
      <c r="K278" s="18"/>
      <c r="L278" s="23"/>
      <c r="M278" s="294"/>
      <c r="N278" s="29"/>
      <c r="O278" s="34"/>
      <c r="P278" s="297"/>
      <c r="Q278" s="8"/>
      <c r="R278" s="13"/>
      <c r="S278" s="300"/>
    </row>
    <row r="279" spans="1:19" x14ac:dyDescent="0.25">
      <c r="A279" s="280">
        <v>67</v>
      </c>
      <c r="B279" s="280" t="s">
        <v>24</v>
      </c>
      <c r="C279" s="283"/>
      <c r="D279" s="286">
        <v>45524</v>
      </c>
      <c r="E279" s="283"/>
      <c r="F279" s="286"/>
      <c r="G279" s="289" t="s">
        <v>18</v>
      </c>
      <c r="H279" s="289" t="s">
        <v>18</v>
      </c>
      <c r="I279" s="286">
        <v>34924</v>
      </c>
      <c r="J279" s="4" t="s">
        <v>5</v>
      </c>
      <c r="K279" s="19"/>
      <c r="L279" s="24"/>
      <c r="M279" s="292">
        <v>45541</v>
      </c>
      <c r="N279" s="30">
        <v>1</v>
      </c>
      <c r="O279" s="35" t="s">
        <v>22</v>
      </c>
      <c r="P279" s="295">
        <v>45608</v>
      </c>
      <c r="Q279" s="9">
        <v>1</v>
      </c>
      <c r="R279" s="14" t="s">
        <v>22</v>
      </c>
      <c r="S279" s="298">
        <v>45597</v>
      </c>
    </row>
    <row r="280" spans="1:19" x14ac:dyDescent="0.25">
      <c r="A280" s="281"/>
      <c r="B280" s="281"/>
      <c r="C280" s="284"/>
      <c r="D280" s="287"/>
      <c r="E280" s="284"/>
      <c r="F280" s="287"/>
      <c r="G280" s="290"/>
      <c r="H280" s="290"/>
      <c r="I280" s="287"/>
      <c r="J280" s="1" t="s">
        <v>6</v>
      </c>
      <c r="K280" s="20"/>
      <c r="L280" s="25"/>
      <c r="M280" s="293"/>
      <c r="N280" s="31"/>
      <c r="O280" s="36"/>
      <c r="P280" s="296"/>
      <c r="Q280" s="10"/>
      <c r="R280" s="15"/>
      <c r="S280" s="299"/>
    </row>
    <row r="281" spans="1:19" x14ac:dyDescent="0.25">
      <c r="A281" s="281"/>
      <c r="B281" s="281"/>
      <c r="C281" s="284"/>
      <c r="D281" s="287"/>
      <c r="E281" s="284"/>
      <c r="F281" s="287"/>
      <c r="G281" s="290"/>
      <c r="H281" s="290"/>
      <c r="I281" s="287"/>
      <c r="J281" s="1" t="s">
        <v>7</v>
      </c>
      <c r="K281" s="20">
        <v>1</v>
      </c>
      <c r="L281" s="25">
        <v>41</v>
      </c>
      <c r="M281" s="293"/>
      <c r="N281" s="31"/>
      <c r="O281" s="36"/>
      <c r="P281" s="296"/>
      <c r="Q281" s="10"/>
      <c r="R281" s="15"/>
      <c r="S281" s="299"/>
    </row>
    <row r="282" spans="1:19" ht="15.75" thickBot="1" x14ac:dyDescent="0.3">
      <c r="A282" s="282"/>
      <c r="B282" s="282"/>
      <c r="C282" s="285"/>
      <c r="D282" s="288"/>
      <c r="E282" s="285"/>
      <c r="F282" s="288"/>
      <c r="G282" s="291"/>
      <c r="H282" s="291"/>
      <c r="I282" s="288"/>
      <c r="J282" s="5" t="s">
        <v>8</v>
      </c>
      <c r="K282" s="18"/>
      <c r="L282" s="23"/>
      <c r="M282" s="294"/>
      <c r="N282" s="29"/>
      <c r="O282" s="34"/>
      <c r="P282" s="297"/>
      <c r="Q282" s="8"/>
      <c r="R282" s="13"/>
      <c r="S282" s="300"/>
    </row>
    <row r="283" spans="1:19" x14ac:dyDescent="0.25">
      <c r="A283" s="280">
        <v>68</v>
      </c>
      <c r="B283" s="280" t="s">
        <v>97</v>
      </c>
      <c r="C283" s="283" t="s">
        <v>32</v>
      </c>
      <c r="D283" s="286">
        <v>44866</v>
      </c>
      <c r="E283" s="283"/>
      <c r="F283" s="286"/>
      <c r="G283" s="289" t="s">
        <v>18</v>
      </c>
      <c r="H283" s="289" t="s">
        <v>18</v>
      </c>
      <c r="I283" s="286">
        <v>23674</v>
      </c>
      <c r="J283" s="4" t="s">
        <v>5</v>
      </c>
      <c r="K283" s="19">
        <v>1</v>
      </c>
      <c r="L283" s="24" t="s">
        <v>21</v>
      </c>
      <c r="M283" s="292">
        <v>45608</v>
      </c>
      <c r="N283" s="30"/>
      <c r="O283" s="35"/>
      <c r="P283" s="295"/>
      <c r="Q283" s="9"/>
      <c r="R283" s="14"/>
      <c r="S283" s="298"/>
    </row>
    <row r="284" spans="1:19" x14ac:dyDescent="0.25">
      <c r="A284" s="281"/>
      <c r="B284" s="281"/>
      <c r="C284" s="284"/>
      <c r="D284" s="287"/>
      <c r="E284" s="284"/>
      <c r="F284" s="287"/>
      <c r="G284" s="290"/>
      <c r="H284" s="290"/>
      <c r="I284" s="287"/>
      <c r="J284" s="1" t="s">
        <v>6</v>
      </c>
      <c r="K284" s="20"/>
      <c r="L284" s="25"/>
      <c r="M284" s="293"/>
      <c r="N284" s="31"/>
      <c r="O284" s="36"/>
      <c r="P284" s="296"/>
      <c r="Q284" s="10"/>
      <c r="R284" s="15"/>
      <c r="S284" s="299"/>
    </row>
    <row r="285" spans="1:19" x14ac:dyDescent="0.25">
      <c r="A285" s="281"/>
      <c r="B285" s="281"/>
      <c r="C285" s="284"/>
      <c r="D285" s="287"/>
      <c r="E285" s="284"/>
      <c r="F285" s="287"/>
      <c r="G285" s="290"/>
      <c r="H285" s="290"/>
      <c r="I285" s="287"/>
      <c r="J285" s="1" t="s">
        <v>7</v>
      </c>
      <c r="K285" s="20"/>
      <c r="L285" s="25"/>
      <c r="M285" s="293"/>
      <c r="N285" s="31"/>
      <c r="O285" s="36"/>
      <c r="P285" s="296"/>
      <c r="Q285" s="10"/>
      <c r="R285" s="15"/>
      <c r="S285" s="299"/>
    </row>
    <row r="286" spans="1:19" ht="15.75" thickBot="1" x14ac:dyDescent="0.3">
      <c r="A286" s="282"/>
      <c r="B286" s="282"/>
      <c r="C286" s="285"/>
      <c r="D286" s="288"/>
      <c r="E286" s="285"/>
      <c r="F286" s="288"/>
      <c r="G286" s="291"/>
      <c r="H286" s="291"/>
      <c r="I286" s="288"/>
      <c r="J286" s="5" t="s">
        <v>8</v>
      </c>
      <c r="K286" s="18"/>
      <c r="L286" s="23"/>
      <c r="M286" s="294"/>
      <c r="N286" s="29"/>
      <c r="O286" s="34"/>
      <c r="P286" s="297"/>
      <c r="Q286" s="8"/>
      <c r="R286" s="13"/>
      <c r="S286" s="300"/>
    </row>
    <row r="287" spans="1:19" x14ac:dyDescent="0.25">
      <c r="A287" s="280">
        <v>69</v>
      </c>
      <c r="B287" s="280" t="s">
        <v>99</v>
      </c>
      <c r="C287" s="283" t="s">
        <v>32</v>
      </c>
      <c r="D287" s="286">
        <v>45113</v>
      </c>
      <c r="E287" s="283"/>
      <c r="F287" s="286"/>
      <c r="G287" s="289" t="s">
        <v>18</v>
      </c>
      <c r="H287" s="289" t="s">
        <v>18</v>
      </c>
      <c r="I287" s="286">
        <v>35474</v>
      </c>
      <c r="J287" s="4" t="s">
        <v>5</v>
      </c>
      <c r="K287" s="19">
        <v>3</v>
      </c>
      <c r="L287" s="24" t="s">
        <v>98</v>
      </c>
      <c r="M287" s="292">
        <v>45353</v>
      </c>
      <c r="N287" s="30">
        <v>1</v>
      </c>
      <c r="O287" s="35" t="s">
        <v>98</v>
      </c>
      <c r="P287" s="295">
        <v>45608</v>
      </c>
      <c r="Q287" s="9">
        <v>1</v>
      </c>
      <c r="R287" s="14" t="s">
        <v>22</v>
      </c>
      <c r="S287" s="298">
        <v>45597</v>
      </c>
    </row>
    <row r="288" spans="1:19" x14ac:dyDescent="0.25">
      <c r="A288" s="281"/>
      <c r="B288" s="281"/>
      <c r="C288" s="284"/>
      <c r="D288" s="287"/>
      <c r="E288" s="284"/>
      <c r="F288" s="287"/>
      <c r="G288" s="290"/>
      <c r="H288" s="290"/>
      <c r="I288" s="287"/>
      <c r="J288" s="1" t="s">
        <v>6</v>
      </c>
      <c r="K288" s="20">
        <v>2</v>
      </c>
      <c r="L288" s="25">
        <v>38</v>
      </c>
      <c r="M288" s="293"/>
      <c r="N288" s="31"/>
      <c r="O288" s="36"/>
      <c r="P288" s="296"/>
      <c r="Q288" s="10"/>
      <c r="R288" s="15"/>
      <c r="S288" s="299"/>
    </row>
    <row r="289" spans="1:19" x14ac:dyDescent="0.25">
      <c r="A289" s="281"/>
      <c r="B289" s="281"/>
      <c r="C289" s="284"/>
      <c r="D289" s="287"/>
      <c r="E289" s="284"/>
      <c r="F289" s="287"/>
      <c r="G289" s="290"/>
      <c r="H289" s="290"/>
      <c r="I289" s="287"/>
      <c r="J289" s="1" t="s">
        <v>7</v>
      </c>
      <c r="K289" s="20">
        <v>1</v>
      </c>
      <c r="L289" s="25">
        <v>41</v>
      </c>
      <c r="M289" s="293"/>
      <c r="N289" s="31"/>
      <c r="O289" s="36"/>
      <c r="P289" s="296"/>
      <c r="Q289" s="10"/>
      <c r="R289" s="15"/>
      <c r="S289" s="299"/>
    </row>
    <row r="290" spans="1:19" ht="15.75" thickBot="1" x14ac:dyDescent="0.3">
      <c r="A290" s="282"/>
      <c r="B290" s="282"/>
      <c r="C290" s="285"/>
      <c r="D290" s="288"/>
      <c r="E290" s="285"/>
      <c r="F290" s="288"/>
      <c r="G290" s="291"/>
      <c r="H290" s="291"/>
      <c r="I290" s="288"/>
      <c r="J290" s="5" t="s">
        <v>8</v>
      </c>
      <c r="K290" s="18"/>
      <c r="L290" s="23"/>
      <c r="M290" s="294"/>
      <c r="N290" s="29"/>
      <c r="O290" s="34"/>
      <c r="P290" s="297"/>
      <c r="Q290" s="8"/>
      <c r="R290" s="13"/>
      <c r="S290" s="300"/>
    </row>
    <row r="291" spans="1:19" x14ac:dyDescent="0.25">
      <c r="A291" s="280">
        <v>70</v>
      </c>
      <c r="B291" s="280" t="s">
        <v>100</v>
      </c>
      <c r="C291" s="283" t="s">
        <v>32</v>
      </c>
      <c r="D291" s="286">
        <v>44753</v>
      </c>
      <c r="E291" s="283"/>
      <c r="F291" s="286"/>
      <c r="G291" s="289" t="s">
        <v>18</v>
      </c>
      <c r="H291" s="289" t="s">
        <v>18</v>
      </c>
      <c r="I291" s="286">
        <v>34200</v>
      </c>
      <c r="J291" s="4" t="s">
        <v>5</v>
      </c>
      <c r="K291" s="19"/>
      <c r="L291" s="24"/>
      <c r="M291" s="292">
        <v>44777</v>
      </c>
      <c r="N291" s="30">
        <v>1</v>
      </c>
      <c r="O291" s="35" t="s">
        <v>26</v>
      </c>
      <c r="P291" s="295">
        <v>45608</v>
      </c>
      <c r="Q291" s="9"/>
      <c r="R291" s="14"/>
      <c r="S291" s="298"/>
    </row>
    <row r="292" spans="1:19" x14ac:dyDescent="0.25">
      <c r="A292" s="281"/>
      <c r="B292" s="281"/>
      <c r="C292" s="284"/>
      <c r="D292" s="287"/>
      <c r="E292" s="284"/>
      <c r="F292" s="287"/>
      <c r="G292" s="290"/>
      <c r="H292" s="290"/>
      <c r="I292" s="287"/>
      <c r="J292" s="1" t="s">
        <v>6</v>
      </c>
      <c r="K292" s="20">
        <v>2</v>
      </c>
      <c r="L292" s="25">
        <v>28</v>
      </c>
      <c r="M292" s="293"/>
      <c r="N292" s="31"/>
      <c r="O292" s="36"/>
      <c r="P292" s="296"/>
      <c r="Q292" s="10"/>
      <c r="R292" s="15"/>
      <c r="S292" s="299"/>
    </row>
    <row r="293" spans="1:19" x14ac:dyDescent="0.25">
      <c r="A293" s="281"/>
      <c r="B293" s="281"/>
      <c r="C293" s="284"/>
      <c r="D293" s="287"/>
      <c r="E293" s="284"/>
      <c r="F293" s="287"/>
      <c r="G293" s="290"/>
      <c r="H293" s="290"/>
      <c r="I293" s="287"/>
      <c r="J293" s="1" t="s">
        <v>7</v>
      </c>
      <c r="K293" s="20">
        <v>1</v>
      </c>
      <c r="L293" s="25">
        <v>38</v>
      </c>
      <c r="M293" s="293"/>
      <c r="N293" s="31"/>
      <c r="O293" s="36"/>
      <c r="P293" s="296"/>
      <c r="Q293" s="10"/>
      <c r="R293" s="15"/>
      <c r="S293" s="299"/>
    </row>
    <row r="294" spans="1:19" ht="15.75" thickBot="1" x14ac:dyDescent="0.3">
      <c r="A294" s="282"/>
      <c r="B294" s="282"/>
      <c r="C294" s="285"/>
      <c r="D294" s="288"/>
      <c r="E294" s="285"/>
      <c r="F294" s="288"/>
      <c r="G294" s="291"/>
      <c r="H294" s="291"/>
      <c r="I294" s="288"/>
      <c r="J294" s="5" t="s">
        <v>8</v>
      </c>
      <c r="K294" s="18"/>
      <c r="L294" s="23"/>
      <c r="M294" s="294"/>
      <c r="N294" s="29"/>
      <c r="O294" s="34"/>
      <c r="P294" s="297"/>
      <c r="Q294" s="8"/>
      <c r="R294" s="13"/>
      <c r="S294" s="300"/>
    </row>
    <row r="295" spans="1:19" x14ac:dyDescent="0.25">
      <c r="A295" s="280">
        <v>71</v>
      </c>
      <c r="B295" s="280" t="s">
        <v>101</v>
      </c>
      <c r="C295" s="283" t="s">
        <v>32</v>
      </c>
      <c r="D295" s="286">
        <v>44837</v>
      </c>
      <c r="E295" s="283"/>
      <c r="F295" s="286"/>
      <c r="G295" s="289" t="s">
        <v>18</v>
      </c>
      <c r="H295" s="289" t="s">
        <v>18</v>
      </c>
      <c r="I295" s="286">
        <v>35472</v>
      </c>
      <c r="J295" s="4" t="s">
        <v>5</v>
      </c>
      <c r="K295" s="19">
        <v>3</v>
      </c>
      <c r="L295" s="24" t="s">
        <v>22</v>
      </c>
      <c r="M295" s="292">
        <v>45353</v>
      </c>
      <c r="N295" s="30">
        <v>1</v>
      </c>
      <c r="O295" s="35" t="s">
        <v>37</v>
      </c>
      <c r="P295" s="295">
        <v>45575</v>
      </c>
      <c r="Q295" s="9"/>
      <c r="R295" s="14"/>
      <c r="S295" s="298"/>
    </row>
    <row r="296" spans="1:19" x14ac:dyDescent="0.25">
      <c r="A296" s="281"/>
      <c r="B296" s="281"/>
      <c r="C296" s="284"/>
      <c r="D296" s="287"/>
      <c r="E296" s="284"/>
      <c r="F296" s="287"/>
      <c r="G296" s="290"/>
      <c r="H296" s="290"/>
      <c r="I296" s="287"/>
      <c r="J296" s="1" t="s">
        <v>6</v>
      </c>
      <c r="K296" s="20">
        <v>2</v>
      </c>
      <c r="L296" s="25">
        <v>34</v>
      </c>
      <c r="M296" s="293"/>
      <c r="N296" s="31"/>
      <c r="O296" s="36"/>
      <c r="P296" s="296"/>
      <c r="Q296" s="10"/>
      <c r="R296" s="15"/>
      <c r="S296" s="299"/>
    </row>
    <row r="297" spans="1:19" x14ac:dyDescent="0.25">
      <c r="A297" s="281"/>
      <c r="B297" s="281"/>
      <c r="C297" s="284"/>
      <c r="D297" s="287"/>
      <c r="E297" s="284"/>
      <c r="F297" s="287"/>
      <c r="G297" s="290"/>
      <c r="H297" s="290"/>
      <c r="I297" s="287"/>
      <c r="J297" s="1" t="s">
        <v>7</v>
      </c>
      <c r="K297" s="20">
        <v>1</v>
      </c>
      <c r="L297" s="25">
        <v>41</v>
      </c>
      <c r="M297" s="293"/>
      <c r="N297" s="31"/>
      <c r="O297" s="36"/>
      <c r="P297" s="296"/>
      <c r="Q297" s="10"/>
      <c r="R297" s="15"/>
      <c r="S297" s="299"/>
    </row>
    <row r="298" spans="1:19" ht="15.75" thickBot="1" x14ac:dyDescent="0.3">
      <c r="A298" s="282"/>
      <c r="B298" s="282"/>
      <c r="C298" s="285"/>
      <c r="D298" s="288"/>
      <c r="E298" s="285"/>
      <c r="F298" s="288"/>
      <c r="G298" s="291"/>
      <c r="H298" s="291"/>
      <c r="I298" s="288"/>
      <c r="J298" s="5" t="s">
        <v>8</v>
      </c>
      <c r="K298" s="18"/>
      <c r="L298" s="23"/>
      <c r="M298" s="294"/>
      <c r="N298" s="29"/>
      <c r="O298" s="34"/>
      <c r="P298" s="297"/>
      <c r="Q298" s="8"/>
      <c r="R298" s="13"/>
      <c r="S298" s="300"/>
    </row>
    <row r="299" spans="1:19" x14ac:dyDescent="0.25">
      <c r="A299" s="280">
        <v>72</v>
      </c>
      <c r="B299" s="280" t="s">
        <v>102</v>
      </c>
      <c r="C299" s="283" t="s">
        <v>32</v>
      </c>
      <c r="D299" s="286">
        <v>45355</v>
      </c>
      <c r="E299" s="283"/>
      <c r="F299" s="286"/>
      <c r="G299" s="289" t="s">
        <v>18</v>
      </c>
      <c r="H299" s="289" t="s">
        <v>18</v>
      </c>
      <c r="I299" s="286">
        <v>37280</v>
      </c>
      <c r="J299" s="4" t="s">
        <v>5</v>
      </c>
      <c r="K299" s="19">
        <v>3</v>
      </c>
      <c r="L299" s="24" t="s">
        <v>22</v>
      </c>
      <c r="M299" s="292">
        <v>45355</v>
      </c>
      <c r="N299" s="30"/>
      <c r="O299" s="35"/>
      <c r="P299" s="295">
        <v>45582</v>
      </c>
      <c r="Q299" s="9">
        <v>1</v>
      </c>
      <c r="R299" s="14" t="s">
        <v>22</v>
      </c>
      <c r="S299" s="298">
        <v>45608</v>
      </c>
    </row>
    <row r="300" spans="1:19" x14ac:dyDescent="0.25">
      <c r="A300" s="281"/>
      <c r="B300" s="281"/>
      <c r="C300" s="284"/>
      <c r="D300" s="287"/>
      <c r="E300" s="284"/>
      <c r="F300" s="287"/>
      <c r="G300" s="290"/>
      <c r="H300" s="290"/>
      <c r="I300" s="287"/>
      <c r="J300" s="1" t="s">
        <v>6</v>
      </c>
      <c r="K300" s="20">
        <v>2</v>
      </c>
      <c r="L300" s="25">
        <v>32</v>
      </c>
      <c r="M300" s="293"/>
      <c r="N300" s="31"/>
      <c r="O300" s="36"/>
      <c r="P300" s="296"/>
      <c r="Q300" s="10"/>
      <c r="R300" s="15"/>
      <c r="S300" s="299"/>
    </row>
    <row r="301" spans="1:19" x14ac:dyDescent="0.25">
      <c r="A301" s="281"/>
      <c r="B301" s="281"/>
      <c r="C301" s="284"/>
      <c r="D301" s="287"/>
      <c r="E301" s="284"/>
      <c r="F301" s="287"/>
      <c r="G301" s="290"/>
      <c r="H301" s="290"/>
      <c r="I301" s="287"/>
      <c r="J301" s="1" t="s">
        <v>7</v>
      </c>
      <c r="K301" s="20">
        <v>1</v>
      </c>
      <c r="L301" s="25">
        <v>39</v>
      </c>
      <c r="M301" s="293"/>
      <c r="N301" s="46">
        <v>1</v>
      </c>
      <c r="O301" s="36">
        <v>39</v>
      </c>
      <c r="P301" s="296"/>
      <c r="Q301" s="10"/>
      <c r="R301" s="15"/>
      <c r="S301" s="299"/>
    </row>
    <row r="302" spans="1:19" ht="15.75" thickBot="1" x14ac:dyDescent="0.3">
      <c r="A302" s="282"/>
      <c r="B302" s="282"/>
      <c r="C302" s="285"/>
      <c r="D302" s="288"/>
      <c r="E302" s="285"/>
      <c r="F302" s="288"/>
      <c r="G302" s="291"/>
      <c r="H302" s="291"/>
      <c r="I302" s="288"/>
      <c r="J302" s="5" t="s">
        <v>8</v>
      </c>
      <c r="K302" s="18"/>
      <c r="L302" s="23"/>
      <c r="M302" s="294"/>
      <c r="N302" s="29"/>
      <c r="O302" s="34"/>
      <c r="P302" s="297"/>
      <c r="Q302" s="8"/>
      <c r="R302" s="13"/>
      <c r="S302" s="300"/>
    </row>
    <row r="303" spans="1:19" x14ac:dyDescent="0.25">
      <c r="A303" s="280">
        <v>73</v>
      </c>
      <c r="B303" s="280" t="s">
        <v>103</v>
      </c>
      <c r="C303" s="283" t="s">
        <v>38</v>
      </c>
      <c r="D303" s="286">
        <v>45489</v>
      </c>
      <c r="E303" s="283"/>
      <c r="F303" s="286"/>
      <c r="G303" s="289" t="s">
        <v>18</v>
      </c>
      <c r="H303" s="289" t="s">
        <v>18</v>
      </c>
      <c r="I303" s="286">
        <v>35796</v>
      </c>
      <c r="J303" s="4" t="s">
        <v>5</v>
      </c>
      <c r="K303" s="19">
        <v>3</v>
      </c>
      <c r="L303" s="24" t="s">
        <v>21</v>
      </c>
      <c r="M303" s="292">
        <v>45489</v>
      </c>
      <c r="N303" s="30">
        <v>1</v>
      </c>
      <c r="O303" s="35" t="s">
        <v>22</v>
      </c>
      <c r="P303" s="295">
        <v>45565</v>
      </c>
      <c r="Q303" s="9"/>
      <c r="R303" s="14"/>
      <c r="S303" s="298"/>
    </row>
    <row r="304" spans="1:19" x14ac:dyDescent="0.25">
      <c r="A304" s="281"/>
      <c r="B304" s="281"/>
      <c r="C304" s="284"/>
      <c r="D304" s="287"/>
      <c r="E304" s="284"/>
      <c r="F304" s="287"/>
      <c r="G304" s="290"/>
      <c r="H304" s="290"/>
      <c r="I304" s="287"/>
      <c r="J304" s="1" t="s">
        <v>6</v>
      </c>
      <c r="K304" s="20">
        <v>2</v>
      </c>
      <c r="L304" s="25">
        <v>28</v>
      </c>
      <c r="M304" s="293"/>
      <c r="N304" s="31"/>
      <c r="O304" s="36"/>
      <c r="P304" s="296"/>
      <c r="Q304" s="10"/>
      <c r="R304" s="15"/>
      <c r="S304" s="299"/>
    </row>
    <row r="305" spans="1:19" x14ac:dyDescent="0.25">
      <c r="A305" s="281"/>
      <c r="B305" s="281"/>
      <c r="C305" s="284"/>
      <c r="D305" s="287"/>
      <c r="E305" s="284"/>
      <c r="F305" s="287"/>
      <c r="G305" s="290"/>
      <c r="H305" s="290"/>
      <c r="I305" s="287"/>
      <c r="J305" s="1" t="s">
        <v>7</v>
      </c>
      <c r="K305" s="20">
        <v>1</v>
      </c>
      <c r="L305" s="25">
        <v>37</v>
      </c>
      <c r="M305" s="293"/>
      <c r="N305" s="31"/>
      <c r="O305" s="36"/>
      <c r="P305" s="296"/>
      <c r="Q305" s="10"/>
      <c r="R305" s="15"/>
      <c r="S305" s="299"/>
    </row>
    <row r="306" spans="1:19" ht="15.75" thickBot="1" x14ac:dyDescent="0.3">
      <c r="A306" s="282"/>
      <c r="B306" s="282"/>
      <c r="C306" s="285"/>
      <c r="D306" s="288"/>
      <c r="E306" s="285"/>
      <c r="F306" s="288"/>
      <c r="G306" s="291"/>
      <c r="H306" s="291"/>
      <c r="I306" s="288"/>
      <c r="J306" s="5" t="s">
        <v>8</v>
      </c>
      <c r="K306" s="18"/>
      <c r="L306" s="23"/>
      <c r="M306" s="294"/>
      <c r="N306" s="29"/>
      <c r="O306" s="34"/>
      <c r="P306" s="297"/>
      <c r="Q306" s="8"/>
      <c r="R306" s="13"/>
      <c r="S306" s="300"/>
    </row>
    <row r="307" spans="1:19" x14ac:dyDescent="0.25">
      <c r="A307" s="280">
        <v>74</v>
      </c>
      <c r="B307" s="280" t="s">
        <v>105</v>
      </c>
      <c r="C307" s="283" t="s">
        <v>104</v>
      </c>
      <c r="D307" s="286">
        <v>45056</v>
      </c>
      <c r="E307" s="283"/>
      <c r="F307" s="286"/>
      <c r="G307" s="289" t="s">
        <v>18</v>
      </c>
      <c r="H307" s="289" t="s">
        <v>18</v>
      </c>
      <c r="I307" s="286">
        <v>37476</v>
      </c>
      <c r="J307" s="4" t="s">
        <v>5</v>
      </c>
      <c r="K307" s="19"/>
      <c r="L307" s="24"/>
      <c r="M307" s="292"/>
      <c r="N307" s="30"/>
      <c r="O307" s="35"/>
      <c r="P307" s="295"/>
      <c r="Q307" s="9"/>
      <c r="R307" s="14"/>
      <c r="S307" s="298"/>
    </row>
    <row r="308" spans="1:19" x14ac:dyDescent="0.25">
      <c r="A308" s="281"/>
      <c r="B308" s="281"/>
      <c r="C308" s="284"/>
      <c r="D308" s="287"/>
      <c r="E308" s="284"/>
      <c r="F308" s="287"/>
      <c r="G308" s="290"/>
      <c r="H308" s="290"/>
      <c r="I308" s="287"/>
      <c r="J308" s="1" t="s">
        <v>6</v>
      </c>
      <c r="K308" s="20"/>
      <c r="L308" s="25"/>
      <c r="M308" s="293"/>
      <c r="N308" s="31"/>
      <c r="O308" s="36"/>
      <c r="P308" s="296"/>
      <c r="Q308" s="10"/>
      <c r="R308" s="15"/>
      <c r="S308" s="299"/>
    </row>
    <row r="309" spans="1:19" x14ac:dyDescent="0.25">
      <c r="A309" s="281"/>
      <c r="B309" s="281"/>
      <c r="C309" s="284"/>
      <c r="D309" s="287"/>
      <c r="E309" s="284"/>
      <c r="F309" s="287"/>
      <c r="G309" s="290"/>
      <c r="H309" s="290"/>
      <c r="I309" s="287"/>
      <c r="J309" s="1" t="s">
        <v>7</v>
      </c>
      <c r="K309" s="20"/>
      <c r="L309" s="25"/>
      <c r="M309" s="293"/>
      <c r="N309" s="31"/>
      <c r="O309" s="36"/>
      <c r="P309" s="296"/>
      <c r="Q309" s="10"/>
      <c r="R309" s="15"/>
      <c r="S309" s="299"/>
    </row>
    <row r="310" spans="1:19" ht="15.75" thickBot="1" x14ac:dyDescent="0.3">
      <c r="A310" s="282"/>
      <c r="B310" s="282"/>
      <c r="C310" s="285"/>
      <c r="D310" s="288"/>
      <c r="E310" s="285"/>
      <c r="F310" s="288"/>
      <c r="G310" s="291"/>
      <c r="H310" s="291"/>
      <c r="I310" s="288"/>
      <c r="J310" s="5" t="s">
        <v>8</v>
      </c>
      <c r="K310" s="18"/>
      <c r="L310" s="23"/>
      <c r="M310" s="294"/>
      <c r="N310" s="29"/>
      <c r="O310" s="34"/>
      <c r="P310" s="297"/>
      <c r="Q310" s="8"/>
      <c r="R310" s="13"/>
      <c r="S310" s="300"/>
    </row>
    <row r="311" spans="1:19" x14ac:dyDescent="0.25">
      <c r="A311" s="280">
        <v>75</v>
      </c>
      <c r="B311" s="280" t="s">
        <v>106</v>
      </c>
      <c r="C311" s="283" t="s">
        <v>32</v>
      </c>
      <c r="D311" s="286">
        <v>44624</v>
      </c>
      <c r="E311" s="283"/>
      <c r="F311" s="286"/>
      <c r="G311" s="289" t="s">
        <v>18</v>
      </c>
      <c r="H311" s="289" t="s">
        <v>18</v>
      </c>
      <c r="I311" s="286">
        <v>37354</v>
      </c>
      <c r="J311" s="4" t="s">
        <v>5</v>
      </c>
      <c r="K311" s="19">
        <v>3</v>
      </c>
      <c r="L311" s="24" t="s">
        <v>21</v>
      </c>
      <c r="M311" s="292">
        <v>44692</v>
      </c>
      <c r="N311" s="30">
        <v>1</v>
      </c>
      <c r="O311" s="35" t="s">
        <v>21</v>
      </c>
      <c r="P311" s="295">
        <v>44981</v>
      </c>
      <c r="Q311" s="9">
        <v>3</v>
      </c>
      <c r="R311" s="14">
        <v>14</v>
      </c>
      <c r="S311" s="298">
        <v>45353</v>
      </c>
    </row>
    <row r="312" spans="1:19" x14ac:dyDescent="0.25">
      <c r="A312" s="281"/>
      <c r="B312" s="281"/>
      <c r="C312" s="284"/>
      <c r="D312" s="287"/>
      <c r="E312" s="284"/>
      <c r="F312" s="287"/>
      <c r="G312" s="290"/>
      <c r="H312" s="290"/>
      <c r="I312" s="287"/>
      <c r="J312" s="1" t="s">
        <v>6</v>
      </c>
      <c r="K312" s="20">
        <v>2</v>
      </c>
      <c r="L312" s="25">
        <v>14</v>
      </c>
      <c r="M312" s="293"/>
      <c r="N312" s="31"/>
      <c r="O312" s="36"/>
      <c r="P312" s="296"/>
      <c r="Q312" s="10">
        <v>2</v>
      </c>
      <c r="R312" s="15">
        <v>16</v>
      </c>
      <c r="S312" s="299"/>
    </row>
    <row r="313" spans="1:19" x14ac:dyDescent="0.25">
      <c r="A313" s="281"/>
      <c r="B313" s="281"/>
      <c r="C313" s="284"/>
      <c r="D313" s="287"/>
      <c r="E313" s="284"/>
      <c r="F313" s="287"/>
      <c r="G313" s="290"/>
      <c r="H313" s="290"/>
      <c r="I313" s="287"/>
      <c r="J313" s="1" t="s">
        <v>7</v>
      </c>
      <c r="K313" s="20">
        <v>1</v>
      </c>
      <c r="L313" s="25">
        <v>35</v>
      </c>
      <c r="M313" s="293"/>
      <c r="N313" s="31"/>
      <c r="O313" s="36"/>
      <c r="P313" s="296"/>
      <c r="Q313" s="10">
        <v>1</v>
      </c>
      <c r="R313" s="15">
        <v>35</v>
      </c>
      <c r="S313" s="299"/>
    </row>
    <row r="314" spans="1:19" ht="15.75" thickBot="1" x14ac:dyDescent="0.3">
      <c r="A314" s="282"/>
      <c r="B314" s="282"/>
      <c r="C314" s="285"/>
      <c r="D314" s="288"/>
      <c r="E314" s="285"/>
      <c r="F314" s="288"/>
      <c r="G314" s="291"/>
      <c r="H314" s="291"/>
      <c r="I314" s="288"/>
      <c r="J314" s="5" t="s">
        <v>8</v>
      </c>
      <c r="K314" s="18"/>
      <c r="L314" s="23"/>
      <c r="M314" s="294"/>
      <c r="N314" s="29"/>
      <c r="O314" s="34"/>
      <c r="P314" s="297"/>
      <c r="Q314" s="8"/>
      <c r="R314" s="13"/>
      <c r="S314" s="300"/>
    </row>
    <row r="315" spans="1:19" ht="15" customHeight="1" x14ac:dyDescent="0.25">
      <c r="A315" s="304">
        <v>76</v>
      </c>
      <c r="B315" s="280" t="s">
        <v>25376</v>
      </c>
      <c r="C315" s="283"/>
      <c r="D315" s="286">
        <v>45636</v>
      </c>
      <c r="E315" s="283"/>
      <c r="F315" s="286"/>
      <c r="G315" s="289" t="s">
        <v>18</v>
      </c>
      <c r="H315" s="289" t="s">
        <v>18</v>
      </c>
      <c r="I315" s="286"/>
      <c r="J315" s="4" t="s">
        <v>5</v>
      </c>
      <c r="K315" s="19">
        <v>3</v>
      </c>
      <c r="L315" s="24">
        <v>10</v>
      </c>
      <c r="M315" s="292">
        <v>45638</v>
      </c>
      <c r="N315" s="30"/>
      <c r="O315" s="35"/>
      <c r="P315" s="295"/>
      <c r="Q315" s="9"/>
      <c r="R315" s="14"/>
      <c r="S315" s="298"/>
    </row>
    <row r="316" spans="1:19" x14ac:dyDescent="0.25">
      <c r="A316" s="305"/>
      <c r="B316" s="281"/>
      <c r="C316" s="284"/>
      <c r="D316" s="287"/>
      <c r="E316" s="284"/>
      <c r="F316" s="287"/>
      <c r="G316" s="290"/>
      <c r="H316" s="290"/>
      <c r="I316" s="287"/>
      <c r="J316" s="1" t="s">
        <v>6</v>
      </c>
      <c r="K316" s="20"/>
      <c r="L316" s="25"/>
      <c r="M316" s="293"/>
      <c r="N316" s="31"/>
      <c r="O316" s="36"/>
      <c r="P316" s="296"/>
      <c r="Q316" s="10"/>
      <c r="R316" s="15"/>
      <c r="S316" s="299"/>
    </row>
    <row r="317" spans="1:19" x14ac:dyDescent="0.25">
      <c r="A317" s="305"/>
      <c r="B317" s="281"/>
      <c r="C317" s="284"/>
      <c r="D317" s="287"/>
      <c r="E317" s="284"/>
      <c r="F317" s="287"/>
      <c r="G317" s="290"/>
      <c r="H317" s="290"/>
      <c r="I317" s="287"/>
      <c r="J317" s="1" t="s">
        <v>7</v>
      </c>
      <c r="K317" s="25">
        <v>1</v>
      </c>
      <c r="L317" s="25">
        <v>37</v>
      </c>
      <c r="M317" s="293"/>
      <c r="N317" s="31"/>
      <c r="O317" s="36"/>
      <c r="P317" s="296"/>
      <c r="Q317" s="10"/>
      <c r="R317" s="15"/>
      <c r="S317" s="299"/>
    </row>
    <row r="318" spans="1:19" ht="15.75" thickBot="1" x14ac:dyDescent="0.3">
      <c r="A318" s="306"/>
      <c r="B318" s="282"/>
      <c r="C318" s="285"/>
      <c r="D318" s="288"/>
      <c r="E318" s="285"/>
      <c r="F318" s="288"/>
      <c r="G318" s="291"/>
      <c r="H318" s="291"/>
      <c r="I318" s="288"/>
      <c r="J318" s="5" t="s">
        <v>8</v>
      </c>
      <c r="K318" s="18"/>
      <c r="L318" s="23"/>
      <c r="M318" s="294"/>
      <c r="N318" s="29"/>
      <c r="O318" s="34"/>
      <c r="P318" s="297"/>
      <c r="Q318" s="8"/>
      <c r="R318" s="13"/>
      <c r="S318" s="300"/>
    </row>
    <row r="319" spans="1:19" ht="15" customHeight="1" x14ac:dyDescent="0.25">
      <c r="A319" s="304">
        <v>76</v>
      </c>
      <c r="B319" s="280" t="s">
        <v>147</v>
      </c>
      <c r="C319" s="283" t="s">
        <v>38</v>
      </c>
      <c r="D319" s="286">
        <v>45582</v>
      </c>
      <c r="E319" s="283"/>
      <c r="F319" s="286"/>
      <c r="G319" s="289" t="s">
        <v>18</v>
      </c>
      <c r="H319" s="289" t="s">
        <v>18</v>
      </c>
      <c r="I319" s="286">
        <v>38808</v>
      </c>
      <c r="J319" s="4" t="s">
        <v>5</v>
      </c>
      <c r="K319" s="19">
        <v>3</v>
      </c>
      <c r="L319" s="24" t="s">
        <v>26</v>
      </c>
      <c r="M319" s="292">
        <v>45582</v>
      </c>
      <c r="N319" s="30">
        <v>1</v>
      </c>
      <c r="O319" s="35" t="s">
        <v>26</v>
      </c>
      <c r="P319" s="295">
        <v>45591</v>
      </c>
      <c r="Q319" s="9"/>
      <c r="R319" s="14"/>
      <c r="S319" s="298"/>
    </row>
    <row r="320" spans="1:19" x14ac:dyDescent="0.25">
      <c r="A320" s="305"/>
      <c r="B320" s="281"/>
      <c r="C320" s="284"/>
      <c r="D320" s="287"/>
      <c r="E320" s="284"/>
      <c r="F320" s="287"/>
      <c r="G320" s="290"/>
      <c r="H320" s="290"/>
      <c r="I320" s="287"/>
      <c r="J320" s="1" t="s">
        <v>6</v>
      </c>
      <c r="K320" s="20">
        <v>2</v>
      </c>
      <c r="L320" s="25">
        <v>8</v>
      </c>
      <c r="M320" s="293"/>
      <c r="N320" s="31"/>
      <c r="O320" s="36"/>
      <c r="P320" s="296"/>
      <c r="Q320" s="10"/>
      <c r="R320" s="15"/>
      <c r="S320" s="299"/>
    </row>
    <row r="321" spans="1:19" x14ac:dyDescent="0.25">
      <c r="A321" s="305"/>
      <c r="B321" s="281"/>
      <c r="C321" s="284"/>
      <c r="D321" s="287"/>
      <c r="E321" s="284"/>
      <c r="F321" s="287"/>
      <c r="G321" s="290"/>
      <c r="H321" s="290"/>
      <c r="I321" s="287"/>
      <c r="J321" s="1" t="s">
        <v>7</v>
      </c>
      <c r="K321" s="48">
        <v>1</v>
      </c>
      <c r="L321" s="25">
        <v>36</v>
      </c>
      <c r="M321" s="293"/>
      <c r="N321" s="31"/>
      <c r="O321" s="36"/>
      <c r="P321" s="296"/>
      <c r="Q321" s="10"/>
      <c r="R321" s="15"/>
      <c r="S321" s="299"/>
    </row>
    <row r="322" spans="1:19" ht="15.75" thickBot="1" x14ac:dyDescent="0.3">
      <c r="A322" s="306"/>
      <c r="B322" s="282"/>
      <c r="C322" s="285"/>
      <c r="D322" s="288"/>
      <c r="E322" s="285"/>
      <c r="F322" s="288"/>
      <c r="G322" s="291"/>
      <c r="H322" s="291"/>
      <c r="I322" s="288"/>
      <c r="J322" s="5" t="s">
        <v>8</v>
      </c>
      <c r="K322" s="18"/>
      <c r="L322" s="23"/>
      <c r="M322" s="294"/>
      <c r="N322" s="29"/>
      <c r="O322" s="34"/>
      <c r="P322" s="297"/>
      <c r="Q322" s="8"/>
      <c r="R322" s="13"/>
      <c r="S322" s="300"/>
    </row>
    <row r="323" spans="1:19" ht="15" customHeight="1" x14ac:dyDescent="0.25">
      <c r="A323" s="304">
        <v>76</v>
      </c>
      <c r="B323" s="280" t="s">
        <v>147</v>
      </c>
      <c r="C323" s="283" t="s">
        <v>38</v>
      </c>
      <c r="D323" s="286">
        <v>45582</v>
      </c>
      <c r="E323" s="283"/>
      <c r="F323" s="286"/>
      <c r="G323" s="289" t="s">
        <v>18</v>
      </c>
      <c r="H323" s="289" t="s">
        <v>18</v>
      </c>
      <c r="I323" s="286">
        <v>38808</v>
      </c>
      <c r="J323" s="4" t="s">
        <v>5</v>
      </c>
      <c r="K323" s="19">
        <v>3</v>
      </c>
      <c r="L323" s="24" t="s">
        <v>26</v>
      </c>
      <c r="M323" s="292">
        <v>45582</v>
      </c>
      <c r="N323" s="30">
        <v>1</v>
      </c>
      <c r="O323" s="35" t="s">
        <v>26</v>
      </c>
      <c r="P323" s="295">
        <v>45591</v>
      </c>
      <c r="Q323" s="9"/>
      <c r="R323" s="14"/>
      <c r="S323" s="298"/>
    </row>
    <row r="324" spans="1:19" x14ac:dyDescent="0.25">
      <c r="A324" s="305"/>
      <c r="B324" s="281"/>
      <c r="C324" s="284"/>
      <c r="D324" s="287"/>
      <c r="E324" s="284"/>
      <c r="F324" s="287"/>
      <c r="G324" s="290"/>
      <c r="H324" s="290"/>
      <c r="I324" s="287"/>
      <c r="J324" s="1" t="s">
        <v>6</v>
      </c>
      <c r="K324" s="20">
        <v>2</v>
      </c>
      <c r="L324" s="25">
        <v>8</v>
      </c>
      <c r="M324" s="293"/>
      <c r="N324" s="31"/>
      <c r="O324" s="36"/>
      <c r="P324" s="296"/>
      <c r="Q324" s="10"/>
      <c r="R324" s="15"/>
      <c r="S324" s="299"/>
    </row>
    <row r="325" spans="1:19" x14ac:dyDescent="0.25">
      <c r="A325" s="305"/>
      <c r="B325" s="281"/>
      <c r="C325" s="284"/>
      <c r="D325" s="287"/>
      <c r="E325" s="284"/>
      <c r="F325" s="287"/>
      <c r="G325" s="290"/>
      <c r="H325" s="290"/>
      <c r="I325" s="287"/>
      <c r="J325" s="1" t="s">
        <v>7</v>
      </c>
      <c r="K325" s="48">
        <v>1</v>
      </c>
      <c r="L325" s="25">
        <v>36</v>
      </c>
      <c r="M325" s="293"/>
      <c r="N325" s="31"/>
      <c r="O325" s="36"/>
      <c r="P325" s="296"/>
      <c r="Q325" s="10"/>
      <c r="R325" s="15"/>
      <c r="S325" s="299"/>
    </row>
    <row r="326" spans="1:19" ht="15.75" thickBot="1" x14ac:dyDescent="0.3">
      <c r="A326" s="306"/>
      <c r="B326" s="282"/>
      <c r="C326" s="285"/>
      <c r="D326" s="288"/>
      <c r="E326" s="285"/>
      <c r="F326" s="288"/>
      <c r="G326" s="291"/>
      <c r="H326" s="291"/>
      <c r="I326" s="288"/>
      <c r="J326" s="5" t="s">
        <v>8</v>
      </c>
      <c r="K326" s="18"/>
      <c r="L326" s="23"/>
      <c r="M326" s="294"/>
      <c r="N326" s="29"/>
      <c r="O326" s="34"/>
      <c r="P326" s="297"/>
      <c r="Q326" s="8"/>
      <c r="R326" s="13"/>
      <c r="S326" s="300"/>
    </row>
    <row r="327" spans="1:19" ht="15" customHeight="1" x14ac:dyDescent="0.25">
      <c r="A327" s="304">
        <v>77</v>
      </c>
      <c r="B327" s="280" t="s">
        <v>107</v>
      </c>
      <c r="C327" s="283" t="s">
        <v>32</v>
      </c>
      <c r="D327" s="286">
        <v>45055</v>
      </c>
      <c r="E327" s="283" t="s">
        <v>38</v>
      </c>
      <c r="F327" s="286">
        <v>45580</v>
      </c>
      <c r="G327" s="289" t="s">
        <v>18</v>
      </c>
      <c r="H327" s="289" t="s">
        <v>18</v>
      </c>
      <c r="I327" s="286">
        <v>29508</v>
      </c>
      <c r="J327" s="4" t="s">
        <v>5</v>
      </c>
      <c r="K327" s="19">
        <v>3</v>
      </c>
      <c r="L327" s="24" t="s">
        <v>22</v>
      </c>
      <c r="M327" s="292">
        <v>45057</v>
      </c>
      <c r="N327" s="30">
        <v>1</v>
      </c>
      <c r="O327" s="35" t="s">
        <v>22</v>
      </c>
      <c r="P327" s="295">
        <v>45576</v>
      </c>
      <c r="Q327" s="9"/>
      <c r="R327" s="14"/>
      <c r="S327" s="298"/>
    </row>
    <row r="328" spans="1:19" x14ac:dyDescent="0.25">
      <c r="A328" s="305"/>
      <c r="B328" s="281"/>
      <c r="C328" s="284"/>
      <c r="D328" s="287"/>
      <c r="E328" s="284"/>
      <c r="F328" s="287"/>
      <c r="G328" s="290"/>
      <c r="H328" s="290"/>
      <c r="I328" s="287"/>
      <c r="J328" s="1" t="s">
        <v>6</v>
      </c>
      <c r="K328" s="20">
        <v>2</v>
      </c>
      <c r="L328" s="25">
        <v>16</v>
      </c>
      <c r="M328" s="293"/>
      <c r="N328" s="31"/>
      <c r="O328" s="36"/>
      <c r="P328" s="296"/>
      <c r="Q328" s="10"/>
      <c r="R328" s="15"/>
      <c r="S328" s="299"/>
    </row>
    <row r="329" spans="1:19" x14ac:dyDescent="0.25">
      <c r="A329" s="305"/>
      <c r="B329" s="281"/>
      <c r="C329" s="284"/>
      <c r="D329" s="287"/>
      <c r="E329" s="284"/>
      <c r="F329" s="287"/>
      <c r="G329" s="290"/>
      <c r="H329" s="290"/>
      <c r="I329" s="287"/>
      <c r="J329" s="1" t="s">
        <v>7</v>
      </c>
      <c r="K329" s="20">
        <v>1</v>
      </c>
      <c r="L329" s="25">
        <v>37</v>
      </c>
      <c r="M329" s="293"/>
      <c r="N329" s="31"/>
      <c r="O329" s="36"/>
      <c r="P329" s="296"/>
      <c r="Q329" s="10"/>
      <c r="R329" s="15"/>
      <c r="S329" s="299"/>
    </row>
    <row r="330" spans="1:19" ht="15.75" thickBot="1" x14ac:dyDescent="0.3">
      <c r="A330" s="306"/>
      <c r="B330" s="282"/>
      <c r="C330" s="285"/>
      <c r="D330" s="288"/>
      <c r="E330" s="285"/>
      <c r="F330" s="288"/>
      <c r="G330" s="291"/>
      <c r="H330" s="291"/>
      <c r="I330" s="288"/>
      <c r="J330" s="5" t="s">
        <v>8</v>
      </c>
      <c r="K330" s="18"/>
      <c r="L330" s="23"/>
      <c r="M330" s="294"/>
      <c r="N330" s="29"/>
      <c r="O330" s="34"/>
      <c r="P330" s="297"/>
      <c r="Q330" s="8"/>
      <c r="R330" s="13"/>
      <c r="S330" s="300"/>
    </row>
    <row r="331" spans="1:19" x14ac:dyDescent="0.25">
      <c r="A331" s="304">
        <v>78</v>
      </c>
      <c r="B331" s="280" t="s">
        <v>108</v>
      </c>
      <c r="C331" s="283" t="s">
        <v>32</v>
      </c>
      <c r="D331" s="286">
        <v>45307</v>
      </c>
      <c r="E331" s="283"/>
      <c r="F331" s="286"/>
      <c r="G331" s="289" t="s">
        <v>18</v>
      </c>
      <c r="H331" s="289" t="s">
        <v>18</v>
      </c>
      <c r="I331" s="286">
        <v>36953</v>
      </c>
      <c r="J331" s="4" t="s">
        <v>5</v>
      </c>
      <c r="K331" s="19">
        <v>1</v>
      </c>
      <c r="L331" s="24" t="s">
        <v>22</v>
      </c>
      <c r="M331" s="292">
        <v>45608</v>
      </c>
      <c r="N331" s="30"/>
      <c r="O331" s="35"/>
      <c r="P331" s="295"/>
      <c r="Q331" s="9"/>
      <c r="R331" s="14"/>
      <c r="S331" s="298"/>
    </row>
    <row r="332" spans="1:19" x14ac:dyDescent="0.25">
      <c r="A332" s="305"/>
      <c r="B332" s="281"/>
      <c r="C332" s="284"/>
      <c r="D332" s="287"/>
      <c r="E332" s="284"/>
      <c r="F332" s="287"/>
      <c r="G332" s="290"/>
      <c r="H332" s="290"/>
      <c r="I332" s="287"/>
      <c r="J332" s="1" t="s">
        <v>6</v>
      </c>
      <c r="K332" s="20"/>
      <c r="L332" s="25"/>
      <c r="M332" s="293"/>
      <c r="N332" s="31"/>
      <c r="O332" s="36"/>
      <c r="P332" s="296"/>
      <c r="Q332" s="10"/>
      <c r="R332" s="15"/>
      <c r="S332" s="299"/>
    </row>
    <row r="333" spans="1:19" x14ac:dyDescent="0.25">
      <c r="A333" s="305"/>
      <c r="B333" s="281"/>
      <c r="C333" s="284"/>
      <c r="D333" s="287"/>
      <c r="E333" s="284"/>
      <c r="F333" s="287"/>
      <c r="G333" s="290"/>
      <c r="H333" s="290"/>
      <c r="I333" s="287"/>
      <c r="J333" s="1" t="s">
        <v>7</v>
      </c>
      <c r="K333" s="20"/>
      <c r="L333" s="25"/>
      <c r="M333" s="293"/>
      <c r="N333" s="31"/>
      <c r="O333" s="36"/>
      <c r="P333" s="296"/>
      <c r="Q333" s="10"/>
      <c r="R333" s="15"/>
      <c r="S333" s="299"/>
    </row>
    <row r="334" spans="1:19" ht="15.75" thickBot="1" x14ac:dyDescent="0.3">
      <c r="A334" s="306"/>
      <c r="B334" s="282"/>
      <c r="C334" s="285"/>
      <c r="D334" s="288"/>
      <c r="E334" s="285"/>
      <c r="F334" s="288"/>
      <c r="G334" s="291"/>
      <c r="H334" s="291"/>
      <c r="I334" s="288"/>
      <c r="J334" s="5" t="s">
        <v>8</v>
      </c>
      <c r="K334" s="18"/>
      <c r="L334" s="23"/>
      <c r="M334" s="294"/>
      <c r="N334" s="29"/>
      <c r="O334" s="34"/>
      <c r="P334" s="297"/>
      <c r="Q334" s="8"/>
      <c r="R334" s="13"/>
      <c r="S334" s="300"/>
    </row>
    <row r="335" spans="1:19" x14ac:dyDescent="0.25">
      <c r="A335" s="304">
        <v>79</v>
      </c>
      <c r="B335" s="280" t="s">
        <v>109</v>
      </c>
      <c r="C335" s="283" t="s">
        <v>38</v>
      </c>
      <c r="D335" s="286">
        <v>43466</v>
      </c>
      <c r="E335" s="283"/>
      <c r="F335" s="286"/>
      <c r="G335" s="289" t="s">
        <v>18</v>
      </c>
      <c r="H335" s="289" t="s">
        <v>18</v>
      </c>
      <c r="I335" s="286">
        <v>34897</v>
      </c>
      <c r="J335" s="4" t="s">
        <v>5</v>
      </c>
      <c r="K335" s="19">
        <v>3</v>
      </c>
      <c r="L335" s="24" t="s">
        <v>21</v>
      </c>
      <c r="M335" s="292">
        <v>45356</v>
      </c>
      <c r="N335" s="30">
        <v>1</v>
      </c>
      <c r="O335" s="35" t="s">
        <v>22</v>
      </c>
      <c r="P335" s="295">
        <v>45608</v>
      </c>
      <c r="Q335" s="9"/>
      <c r="R335" s="14"/>
      <c r="S335" s="298">
        <v>45614</v>
      </c>
    </row>
    <row r="336" spans="1:19" x14ac:dyDescent="0.25">
      <c r="A336" s="305"/>
      <c r="B336" s="281"/>
      <c r="C336" s="284"/>
      <c r="D336" s="287"/>
      <c r="E336" s="284"/>
      <c r="F336" s="287"/>
      <c r="G336" s="290"/>
      <c r="H336" s="290"/>
      <c r="I336" s="287"/>
      <c r="J336" s="1" t="s">
        <v>6</v>
      </c>
      <c r="K336" s="20">
        <v>2</v>
      </c>
      <c r="L336" s="25">
        <v>30</v>
      </c>
      <c r="M336" s="293"/>
      <c r="N336" s="31"/>
      <c r="O336" s="36"/>
      <c r="P336" s="296"/>
      <c r="Q336" s="77">
        <v>3</v>
      </c>
      <c r="R336" s="15">
        <v>36</v>
      </c>
      <c r="S336" s="299"/>
    </row>
    <row r="337" spans="1:19" x14ac:dyDescent="0.25">
      <c r="A337" s="305"/>
      <c r="B337" s="281"/>
      <c r="C337" s="284"/>
      <c r="D337" s="287"/>
      <c r="E337" s="284"/>
      <c r="F337" s="287"/>
      <c r="G337" s="290"/>
      <c r="H337" s="290"/>
      <c r="I337" s="287"/>
      <c r="J337" s="1" t="s">
        <v>7</v>
      </c>
      <c r="K337" s="20">
        <v>1</v>
      </c>
      <c r="L337" s="25">
        <v>38</v>
      </c>
      <c r="M337" s="293"/>
      <c r="N337" s="31"/>
      <c r="O337" s="36"/>
      <c r="P337" s="296"/>
      <c r="Q337" s="10"/>
      <c r="R337" s="15"/>
      <c r="S337" s="299"/>
    </row>
    <row r="338" spans="1:19" ht="15.75" thickBot="1" x14ac:dyDescent="0.3">
      <c r="A338" s="306"/>
      <c r="B338" s="282"/>
      <c r="C338" s="285"/>
      <c r="D338" s="288"/>
      <c r="E338" s="285"/>
      <c r="F338" s="288"/>
      <c r="G338" s="291"/>
      <c r="H338" s="291"/>
      <c r="I338" s="288"/>
      <c r="J338" s="5" t="s">
        <v>8</v>
      </c>
      <c r="K338" s="18"/>
      <c r="L338" s="23"/>
      <c r="M338" s="294"/>
      <c r="N338" s="29"/>
      <c r="O338" s="34"/>
      <c r="P338" s="297"/>
      <c r="Q338" s="8"/>
      <c r="R338" s="13"/>
      <c r="S338" s="300"/>
    </row>
    <row r="339" spans="1:19" x14ac:dyDescent="0.25">
      <c r="A339" s="304">
        <v>80</v>
      </c>
      <c r="B339" s="280" t="s">
        <v>110</v>
      </c>
      <c r="C339" s="283" t="s">
        <v>32</v>
      </c>
      <c r="D339" s="286">
        <v>45222</v>
      </c>
      <c r="E339" s="283"/>
      <c r="F339" s="286"/>
      <c r="G339" s="289" t="s">
        <v>18</v>
      </c>
      <c r="H339" s="289" t="s">
        <v>18</v>
      </c>
      <c r="I339" s="286">
        <v>28755</v>
      </c>
      <c r="J339" s="4" t="s">
        <v>5</v>
      </c>
      <c r="K339" s="19">
        <v>3</v>
      </c>
      <c r="L339" s="24" t="s">
        <v>22</v>
      </c>
      <c r="M339" s="292">
        <v>45222</v>
      </c>
      <c r="N339" s="30"/>
      <c r="O339" s="35"/>
      <c r="P339" s="295"/>
      <c r="Q339" s="9"/>
      <c r="R339" s="14"/>
      <c r="S339" s="298"/>
    </row>
    <row r="340" spans="1:19" x14ac:dyDescent="0.25">
      <c r="A340" s="305"/>
      <c r="B340" s="281"/>
      <c r="C340" s="284"/>
      <c r="D340" s="287"/>
      <c r="E340" s="284"/>
      <c r="F340" s="287"/>
      <c r="G340" s="290"/>
      <c r="H340" s="290"/>
      <c r="I340" s="287"/>
      <c r="J340" s="1" t="s">
        <v>6</v>
      </c>
      <c r="K340" s="20">
        <v>2</v>
      </c>
      <c r="L340" s="25">
        <v>34</v>
      </c>
      <c r="M340" s="293"/>
      <c r="N340" s="31"/>
      <c r="O340" s="36"/>
      <c r="P340" s="296"/>
      <c r="Q340" s="10"/>
      <c r="R340" s="15"/>
      <c r="S340" s="299"/>
    </row>
    <row r="341" spans="1:19" x14ac:dyDescent="0.25">
      <c r="A341" s="305"/>
      <c r="B341" s="281"/>
      <c r="C341" s="284"/>
      <c r="D341" s="287"/>
      <c r="E341" s="284"/>
      <c r="F341" s="287"/>
      <c r="G341" s="290"/>
      <c r="H341" s="290"/>
      <c r="I341" s="287"/>
      <c r="J341" s="1" t="s">
        <v>7</v>
      </c>
      <c r="K341" s="20">
        <v>1</v>
      </c>
      <c r="L341" s="25">
        <v>41</v>
      </c>
      <c r="M341" s="293"/>
      <c r="N341" s="31"/>
      <c r="O341" s="36"/>
      <c r="P341" s="296"/>
      <c r="Q341" s="10"/>
      <c r="R341" s="15"/>
      <c r="S341" s="299"/>
    </row>
    <row r="342" spans="1:19" ht="15.75" thickBot="1" x14ac:dyDescent="0.3">
      <c r="A342" s="306"/>
      <c r="B342" s="282"/>
      <c r="C342" s="285"/>
      <c r="D342" s="288"/>
      <c r="E342" s="285"/>
      <c r="F342" s="288"/>
      <c r="G342" s="291"/>
      <c r="H342" s="291"/>
      <c r="I342" s="288"/>
      <c r="J342" s="5" t="s">
        <v>8</v>
      </c>
      <c r="K342" s="18">
        <v>1</v>
      </c>
      <c r="L342" s="23" t="s">
        <v>22</v>
      </c>
      <c r="M342" s="294"/>
      <c r="N342" s="29"/>
      <c r="O342" s="34"/>
      <c r="P342" s="297"/>
      <c r="Q342" s="8"/>
      <c r="R342" s="13"/>
      <c r="S342" s="300"/>
    </row>
    <row r="343" spans="1:19" x14ac:dyDescent="0.25">
      <c r="A343" s="304">
        <v>81</v>
      </c>
      <c r="B343" s="280" t="s">
        <v>111</v>
      </c>
      <c r="C343" s="283" t="s">
        <v>38</v>
      </c>
      <c r="D343" s="286">
        <v>44805</v>
      </c>
      <c r="E343" s="283"/>
      <c r="F343" s="286"/>
      <c r="G343" s="289" t="s">
        <v>18</v>
      </c>
      <c r="H343" s="289" t="s">
        <v>18</v>
      </c>
      <c r="I343" s="286">
        <v>35854</v>
      </c>
      <c r="J343" s="4" t="s">
        <v>5</v>
      </c>
      <c r="K343" s="19">
        <v>3</v>
      </c>
      <c r="L343" s="24">
        <v>10</v>
      </c>
      <c r="M343" s="292">
        <v>44974</v>
      </c>
      <c r="N343" s="30">
        <v>1</v>
      </c>
      <c r="O343" s="35" t="s">
        <v>26</v>
      </c>
      <c r="P343" s="295">
        <v>44982</v>
      </c>
      <c r="Q343" s="9">
        <v>3</v>
      </c>
      <c r="R343" s="14">
        <v>10</v>
      </c>
      <c r="S343" s="298">
        <v>45326</v>
      </c>
    </row>
    <row r="344" spans="1:19" x14ac:dyDescent="0.25">
      <c r="A344" s="305"/>
      <c r="B344" s="281"/>
      <c r="C344" s="284"/>
      <c r="D344" s="287"/>
      <c r="E344" s="284"/>
      <c r="F344" s="287"/>
      <c r="G344" s="290"/>
      <c r="H344" s="290"/>
      <c r="I344" s="287"/>
      <c r="J344" s="1" t="s">
        <v>6</v>
      </c>
      <c r="K344" s="20">
        <v>2</v>
      </c>
      <c r="L344" s="25">
        <v>8</v>
      </c>
      <c r="M344" s="293"/>
      <c r="N344" s="31"/>
      <c r="O344" s="36"/>
      <c r="P344" s="296"/>
      <c r="Q344" s="10">
        <v>2</v>
      </c>
      <c r="R344" s="15">
        <v>8</v>
      </c>
      <c r="S344" s="299"/>
    </row>
    <row r="345" spans="1:19" x14ac:dyDescent="0.25">
      <c r="A345" s="305"/>
      <c r="B345" s="281"/>
      <c r="C345" s="284"/>
      <c r="D345" s="287"/>
      <c r="E345" s="284"/>
      <c r="F345" s="287"/>
      <c r="G345" s="290"/>
      <c r="H345" s="290"/>
      <c r="I345" s="287"/>
      <c r="J345" s="1" t="s">
        <v>7</v>
      </c>
      <c r="K345" s="20"/>
      <c r="L345" s="25"/>
      <c r="M345" s="293"/>
      <c r="N345" s="31"/>
      <c r="O345" s="36"/>
      <c r="P345" s="296"/>
      <c r="Q345" s="10"/>
      <c r="R345" s="15"/>
      <c r="S345" s="299"/>
    </row>
    <row r="346" spans="1:19" ht="15.75" thickBot="1" x14ac:dyDescent="0.3">
      <c r="A346" s="306"/>
      <c r="B346" s="282"/>
      <c r="C346" s="285"/>
      <c r="D346" s="288"/>
      <c r="E346" s="285"/>
      <c r="F346" s="288"/>
      <c r="G346" s="291"/>
      <c r="H346" s="291"/>
      <c r="I346" s="288"/>
      <c r="J346" s="5" t="s">
        <v>8</v>
      </c>
      <c r="K346" s="18"/>
      <c r="L346" s="23"/>
      <c r="M346" s="294"/>
      <c r="N346" s="29"/>
      <c r="O346" s="34"/>
      <c r="P346" s="297"/>
      <c r="Q346" s="8"/>
      <c r="R346" s="13"/>
      <c r="S346" s="300"/>
    </row>
    <row r="347" spans="1:19" x14ac:dyDescent="0.25">
      <c r="A347" s="304">
        <v>82</v>
      </c>
      <c r="B347" s="280" t="s">
        <v>112</v>
      </c>
      <c r="C347" s="283" t="s">
        <v>104</v>
      </c>
      <c r="D347" s="286">
        <v>45519</v>
      </c>
      <c r="E347" s="283"/>
      <c r="F347" s="286"/>
      <c r="G347" s="289" t="s">
        <v>18</v>
      </c>
      <c r="H347" s="289" t="s">
        <v>18</v>
      </c>
      <c r="I347" s="286">
        <v>39098</v>
      </c>
      <c r="J347" s="4" t="s">
        <v>5</v>
      </c>
      <c r="K347" s="19"/>
      <c r="L347" s="24"/>
      <c r="M347" s="292"/>
      <c r="N347" s="30"/>
      <c r="O347" s="35"/>
      <c r="P347" s="295"/>
      <c r="Q347" s="9"/>
      <c r="R347" s="14"/>
      <c r="S347" s="298"/>
    </row>
    <row r="348" spans="1:19" x14ac:dyDescent="0.25">
      <c r="A348" s="305"/>
      <c r="B348" s="281"/>
      <c r="C348" s="284"/>
      <c r="D348" s="287"/>
      <c r="E348" s="284"/>
      <c r="F348" s="287"/>
      <c r="G348" s="290"/>
      <c r="H348" s="290"/>
      <c r="I348" s="287"/>
      <c r="J348" s="1" t="s">
        <v>6</v>
      </c>
      <c r="K348" s="20"/>
      <c r="L348" s="25"/>
      <c r="M348" s="293"/>
      <c r="N348" s="31"/>
      <c r="O348" s="36"/>
      <c r="P348" s="296"/>
      <c r="Q348" s="10"/>
      <c r="R348" s="15"/>
      <c r="S348" s="299"/>
    </row>
    <row r="349" spans="1:19" x14ac:dyDescent="0.25">
      <c r="A349" s="305"/>
      <c r="B349" s="281"/>
      <c r="C349" s="284"/>
      <c r="D349" s="287"/>
      <c r="E349" s="284"/>
      <c r="F349" s="287"/>
      <c r="G349" s="290"/>
      <c r="H349" s="290"/>
      <c r="I349" s="287"/>
      <c r="J349" s="1" t="s">
        <v>7</v>
      </c>
      <c r="K349" s="20"/>
      <c r="L349" s="25"/>
      <c r="M349" s="293"/>
      <c r="N349" s="31"/>
      <c r="O349" s="36"/>
      <c r="P349" s="296"/>
      <c r="Q349" s="10"/>
      <c r="R349" s="15"/>
      <c r="S349" s="299"/>
    </row>
    <row r="350" spans="1:19" ht="15.75" thickBot="1" x14ac:dyDescent="0.3">
      <c r="A350" s="306"/>
      <c r="B350" s="282"/>
      <c r="C350" s="285"/>
      <c r="D350" s="288"/>
      <c r="E350" s="285"/>
      <c r="F350" s="288"/>
      <c r="G350" s="291"/>
      <c r="H350" s="291"/>
      <c r="I350" s="288"/>
      <c r="J350" s="5" t="s">
        <v>8</v>
      </c>
      <c r="K350" s="18"/>
      <c r="L350" s="23"/>
      <c r="M350" s="294"/>
      <c r="N350" s="29"/>
      <c r="O350" s="34"/>
      <c r="P350" s="297"/>
      <c r="Q350" s="8"/>
      <c r="R350" s="13"/>
      <c r="S350" s="300"/>
    </row>
    <row r="351" spans="1:19" x14ac:dyDescent="0.25">
      <c r="A351" s="304">
        <v>83</v>
      </c>
      <c r="B351" s="280" t="s">
        <v>113</v>
      </c>
      <c r="C351" s="283" t="s">
        <v>20</v>
      </c>
      <c r="D351" s="286">
        <v>44221</v>
      </c>
      <c r="E351" s="283"/>
      <c r="F351" s="286"/>
      <c r="G351" s="289" t="s">
        <v>18</v>
      </c>
      <c r="H351" s="289" t="s">
        <v>18</v>
      </c>
      <c r="I351" s="286">
        <v>32871</v>
      </c>
      <c r="J351" s="4" t="s">
        <v>5</v>
      </c>
      <c r="K351" s="19">
        <v>3</v>
      </c>
      <c r="L351" s="24" t="s">
        <v>22</v>
      </c>
      <c r="M351" s="292">
        <v>44971</v>
      </c>
      <c r="N351" s="30">
        <v>1</v>
      </c>
      <c r="O351" s="35" t="s">
        <v>22</v>
      </c>
      <c r="P351" s="295">
        <v>45068</v>
      </c>
      <c r="Q351" s="9">
        <v>1</v>
      </c>
      <c r="R351" s="14" t="s">
        <v>22</v>
      </c>
      <c r="S351" s="298">
        <v>45565</v>
      </c>
    </row>
    <row r="352" spans="1:19" x14ac:dyDescent="0.25">
      <c r="A352" s="305"/>
      <c r="B352" s="281"/>
      <c r="C352" s="284"/>
      <c r="D352" s="287"/>
      <c r="E352" s="284"/>
      <c r="F352" s="287"/>
      <c r="G352" s="290"/>
      <c r="H352" s="290"/>
      <c r="I352" s="287"/>
      <c r="J352" s="1" t="s">
        <v>6</v>
      </c>
      <c r="K352" s="20">
        <v>2</v>
      </c>
      <c r="L352" s="25"/>
      <c r="M352" s="293"/>
      <c r="N352" s="31"/>
      <c r="O352" s="36"/>
      <c r="P352" s="296"/>
      <c r="Q352" s="10"/>
      <c r="R352" s="15"/>
      <c r="S352" s="299"/>
    </row>
    <row r="353" spans="1:19" x14ac:dyDescent="0.25">
      <c r="A353" s="305"/>
      <c r="B353" s="281"/>
      <c r="C353" s="284"/>
      <c r="D353" s="287"/>
      <c r="E353" s="284"/>
      <c r="F353" s="287"/>
      <c r="G353" s="290"/>
      <c r="H353" s="290"/>
      <c r="I353" s="287"/>
      <c r="J353" s="1" t="s">
        <v>7</v>
      </c>
      <c r="K353" s="20">
        <v>1</v>
      </c>
      <c r="L353" s="25"/>
      <c r="M353" s="293"/>
      <c r="N353" s="31"/>
      <c r="O353" s="36"/>
      <c r="P353" s="296"/>
      <c r="Q353" s="10"/>
      <c r="R353" s="15"/>
      <c r="S353" s="299"/>
    </row>
    <row r="354" spans="1:19" ht="15.75" thickBot="1" x14ac:dyDescent="0.3">
      <c r="A354" s="306"/>
      <c r="B354" s="282"/>
      <c r="C354" s="285"/>
      <c r="D354" s="288"/>
      <c r="E354" s="285"/>
      <c r="F354" s="288"/>
      <c r="G354" s="291"/>
      <c r="H354" s="291"/>
      <c r="I354" s="288"/>
      <c r="J354" s="5" t="s">
        <v>8</v>
      </c>
      <c r="K354" s="18"/>
      <c r="L354" s="23"/>
      <c r="M354" s="294"/>
      <c r="N354" s="29"/>
      <c r="O354" s="34"/>
      <c r="P354" s="297"/>
      <c r="Q354" s="8"/>
      <c r="R354" s="13"/>
      <c r="S354" s="300"/>
    </row>
    <row r="355" spans="1:19" x14ac:dyDescent="0.25">
      <c r="A355" s="304">
        <v>84</v>
      </c>
      <c r="B355" s="280" t="s">
        <v>114</v>
      </c>
      <c r="C355" s="283" t="s">
        <v>20</v>
      </c>
      <c r="D355" s="286">
        <v>44936</v>
      </c>
      <c r="E355" s="283"/>
      <c r="F355" s="286"/>
      <c r="G355" s="289" t="s">
        <v>18</v>
      </c>
      <c r="H355" s="289" t="s">
        <v>18</v>
      </c>
      <c r="I355" s="286">
        <v>26170</v>
      </c>
      <c r="J355" s="4" t="s">
        <v>5</v>
      </c>
      <c r="K355" s="19">
        <v>3</v>
      </c>
      <c r="L355" s="24" t="s">
        <v>21</v>
      </c>
      <c r="M355" s="292">
        <v>45323</v>
      </c>
      <c r="N355" s="30">
        <v>1</v>
      </c>
      <c r="O355" s="35" t="s">
        <v>37</v>
      </c>
      <c r="P355" s="295">
        <v>45609</v>
      </c>
      <c r="Q355" s="9"/>
      <c r="R355" s="14"/>
      <c r="S355" s="298"/>
    </row>
    <row r="356" spans="1:19" x14ac:dyDescent="0.25">
      <c r="A356" s="305"/>
      <c r="B356" s="281"/>
      <c r="C356" s="284"/>
      <c r="D356" s="287"/>
      <c r="E356" s="284"/>
      <c r="F356" s="287"/>
      <c r="G356" s="290"/>
      <c r="H356" s="290"/>
      <c r="I356" s="287"/>
      <c r="J356" s="1" t="s">
        <v>6</v>
      </c>
      <c r="K356" s="20">
        <v>2</v>
      </c>
      <c r="L356" s="25">
        <v>36</v>
      </c>
      <c r="M356" s="293"/>
      <c r="N356" s="31"/>
      <c r="O356" s="36"/>
      <c r="P356" s="296"/>
      <c r="Q356" s="10"/>
      <c r="R356" s="15"/>
      <c r="S356" s="299"/>
    </row>
    <row r="357" spans="1:19" x14ac:dyDescent="0.25">
      <c r="A357" s="305"/>
      <c r="B357" s="281"/>
      <c r="C357" s="284"/>
      <c r="D357" s="287"/>
      <c r="E357" s="284"/>
      <c r="F357" s="287"/>
      <c r="G357" s="290"/>
      <c r="H357" s="290"/>
      <c r="I357" s="287"/>
      <c r="J357" s="1" t="s">
        <v>7</v>
      </c>
      <c r="K357" s="20">
        <v>1</v>
      </c>
      <c r="L357" s="25">
        <v>29</v>
      </c>
      <c r="M357" s="293"/>
      <c r="N357" s="31"/>
      <c r="O357" s="36"/>
      <c r="P357" s="296"/>
      <c r="Q357" s="10"/>
      <c r="R357" s="15"/>
      <c r="S357" s="299"/>
    </row>
    <row r="358" spans="1:19" ht="15.75" thickBot="1" x14ac:dyDescent="0.3">
      <c r="A358" s="306"/>
      <c r="B358" s="282"/>
      <c r="C358" s="285"/>
      <c r="D358" s="288"/>
      <c r="E358" s="285"/>
      <c r="F358" s="288"/>
      <c r="G358" s="291"/>
      <c r="H358" s="291"/>
      <c r="I358" s="288"/>
      <c r="J358" s="5" t="s">
        <v>8</v>
      </c>
      <c r="K358" s="18"/>
      <c r="L358" s="23"/>
      <c r="M358" s="294"/>
      <c r="N358" s="29"/>
      <c r="O358" s="34"/>
      <c r="P358" s="297"/>
      <c r="Q358" s="8"/>
      <c r="R358" s="13"/>
      <c r="S358" s="300"/>
    </row>
    <row r="359" spans="1:19" x14ac:dyDescent="0.25">
      <c r="A359" s="304">
        <v>85</v>
      </c>
      <c r="B359" s="280" t="s">
        <v>115</v>
      </c>
      <c r="C359" s="283" t="s">
        <v>38</v>
      </c>
      <c r="D359" s="286">
        <v>45139</v>
      </c>
      <c r="E359" s="283"/>
      <c r="F359" s="286"/>
      <c r="G359" s="289" t="s">
        <v>18</v>
      </c>
      <c r="H359" s="289" t="s">
        <v>18</v>
      </c>
      <c r="I359" s="286">
        <v>24924</v>
      </c>
      <c r="J359" s="4" t="s">
        <v>5</v>
      </c>
      <c r="K359" s="19">
        <v>1</v>
      </c>
      <c r="L359" s="24" t="s">
        <v>21</v>
      </c>
      <c r="M359" s="292">
        <v>45612</v>
      </c>
      <c r="N359" s="30"/>
      <c r="O359" s="35"/>
      <c r="P359" s="295"/>
      <c r="Q359" s="9"/>
      <c r="R359" s="14"/>
      <c r="S359" s="298"/>
    </row>
    <row r="360" spans="1:19" x14ac:dyDescent="0.25">
      <c r="A360" s="305"/>
      <c r="B360" s="281"/>
      <c r="C360" s="284"/>
      <c r="D360" s="287"/>
      <c r="E360" s="284"/>
      <c r="F360" s="287"/>
      <c r="G360" s="290"/>
      <c r="H360" s="290"/>
      <c r="I360" s="287"/>
      <c r="J360" s="1" t="s">
        <v>6</v>
      </c>
      <c r="K360" s="20"/>
      <c r="L360" s="25"/>
      <c r="M360" s="293"/>
      <c r="N360" s="31"/>
      <c r="O360" s="36"/>
      <c r="P360" s="296"/>
      <c r="Q360" s="10"/>
      <c r="R360" s="15"/>
      <c r="S360" s="299"/>
    </row>
    <row r="361" spans="1:19" x14ac:dyDescent="0.25">
      <c r="A361" s="305"/>
      <c r="B361" s="281"/>
      <c r="C361" s="284"/>
      <c r="D361" s="287"/>
      <c r="E361" s="284"/>
      <c r="F361" s="287"/>
      <c r="G361" s="290"/>
      <c r="H361" s="290"/>
      <c r="I361" s="287"/>
      <c r="J361" s="1" t="s">
        <v>7</v>
      </c>
      <c r="K361" s="20"/>
      <c r="L361" s="25"/>
      <c r="M361" s="293"/>
      <c r="N361" s="31"/>
      <c r="O361" s="36"/>
      <c r="P361" s="296"/>
      <c r="Q361" s="10"/>
      <c r="R361" s="15"/>
      <c r="S361" s="299"/>
    </row>
    <row r="362" spans="1:19" ht="15.75" thickBot="1" x14ac:dyDescent="0.3">
      <c r="A362" s="306"/>
      <c r="B362" s="282"/>
      <c r="C362" s="285"/>
      <c r="D362" s="288"/>
      <c r="E362" s="285"/>
      <c r="F362" s="288"/>
      <c r="G362" s="291"/>
      <c r="H362" s="291"/>
      <c r="I362" s="288"/>
      <c r="J362" s="5" t="s">
        <v>8</v>
      </c>
      <c r="K362" s="18"/>
      <c r="L362" s="23"/>
      <c r="M362" s="294"/>
      <c r="N362" s="29"/>
      <c r="O362" s="34"/>
      <c r="P362" s="297"/>
      <c r="Q362" s="8"/>
      <c r="R362" s="13"/>
      <c r="S362" s="300"/>
    </row>
    <row r="363" spans="1:19" x14ac:dyDescent="0.25">
      <c r="A363" s="304">
        <v>86</v>
      </c>
      <c r="B363" s="280" t="s">
        <v>116</v>
      </c>
      <c r="C363" s="283" t="s">
        <v>32</v>
      </c>
      <c r="D363" s="286">
        <v>44690</v>
      </c>
      <c r="E363" s="283"/>
      <c r="F363" s="286"/>
      <c r="G363" s="289" t="s">
        <v>18</v>
      </c>
      <c r="H363" s="289" t="s">
        <v>18</v>
      </c>
      <c r="I363" s="286">
        <v>37947</v>
      </c>
      <c r="J363" s="4" t="s">
        <v>5</v>
      </c>
      <c r="K363" s="19">
        <v>3</v>
      </c>
      <c r="L363" s="24" t="s">
        <v>21</v>
      </c>
      <c r="M363" s="292">
        <v>44971</v>
      </c>
      <c r="N363" s="30">
        <v>3</v>
      </c>
      <c r="O363" s="35" t="s">
        <v>21</v>
      </c>
      <c r="P363" s="295">
        <v>45353</v>
      </c>
      <c r="Q363" s="9">
        <v>1</v>
      </c>
      <c r="R363" s="14" t="s">
        <v>22</v>
      </c>
      <c r="S363" s="298">
        <v>45608</v>
      </c>
    </row>
    <row r="364" spans="1:19" x14ac:dyDescent="0.25">
      <c r="A364" s="305"/>
      <c r="B364" s="281"/>
      <c r="C364" s="284"/>
      <c r="D364" s="287"/>
      <c r="E364" s="284"/>
      <c r="F364" s="287"/>
      <c r="G364" s="290"/>
      <c r="H364" s="290"/>
      <c r="I364" s="287"/>
      <c r="J364" s="1" t="s">
        <v>6</v>
      </c>
      <c r="K364" s="20">
        <v>2</v>
      </c>
      <c r="L364" s="25">
        <v>32</v>
      </c>
      <c r="M364" s="293"/>
      <c r="N364" s="31">
        <v>2</v>
      </c>
      <c r="O364" s="36">
        <v>34</v>
      </c>
      <c r="P364" s="296"/>
      <c r="Q364" s="10"/>
      <c r="R364" s="15"/>
      <c r="S364" s="299"/>
    </row>
    <row r="365" spans="1:19" x14ac:dyDescent="0.25">
      <c r="A365" s="305"/>
      <c r="B365" s="281"/>
      <c r="C365" s="284"/>
      <c r="D365" s="287"/>
      <c r="E365" s="284"/>
      <c r="F365" s="287"/>
      <c r="G365" s="290"/>
      <c r="H365" s="290"/>
      <c r="I365" s="287"/>
      <c r="J365" s="1" t="s">
        <v>7</v>
      </c>
      <c r="K365" s="20">
        <v>1</v>
      </c>
      <c r="L365" s="25">
        <v>40</v>
      </c>
      <c r="M365" s="293"/>
      <c r="N365" s="31">
        <v>1</v>
      </c>
      <c r="O365" s="36">
        <v>40</v>
      </c>
      <c r="P365" s="296"/>
      <c r="Q365" s="10"/>
      <c r="R365" s="15"/>
      <c r="S365" s="299"/>
    </row>
    <row r="366" spans="1:19" ht="15.75" thickBot="1" x14ac:dyDescent="0.3">
      <c r="A366" s="306"/>
      <c r="B366" s="282"/>
      <c r="C366" s="285"/>
      <c r="D366" s="288"/>
      <c r="E366" s="285"/>
      <c r="F366" s="288"/>
      <c r="G366" s="291"/>
      <c r="H366" s="291"/>
      <c r="I366" s="288"/>
      <c r="J366" s="5" t="s">
        <v>8</v>
      </c>
      <c r="K366" s="18"/>
      <c r="L366" s="23"/>
      <c r="M366" s="294"/>
      <c r="N366" s="29"/>
      <c r="O366" s="34"/>
      <c r="P366" s="297"/>
      <c r="Q366" s="8"/>
      <c r="R366" s="13"/>
      <c r="S366" s="300"/>
    </row>
    <row r="367" spans="1:19" x14ac:dyDescent="0.25">
      <c r="A367" s="304">
        <v>87</v>
      </c>
      <c r="B367" s="280" t="s">
        <v>117</v>
      </c>
      <c r="C367" s="283" t="s">
        <v>38</v>
      </c>
      <c r="D367" s="286">
        <v>44564</v>
      </c>
      <c r="E367" s="283"/>
      <c r="F367" s="286"/>
      <c r="G367" s="289" t="s">
        <v>18</v>
      </c>
      <c r="H367" s="289" t="s">
        <v>18</v>
      </c>
      <c r="I367" s="286">
        <v>31107</v>
      </c>
      <c r="J367" s="4" t="s">
        <v>5</v>
      </c>
      <c r="K367" s="19">
        <v>3</v>
      </c>
      <c r="L367" s="24" t="s">
        <v>26</v>
      </c>
      <c r="M367" s="292">
        <v>44597</v>
      </c>
      <c r="N367" s="30">
        <v>3</v>
      </c>
      <c r="O367" s="35" t="s">
        <v>26</v>
      </c>
      <c r="P367" s="295">
        <v>44978</v>
      </c>
      <c r="Q367" s="9">
        <v>1</v>
      </c>
      <c r="R367" s="14" t="s">
        <v>26</v>
      </c>
      <c r="S367" s="298">
        <v>45608</v>
      </c>
    </row>
    <row r="368" spans="1:19" x14ac:dyDescent="0.25">
      <c r="A368" s="305"/>
      <c r="B368" s="281"/>
      <c r="C368" s="284"/>
      <c r="D368" s="287"/>
      <c r="E368" s="284"/>
      <c r="F368" s="287"/>
      <c r="G368" s="290"/>
      <c r="H368" s="290"/>
      <c r="I368" s="287"/>
      <c r="J368" s="1" t="s">
        <v>6</v>
      </c>
      <c r="K368" s="20">
        <v>2</v>
      </c>
      <c r="L368" s="25">
        <v>28</v>
      </c>
      <c r="M368" s="293"/>
      <c r="N368" s="31">
        <v>2</v>
      </c>
      <c r="O368" s="36">
        <v>28</v>
      </c>
      <c r="P368" s="296"/>
      <c r="Q368" s="10"/>
      <c r="R368" s="15"/>
      <c r="S368" s="299"/>
    </row>
    <row r="369" spans="1:19" x14ac:dyDescent="0.25">
      <c r="A369" s="305"/>
      <c r="B369" s="281"/>
      <c r="C369" s="284"/>
      <c r="D369" s="287"/>
      <c r="E369" s="284"/>
      <c r="F369" s="287"/>
      <c r="G369" s="290"/>
      <c r="H369" s="290"/>
      <c r="I369" s="287"/>
      <c r="J369" s="1" t="s">
        <v>7</v>
      </c>
      <c r="K369" s="20">
        <v>1</v>
      </c>
      <c r="L369" s="25">
        <v>38</v>
      </c>
      <c r="M369" s="293"/>
      <c r="N369" s="31">
        <v>1</v>
      </c>
      <c r="O369" s="36">
        <v>38</v>
      </c>
      <c r="P369" s="296"/>
      <c r="Q369" s="10"/>
      <c r="R369" s="15"/>
      <c r="S369" s="299"/>
    </row>
    <row r="370" spans="1:19" ht="15.75" thickBot="1" x14ac:dyDescent="0.3">
      <c r="A370" s="306"/>
      <c r="B370" s="282"/>
      <c r="C370" s="285"/>
      <c r="D370" s="288"/>
      <c r="E370" s="285"/>
      <c r="F370" s="288"/>
      <c r="G370" s="291"/>
      <c r="H370" s="291"/>
      <c r="I370" s="288"/>
      <c r="J370" s="5" t="s">
        <v>8</v>
      </c>
      <c r="K370" s="18"/>
      <c r="L370" s="23"/>
      <c r="M370" s="294"/>
      <c r="N370" s="29"/>
      <c r="O370" s="34"/>
      <c r="P370" s="297"/>
      <c r="Q370" s="8"/>
      <c r="R370" s="13"/>
      <c r="S370" s="300"/>
    </row>
    <row r="371" spans="1:19" x14ac:dyDescent="0.25">
      <c r="A371" s="304">
        <v>88</v>
      </c>
      <c r="B371" s="280" t="s">
        <v>118</v>
      </c>
      <c r="C371" s="283" t="s">
        <v>32</v>
      </c>
      <c r="D371" s="286">
        <v>45272</v>
      </c>
      <c r="E371" s="283"/>
      <c r="F371" s="286"/>
      <c r="G371" s="289" t="s">
        <v>18</v>
      </c>
      <c r="H371" s="289" t="s">
        <v>18</v>
      </c>
      <c r="I371" s="286">
        <v>33337</v>
      </c>
      <c r="J371" s="4" t="s">
        <v>5</v>
      </c>
      <c r="K371" s="19">
        <v>3</v>
      </c>
      <c r="L371" s="24">
        <v>20</v>
      </c>
      <c r="M371" s="292">
        <v>45514</v>
      </c>
      <c r="N371" s="30">
        <v>1</v>
      </c>
      <c r="O371" s="35" t="s">
        <v>22</v>
      </c>
      <c r="P371" s="295">
        <v>45565</v>
      </c>
      <c r="Q371" s="9"/>
      <c r="R371" s="14"/>
      <c r="S371" s="298"/>
    </row>
    <row r="372" spans="1:19" x14ac:dyDescent="0.25">
      <c r="A372" s="305"/>
      <c r="B372" s="281"/>
      <c r="C372" s="284"/>
      <c r="D372" s="287"/>
      <c r="E372" s="284"/>
      <c r="F372" s="287"/>
      <c r="G372" s="290"/>
      <c r="H372" s="290"/>
      <c r="I372" s="287"/>
      <c r="J372" s="1" t="s">
        <v>6</v>
      </c>
      <c r="K372" s="20"/>
      <c r="L372" s="25"/>
      <c r="M372" s="293"/>
      <c r="N372" s="31"/>
      <c r="O372" s="36"/>
      <c r="P372" s="296"/>
      <c r="Q372" s="10"/>
      <c r="R372" s="15"/>
      <c r="S372" s="299"/>
    </row>
    <row r="373" spans="1:19" x14ac:dyDescent="0.25">
      <c r="A373" s="305"/>
      <c r="B373" s="281"/>
      <c r="C373" s="284"/>
      <c r="D373" s="287"/>
      <c r="E373" s="284"/>
      <c r="F373" s="287"/>
      <c r="G373" s="290"/>
      <c r="H373" s="290"/>
      <c r="I373" s="287"/>
      <c r="J373" s="1" t="s">
        <v>7</v>
      </c>
      <c r="K373" s="20"/>
      <c r="L373" s="25"/>
      <c r="M373" s="293"/>
      <c r="N373" s="31"/>
      <c r="O373" s="36"/>
      <c r="P373" s="296"/>
      <c r="Q373" s="10"/>
      <c r="R373" s="15"/>
      <c r="S373" s="299"/>
    </row>
    <row r="374" spans="1:19" ht="15.75" thickBot="1" x14ac:dyDescent="0.3">
      <c r="A374" s="306"/>
      <c r="B374" s="282"/>
      <c r="C374" s="285"/>
      <c r="D374" s="288"/>
      <c r="E374" s="285"/>
      <c r="F374" s="288"/>
      <c r="G374" s="291"/>
      <c r="H374" s="291"/>
      <c r="I374" s="288"/>
      <c r="J374" s="5" t="s">
        <v>8</v>
      </c>
      <c r="K374" s="18"/>
      <c r="L374" s="23"/>
      <c r="M374" s="294"/>
      <c r="N374" s="29"/>
      <c r="O374" s="34"/>
      <c r="P374" s="297"/>
      <c r="Q374" s="8"/>
      <c r="R374" s="13"/>
      <c r="S374" s="300"/>
    </row>
    <row r="375" spans="1:19" x14ac:dyDescent="0.25">
      <c r="A375" s="304">
        <v>89</v>
      </c>
      <c r="B375" s="280" t="s">
        <v>119</v>
      </c>
      <c r="C375" s="283" t="s">
        <v>20</v>
      </c>
      <c r="D375" s="286">
        <v>43487</v>
      </c>
      <c r="E375" s="283"/>
      <c r="F375" s="286"/>
      <c r="G375" s="289" t="s">
        <v>18</v>
      </c>
      <c r="H375" s="289" t="s">
        <v>18</v>
      </c>
      <c r="I375" s="286">
        <v>34052</v>
      </c>
      <c r="J375" s="4" t="s">
        <v>5</v>
      </c>
      <c r="K375" s="19">
        <v>1</v>
      </c>
      <c r="L375" s="24" t="s">
        <v>37</v>
      </c>
      <c r="M375" s="292">
        <v>45565</v>
      </c>
      <c r="N375" s="30"/>
      <c r="O375" s="35"/>
      <c r="P375" s="295">
        <v>45633</v>
      </c>
      <c r="Q375" s="9"/>
      <c r="R375" s="14"/>
      <c r="S375" s="298"/>
    </row>
    <row r="376" spans="1:19" x14ac:dyDescent="0.25">
      <c r="A376" s="305"/>
      <c r="B376" s="281"/>
      <c r="C376" s="284"/>
      <c r="D376" s="287"/>
      <c r="E376" s="284"/>
      <c r="F376" s="287"/>
      <c r="G376" s="290"/>
      <c r="H376" s="290"/>
      <c r="I376" s="287"/>
      <c r="J376" s="1" t="s">
        <v>6</v>
      </c>
      <c r="K376" s="20"/>
      <c r="L376" s="25"/>
      <c r="M376" s="293"/>
      <c r="N376" s="31">
        <v>2</v>
      </c>
      <c r="O376" s="36">
        <v>18</v>
      </c>
      <c r="P376" s="296"/>
      <c r="Q376" s="10"/>
      <c r="R376" s="15"/>
      <c r="S376" s="299"/>
    </row>
    <row r="377" spans="1:19" x14ac:dyDescent="0.25">
      <c r="A377" s="305"/>
      <c r="B377" s="281"/>
      <c r="C377" s="284"/>
      <c r="D377" s="287"/>
      <c r="E377" s="284"/>
      <c r="F377" s="287"/>
      <c r="G377" s="290"/>
      <c r="H377" s="290"/>
      <c r="I377" s="287"/>
      <c r="J377" s="1" t="s">
        <v>7</v>
      </c>
      <c r="K377" s="20"/>
      <c r="L377" s="25"/>
      <c r="M377" s="293"/>
      <c r="N377" s="31"/>
      <c r="O377" s="36"/>
      <c r="P377" s="296"/>
      <c r="Q377" s="10"/>
      <c r="R377" s="15"/>
      <c r="S377" s="299"/>
    </row>
    <row r="378" spans="1:19" ht="15.75" thickBot="1" x14ac:dyDescent="0.3">
      <c r="A378" s="306"/>
      <c r="B378" s="282"/>
      <c r="C378" s="285"/>
      <c r="D378" s="288"/>
      <c r="E378" s="285"/>
      <c r="F378" s="288"/>
      <c r="G378" s="291"/>
      <c r="H378" s="291"/>
      <c r="I378" s="288"/>
      <c r="J378" s="5" t="s">
        <v>8</v>
      </c>
      <c r="K378" s="18"/>
      <c r="L378" s="23"/>
      <c r="M378" s="294"/>
      <c r="N378" s="29"/>
      <c r="O378" s="34"/>
      <c r="P378" s="297"/>
      <c r="Q378" s="8"/>
      <c r="R378" s="13"/>
      <c r="S378" s="300"/>
    </row>
    <row r="379" spans="1:19" x14ac:dyDescent="0.25">
      <c r="A379" s="304">
        <v>90</v>
      </c>
      <c r="B379" s="280" t="s">
        <v>202</v>
      </c>
      <c r="C379" s="283" t="s">
        <v>38</v>
      </c>
      <c r="D379" s="286">
        <v>45554</v>
      </c>
      <c r="E379" s="283"/>
      <c r="F379" s="286"/>
      <c r="G379" s="289" t="s">
        <v>18</v>
      </c>
      <c r="H379" s="286" t="s">
        <v>18</v>
      </c>
      <c r="I379" s="286">
        <v>27637</v>
      </c>
      <c r="J379" s="4" t="s">
        <v>5</v>
      </c>
      <c r="K379" s="19">
        <v>1</v>
      </c>
      <c r="L379" s="24" t="s">
        <v>22</v>
      </c>
      <c r="M379" s="292">
        <v>45608</v>
      </c>
      <c r="N379" s="30"/>
      <c r="O379" s="35"/>
      <c r="P379" s="295"/>
      <c r="Q379" s="9"/>
      <c r="R379" s="14"/>
      <c r="S379" s="298"/>
    </row>
    <row r="380" spans="1:19" x14ac:dyDescent="0.25">
      <c r="A380" s="305"/>
      <c r="B380" s="281"/>
      <c r="C380" s="284"/>
      <c r="D380" s="287"/>
      <c r="E380" s="284"/>
      <c r="F380" s="287"/>
      <c r="G380" s="290"/>
      <c r="H380" s="290"/>
      <c r="I380" s="287"/>
      <c r="J380" s="1" t="s">
        <v>6</v>
      </c>
      <c r="K380" s="20"/>
      <c r="L380" s="25"/>
      <c r="M380" s="293"/>
      <c r="N380" s="31"/>
      <c r="O380" s="36"/>
      <c r="P380" s="296"/>
      <c r="Q380" s="10"/>
      <c r="R380" s="15"/>
      <c r="S380" s="299"/>
    </row>
    <row r="381" spans="1:19" x14ac:dyDescent="0.25">
      <c r="A381" s="305"/>
      <c r="B381" s="281"/>
      <c r="C381" s="284"/>
      <c r="D381" s="287"/>
      <c r="E381" s="284"/>
      <c r="F381" s="287"/>
      <c r="G381" s="290"/>
      <c r="H381" s="290"/>
      <c r="I381" s="287"/>
      <c r="J381" s="1" t="s">
        <v>7</v>
      </c>
      <c r="K381" s="45"/>
      <c r="L381" s="25"/>
      <c r="M381" s="293"/>
      <c r="N381" s="31"/>
      <c r="O381" s="36"/>
      <c r="P381" s="296"/>
      <c r="Q381" s="10"/>
      <c r="R381" s="15"/>
      <c r="S381" s="299"/>
    </row>
    <row r="382" spans="1:19" ht="15.75" thickBot="1" x14ac:dyDescent="0.3">
      <c r="A382" s="306"/>
      <c r="B382" s="282"/>
      <c r="C382" s="285"/>
      <c r="D382" s="288"/>
      <c r="E382" s="285"/>
      <c r="F382" s="288"/>
      <c r="G382" s="291"/>
      <c r="H382" s="291"/>
      <c r="I382" s="288"/>
      <c r="J382" s="5" t="s">
        <v>8</v>
      </c>
      <c r="K382" s="18"/>
      <c r="L382" s="23"/>
      <c r="M382" s="294"/>
      <c r="N382" s="29"/>
      <c r="O382" s="34"/>
      <c r="P382" s="297"/>
      <c r="Q382" s="8"/>
      <c r="R382" s="13"/>
      <c r="S382" s="300"/>
    </row>
    <row r="383" spans="1:19" x14ac:dyDescent="0.25">
      <c r="A383" s="304">
        <v>91</v>
      </c>
      <c r="B383" s="280" t="s">
        <v>121</v>
      </c>
      <c r="C383" s="283" t="s">
        <v>32</v>
      </c>
      <c r="D383" s="286">
        <v>45124</v>
      </c>
      <c r="E383" s="283"/>
      <c r="F383" s="286"/>
      <c r="G383" s="289" t="s">
        <v>18</v>
      </c>
      <c r="H383" s="289" t="s">
        <v>18</v>
      </c>
      <c r="I383" s="286">
        <v>33946</v>
      </c>
      <c r="J383" s="4" t="s">
        <v>5</v>
      </c>
      <c r="K383" s="19"/>
      <c r="L383" s="24"/>
      <c r="M383" s="292">
        <v>45582</v>
      </c>
      <c r="N383" s="30">
        <v>1</v>
      </c>
      <c r="O383" s="35" t="s">
        <v>22</v>
      </c>
      <c r="P383" s="295">
        <v>45608</v>
      </c>
      <c r="Q383" s="9"/>
      <c r="R383" s="14"/>
      <c r="S383" s="298"/>
    </row>
    <row r="384" spans="1:19" x14ac:dyDescent="0.25">
      <c r="A384" s="305"/>
      <c r="B384" s="281"/>
      <c r="C384" s="284"/>
      <c r="D384" s="287"/>
      <c r="E384" s="284"/>
      <c r="F384" s="287"/>
      <c r="G384" s="290"/>
      <c r="H384" s="290"/>
      <c r="I384" s="287"/>
      <c r="J384" s="1" t="s">
        <v>6</v>
      </c>
      <c r="K384" s="20"/>
      <c r="L384" s="25"/>
      <c r="M384" s="293"/>
      <c r="N384" s="31"/>
      <c r="O384" s="36"/>
      <c r="P384" s="296"/>
      <c r="Q384" s="10"/>
      <c r="R384" s="15"/>
      <c r="S384" s="299"/>
    </row>
    <row r="385" spans="1:19" x14ac:dyDescent="0.25">
      <c r="A385" s="305"/>
      <c r="B385" s="281"/>
      <c r="C385" s="284"/>
      <c r="D385" s="287"/>
      <c r="E385" s="284"/>
      <c r="F385" s="287"/>
      <c r="G385" s="290"/>
      <c r="H385" s="290"/>
      <c r="I385" s="287"/>
      <c r="J385" s="1" t="s">
        <v>7</v>
      </c>
      <c r="K385" s="45">
        <v>1</v>
      </c>
      <c r="L385" s="25">
        <v>43</v>
      </c>
      <c r="M385" s="293"/>
      <c r="N385" s="31"/>
      <c r="O385" s="36"/>
      <c r="P385" s="296"/>
      <c r="Q385" s="10"/>
      <c r="R385" s="15"/>
      <c r="S385" s="299"/>
    </row>
    <row r="386" spans="1:19" ht="15.75" thickBot="1" x14ac:dyDescent="0.3">
      <c r="A386" s="306"/>
      <c r="B386" s="282"/>
      <c r="C386" s="285"/>
      <c r="D386" s="288"/>
      <c r="E386" s="285"/>
      <c r="F386" s="288"/>
      <c r="G386" s="291"/>
      <c r="H386" s="291"/>
      <c r="I386" s="288"/>
      <c r="J386" s="5" t="s">
        <v>8</v>
      </c>
      <c r="K386" s="18"/>
      <c r="L386" s="23"/>
      <c r="M386" s="294"/>
      <c r="N386" s="29"/>
      <c r="O386" s="34"/>
      <c r="P386" s="297"/>
      <c r="Q386" s="8"/>
      <c r="R386" s="13"/>
      <c r="S386" s="300"/>
    </row>
    <row r="387" spans="1:19" x14ac:dyDescent="0.25">
      <c r="A387" s="304">
        <v>92</v>
      </c>
      <c r="B387" s="280" t="s">
        <v>122</v>
      </c>
      <c r="C387" s="283" t="s">
        <v>32</v>
      </c>
      <c r="D387" s="286">
        <v>44671</v>
      </c>
      <c r="E387" s="283"/>
      <c r="F387" s="286"/>
      <c r="G387" s="289" t="s">
        <v>18</v>
      </c>
      <c r="H387" s="289" t="s">
        <v>18</v>
      </c>
      <c r="I387" s="286">
        <v>29414</v>
      </c>
      <c r="J387" s="4" t="s">
        <v>5</v>
      </c>
      <c r="K387" s="19"/>
      <c r="L387" s="24"/>
      <c r="M387" s="292">
        <v>45598</v>
      </c>
      <c r="N387" s="30">
        <v>1</v>
      </c>
      <c r="O387" s="35" t="s">
        <v>22</v>
      </c>
      <c r="P387" s="295">
        <v>45608</v>
      </c>
      <c r="Q387" s="9"/>
      <c r="R387" s="14"/>
      <c r="S387" s="298">
        <v>45621</v>
      </c>
    </row>
    <row r="388" spans="1:19" x14ac:dyDescent="0.25">
      <c r="A388" s="305"/>
      <c r="B388" s="281"/>
      <c r="C388" s="284"/>
      <c r="D388" s="287"/>
      <c r="E388" s="284"/>
      <c r="F388" s="287"/>
      <c r="G388" s="290"/>
      <c r="H388" s="290"/>
      <c r="I388" s="287"/>
      <c r="J388" s="1" t="s">
        <v>6</v>
      </c>
      <c r="K388" s="20"/>
      <c r="L388" s="25"/>
      <c r="M388" s="293"/>
      <c r="N388" s="31"/>
      <c r="O388" s="36"/>
      <c r="P388" s="296"/>
      <c r="Q388" s="77">
        <v>1</v>
      </c>
      <c r="R388" s="15">
        <v>34</v>
      </c>
      <c r="S388" s="299"/>
    </row>
    <row r="389" spans="1:19" x14ac:dyDescent="0.25">
      <c r="A389" s="305"/>
      <c r="B389" s="281"/>
      <c r="C389" s="284"/>
      <c r="D389" s="287"/>
      <c r="E389" s="284"/>
      <c r="F389" s="287"/>
      <c r="G389" s="290"/>
      <c r="H389" s="290"/>
      <c r="I389" s="287"/>
      <c r="J389" s="1" t="s">
        <v>7</v>
      </c>
      <c r="K389" s="72">
        <v>1</v>
      </c>
      <c r="L389" s="25">
        <v>41</v>
      </c>
      <c r="M389" s="293"/>
      <c r="N389" s="68"/>
      <c r="O389" s="36"/>
      <c r="P389" s="296"/>
      <c r="Q389" s="47"/>
      <c r="R389" s="15"/>
      <c r="S389" s="299"/>
    </row>
    <row r="390" spans="1:19" ht="15.75" thickBot="1" x14ac:dyDescent="0.3">
      <c r="A390" s="306"/>
      <c r="B390" s="282"/>
      <c r="C390" s="285"/>
      <c r="D390" s="288"/>
      <c r="E390" s="285"/>
      <c r="F390" s="288"/>
      <c r="G390" s="291"/>
      <c r="H390" s="291"/>
      <c r="I390" s="288"/>
      <c r="J390" s="5" t="s">
        <v>8</v>
      </c>
      <c r="K390" s="18"/>
      <c r="L390" s="23"/>
      <c r="M390" s="294"/>
      <c r="N390" s="29"/>
      <c r="O390" s="34"/>
      <c r="P390" s="297"/>
      <c r="Q390" s="8"/>
      <c r="R390" s="13"/>
      <c r="S390" s="300"/>
    </row>
    <row r="391" spans="1:19" x14ac:dyDescent="0.25">
      <c r="A391" s="304">
        <v>93</v>
      </c>
      <c r="B391" s="280" t="s">
        <v>120</v>
      </c>
      <c r="C391" s="283" t="s">
        <v>38</v>
      </c>
      <c r="D391" s="286">
        <v>43466</v>
      </c>
      <c r="E391" s="283"/>
      <c r="F391" s="286"/>
      <c r="G391" s="289" t="s">
        <v>18</v>
      </c>
      <c r="H391" s="289" t="s">
        <v>18</v>
      </c>
      <c r="I391" s="286">
        <v>34770</v>
      </c>
      <c r="J391" s="4" t="s">
        <v>5</v>
      </c>
      <c r="K391" s="19">
        <v>3</v>
      </c>
      <c r="L391" s="24" t="s">
        <v>22</v>
      </c>
      <c r="M391" s="292">
        <v>45352</v>
      </c>
      <c r="N391" s="30"/>
      <c r="O391" s="35"/>
      <c r="P391" s="295">
        <v>45497</v>
      </c>
      <c r="Q391" s="9">
        <v>1</v>
      </c>
      <c r="R391" s="14" t="s">
        <v>21</v>
      </c>
      <c r="S391" s="298">
        <v>45608</v>
      </c>
    </row>
    <row r="392" spans="1:19" x14ac:dyDescent="0.25">
      <c r="A392" s="305"/>
      <c r="B392" s="281"/>
      <c r="C392" s="284"/>
      <c r="D392" s="287"/>
      <c r="E392" s="284"/>
      <c r="F392" s="287"/>
      <c r="G392" s="290"/>
      <c r="H392" s="290"/>
      <c r="I392" s="287"/>
      <c r="J392" s="1" t="s">
        <v>6</v>
      </c>
      <c r="K392" s="20">
        <v>2</v>
      </c>
      <c r="L392" s="25">
        <v>36</v>
      </c>
      <c r="M392" s="293"/>
      <c r="N392" s="31"/>
      <c r="O392" s="36"/>
      <c r="P392" s="296"/>
      <c r="Q392" s="10"/>
      <c r="R392" s="15"/>
      <c r="S392" s="299"/>
    </row>
    <row r="393" spans="1:19" x14ac:dyDescent="0.25">
      <c r="A393" s="305"/>
      <c r="B393" s="281"/>
      <c r="C393" s="284"/>
      <c r="D393" s="287"/>
      <c r="E393" s="284"/>
      <c r="F393" s="287"/>
      <c r="G393" s="290"/>
      <c r="H393" s="290"/>
      <c r="I393" s="287"/>
      <c r="J393" s="1" t="s">
        <v>7</v>
      </c>
      <c r="K393" s="20">
        <v>1</v>
      </c>
      <c r="L393" s="25">
        <v>44</v>
      </c>
      <c r="M393" s="293"/>
      <c r="N393" s="31">
        <v>1</v>
      </c>
      <c r="O393" s="36">
        <v>44</v>
      </c>
      <c r="P393" s="296"/>
      <c r="Q393" s="10"/>
      <c r="R393" s="15"/>
      <c r="S393" s="299"/>
    </row>
    <row r="394" spans="1:19" ht="15.75" thickBot="1" x14ac:dyDescent="0.3">
      <c r="A394" s="306"/>
      <c r="B394" s="282"/>
      <c r="C394" s="285"/>
      <c r="D394" s="288"/>
      <c r="E394" s="285"/>
      <c r="F394" s="288"/>
      <c r="G394" s="291"/>
      <c r="H394" s="291"/>
      <c r="I394" s="288"/>
      <c r="J394" s="5" t="s">
        <v>8</v>
      </c>
      <c r="K394" s="18"/>
      <c r="L394" s="23"/>
      <c r="M394" s="294"/>
      <c r="N394" s="29"/>
      <c r="O394" s="34"/>
      <c r="P394" s="297"/>
      <c r="Q394" s="8"/>
      <c r="R394" s="13"/>
      <c r="S394" s="300"/>
    </row>
    <row r="395" spans="1:19" x14ac:dyDescent="0.25">
      <c r="A395" s="304">
        <v>94</v>
      </c>
      <c r="B395" s="280" t="s">
        <v>124</v>
      </c>
      <c r="C395" s="283" t="s">
        <v>38</v>
      </c>
      <c r="D395" s="286">
        <v>44928</v>
      </c>
      <c r="E395" s="283"/>
      <c r="F395" s="286"/>
      <c r="G395" s="289" t="s">
        <v>18</v>
      </c>
      <c r="H395" s="289" t="s">
        <v>18</v>
      </c>
      <c r="I395" s="286">
        <v>35678</v>
      </c>
      <c r="J395" s="4" t="s">
        <v>5</v>
      </c>
      <c r="K395" s="19"/>
      <c r="L395" s="24"/>
      <c r="M395" s="292"/>
      <c r="N395" s="30"/>
      <c r="O395" s="35"/>
      <c r="P395" s="295"/>
      <c r="Q395" s="9"/>
      <c r="R395" s="14"/>
      <c r="S395" s="298"/>
    </row>
    <row r="396" spans="1:19" x14ac:dyDescent="0.25">
      <c r="A396" s="305"/>
      <c r="B396" s="281"/>
      <c r="C396" s="284"/>
      <c r="D396" s="287"/>
      <c r="E396" s="284"/>
      <c r="F396" s="287"/>
      <c r="G396" s="290"/>
      <c r="H396" s="290"/>
      <c r="I396" s="287"/>
      <c r="J396" s="1" t="s">
        <v>6</v>
      </c>
      <c r="K396" s="20"/>
      <c r="L396" s="25"/>
      <c r="M396" s="293"/>
      <c r="N396" s="31"/>
      <c r="O396" s="36"/>
      <c r="P396" s="296"/>
      <c r="Q396" s="10"/>
      <c r="R396" s="15"/>
      <c r="S396" s="299"/>
    </row>
    <row r="397" spans="1:19" x14ac:dyDescent="0.25">
      <c r="A397" s="305"/>
      <c r="B397" s="281"/>
      <c r="C397" s="284"/>
      <c r="D397" s="287"/>
      <c r="E397" s="284"/>
      <c r="F397" s="287"/>
      <c r="G397" s="290"/>
      <c r="H397" s="290"/>
      <c r="I397" s="287"/>
      <c r="J397" s="1" t="s">
        <v>7</v>
      </c>
      <c r="K397" s="20"/>
      <c r="L397" s="25"/>
      <c r="M397" s="293"/>
      <c r="N397" s="31"/>
      <c r="O397" s="36"/>
      <c r="P397" s="296"/>
      <c r="Q397" s="10"/>
      <c r="R397" s="15"/>
      <c r="S397" s="299"/>
    </row>
    <row r="398" spans="1:19" ht="15.75" thickBot="1" x14ac:dyDescent="0.3">
      <c r="A398" s="306"/>
      <c r="B398" s="282"/>
      <c r="C398" s="285"/>
      <c r="D398" s="288"/>
      <c r="E398" s="285"/>
      <c r="F398" s="288"/>
      <c r="G398" s="291"/>
      <c r="H398" s="291"/>
      <c r="I398" s="288"/>
      <c r="J398" s="5" t="s">
        <v>8</v>
      </c>
      <c r="K398" s="18"/>
      <c r="L398" s="23"/>
      <c r="M398" s="294"/>
      <c r="N398" s="29"/>
      <c r="O398" s="34"/>
      <c r="P398" s="297"/>
      <c r="Q398" s="8"/>
      <c r="R398" s="13"/>
      <c r="S398" s="300"/>
    </row>
    <row r="399" spans="1:19" x14ac:dyDescent="0.25">
      <c r="A399" s="304">
        <v>95</v>
      </c>
      <c r="B399" s="280" t="s">
        <v>123</v>
      </c>
      <c r="C399" s="283" t="s">
        <v>38</v>
      </c>
      <c r="D399" s="286">
        <v>45108</v>
      </c>
      <c r="E399" s="283"/>
      <c r="F399" s="286"/>
      <c r="G399" s="289" t="s">
        <v>18</v>
      </c>
      <c r="H399" s="289" t="s">
        <v>18</v>
      </c>
      <c r="I399" s="286">
        <v>24078</v>
      </c>
      <c r="J399" s="4" t="s">
        <v>5</v>
      </c>
      <c r="K399" s="19"/>
      <c r="L399" s="24"/>
      <c r="M399" s="292"/>
      <c r="N399" s="30"/>
      <c r="O399" s="35"/>
      <c r="P399" s="295"/>
      <c r="Q399" s="9"/>
      <c r="R399" s="14"/>
      <c r="S399" s="298"/>
    </row>
    <row r="400" spans="1:19" x14ac:dyDescent="0.25">
      <c r="A400" s="305"/>
      <c r="B400" s="281"/>
      <c r="C400" s="284"/>
      <c r="D400" s="287"/>
      <c r="E400" s="284"/>
      <c r="F400" s="287"/>
      <c r="G400" s="290"/>
      <c r="H400" s="290"/>
      <c r="I400" s="287"/>
      <c r="J400" s="1" t="s">
        <v>6</v>
      </c>
      <c r="K400" s="20"/>
      <c r="L400" s="25"/>
      <c r="M400" s="293"/>
      <c r="N400" s="31"/>
      <c r="O400" s="36"/>
      <c r="P400" s="296"/>
      <c r="Q400" s="10"/>
      <c r="R400" s="15"/>
      <c r="S400" s="299"/>
    </row>
    <row r="401" spans="1:19" x14ac:dyDescent="0.25">
      <c r="A401" s="305"/>
      <c r="B401" s="281"/>
      <c r="C401" s="284"/>
      <c r="D401" s="287"/>
      <c r="E401" s="284"/>
      <c r="F401" s="287"/>
      <c r="G401" s="290"/>
      <c r="H401" s="290"/>
      <c r="I401" s="287"/>
      <c r="J401" s="1" t="s">
        <v>7</v>
      </c>
      <c r="K401" s="20"/>
      <c r="L401" s="25"/>
      <c r="M401" s="293"/>
      <c r="N401" s="31"/>
      <c r="O401" s="36"/>
      <c r="P401" s="296"/>
      <c r="Q401" s="10"/>
      <c r="R401" s="15"/>
      <c r="S401" s="299"/>
    </row>
    <row r="402" spans="1:19" ht="15.75" thickBot="1" x14ac:dyDescent="0.3">
      <c r="A402" s="306"/>
      <c r="B402" s="282"/>
      <c r="C402" s="285"/>
      <c r="D402" s="288"/>
      <c r="E402" s="285"/>
      <c r="F402" s="288"/>
      <c r="G402" s="291"/>
      <c r="H402" s="291"/>
      <c r="I402" s="288"/>
      <c r="J402" s="5" t="s">
        <v>8</v>
      </c>
      <c r="K402" s="18"/>
      <c r="L402" s="23"/>
      <c r="M402" s="294"/>
      <c r="N402" s="29"/>
      <c r="O402" s="34"/>
      <c r="P402" s="297"/>
      <c r="Q402" s="8"/>
      <c r="R402" s="13"/>
      <c r="S402" s="300"/>
    </row>
    <row r="403" spans="1:19" x14ac:dyDescent="0.25">
      <c r="A403" s="304">
        <v>96</v>
      </c>
      <c r="B403" s="280" t="s">
        <v>125</v>
      </c>
      <c r="C403" s="283" t="s">
        <v>38</v>
      </c>
      <c r="D403" s="286">
        <v>45404</v>
      </c>
      <c r="E403" s="283"/>
      <c r="F403" s="286"/>
      <c r="G403" s="289" t="s">
        <v>18</v>
      </c>
      <c r="H403" s="289" t="s">
        <v>18</v>
      </c>
      <c r="I403" s="286">
        <v>31632</v>
      </c>
      <c r="J403" s="4" t="s">
        <v>5</v>
      </c>
      <c r="K403" s="19"/>
      <c r="L403" s="24"/>
      <c r="M403" s="292"/>
      <c r="N403" s="30"/>
      <c r="O403" s="35"/>
      <c r="P403" s="295"/>
      <c r="Q403" s="9"/>
      <c r="R403" s="14"/>
      <c r="S403" s="298"/>
    </row>
    <row r="404" spans="1:19" x14ac:dyDescent="0.25">
      <c r="A404" s="305"/>
      <c r="B404" s="281"/>
      <c r="C404" s="284"/>
      <c r="D404" s="287"/>
      <c r="E404" s="284"/>
      <c r="F404" s="287"/>
      <c r="G404" s="290"/>
      <c r="H404" s="290"/>
      <c r="I404" s="287"/>
      <c r="J404" s="1" t="s">
        <v>6</v>
      </c>
      <c r="K404" s="20"/>
      <c r="L404" s="25"/>
      <c r="M404" s="293"/>
      <c r="N404" s="31"/>
      <c r="O404" s="36"/>
      <c r="P404" s="296"/>
      <c r="Q404" s="10"/>
      <c r="R404" s="15"/>
      <c r="S404" s="299"/>
    </row>
    <row r="405" spans="1:19" x14ac:dyDescent="0.25">
      <c r="A405" s="305"/>
      <c r="B405" s="281"/>
      <c r="C405" s="284"/>
      <c r="D405" s="287"/>
      <c r="E405" s="284"/>
      <c r="F405" s="287"/>
      <c r="G405" s="290"/>
      <c r="H405" s="290"/>
      <c r="I405" s="287"/>
      <c r="J405" s="1" t="s">
        <v>7</v>
      </c>
      <c r="K405" s="20"/>
      <c r="L405" s="25"/>
      <c r="M405" s="293"/>
      <c r="N405" s="31"/>
      <c r="O405" s="36"/>
      <c r="P405" s="296"/>
      <c r="Q405" s="10"/>
      <c r="R405" s="15"/>
      <c r="S405" s="299"/>
    </row>
    <row r="406" spans="1:19" ht="15.75" thickBot="1" x14ac:dyDescent="0.3">
      <c r="A406" s="306"/>
      <c r="B406" s="282"/>
      <c r="C406" s="285"/>
      <c r="D406" s="288"/>
      <c r="E406" s="285"/>
      <c r="F406" s="288"/>
      <c r="G406" s="291"/>
      <c r="H406" s="291"/>
      <c r="I406" s="288"/>
      <c r="J406" s="5" t="s">
        <v>8</v>
      </c>
      <c r="K406" s="18"/>
      <c r="L406" s="23"/>
      <c r="M406" s="294"/>
      <c r="N406" s="29"/>
      <c r="O406" s="34"/>
      <c r="P406" s="297"/>
      <c r="Q406" s="8"/>
      <c r="R406" s="13"/>
      <c r="S406" s="300"/>
    </row>
    <row r="407" spans="1:19" x14ac:dyDescent="0.25">
      <c r="A407" s="304">
        <v>97</v>
      </c>
      <c r="B407" s="280" t="s">
        <v>126</v>
      </c>
      <c r="C407" s="283" t="s">
        <v>32</v>
      </c>
      <c r="D407" s="286">
        <v>45161</v>
      </c>
      <c r="E407" s="283"/>
      <c r="F407" s="286"/>
      <c r="G407" s="289" t="s">
        <v>18</v>
      </c>
      <c r="H407" s="289" t="s">
        <v>18</v>
      </c>
      <c r="I407" s="286">
        <v>33929</v>
      </c>
      <c r="J407" s="4" t="s">
        <v>5</v>
      </c>
      <c r="K407" s="19">
        <v>1</v>
      </c>
      <c r="L407" s="24" t="s">
        <v>22</v>
      </c>
      <c r="M407" s="292">
        <v>45608</v>
      </c>
      <c r="N407" s="30"/>
      <c r="O407" s="35"/>
      <c r="P407" s="295"/>
      <c r="Q407" s="9"/>
      <c r="R407" s="14"/>
      <c r="S407" s="298"/>
    </row>
    <row r="408" spans="1:19" x14ac:dyDescent="0.25">
      <c r="A408" s="305"/>
      <c r="B408" s="281"/>
      <c r="C408" s="284"/>
      <c r="D408" s="287"/>
      <c r="E408" s="284"/>
      <c r="F408" s="287"/>
      <c r="G408" s="290"/>
      <c r="H408" s="290"/>
      <c r="I408" s="287"/>
      <c r="J408" s="1" t="s">
        <v>6</v>
      </c>
      <c r="K408" s="20"/>
      <c r="L408" s="25"/>
      <c r="M408" s="293"/>
      <c r="N408" s="31"/>
      <c r="O408" s="36"/>
      <c r="P408" s="296"/>
      <c r="Q408" s="10"/>
      <c r="R408" s="15"/>
      <c r="S408" s="299"/>
    </row>
    <row r="409" spans="1:19" x14ac:dyDescent="0.25">
      <c r="A409" s="305"/>
      <c r="B409" s="281"/>
      <c r="C409" s="284"/>
      <c r="D409" s="287"/>
      <c r="E409" s="284"/>
      <c r="F409" s="287"/>
      <c r="G409" s="290"/>
      <c r="H409" s="290"/>
      <c r="I409" s="287"/>
      <c r="J409" s="1" t="s">
        <v>7</v>
      </c>
      <c r="K409" s="20"/>
      <c r="L409" s="25"/>
      <c r="M409" s="293"/>
      <c r="N409" s="31"/>
      <c r="O409" s="36"/>
      <c r="P409" s="296"/>
      <c r="Q409" s="10"/>
      <c r="R409" s="15"/>
      <c r="S409" s="299"/>
    </row>
    <row r="410" spans="1:19" ht="15.75" thickBot="1" x14ac:dyDescent="0.3">
      <c r="A410" s="306"/>
      <c r="B410" s="282"/>
      <c r="C410" s="285"/>
      <c r="D410" s="288"/>
      <c r="E410" s="285"/>
      <c r="F410" s="288"/>
      <c r="G410" s="291"/>
      <c r="H410" s="291"/>
      <c r="I410" s="288"/>
      <c r="J410" s="5" t="s">
        <v>8</v>
      </c>
      <c r="K410" s="18"/>
      <c r="L410" s="23"/>
      <c r="M410" s="294"/>
      <c r="N410" s="29"/>
      <c r="O410" s="34"/>
      <c r="P410" s="297"/>
      <c r="Q410" s="8"/>
      <c r="R410" s="13"/>
      <c r="S410" s="300"/>
    </row>
    <row r="411" spans="1:19" x14ac:dyDescent="0.25">
      <c r="A411" s="304">
        <v>98</v>
      </c>
      <c r="B411" s="280" t="s">
        <v>127</v>
      </c>
      <c r="C411" s="283" t="s">
        <v>20</v>
      </c>
      <c r="D411" s="286">
        <v>43740</v>
      </c>
      <c r="E411" s="283"/>
      <c r="F411" s="286"/>
      <c r="G411" s="289" t="s">
        <v>18</v>
      </c>
      <c r="H411" s="289" t="s">
        <v>18</v>
      </c>
      <c r="I411" s="286">
        <v>32664</v>
      </c>
      <c r="J411" s="4" t="s">
        <v>5</v>
      </c>
      <c r="K411" s="19">
        <v>3</v>
      </c>
      <c r="L411" s="24" t="s">
        <v>22</v>
      </c>
      <c r="M411" s="292">
        <v>45353</v>
      </c>
      <c r="N411" s="30">
        <v>3</v>
      </c>
      <c r="O411" s="35" t="s">
        <v>22</v>
      </c>
      <c r="P411" s="295">
        <v>45355</v>
      </c>
      <c r="Q411" s="9">
        <v>1</v>
      </c>
      <c r="R411" s="14" t="s">
        <v>37</v>
      </c>
      <c r="S411" s="298">
        <v>45608</v>
      </c>
    </row>
    <row r="412" spans="1:19" x14ac:dyDescent="0.25">
      <c r="A412" s="305"/>
      <c r="B412" s="281"/>
      <c r="C412" s="284"/>
      <c r="D412" s="287"/>
      <c r="E412" s="284"/>
      <c r="F412" s="287"/>
      <c r="G412" s="290"/>
      <c r="H412" s="290"/>
      <c r="I412" s="287"/>
      <c r="J412" s="1" t="s">
        <v>6</v>
      </c>
      <c r="K412" s="20">
        <v>2</v>
      </c>
      <c r="L412" s="25">
        <v>30</v>
      </c>
      <c r="M412" s="293"/>
      <c r="N412" s="31">
        <v>1</v>
      </c>
      <c r="O412" s="36">
        <v>32</v>
      </c>
      <c r="P412" s="296"/>
      <c r="Q412" s="10"/>
      <c r="R412" s="15"/>
      <c r="S412" s="299"/>
    </row>
    <row r="413" spans="1:19" x14ac:dyDescent="0.25">
      <c r="A413" s="305"/>
      <c r="B413" s="281"/>
      <c r="C413" s="284"/>
      <c r="D413" s="287"/>
      <c r="E413" s="284"/>
      <c r="F413" s="287"/>
      <c r="G413" s="290"/>
      <c r="H413" s="290"/>
      <c r="I413" s="287"/>
      <c r="J413" s="1" t="s">
        <v>7</v>
      </c>
      <c r="K413" s="20">
        <v>1</v>
      </c>
      <c r="L413" s="25">
        <v>42</v>
      </c>
      <c r="M413" s="293"/>
      <c r="N413" s="31">
        <v>1</v>
      </c>
      <c r="O413" s="36">
        <v>40</v>
      </c>
      <c r="P413" s="296"/>
      <c r="Q413" s="10"/>
      <c r="R413" s="15"/>
      <c r="S413" s="299"/>
    </row>
    <row r="414" spans="1:19" ht="15.75" thickBot="1" x14ac:dyDescent="0.3">
      <c r="A414" s="306"/>
      <c r="B414" s="282"/>
      <c r="C414" s="285"/>
      <c r="D414" s="288"/>
      <c r="E414" s="285"/>
      <c r="F414" s="288"/>
      <c r="G414" s="291"/>
      <c r="H414" s="291"/>
      <c r="I414" s="288"/>
      <c r="J414" s="5" t="s">
        <v>8</v>
      </c>
      <c r="K414" s="18"/>
      <c r="L414" s="23"/>
      <c r="M414" s="294"/>
      <c r="N414" s="29"/>
      <c r="O414" s="34"/>
      <c r="P414" s="297"/>
      <c r="Q414" s="8"/>
      <c r="R414" s="13"/>
      <c r="S414" s="300"/>
    </row>
    <row r="415" spans="1:19" x14ac:dyDescent="0.25">
      <c r="A415" s="304">
        <v>99</v>
      </c>
      <c r="B415" s="280" t="s">
        <v>128</v>
      </c>
      <c r="C415" s="283" t="s">
        <v>38</v>
      </c>
      <c r="D415" s="286">
        <v>44621</v>
      </c>
      <c r="E415" s="283"/>
      <c r="F415" s="286"/>
      <c r="G415" s="289" t="s">
        <v>18</v>
      </c>
      <c r="H415" s="289" t="s">
        <v>18</v>
      </c>
      <c r="I415" s="286">
        <v>29834</v>
      </c>
      <c r="J415" s="4" t="s">
        <v>5</v>
      </c>
      <c r="K415" s="19">
        <v>1</v>
      </c>
      <c r="L415" s="24" t="s">
        <v>22</v>
      </c>
      <c r="M415" s="292">
        <v>44695</v>
      </c>
      <c r="N415" s="30">
        <v>1</v>
      </c>
      <c r="O415" s="35" t="s">
        <v>22</v>
      </c>
      <c r="P415" s="295">
        <v>45105</v>
      </c>
      <c r="Q415" s="9">
        <v>3</v>
      </c>
      <c r="R415" s="14" t="s">
        <v>21</v>
      </c>
      <c r="S415" s="298">
        <v>45353</v>
      </c>
    </row>
    <row r="416" spans="1:19" x14ac:dyDescent="0.25">
      <c r="A416" s="305"/>
      <c r="B416" s="281"/>
      <c r="C416" s="284"/>
      <c r="D416" s="287"/>
      <c r="E416" s="284"/>
      <c r="F416" s="287"/>
      <c r="G416" s="290"/>
      <c r="H416" s="290"/>
      <c r="I416" s="287"/>
      <c r="J416" s="1" t="s">
        <v>6</v>
      </c>
      <c r="K416" s="20"/>
      <c r="L416" s="25"/>
      <c r="M416" s="293"/>
      <c r="N416" s="31"/>
      <c r="O416" s="36"/>
      <c r="P416" s="296"/>
      <c r="Q416" s="10">
        <v>2</v>
      </c>
      <c r="R416" s="15">
        <v>32</v>
      </c>
      <c r="S416" s="299"/>
    </row>
    <row r="417" spans="1:19" x14ac:dyDescent="0.25">
      <c r="A417" s="305"/>
      <c r="B417" s="281"/>
      <c r="C417" s="284"/>
      <c r="D417" s="287"/>
      <c r="E417" s="284"/>
      <c r="F417" s="287"/>
      <c r="G417" s="290"/>
      <c r="H417" s="290"/>
      <c r="I417" s="287"/>
      <c r="J417" s="1" t="s">
        <v>7</v>
      </c>
      <c r="K417" s="20"/>
      <c r="L417" s="25"/>
      <c r="M417" s="293"/>
      <c r="N417" s="31"/>
      <c r="O417" s="36"/>
      <c r="P417" s="296"/>
      <c r="Q417" s="10">
        <v>1</v>
      </c>
      <c r="R417" s="15">
        <v>38</v>
      </c>
      <c r="S417" s="299"/>
    </row>
    <row r="418" spans="1:19" ht="15.75" thickBot="1" x14ac:dyDescent="0.3">
      <c r="A418" s="306"/>
      <c r="B418" s="282"/>
      <c r="C418" s="285"/>
      <c r="D418" s="288"/>
      <c r="E418" s="285"/>
      <c r="F418" s="288"/>
      <c r="G418" s="291"/>
      <c r="H418" s="291"/>
      <c r="I418" s="288"/>
      <c r="J418" s="5" t="s">
        <v>8</v>
      </c>
      <c r="K418" s="18"/>
      <c r="L418" s="23"/>
      <c r="M418" s="294"/>
      <c r="N418" s="29"/>
      <c r="O418" s="34"/>
      <c r="P418" s="297"/>
      <c r="Q418" s="8"/>
      <c r="R418" s="13"/>
      <c r="S418" s="300"/>
    </row>
    <row r="419" spans="1:19" x14ac:dyDescent="0.25">
      <c r="A419" s="304">
        <v>100</v>
      </c>
      <c r="B419" s="280" t="s">
        <v>129</v>
      </c>
      <c r="C419" s="283" t="s">
        <v>32</v>
      </c>
      <c r="D419" s="286">
        <v>45264</v>
      </c>
      <c r="E419" s="283"/>
      <c r="F419" s="286"/>
      <c r="G419" s="289" t="s">
        <v>18</v>
      </c>
      <c r="H419" s="289" t="s">
        <v>18</v>
      </c>
      <c r="I419" s="286">
        <v>37905</v>
      </c>
      <c r="J419" s="4" t="s">
        <v>5</v>
      </c>
      <c r="K419" s="19">
        <v>1</v>
      </c>
      <c r="L419" s="24" t="s">
        <v>22</v>
      </c>
      <c r="M419" s="292">
        <v>45608</v>
      </c>
      <c r="N419" s="30"/>
      <c r="O419" s="35"/>
      <c r="P419" s="295"/>
      <c r="Q419" s="9"/>
      <c r="R419" s="14"/>
      <c r="S419" s="298"/>
    </row>
    <row r="420" spans="1:19" x14ac:dyDescent="0.25">
      <c r="A420" s="305"/>
      <c r="B420" s="281"/>
      <c r="C420" s="284"/>
      <c r="D420" s="287"/>
      <c r="E420" s="284"/>
      <c r="F420" s="287"/>
      <c r="G420" s="290"/>
      <c r="H420" s="290"/>
      <c r="I420" s="287"/>
      <c r="J420" s="1" t="s">
        <v>6</v>
      </c>
      <c r="K420" s="20"/>
      <c r="L420" s="25"/>
      <c r="M420" s="293"/>
      <c r="N420" s="31"/>
      <c r="O420" s="36"/>
      <c r="P420" s="296"/>
      <c r="Q420" s="10"/>
      <c r="R420" s="15"/>
      <c r="S420" s="299"/>
    </row>
    <row r="421" spans="1:19" x14ac:dyDescent="0.25">
      <c r="A421" s="305"/>
      <c r="B421" s="281"/>
      <c r="C421" s="284"/>
      <c r="D421" s="287"/>
      <c r="E421" s="284"/>
      <c r="F421" s="287"/>
      <c r="G421" s="290"/>
      <c r="H421" s="290"/>
      <c r="I421" s="287"/>
      <c r="J421" s="1" t="s">
        <v>7</v>
      </c>
      <c r="K421" s="20"/>
      <c r="L421" s="25"/>
      <c r="M421" s="293"/>
      <c r="N421" s="31"/>
      <c r="O421" s="36"/>
      <c r="P421" s="296"/>
      <c r="Q421" s="10"/>
      <c r="R421" s="15"/>
      <c r="S421" s="299"/>
    </row>
    <row r="422" spans="1:19" ht="15.75" thickBot="1" x14ac:dyDescent="0.3">
      <c r="A422" s="306"/>
      <c r="B422" s="282"/>
      <c r="C422" s="285"/>
      <c r="D422" s="288"/>
      <c r="E422" s="285"/>
      <c r="F422" s="288"/>
      <c r="G422" s="291"/>
      <c r="H422" s="291"/>
      <c r="I422" s="288"/>
      <c r="J422" s="5" t="s">
        <v>8</v>
      </c>
      <c r="K422" s="18"/>
      <c r="L422" s="23"/>
      <c r="M422" s="294"/>
      <c r="N422" s="29"/>
      <c r="O422" s="34"/>
      <c r="P422" s="297"/>
      <c r="Q422" s="8"/>
      <c r="R422" s="13"/>
      <c r="S422" s="300"/>
    </row>
    <row r="423" spans="1:19" x14ac:dyDescent="0.25">
      <c r="A423" s="304">
        <v>101</v>
      </c>
      <c r="B423" s="280" t="s">
        <v>470</v>
      </c>
      <c r="C423" s="283" t="s">
        <v>38</v>
      </c>
      <c r="D423" s="286">
        <v>45614</v>
      </c>
      <c r="E423" s="283"/>
      <c r="F423" s="286"/>
      <c r="G423" s="289" t="s">
        <v>18</v>
      </c>
      <c r="H423" s="289" t="s">
        <v>18</v>
      </c>
      <c r="I423" s="286">
        <v>35115</v>
      </c>
      <c r="J423" s="4" t="s">
        <v>5</v>
      </c>
      <c r="K423" s="19"/>
      <c r="L423" s="24"/>
      <c r="M423" s="292"/>
      <c r="N423" s="30"/>
      <c r="O423" s="35"/>
      <c r="P423" s="295"/>
      <c r="Q423" s="9"/>
      <c r="R423" s="14"/>
      <c r="S423" s="298"/>
    </row>
    <row r="424" spans="1:19" x14ac:dyDescent="0.25">
      <c r="A424" s="305"/>
      <c r="B424" s="281"/>
      <c r="C424" s="284"/>
      <c r="D424" s="287"/>
      <c r="E424" s="284"/>
      <c r="F424" s="287"/>
      <c r="G424" s="290"/>
      <c r="H424" s="290"/>
      <c r="I424" s="287"/>
      <c r="J424" s="1" t="s">
        <v>6</v>
      </c>
      <c r="K424" s="20"/>
      <c r="L424" s="25"/>
      <c r="M424" s="293"/>
      <c r="N424" s="31"/>
      <c r="O424" s="36"/>
      <c r="P424" s="296"/>
      <c r="Q424" s="10"/>
      <c r="R424" s="15"/>
      <c r="S424" s="299"/>
    </row>
    <row r="425" spans="1:19" x14ac:dyDescent="0.25">
      <c r="A425" s="305"/>
      <c r="B425" s="281"/>
      <c r="C425" s="284"/>
      <c r="D425" s="287"/>
      <c r="E425" s="284"/>
      <c r="F425" s="287"/>
      <c r="G425" s="290"/>
      <c r="H425" s="290"/>
      <c r="I425" s="287"/>
      <c r="J425" s="1" t="s">
        <v>7</v>
      </c>
      <c r="K425" s="20"/>
      <c r="L425" s="25"/>
      <c r="M425" s="293"/>
      <c r="N425" s="31"/>
      <c r="O425" s="36"/>
      <c r="P425" s="296"/>
      <c r="Q425" s="10"/>
      <c r="R425" s="15"/>
      <c r="S425" s="299"/>
    </row>
    <row r="426" spans="1:19" ht="15.75" thickBot="1" x14ac:dyDescent="0.3">
      <c r="A426" s="306"/>
      <c r="B426" s="282"/>
      <c r="C426" s="285"/>
      <c r="D426" s="288"/>
      <c r="E426" s="285"/>
      <c r="F426" s="288"/>
      <c r="G426" s="291"/>
      <c r="H426" s="291"/>
      <c r="I426" s="288"/>
      <c r="J426" s="5" t="s">
        <v>8</v>
      </c>
      <c r="K426" s="18"/>
      <c r="L426" s="23"/>
      <c r="M426" s="294"/>
      <c r="N426" s="29"/>
      <c r="O426" s="34"/>
      <c r="P426" s="297"/>
      <c r="Q426" s="8"/>
      <c r="R426" s="13"/>
      <c r="S426" s="300"/>
    </row>
    <row r="427" spans="1:19" x14ac:dyDescent="0.25">
      <c r="A427" s="304">
        <v>102</v>
      </c>
      <c r="B427" s="280" t="s">
        <v>130</v>
      </c>
      <c r="C427" s="283" t="s">
        <v>32</v>
      </c>
      <c r="D427" s="286">
        <v>45139</v>
      </c>
      <c r="E427" s="283"/>
      <c r="F427" s="286"/>
      <c r="G427" s="289" t="s">
        <v>18</v>
      </c>
      <c r="H427" s="289" t="s">
        <v>18</v>
      </c>
      <c r="I427" s="286">
        <v>33625</v>
      </c>
      <c r="J427" s="4" t="s">
        <v>5</v>
      </c>
      <c r="K427" s="19">
        <v>3</v>
      </c>
      <c r="L427" s="24" t="s">
        <v>22</v>
      </c>
      <c r="M427" s="292">
        <v>45353</v>
      </c>
      <c r="N427" s="30">
        <v>1</v>
      </c>
      <c r="O427" s="35" t="s">
        <v>22</v>
      </c>
      <c r="P427" s="295">
        <v>45609</v>
      </c>
      <c r="Q427" s="9"/>
      <c r="R427" s="14"/>
      <c r="S427" s="298"/>
    </row>
    <row r="428" spans="1:19" x14ac:dyDescent="0.25">
      <c r="A428" s="305"/>
      <c r="B428" s="281"/>
      <c r="C428" s="284"/>
      <c r="D428" s="287"/>
      <c r="E428" s="284"/>
      <c r="F428" s="287"/>
      <c r="G428" s="290"/>
      <c r="H428" s="290"/>
      <c r="I428" s="287"/>
      <c r="J428" s="1" t="s">
        <v>6</v>
      </c>
      <c r="K428" s="20">
        <v>2</v>
      </c>
      <c r="L428" s="25">
        <v>34</v>
      </c>
      <c r="M428" s="293"/>
      <c r="N428" s="31"/>
      <c r="O428" s="36"/>
      <c r="P428" s="296"/>
      <c r="Q428" s="10"/>
      <c r="R428" s="15"/>
      <c r="S428" s="299"/>
    </row>
    <row r="429" spans="1:19" x14ac:dyDescent="0.25">
      <c r="A429" s="305"/>
      <c r="B429" s="281"/>
      <c r="C429" s="284"/>
      <c r="D429" s="287"/>
      <c r="E429" s="284"/>
      <c r="F429" s="287"/>
      <c r="G429" s="290"/>
      <c r="H429" s="290"/>
      <c r="I429" s="287"/>
      <c r="J429" s="1" t="s">
        <v>7</v>
      </c>
      <c r="K429" s="20">
        <v>1</v>
      </c>
      <c r="L429" s="25">
        <v>44</v>
      </c>
      <c r="M429" s="293"/>
      <c r="N429" s="31"/>
      <c r="O429" s="36"/>
      <c r="P429" s="296"/>
      <c r="Q429" s="10"/>
      <c r="R429" s="15"/>
      <c r="S429" s="299"/>
    </row>
    <row r="430" spans="1:19" ht="15.75" thickBot="1" x14ac:dyDescent="0.3">
      <c r="A430" s="306"/>
      <c r="B430" s="282"/>
      <c r="C430" s="285"/>
      <c r="D430" s="288"/>
      <c r="E430" s="285"/>
      <c r="F430" s="288"/>
      <c r="G430" s="291"/>
      <c r="H430" s="291"/>
      <c r="I430" s="288"/>
      <c r="J430" s="5" t="s">
        <v>8</v>
      </c>
      <c r="K430" s="18"/>
      <c r="L430" s="23"/>
      <c r="M430" s="294"/>
      <c r="N430" s="29"/>
      <c r="O430" s="34"/>
      <c r="P430" s="297"/>
      <c r="Q430" s="8"/>
      <c r="R430" s="13"/>
      <c r="S430" s="300"/>
    </row>
    <row r="431" spans="1:19" x14ac:dyDescent="0.25">
      <c r="A431" s="304">
        <v>103</v>
      </c>
      <c r="B431" s="280" t="s">
        <v>131</v>
      </c>
      <c r="C431" s="283" t="s">
        <v>38</v>
      </c>
      <c r="D431" s="286">
        <v>45139</v>
      </c>
      <c r="E431" s="283"/>
      <c r="F431" s="286"/>
      <c r="G431" s="289" t="s">
        <v>18</v>
      </c>
      <c r="H431" s="289" t="s">
        <v>18</v>
      </c>
      <c r="I431" s="286">
        <v>33178</v>
      </c>
      <c r="J431" s="4" t="s">
        <v>5</v>
      </c>
      <c r="K431" s="19"/>
      <c r="L431" s="24"/>
      <c r="M431" s="292"/>
      <c r="N431" s="30"/>
      <c r="O431" s="35"/>
      <c r="P431" s="295"/>
      <c r="Q431" s="9"/>
      <c r="R431" s="14"/>
      <c r="S431" s="298"/>
    </row>
    <row r="432" spans="1:19" x14ac:dyDescent="0.25">
      <c r="A432" s="305"/>
      <c r="B432" s="281"/>
      <c r="C432" s="284"/>
      <c r="D432" s="287"/>
      <c r="E432" s="284"/>
      <c r="F432" s="287"/>
      <c r="G432" s="290"/>
      <c r="H432" s="290"/>
      <c r="I432" s="287"/>
      <c r="J432" s="1" t="s">
        <v>6</v>
      </c>
      <c r="K432" s="20"/>
      <c r="L432" s="25"/>
      <c r="M432" s="293"/>
      <c r="N432" s="31"/>
      <c r="O432" s="36"/>
      <c r="P432" s="296"/>
      <c r="Q432" s="10"/>
      <c r="R432" s="15"/>
      <c r="S432" s="299"/>
    </row>
    <row r="433" spans="1:19" x14ac:dyDescent="0.25">
      <c r="A433" s="305"/>
      <c r="B433" s="281"/>
      <c r="C433" s="284"/>
      <c r="D433" s="287"/>
      <c r="E433" s="284"/>
      <c r="F433" s="287"/>
      <c r="G433" s="290"/>
      <c r="H433" s="290"/>
      <c r="I433" s="287"/>
      <c r="J433" s="1" t="s">
        <v>7</v>
      </c>
      <c r="K433" s="20"/>
      <c r="L433" s="25"/>
      <c r="M433" s="293"/>
      <c r="N433" s="31"/>
      <c r="O433" s="36"/>
      <c r="P433" s="296"/>
      <c r="Q433" s="10"/>
      <c r="R433" s="15"/>
      <c r="S433" s="299"/>
    </row>
    <row r="434" spans="1:19" ht="15.75" thickBot="1" x14ac:dyDescent="0.3">
      <c r="A434" s="306"/>
      <c r="B434" s="282"/>
      <c r="C434" s="285"/>
      <c r="D434" s="288"/>
      <c r="E434" s="285"/>
      <c r="F434" s="288"/>
      <c r="G434" s="291"/>
      <c r="H434" s="291"/>
      <c r="I434" s="288"/>
      <c r="J434" s="5" t="s">
        <v>8</v>
      </c>
      <c r="K434" s="18"/>
      <c r="L434" s="23"/>
      <c r="M434" s="294"/>
      <c r="N434" s="29"/>
      <c r="O434" s="34"/>
      <c r="P434" s="297"/>
      <c r="Q434" s="8"/>
      <c r="R434" s="13"/>
      <c r="S434" s="300"/>
    </row>
    <row r="435" spans="1:19" x14ac:dyDescent="0.25">
      <c r="A435" s="304">
        <v>104</v>
      </c>
      <c r="B435" s="280" t="s">
        <v>132</v>
      </c>
      <c r="C435" s="283" t="s">
        <v>32</v>
      </c>
      <c r="D435" s="286">
        <v>44713</v>
      </c>
      <c r="E435" s="283"/>
      <c r="F435" s="286"/>
      <c r="G435" s="289" t="s">
        <v>18</v>
      </c>
      <c r="H435" s="289" t="s">
        <v>18</v>
      </c>
      <c r="I435" s="286">
        <v>24912</v>
      </c>
      <c r="J435" s="4" t="s">
        <v>5</v>
      </c>
      <c r="K435" s="19"/>
      <c r="L435" s="24"/>
      <c r="M435" s="292"/>
      <c r="N435" s="30"/>
      <c r="O435" s="35"/>
      <c r="P435" s="295"/>
      <c r="Q435" s="9"/>
      <c r="R435" s="14"/>
      <c r="S435" s="298"/>
    </row>
    <row r="436" spans="1:19" x14ac:dyDescent="0.25">
      <c r="A436" s="305"/>
      <c r="B436" s="281"/>
      <c r="C436" s="284"/>
      <c r="D436" s="287"/>
      <c r="E436" s="284"/>
      <c r="F436" s="287"/>
      <c r="G436" s="290"/>
      <c r="H436" s="290"/>
      <c r="I436" s="287"/>
      <c r="J436" s="1" t="s">
        <v>6</v>
      </c>
      <c r="K436" s="20"/>
      <c r="L436" s="25"/>
      <c r="M436" s="293"/>
      <c r="N436" s="31"/>
      <c r="O436" s="36"/>
      <c r="P436" s="296"/>
      <c r="Q436" s="10"/>
      <c r="R436" s="15"/>
      <c r="S436" s="299"/>
    </row>
    <row r="437" spans="1:19" x14ac:dyDescent="0.25">
      <c r="A437" s="305"/>
      <c r="B437" s="281"/>
      <c r="C437" s="284"/>
      <c r="D437" s="287"/>
      <c r="E437" s="284"/>
      <c r="F437" s="287"/>
      <c r="G437" s="290"/>
      <c r="H437" s="290"/>
      <c r="I437" s="287"/>
      <c r="J437" s="1" t="s">
        <v>7</v>
      </c>
      <c r="K437" s="20"/>
      <c r="L437" s="25"/>
      <c r="M437" s="293"/>
      <c r="N437" s="31"/>
      <c r="O437" s="36"/>
      <c r="P437" s="296"/>
      <c r="Q437" s="10"/>
      <c r="R437" s="15"/>
      <c r="S437" s="299"/>
    </row>
    <row r="438" spans="1:19" ht="15.75" thickBot="1" x14ac:dyDescent="0.3">
      <c r="A438" s="306"/>
      <c r="B438" s="282"/>
      <c r="C438" s="285"/>
      <c r="D438" s="288"/>
      <c r="E438" s="285"/>
      <c r="F438" s="288"/>
      <c r="G438" s="291"/>
      <c r="H438" s="291"/>
      <c r="I438" s="288"/>
      <c r="J438" s="5" t="s">
        <v>8</v>
      </c>
      <c r="K438" s="18"/>
      <c r="L438" s="23"/>
      <c r="M438" s="294"/>
      <c r="N438" s="29"/>
      <c r="O438" s="34"/>
      <c r="P438" s="297"/>
      <c r="Q438" s="8"/>
      <c r="R438" s="13"/>
      <c r="S438" s="300"/>
    </row>
    <row r="439" spans="1:19" x14ac:dyDescent="0.25">
      <c r="A439" s="304">
        <v>105</v>
      </c>
      <c r="B439" s="280" t="s">
        <v>133</v>
      </c>
      <c r="C439" s="283" t="s">
        <v>32</v>
      </c>
      <c r="D439" s="286">
        <v>44844</v>
      </c>
      <c r="E439" s="283"/>
      <c r="F439" s="286"/>
      <c r="G439" s="289" t="s">
        <v>18</v>
      </c>
      <c r="H439" s="289" t="s">
        <v>18</v>
      </c>
      <c r="I439" s="286">
        <v>31110</v>
      </c>
      <c r="J439" s="4" t="s">
        <v>5</v>
      </c>
      <c r="K439" s="19">
        <v>1</v>
      </c>
      <c r="L439" s="24" t="s">
        <v>22</v>
      </c>
      <c r="M439" s="292">
        <v>45608</v>
      </c>
      <c r="N439" s="30"/>
      <c r="O439" s="35"/>
      <c r="P439" s="295"/>
      <c r="Q439" s="9"/>
      <c r="R439" s="14"/>
      <c r="S439" s="298"/>
    </row>
    <row r="440" spans="1:19" x14ac:dyDescent="0.25">
      <c r="A440" s="305"/>
      <c r="B440" s="281"/>
      <c r="C440" s="284"/>
      <c r="D440" s="287"/>
      <c r="E440" s="284"/>
      <c r="F440" s="287"/>
      <c r="G440" s="290"/>
      <c r="H440" s="290"/>
      <c r="I440" s="287"/>
      <c r="J440" s="1" t="s">
        <v>6</v>
      </c>
      <c r="K440" s="20"/>
      <c r="L440" s="25"/>
      <c r="M440" s="293"/>
      <c r="N440" s="31"/>
      <c r="O440" s="36"/>
      <c r="P440" s="296"/>
      <c r="Q440" s="10"/>
      <c r="R440" s="15"/>
      <c r="S440" s="299"/>
    </row>
    <row r="441" spans="1:19" x14ac:dyDescent="0.25">
      <c r="A441" s="305"/>
      <c r="B441" s="281"/>
      <c r="C441" s="284"/>
      <c r="D441" s="287"/>
      <c r="E441" s="284"/>
      <c r="F441" s="287"/>
      <c r="G441" s="290"/>
      <c r="H441" s="290"/>
      <c r="I441" s="287"/>
      <c r="J441" s="1" t="s">
        <v>7</v>
      </c>
      <c r="K441" s="20"/>
      <c r="L441" s="25"/>
      <c r="M441" s="293"/>
      <c r="N441" s="31"/>
      <c r="O441" s="36"/>
      <c r="P441" s="296"/>
      <c r="Q441" s="10"/>
      <c r="R441" s="15"/>
      <c r="S441" s="299"/>
    </row>
    <row r="442" spans="1:19" ht="15.75" thickBot="1" x14ac:dyDescent="0.3">
      <c r="A442" s="306"/>
      <c r="B442" s="282"/>
      <c r="C442" s="285"/>
      <c r="D442" s="288"/>
      <c r="E442" s="285"/>
      <c r="F442" s="288"/>
      <c r="G442" s="291"/>
      <c r="H442" s="291"/>
      <c r="I442" s="288"/>
      <c r="J442" s="5" t="s">
        <v>8</v>
      </c>
      <c r="K442" s="18"/>
      <c r="L442" s="23"/>
      <c r="M442" s="294"/>
      <c r="N442" s="29"/>
      <c r="O442" s="34"/>
      <c r="P442" s="297"/>
      <c r="Q442" s="8"/>
      <c r="R442" s="13"/>
      <c r="S442" s="300"/>
    </row>
    <row r="443" spans="1:19" x14ac:dyDescent="0.25">
      <c r="A443" s="304">
        <v>106</v>
      </c>
      <c r="B443" s="280" t="s">
        <v>134</v>
      </c>
      <c r="C443" s="283" t="s">
        <v>38</v>
      </c>
      <c r="D443" s="286">
        <v>43466</v>
      </c>
      <c r="E443" s="283"/>
      <c r="F443" s="286"/>
      <c r="G443" s="289" t="s">
        <v>18</v>
      </c>
      <c r="H443" s="289" t="s">
        <v>18</v>
      </c>
      <c r="I443" s="286">
        <v>31625</v>
      </c>
      <c r="J443" s="4" t="s">
        <v>5</v>
      </c>
      <c r="K443" s="19">
        <v>1</v>
      </c>
      <c r="L443" s="24" t="s">
        <v>21</v>
      </c>
      <c r="M443" s="292">
        <v>45608</v>
      </c>
      <c r="N443" s="30"/>
      <c r="O443" s="35"/>
      <c r="P443" s="295"/>
      <c r="Q443" s="9"/>
      <c r="R443" s="14"/>
      <c r="S443" s="298"/>
    </row>
    <row r="444" spans="1:19" x14ac:dyDescent="0.25">
      <c r="A444" s="305"/>
      <c r="B444" s="281"/>
      <c r="C444" s="284"/>
      <c r="D444" s="287"/>
      <c r="E444" s="284"/>
      <c r="F444" s="287"/>
      <c r="G444" s="290"/>
      <c r="H444" s="290"/>
      <c r="I444" s="287"/>
      <c r="J444" s="1" t="s">
        <v>6</v>
      </c>
      <c r="K444" s="20"/>
      <c r="L444" s="25"/>
      <c r="M444" s="293"/>
      <c r="N444" s="31"/>
      <c r="O444" s="36"/>
      <c r="P444" s="296"/>
      <c r="Q444" s="10"/>
      <c r="R444" s="15"/>
      <c r="S444" s="299"/>
    </row>
    <row r="445" spans="1:19" x14ac:dyDescent="0.25">
      <c r="A445" s="305"/>
      <c r="B445" s="281"/>
      <c r="C445" s="284"/>
      <c r="D445" s="287"/>
      <c r="E445" s="284"/>
      <c r="F445" s="287"/>
      <c r="G445" s="290"/>
      <c r="H445" s="290"/>
      <c r="I445" s="287"/>
      <c r="J445" s="1" t="s">
        <v>7</v>
      </c>
      <c r="K445" s="20"/>
      <c r="L445" s="25"/>
      <c r="M445" s="293"/>
      <c r="N445" s="31"/>
      <c r="O445" s="36"/>
      <c r="P445" s="296"/>
      <c r="Q445" s="10"/>
      <c r="R445" s="15"/>
      <c r="S445" s="299"/>
    </row>
    <row r="446" spans="1:19" ht="15.75" thickBot="1" x14ac:dyDescent="0.3">
      <c r="A446" s="306"/>
      <c r="B446" s="282"/>
      <c r="C446" s="285"/>
      <c r="D446" s="288"/>
      <c r="E446" s="285"/>
      <c r="F446" s="288"/>
      <c r="G446" s="291"/>
      <c r="H446" s="291"/>
      <c r="I446" s="288"/>
      <c r="J446" s="5" t="s">
        <v>8</v>
      </c>
      <c r="K446" s="18"/>
      <c r="L446" s="23"/>
      <c r="M446" s="294"/>
      <c r="N446" s="29"/>
      <c r="O446" s="34"/>
      <c r="P446" s="297"/>
      <c r="Q446" s="8"/>
      <c r="R446" s="13"/>
      <c r="S446" s="300"/>
    </row>
    <row r="447" spans="1:19" x14ac:dyDescent="0.25">
      <c r="A447" s="304">
        <v>107</v>
      </c>
      <c r="B447" s="280" t="s">
        <v>145</v>
      </c>
      <c r="C447" s="283" t="s">
        <v>38</v>
      </c>
      <c r="D447" s="286">
        <v>45582</v>
      </c>
      <c r="E447" s="283"/>
      <c r="F447" s="286"/>
      <c r="G447" s="289" t="s">
        <v>47</v>
      </c>
      <c r="H447" s="289" t="s">
        <v>47</v>
      </c>
      <c r="I447" s="286">
        <v>30209</v>
      </c>
      <c r="J447" s="4" t="s">
        <v>5</v>
      </c>
      <c r="K447" s="19">
        <v>3</v>
      </c>
      <c r="L447" s="24" t="s">
        <v>22</v>
      </c>
      <c r="M447" s="292">
        <v>45582</v>
      </c>
      <c r="N447" s="30"/>
      <c r="O447" s="35"/>
      <c r="P447" s="295">
        <v>45591</v>
      </c>
      <c r="Q447" s="9">
        <v>1</v>
      </c>
      <c r="R447" s="14" t="s">
        <v>22</v>
      </c>
      <c r="S447" s="298">
        <v>45608</v>
      </c>
    </row>
    <row r="448" spans="1:19" x14ac:dyDescent="0.25">
      <c r="A448" s="305"/>
      <c r="B448" s="281"/>
      <c r="C448" s="284"/>
      <c r="D448" s="287"/>
      <c r="E448" s="284"/>
      <c r="F448" s="287"/>
      <c r="G448" s="290"/>
      <c r="H448" s="290"/>
      <c r="I448" s="287"/>
      <c r="J448" s="1" t="s">
        <v>6</v>
      </c>
      <c r="K448" s="20">
        <v>2</v>
      </c>
      <c r="L448" s="25">
        <v>34</v>
      </c>
      <c r="M448" s="293"/>
      <c r="N448" s="31"/>
      <c r="O448" s="36"/>
      <c r="P448" s="296"/>
      <c r="Q448" s="10"/>
      <c r="R448" s="15"/>
      <c r="S448" s="299"/>
    </row>
    <row r="449" spans="1:19" x14ac:dyDescent="0.25">
      <c r="A449" s="305"/>
      <c r="B449" s="281"/>
      <c r="C449" s="284"/>
      <c r="D449" s="287"/>
      <c r="E449" s="284"/>
      <c r="F449" s="287"/>
      <c r="G449" s="290"/>
      <c r="H449" s="290"/>
      <c r="I449" s="287"/>
      <c r="J449" s="1" t="s">
        <v>7</v>
      </c>
      <c r="K449" s="20"/>
      <c r="L449" s="25"/>
      <c r="M449" s="293"/>
      <c r="N449" s="49">
        <v>1</v>
      </c>
      <c r="O449" s="36">
        <v>42</v>
      </c>
      <c r="P449" s="296"/>
      <c r="Q449" s="10"/>
      <c r="R449" s="15"/>
      <c r="S449" s="299"/>
    </row>
    <row r="450" spans="1:19" ht="15.75" thickBot="1" x14ac:dyDescent="0.3">
      <c r="A450" s="306"/>
      <c r="B450" s="282"/>
      <c r="C450" s="285"/>
      <c r="D450" s="288"/>
      <c r="E450" s="285"/>
      <c r="F450" s="288"/>
      <c r="G450" s="291"/>
      <c r="H450" s="291"/>
      <c r="I450" s="288"/>
      <c r="J450" s="5" t="s">
        <v>8</v>
      </c>
      <c r="K450" s="18"/>
      <c r="L450" s="23"/>
      <c r="M450" s="294"/>
      <c r="N450" s="29"/>
      <c r="O450" s="34"/>
      <c r="P450" s="297"/>
      <c r="Q450" s="8"/>
      <c r="R450" s="13"/>
      <c r="S450" s="300"/>
    </row>
    <row r="451" spans="1:19" x14ac:dyDescent="0.25">
      <c r="A451" s="304">
        <v>108</v>
      </c>
      <c r="B451" s="280" t="s">
        <v>135</v>
      </c>
      <c r="C451" s="283" t="s">
        <v>20</v>
      </c>
      <c r="D451" s="286">
        <v>44349</v>
      </c>
      <c r="E451" s="283"/>
      <c r="F451" s="286"/>
      <c r="G451" s="289" t="s">
        <v>18</v>
      </c>
      <c r="H451" s="289" t="s">
        <v>18</v>
      </c>
      <c r="I451" s="286">
        <v>34533</v>
      </c>
      <c r="J451" s="4" t="s">
        <v>5</v>
      </c>
      <c r="K451" s="19">
        <v>1</v>
      </c>
      <c r="L451" s="24" t="s">
        <v>21</v>
      </c>
      <c r="M451" s="292">
        <v>44886</v>
      </c>
      <c r="N451" s="30">
        <v>4</v>
      </c>
      <c r="O451" s="35" t="s">
        <v>21</v>
      </c>
      <c r="P451" s="295">
        <v>44981</v>
      </c>
      <c r="Q451" s="9">
        <v>3</v>
      </c>
      <c r="R451" s="14">
        <v>16</v>
      </c>
      <c r="S451" s="298">
        <v>45352</v>
      </c>
    </row>
    <row r="452" spans="1:19" x14ac:dyDescent="0.25">
      <c r="A452" s="305"/>
      <c r="B452" s="281"/>
      <c r="C452" s="284"/>
      <c r="D452" s="287"/>
      <c r="E452" s="284"/>
      <c r="F452" s="287"/>
      <c r="G452" s="290"/>
      <c r="H452" s="290"/>
      <c r="I452" s="287"/>
      <c r="J452" s="1" t="s">
        <v>6</v>
      </c>
      <c r="K452" s="20">
        <v>2</v>
      </c>
      <c r="L452" s="25">
        <v>14</v>
      </c>
      <c r="M452" s="293"/>
      <c r="N452" s="31">
        <v>2</v>
      </c>
      <c r="O452" s="36">
        <v>14</v>
      </c>
      <c r="P452" s="296"/>
      <c r="Q452" s="10">
        <v>2</v>
      </c>
      <c r="R452" s="15">
        <v>14</v>
      </c>
      <c r="S452" s="299"/>
    </row>
    <row r="453" spans="1:19" x14ac:dyDescent="0.25">
      <c r="A453" s="305"/>
      <c r="B453" s="281"/>
      <c r="C453" s="284"/>
      <c r="D453" s="287"/>
      <c r="E453" s="284"/>
      <c r="F453" s="287"/>
      <c r="G453" s="290"/>
      <c r="H453" s="290"/>
      <c r="I453" s="287"/>
      <c r="J453" s="1" t="s">
        <v>7</v>
      </c>
      <c r="K453" s="20"/>
      <c r="L453" s="25"/>
      <c r="M453" s="293"/>
      <c r="N453" s="31">
        <v>1</v>
      </c>
      <c r="O453" s="36">
        <v>39</v>
      </c>
      <c r="P453" s="296"/>
      <c r="Q453" s="10">
        <v>1</v>
      </c>
      <c r="R453" s="15">
        <v>39</v>
      </c>
      <c r="S453" s="299"/>
    </row>
    <row r="454" spans="1:19" ht="15.75" thickBot="1" x14ac:dyDescent="0.3">
      <c r="A454" s="306"/>
      <c r="B454" s="282"/>
      <c r="C454" s="285"/>
      <c r="D454" s="288"/>
      <c r="E454" s="285"/>
      <c r="F454" s="288"/>
      <c r="G454" s="291"/>
      <c r="H454" s="291"/>
      <c r="I454" s="288"/>
      <c r="J454" s="5" t="s">
        <v>8</v>
      </c>
      <c r="K454" s="18"/>
      <c r="L454" s="23"/>
      <c r="M454" s="294"/>
      <c r="N454" s="29"/>
      <c r="O454" s="34"/>
      <c r="P454" s="297"/>
      <c r="Q454" s="8"/>
      <c r="R454" s="13"/>
      <c r="S454" s="300"/>
    </row>
    <row r="455" spans="1:19" x14ac:dyDescent="0.25">
      <c r="A455" s="304"/>
      <c r="B455" s="280" t="s">
        <v>137</v>
      </c>
      <c r="C455" s="283" t="s">
        <v>32</v>
      </c>
      <c r="D455" s="286">
        <v>44575</v>
      </c>
      <c r="E455" s="283"/>
      <c r="F455" s="286"/>
      <c r="G455" s="289" t="s">
        <v>18</v>
      </c>
      <c r="H455" s="289" t="s">
        <v>18</v>
      </c>
      <c r="I455" s="286">
        <v>32640</v>
      </c>
      <c r="J455" s="4" t="s">
        <v>5</v>
      </c>
      <c r="K455" s="19">
        <v>3</v>
      </c>
      <c r="L455" s="24" t="s">
        <v>26</v>
      </c>
      <c r="M455" s="292">
        <v>44618</v>
      </c>
      <c r="N455" s="30">
        <v>3</v>
      </c>
      <c r="O455" s="35" t="s">
        <v>26</v>
      </c>
      <c r="P455" s="295">
        <v>44977</v>
      </c>
      <c r="Q455" s="9"/>
      <c r="R455" s="14"/>
      <c r="S455" s="298">
        <v>45355</v>
      </c>
    </row>
    <row r="456" spans="1:19" x14ac:dyDescent="0.25">
      <c r="A456" s="305"/>
      <c r="B456" s="281"/>
      <c r="C456" s="284"/>
      <c r="D456" s="287"/>
      <c r="E456" s="284"/>
      <c r="F456" s="287"/>
      <c r="G456" s="290"/>
      <c r="H456" s="290"/>
      <c r="I456" s="287"/>
      <c r="J456" s="1" t="s">
        <v>6</v>
      </c>
      <c r="K456" s="20">
        <v>2</v>
      </c>
      <c r="L456" s="25">
        <v>8</v>
      </c>
      <c r="M456" s="293"/>
      <c r="N456" s="31">
        <v>2</v>
      </c>
      <c r="O456" s="36">
        <v>6</v>
      </c>
      <c r="P456" s="296"/>
      <c r="Q456" s="10">
        <v>2</v>
      </c>
      <c r="R456" s="15">
        <v>6</v>
      </c>
      <c r="S456" s="299"/>
    </row>
    <row r="457" spans="1:19" x14ac:dyDescent="0.25">
      <c r="A457" s="305"/>
      <c r="B457" s="281"/>
      <c r="C457" s="284"/>
      <c r="D457" s="287"/>
      <c r="E457" s="284"/>
      <c r="F457" s="287"/>
      <c r="G457" s="290"/>
      <c r="H457" s="290"/>
      <c r="I457" s="287"/>
      <c r="J457" s="1" t="s">
        <v>7</v>
      </c>
      <c r="K457" s="20">
        <v>1</v>
      </c>
      <c r="L457" s="25">
        <v>36</v>
      </c>
      <c r="M457" s="293"/>
      <c r="N457" s="31">
        <v>1</v>
      </c>
      <c r="O457" s="36">
        <v>35</v>
      </c>
      <c r="P457" s="296"/>
      <c r="Q457" s="10"/>
      <c r="R457" s="15"/>
      <c r="S457" s="299"/>
    </row>
    <row r="458" spans="1:19" ht="15.75" thickBot="1" x14ac:dyDescent="0.3">
      <c r="A458" s="306"/>
      <c r="B458" s="282"/>
      <c r="C458" s="285"/>
      <c r="D458" s="288"/>
      <c r="E458" s="285"/>
      <c r="F458" s="288"/>
      <c r="G458" s="291"/>
      <c r="H458" s="291"/>
      <c r="I458" s="288"/>
      <c r="J458" s="5" t="s">
        <v>8</v>
      </c>
      <c r="K458" s="18"/>
      <c r="L458" s="23"/>
      <c r="M458" s="294"/>
      <c r="N458" s="29"/>
      <c r="O458" s="34"/>
      <c r="P458" s="297"/>
      <c r="Q458" s="8"/>
      <c r="R458" s="13"/>
      <c r="S458" s="300"/>
    </row>
    <row r="459" spans="1:19" x14ac:dyDescent="0.25">
      <c r="A459" s="304">
        <v>109</v>
      </c>
      <c r="B459" s="280" t="s">
        <v>136</v>
      </c>
      <c r="C459" s="283" t="s">
        <v>20</v>
      </c>
      <c r="D459" s="286">
        <v>43990</v>
      </c>
      <c r="E459" s="283"/>
      <c r="F459" s="286"/>
      <c r="G459" s="289" t="s">
        <v>18</v>
      </c>
      <c r="H459" s="289" t="s">
        <v>18</v>
      </c>
      <c r="I459" s="286">
        <v>30805</v>
      </c>
      <c r="J459" s="4" t="s">
        <v>5</v>
      </c>
      <c r="K459" s="19">
        <v>1</v>
      </c>
      <c r="L459" s="24" t="s">
        <v>22</v>
      </c>
      <c r="M459" s="292">
        <v>44981</v>
      </c>
      <c r="N459" s="30">
        <v>3</v>
      </c>
      <c r="O459" s="35" t="s">
        <v>37</v>
      </c>
      <c r="P459" s="295">
        <v>45351</v>
      </c>
      <c r="Q459" s="9">
        <v>1</v>
      </c>
      <c r="R459" s="14" t="s">
        <v>37</v>
      </c>
      <c r="S459" s="298">
        <v>45565</v>
      </c>
    </row>
    <row r="460" spans="1:19" x14ac:dyDescent="0.25">
      <c r="A460" s="305"/>
      <c r="B460" s="281"/>
      <c r="C460" s="284"/>
      <c r="D460" s="287"/>
      <c r="E460" s="284"/>
      <c r="F460" s="287"/>
      <c r="G460" s="290"/>
      <c r="H460" s="290"/>
      <c r="I460" s="287"/>
      <c r="J460" s="1" t="s">
        <v>6</v>
      </c>
      <c r="K460" s="20"/>
      <c r="L460" s="25"/>
      <c r="M460" s="293"/>
      <c r="N460" s="31">
        <v>2</v>
      </c>
      <c r="O460" s="36">
        <v>16</v>
      </c>
      <c r="P460" s="296"/>
      <c r="Q460" s="10"/>
      <c r="R460" s="15"/>
      <c r="S460" s="299"/>
    </row>
    <row r="461" spans="1:19" x14ac:dyDescent="0.25">
      <c r="A461" s="305"/>
      <c r="B461" s="281"/>
      <c r="C461" s="284"/>
      <c r="D461" s="287"/>
      <c r="E461" s="284"/>
      <c r="F461" s="287"/>
      <c r="G461" s="290"/>
      <c r="H461" s="290"/>
      <c r="I461" s="287"/>
      <c r="J461" s="1" t="s">
        <v>7</v>
      </c>
      <c r="K461" s="20"/>
      <c r="L461" s="25"/>
      <c r="M461" s="293"/>
      <c r="N461" s="31">
        <v>1</v>
      </c>
      <c r="O461" s="36">
        <v>39</v>
      </c>
      <c r="P461" s="296"/>
      <c r="Q461" s="10"/>
      <c r="R461" s="15"/>
      <c r="S461" s="299"/>
    </row>
    <row r="462" spans="1:19" ht="15.75" thickBot="1" x14ac:dyDescent="0.3">
      <c r="A462" s="306"/>
      <c r="B462" s="282"/>
      <c r="C462" s="285"/>
      <c r="D462" s="288"/>
      <c r="E462" s="285"/>
      <c r="F462" s="288"/>
      <c r="G462" s="291"/>
      <c r="H462" s="291"/>
      <c r="I462" s="288"/>
      <c r="J462" s="5" t="s">
        <v>8</v>
      </c>
      <c r="K462" s="18"/>
      <c r="L462" s="23"/>
      <c r="M462" s="294"/>
      <c r="N462" s="29"/>
      <c r="O462" s="34"/>
      <c r="P462" s="297"/>
      <c r="Q462" s="8"/>
      <c r="R462" s="13"/>
      <c r="S462" s="300"/>
    </row>
    <row r="463" spans="1:19" x14ac:dyDescent="0.25">
      <c r="A463" s="304">
        <v>110</v>
      </c>
      <c r="B463" s="280" t="s">
        <v>138</v>
      </c>
      <c r="C463" s="283" t="s">
        <v>20</v>
      </c>
      <c r="D463" s="286">
        <v>44389</v>
      </c>
      <c r="E463" s="283"/>
      <c r="F463" s="286"/>
      <c r="G463" s="289" t="s">
        <v>18</v>
      </c>
      <c r="H463" s="289" t="s">
        <v>18</v>
      </c>
      <c r="I463" s="286">
        <v>33958</v>
      </c>
      <c r="J463" s="4" t="s">
        <v>5</v>
      </c>
      <c r="K463" s="19">
        <v>1</v>
      </c>
      <c r="L463" s="24" t="s">
        <v>26</v>
      </c>
      <c r="M463" s="292">
        <v>44981</v>
      </c>
      <c r="N463" s="30">
        <v>3</v>
      </c>
      <c r="O463" s="35">
        <v>12</v>
      </c>
      <c r="P463" s="295">
        <v>45352</v>
      </c>
      <c r="Q463" s="9">
        <v>1</v>
      </c>
      <c r="R463" s="14" t="s">
        <v>22</v>
      </c>
      <c r="S463" s="298">
        <v>45563</v>
      </c>
    </row>
    <row r="464" spans="1:19" x14ac:dyDescent="0.25">
      <c r="A464" s="305"/>
      <c r="B464" s="281"/>
      <c r="C464" s="284"/>
      <c r="D464" s="287"/>
      <c r="E464" s="284"/>
      <c r="F464" s="287"/>
      <c r="G464" s="290"/>
      <c r="H464" s="290"/>
      <c r="I464" s="287"/>
      <c r="J464" s="1" t="s">
        <v>6</v>
      </c>
      <c r="K464" s="20"/>
      <c r="L464" s="25"/>
      <c r="M464" s="293"/>
      <c r="N464" s="31">
        <v>2</v>
      </c>
      <c r="O464" s="36">
        <v>12</v>
      </c>
      <c r="P464" s="296"/>
      <c r="Q464" s="10"/>
      <c r="R464" s="15"/>
      <c r="S464" s="299"/>
    </row>
    <row r="465" spans="1:19" x14ac:dyDescent="0.25">
      <c r="A465" s="305"/>
      <c r="B465" s="281"/>
      <c r="C465" s="284"/>
      <c r="D465" s="287"/>
      <c r="E465" s="284"/>
      <c r="F465" s="287"/>
      <c r="G465" s="290"/>
      <c r="H465" s="290"/>
      <c r="I465" s="287"/>
      <c r="J465" s="1" t="s">
        <v>7</v>
      </c>
      <c r="K465" s="20"/>
      <c r="L465" s="25"/>
      <c r="M465" s="293"/>
      <c r="N465" s="31">
        <v>1</v>
      </c>
      <c r="O465" s="36">
        <v>38</v>
      </c>
      <c r="P465" s="296"/>
      <c r="Q465" s="10"/>
      <c r="R465" s="15"/>
      <c r="S465" s="299"/>
    </row>
    <row r="466" spans="1:19" ht="15.75" thickBot="1" x14ac:dyDescent="0.3">
      <c r="A466" s="306"/>
      <c r="B466" s="282"/>
      <c r="C466" s="285"/>
      <c r="D466" s="288"/>
      <c r="E466" s="285"/>
      <c r="F466" s="288"/>
      <c r="G466" s="291"/>
      <c r="H466" s="291"/>
      <c r="I466" s="288"/>
      <c r="J466" s="5" t="s">
        <v>8</v>
      </c>
      <c r="K466" s="18"/>
      <c r="L466" s="23"/>
      <c r="M466" s="294"/>
      <c r="N466" s="29"/>
      <c r="O466" s="34"/>
      <c r="P466" s="297"/>
      <c r="Q466" s="8"/>
      <c r="R466" s="13"/>
      <c r="S466" s="300"/>
    </row>
    <row r="467" spans="1:19" x14ac:dyDescent="0.25">
      <c r="A467" s="304">
        <v>111</v>
      </c>
      <c r="B467" s="280" t="s">
        <v>139</v>
      </c>
      <c r="C467" s="283" t="s">
        <v>32</v>
      </c>
      <c r="D467" s="286">
        <v>45335</v>
      </c>
      <c r="E467" s="283"/>
      <c r="F467" s="286"/>
      <c r="G467" s="289" t="s">
        <v>47</v>
      </c>
      <c r="H467" s="289" t="s">
        <v>47</v>
      </c>
      <c r="I467" s="286">
        <v>33765</v>
      </c>
      <c r="J467" s="4" t="s">
        <v>5</v>
      </c>
      <c r="K467" s="19">
        <v>1</v>
      </c>
      <c r="L467" s="24" t="s">
        <v>22</v>
      </c>
      <c r="M467" s="292">
        <v>45576</v>
      </c>
      <c r="N467" s="30"/>
      <c r="O467" s="35"/>
      <c r="P467" s="295"/>
      <c r="Q467" s="9"/>
      <c r="R467" s="14"/>
      <c r="S467" s="298"/>
    </row>
    <row r="468" spans="1:19" x14ac:dyDescent="0.25">
      <c r="A468" s="305"/>
      <c r="B468" s="281"/>
      <c r="C468" s="284"/>
      <c r="D468" s="287"/>
      <c r="E468" s="284"/>
      <c r="F468" s="287"/>
      <c r="G468" s="290"/>
      <c r="H468" s="290"/>
      <c r="I468" s="287"/>
      <c r="J468" s="1" t="s">
        <v>6</v>
      </c>
      <c r="K468" s="20"/>
      <c r="L468" s="25"/>
      <c r="M468" s="293"/>
      <c r="N468" s="31"/>
      <c r="O468" s="36"/>
      <c r="P468" s="296"/>
      <c r="Q468" s="10"/>
      <c r="R468" s="15"/>
      <c r="S468" s="299"/>
    </row>
    <row r="469" spans="1:19" x14ac:dyDescent="0.25">
      <c r="A469" s="305"/>
      <c r="B469" s="281"/>
      <c r="C469" s="284"/>
      <c r="D469" s="287"/>
      <c r="E469" s="284"/>
      <c r="F469" s="287"/>
      <c r="G469" s="290"/>
      <c r="H469" s="290"/>
      <c r="I469" s="287"/>
      <c r="J469" s="1" t="s">
        <v>7</v>
      </c>
      <c r="K469" s="20"/>
      <c r="L469" s="25"/>
      <c r="M469" s="293"/>
      <c r="N469" s="31"/>
      <c r="O469" s="36"/>
      <c r="P469" s="296"/>
      <c r="Q469" s="10"/>
      <c r="R469" s="15"/>
      <c r="S469" s="299"/>
    </row>
    <row r="470" spans="1:19" ht="15.75" thickBot="1" x14ac:dyDescent="0.3">
      <c r="A470" s="306"/>
      <c r="B470" s="282"/>
      <c r="C470" s="285"/>
      <c r="D470" s="288"/>
      <c r="E470" s="285"/>
      <c r="F470" s="288"/>
      <c r="G470" s="291"/>
      <c r="H470" s="291"/>
      <c r="I470" s="288"/>
      <c r="J470" s="5" t="s">
        <v>8</v>
      </c>
      <c r="K470" s="18"/>
      <c r="L470" s="23"/>
      <c r="M470" s="294"/>
      <c r="N470" s="29"/>
      <c r="O470" s="34"/>
      <c r="P470" s="297"/>
      <c r="Q470" s="8"/>
      <c r="R470" s="13"/>
      <c r="S470" s="300"/>
    </row>
    <row r="471" spans="1:19" x14ac:dyDescent="0.25">
      <c r="A471" s="304">
        <v>112</v>
      </c>
      <c r="B471" s="280" t="s">
        <v>140</v>
      </c>
      <c r="C471" s="283" t="s">
        <v>38</v>
      </c>
      <c r="D471" s="286">
        <v>45418</v>
      </c>
      <c r="E471" s="283"/>
      <c r="F471" s="286"/>
      <c r="G471" s="289" t="s">
        <v>18</v>
      </c>
      <c r="H471" s="289" t="s">
        <v>18</v>
      </c>
      <c r="I471" s="286">
        <v>34959</v>
      </c>
      <c r="J471" s="4" t="s">
        <v>5</v>
      </c>
      <c r="K471" s="19">
        <v>1</v>
      </c>
      <c r="L471" s="24" t="s">
        <v>22</v>
      </c>
      <c r="M471" s="292">
        <v>45573</v>
      </c>
      <c r="N471" s="30"/>
      <c r="O471" s="35"/>
      <c r="P471" s="295"/>
      <c r="Q471" s="9"/>
      <c r="R471" s="14"/>
      <c r="S471" s="298"/>
    </row>
    <row r="472" spans="1:19" x14ac:dyDescent="0.25">
      <c r="A472" s="305"/>
      <c r="B472" s="281"/>
      <c r="C472" s="284"/>
      <c r="D472" s="287"/>
      <c r="E472" s="284"/>
      <c r="F472" s="287"/>
      <c r="G472" s="290"/>
      <c r="H472" s="290"/>
      <c r="I472" s="287"/>
      <c r="J472" s="1" t="s">
        <v>6</v>
      </c>
      <c r="K472" s="20"/>
      <c r="L472" s="25"/>
      <c r="M472" s="293"/>
      <c r="N472" s="31"/>
      <c r="O472" s="36"/>
      <c r="P472" s="296"/>
      <c r="Q472" s="10"/>
      <c r="R472" s="15"/>
      <c r="S472" s="299"/>
    </row>
    <row r="473" spans="1:19" x14ac:dyDescent="0.25">
      <c r="A473" s="305"/>
      <c r="B473" s="281"/>
      <c r="C473" s="284"/>
      <c r="D473" s="287"/>
      <c r="E473" s="284"/>
      <c r="F473" s="287"/>
      <c r="G473" s="290"/>
      <c r="H473" s="290"/>
      <c r="I473" s="287"/>
      <c r="J473" s="1" t="s">
        <v>7</v>
      </c>
      <c r="K473" s="20"/>
      <c r="L473" s="25"/>
      <c r="M473" s="293"/>
      <c r="N473" s="31"/>
      <c r="O473" s="36"/>
      <c r="P473" s="296"/>
      <c r="Q473" s="10"/>
      <c r="R473" s="15"/>
      <c r="S473" s="299"/>
    </row>
    <row r="474" spans="1:19" ht="15.75" thickBot="1" x14ac:dyDescent="0.3">
      <c r="A474" s="306"/>
      <c r="B474" s="282"/>
      <c r="C474" s="285"/>
      <c r="D474" s="288"/>
      <c r="E474" s="285"/>
      <c r="F474" s="288"/>
      <c r="G474" s="291"/>
      <c r="H474" s="291"/>
      <c r="I474" s="288"/>
      <c r="J474" s="5" t="s">
        <v>8</v>
      </c>
      <c r="K474" s="18"/>
      <c r="L474" s="23"/>
      <c r="M474" s="294"/>
      <c r="N474" s="29"/>
      <c r="O474" s="34"/>
      <c r="P474" s="297"/>
      <c r="Q474" s="8"/>
      <c r="R474" s="13"/>
      <c r="S474" s="300"/>
    </row>
    <row r="475" spans="1:19" x14ac:dyDescent="0.25">
      <c r="A475" s="304">
        <v>113</v>
      </c>
      <c r="B475" s="280" t="s">
        <v>141</v>
      </c>
      <c r="C475" s="283" t="s">
        <v>142</v>
      </c>
      <c r="D475" s="286" t="s">
        <v>142</v>
      </c>
      <c r="E475" s="283"/>
      <c r="F475" s="286"/>
      <c r="G475" s="289" t="s">
        <v>18</v>
      </c>
      <c r="H475" s="289" t="s">
        <v>18</v>
      </c>
      <c r="I475" s="286">
        <v>34397</v>
      </c>
      <c r="J475" s="4" t="s">
        <v>5</v>
      </c>
      <c r="K475" s="19">
        <v>4</v>
      </c>
      <c r="L475" s="24">
        <v>12</v>
      </c>
      <c r="M475" s="292">
        <v>43904</v>
      </c>
      <c r="N475" s="30">
        <v>3</v>
      </c>
      <c r="O475" s="35">
        <v>12</v>
      </c>
      <c r="P475" s="295">
        <v>44305</v>
      </c>
      <c r="Q475" s="9">
        <v>3</v>
      </c>
      <c r="R475" s="14">
        <v>12</v>
      </c>
      <c r="S475" s="298">
        <v>45352</v>
      </c>
    </row>
    <row r="476" spans="1:19" x14ac:dyDescent="0.25">
      <c r="A476" s="305"/>
      <c r="B476" s="281"/>
      <c r="C476" s="284"/>
      <c r="D476" s="287"/>
      <c r="E476" s="284"/>
      <c r="F476" s="287"/>
      <c r="G476" s="290"/>
      <c r="H476" s="290"/>
      <c r="I476" s="287"/>
      <c r="J476" s="1" t="s">
        <v>6</v>
      </c>
      <c r="K476" s="20">
        <v>2</v>
      </c>
      <c r="L476" s="25">
        <v>10</v>
      </c>
      <c r="M476" s="293"/>
      <c r="N476" s="31">
        <v>2</v>
      </c>
      <c r="O476" s="36">
        <v>10</v>
      </c>
      <c r="P476" s="296"/>
      <c r="Q476" s="10">
        <v>2</v>
      </c>
      <c r="R476" s="15">
        <v>10</v>
      </c>
      <c r="S476" s="299"/>
    </row>
    <row r="477" spans="1:19" x14ac:dyDescent="0.25">
      <c r="A477" s="305"/>
      <c r="B477" s="281"/>
      <c r="C477" s="284"/>
      <c r="D477" s="287"/>
      <c r="E477" s="284"/>
      <c r="F477" s="287"/>
      <c r="G477" s="290"/>
      <c r="H477" s="290"/>
      <c r="I477" s="287"/>
      <c r="J477" s="1" t="s">
        <v>7</v>
      </c>
      <c r="K477" s="20"/>
      <c r="L477" s="25"/>
      <c r="M477" s="293"/>
      <c r="N477" s="31"/>
      <c r="O477" s="36"/>
      <c r="P477" s="296"/>
      <c r="Q477" s="10"/>
      <c r="R477" s="15"/>
      <c r="S477" s="299"/>
    </row>
    <row r="478" spans="1:19" ht="15.75" thickBot="1" x14ac:dyDescent="0.3">
      <c r="A478" s="306"/>
      <c r="B478" s="282"/>
      <c r="C478" s="285"/>
      <c r="D478" s="288"/>
      <c r="E478" s="285"/>
      <c r="F478" s="288"/>
      <c r="G478" s="291"/>
      <c r="H478" s="291"/>
      <c r="I478" s="288"/>
      <c r="J478" s="5" t="s">
        <v>8</v>
      </c>
      <c r="K478" s="18"/>
      <c r="L478" s="23"/>
      <c r="M478" s="294"/>
      <c r="N478" s="29"/>
      <c r="O478" s="34"/>
      <c r="P478" s="297"/>
      <c r="Q478" s="8"/>
      <c r="R478" s="13"/>
      <c r="S478" s="300"/>
    </row>
    <row r="479" spans="1:19" x14ac:dyDescent="0.25">
      <c r="C479" s="42" t="s">
        <v>20</v>
      </c>
      <c r="D479" s="7">
        <v>42466</v>
      </c>
      <c r="E479" s="42"/>
    </row>
    <row r="480" spans="1:19" x14ac:dyDescent="0.25">
      <c r="C480" s="42" t="s">
        <v>38</v>
      </c>
      <c r="D480" s="7">
        <v>44040</v>
      </c>
      <c r="E480" s="42"/>
    </row>
  </sheetData>
  <autoFilter ref="A1:S480" xr:uid="{3097B693-60EC-4390-B5E4-5DCD2B80F0A5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1438"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M319:M322"/>
    <mergeCell ref="P319:P322"/>
    <mergeCell ref="S319:S322"/>
    <mergeCell ref="A315:A318"/>
    <mergeCell ref="B315:B318"/>
    <mergeCell ref="C315:C318"/>
    <mergeCell ref="D315:D318"/>
    <mergeCell ref="E315:E318"/>
    <mergeCell ref="F315:F318"/>
    <mergeCell ref="G315:G318"/>
    <mergeCell ref="H315:H318"/>
    <mergeCell ref="I315:I318"/>
    <mergeCell ref="M315:M318"/>
    <mergeCell ref="P315:P318"/>
    <mergeCell ref="S315:S318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M135:M138"/>
    <mergeCell ref="P135:P138"/>
    <mergeCell ref="S135:S138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M423:M426"/>
    <mergeCell ref="P423:P426"/>
    <mergeCell ref="S423:S426"/>
    <mergeCell ref="S299:S302"/>
    <mergeCell ref="S303:S306"/>
    <mergeCell ref="S307:S310"/>
    <mergeCell ref="S311:S314"/>
    <mergeCell ref="S323:S326"/>
    <mergeCell ref="S327:S330"/>
    <mergeCell ref="S331:S334"/>
    <mergeCell ref="S335:S338"/>
    <mergeCell ref="S339:S342"/>
    <mergeCell ref="S343:S346"/>
    <mergeCell ref="H35:H38"/>
    <mergeCell ref="I35:I38"/>
    <mergeCell ref="M35:M38"/>
    <mergeCell ref="P35:P38"/>
    <mergeCell ref="S35:S38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I203:I206"/>
    <mergeCell ref="M203:M206"/>
    <mergeCell ref="P203:P206"/>
    <mergeCell ref="S203:S206"/>
    <mergeCell ref="S159:S162"/>
    <mergeCell ref="S163:S166"/>
    <mergeCell ref="S167:S170"/>
    <mergeCell ref="S171:S174"/>
    <mergeCell ref="S175:S178"/>
    <mergeCell ref="S179:S182"/>
    <mergeCell ref="S183:S186"/>
    <mergeCell ref="S187:S190"/>
    <mergeCell ref="S191:S194"/>
    <mergeCell ref="S195:S198"/>
    <mergeCell ref="S199:S202"/>
    <mergeCell ref="P183:P186"/>
    <mergeCell ref="P187:P190"/>
    <mergeCell ref="P191:P194"/>
    <mergeCell ref="P195:P198"/>
    <mergeCell ref="S447:S450"/>
    <mergeCell ref="S451:S454"/>
    <mergeCell ref="S455:S458"/>
    <mergeCell ref="S459:S462"/>
    <mergeCell ref="S463:S466"/>
    <mergeCell ref="S467:S470"/>
    <mergeCell ref="S471:S474"/>
    <mergeCell ref="S475:S478"/>
    <mergeCell ref="S363:S366"/>
    <mergeCell ref="S367:S370"/>
    <mergeCell ref="S371:S374"/>
    <mergeCell ref="S375:S378"/>
    <mergeCell ref="S383:S386"/>
    <mergeCell ref="S387:S390"/>
    <mergeCell ref="S391:S394"/>
    <mergeCell ref="S395:S398"/>
    <mergeCell ref="S399:S402"/>
    <mergeCell ref="S403:S406"/>
    <mergeCell ref="S407:S410"/>
    <mergeCell ref="S411:S414"/>
    <mergeCell ref="S415:S418"/>
    <mergeCell ref="S419:S422"/>
    <mergeCell ref="S427:S430"/>
    <mergeCell ref="S431:S434"/>
    <mergeCell ref="S379:S382"/>
    <mergeCell ref="S347:S350"/>
    <mergeCell ref="S351:S354"/>
    <mergeCell ref="S355:S358"/>
    <mergeCell ref="S359:S362"/>
    <mergeCell ref="S435:S438"/>
    <mergeCell ref="S439:S442"/>
    <mergeCell ref="S443:S446"/>
    <mergeCell ref="S231:S234"/>
    <mergeCell ref="S235:S238"/>
    <mergeCell ref="S239:S242"/>
    <mergeCell ref="S243:S246"/>
    <mergeCell ref="S247:S250"/>
    <mergeCell ref="S251:S254"/>
    <mergeCell ref="S255:S258"/>
    <mergeCell ref="S259:S262"/>
    <mergeCell ref="S263:S266"/>
    <mergeCell ref="S267:S270"/>
    <mergeCell ref="S271:S274"/>
    <mergeCell ref="S275:S278"/>
    <mergeCell ref="S279:S282"/>
    <mergeCell ref="S283:S286"/>
    <mergeCell ref="S287:S290"/>
    <mergeCell ref="S291:S294"/>
    <mergeCell ref="S295:S298"/>
    <mergeCell ref="S207:S210"/>
    <mergeCell ref="S211:S214"/>
    <mergeCell ref="S215:S218"/>
    <mergeCell ref="S219:S222"/>
    <mergeCell ref="S223:S226"/>
    <mergeCell ref="S227:S230"/>
    <mergeCell ref="S87:S90"/>
    <mergeCell ref="S91:S94"/>
    <mergeCell ref="S95:S98"/>
    <mergeCell ref="S99:S102"/>
    <mergeCell ref="S107:S110"/>
    <mergeCell ref="S103:S106"/>
    <mergeCell ref="S111:S114"/>
    <mergeCell ref="S115:S118"/>
    <mergeCell ref="S119:S122"/>
    <mergeCell ref="S123:S126"/>
    <mergeCell ref="S127:S130"/>
    <mergeCell ref="S131:S134"/>
    <mergeCell ref="S139:S142"/>
    <mergeCell ref="S143:S146"/>
    <mergeCell ref="S147:S150"/>
    <mergeCell ref="S151:S154"/>
    <mergeCell ref="S155:S158"/>
    <mergeCell ref="P399:P402"/>
    <mergeCell ref="P403:P406"/>
    <mergeCell ref="P407:P410"/>
    <mergeCell ref="P411:P414"/>
    <mergeCell ref="P415:P418"/>
    <mergeCell ref="P419:P422"/>
    <mergeCell ref="P427:P430"/>
    <mergeCell ref="P431:P434"/>
    <mergeCell ref="P435:P438"/>
    <mergeCell ref="P439:P442"/>
    <mergeCell ref="P443:P446"/>
    <mergeCell ref="P447:P450"/>
    <mergeCell ref="P451:P454"/>
    <mergeCell ref="P455:P458"/>
    <mergeCell ref="S3:S6"/>
    <mergeCell ref="S7:S10"/>
    <mergeCell ref="S11:S14"/>
    <mergeCell ref="S15:S18"/>
    <mergeCell ref="S23:S26"/>
    <mergeCell ref="S27:S30"/>
    <mergeCell ref="S31:S34"/>
    <mergeCell ref="S43:S46"/>
    <mergeCell ref="S47:S50"/>
    <mergeCell ref="S51:S54"/>
    <mergeCell ref="S55:S58"/>
    <mergeCell ref="S59:S62"/>
    <mergeCell ref="S63:S66"/>
    <mergeCell ref="S67:S70"/>
    <mergeCell ref="S71:S74"/>
    <mergeCell ref="S75:S78"/>
    <mergeCell ref="S79:S82"/>
    <mergeCell ref="S83:S86"/>
    <mergeCell ref="P331:P334"/>
    <mergeCell ref="P335:P338"/>
    <mergeCell ref="P339:P342"/>
    <mergeCell ref="P343:P346"/>
    <mergeCell ref="P347:P350"/>
    <mergeCell ref="P351:P354"/>
    <mergeCell ref="P355:P358"/>
    <mergeCell ref="P359:P362"/>
    <mergeCell ref="P363:P366"/>
    <mergeCell ref="P367:P370"/>
    <mergeCell ref="P371:P374"/>
    <mergeCell ref="P375:P378"/>
    <mergeCell ref="P383:P386"/>
    <mergeCell ref="P387:P390"/>
    <mergeCell ref="P379:P382"/>
    <mergeCell ref="P391:P394"/>
    <mergeCell ref="P395:P398"/>
    <mergeCell ref="P255:P258"/>
    <mergeCell ref="P259:P262"/>
    <mergeCell ref="P263:P266"/>
    <mergeCell ref="P267:P270"/>
    <mergeCell ref="P271:P274"/>
    <mergeCell ref="P275:P278"/>
    <mergeCell ref="P279:P282"/>
    <mergeCell ref="P283:P286"/>
    <mergeCell ref="P287:P290"/>
    <mergeCell ref="P291:P294"/>
    <mergeCell ref="P295:P298"/>
    <mergeCell ref="P299:P302"/>
    <mergeCell ref="P303:P306"/>
    <mergeCell ref="P307:P310"/>
    <mergeCell ref="P311:P314"/>
    <mergeCell ref="P323:P326"/>
    <mergeCell ref="P327:P330"/>
    <mergeCell ref="P199:P202"/>
    <mergeCell ref="P207:P210"/>
    <mergeCell ref="P211:P214"/>
    <mergeCell ref="P215:P218"/>
    <mergeCell ref="P219:P222"/>
    <mergeCell ref="P223:P226"/>
    <mergeCell ref="P227:P230"/>
    <mergeCell ref="P231:P234"/>
    <mergeCell ref="P235:P238"/>
    <mergeCell ref="P239:P242"/>
    <mergeCell ref="P243:P246"/>
    <mergeCell ref="P247:P250"/>
    <mergeCell ref="P251:P254"/>
    <mergeCell ref="P111:P114"/>
    <mergeCell ref="P115:P118"/>
    <mergeCell ref="P119:P122"/>
    <mergeCell ref="P123:P126"/>
    <mergeCell ref="P127:P130"/>
    <mergeCell ref="P131:P134"/>
    <mergeCell ref="P139:P142"/>
    <mergeCell ref="P143:P146"/>
    <mergeCell ref="P147:P150"/>
    <mergeCell ref="P151:P154"/>
    <mergeCell ref="P155:P158"/>
    <mergeCell ref="P159:P162"/>
    <mergeCell ref="P163:P166"/>
    <mergeCell ref="P167:P170"/>
    <mergeCell ref="P171:P174"/>
    <mergeCell ref="P175:P178"/>
    <mergeCell ref="P179:P182"/>
    <mergeCell ref="M447:M450"/>
    <mergeCell ref="M451:M454"/>
    <mergeCell ref="M455:M458"/>
    <mergeCell ref="M459:M462"/>
    <mergeCell ref="M463:M466"/>
    <mergeCell ref="M467:M470"/>
    <mergeCell ref="M471:M474"/>
    <mergeCell ref="M475:M478"/>
    <mergeCell ref="P3:P6"/>
    <mergeCell ref="P7:P10"/>
    <mergeCell ref="P11:P14"/>
    <mergeCell ref="P15:P18"/>
    <mergeCell ref="P23:P26"/>
    <mergeCell ref="P27:P30"/>
    <mergeCell ref="P31:P34"/>
    <mergeCell ref="P43:P46"/>
    <mergeCell ref="P47:P50"/>
    <mergeCell ref="P51:P54"/>
    <mergeCell ref="P55:P58"/>
    <mergeCell ref="P59:P62"/>
    <mergeCell ref="P63:P66"/>
    <mergeCell ref="P67:P70"/>
    <mergeCell ref="P71:P74"/>
    <mergeCell ref="P75:P78"/>
    <mergeCell ref="P79:P82"/>
    <mergeCell ref="P83:P86"/>
    <mergeCell ref="P87:P90"/>
    <mergeCell ref="P91:P94"/>
    <mergeCell ref="P95:P98"/>
    <mergeCell ref="P99:P102"/>
    <mergeCell ref="P107:P110"/>
    <mergeCell ref="P103:P106"/>
    <mergeCell ref="M371:M374"/>
    <mergeCell ref="M375:M378"/>
    <mergeCell ref="M383:M386"/>
    <mergeCell ref="M387:M390"/>
    <mergeCell ref="M391:M394"/>
    <mergeCell ref="M395:M398"/>
    <mergeCell ref="M399:M402"/>
    <mergeCell ref="M403:M406"/>
    <mergeCell ref="M407:M410"/>
    <mergeCell ref="M411:M414"/>
    <mergeCell ref="M415:M418"/>
    <mergeCell ref="M419:M422"/>
    <mergeCell ref="M427:M430"/>
    <mergeCell ref="M431:M434"/>
    <mergeCell ref="M379:M382"/>
    <mergeCell ref="M443:M446"/>
    <mergeCell ref="M435:M438"/>
    <mergeCell ref="M439:M442"/>
    <mergeCell ref="M295:M298"/>
    <mergeCell ref="M299:M302"/>
    <mergeCell ref="M303:M306"/>
    <mergeCell ref="M307:M310"/>
    <mergeCell ref="M311:M314"/>
    <mergeCell ref="M323:M326"/>
    <mergeCell ref="M327:M330"/>
    <mergeCell ref="M331:M334"/>
    <mergeCell ref="M335:M338"/>
    <mergeCell ref="M339:M342"/>
    <mergeCell ref="M343:M346"/>
    <mergeCell ref="M347:M350"/>
    <mergeCell ref="M351:M354"/>
    <mergeCell ref="M355:M358"/>
    <mergeCell ref="M359:M362"/>
    <mergeCell ref="M363:M366"/>
    <mergeCell ref="M367:M370"/>
    <mergeCell ref="M227:M230"/>
    <mergeCell ref="M231:M234"/>
    <mergeCell ref="M235:M238"/>
    <mergeCell ref="M239:M242"/>
    <mergeCell ref="M243:M246"/>
    <mergeCell ref="M247:M250"/>
    <mergeCell ref="M251:M254"/>
    <mergeCell ref="M255:M258"/>
    <mergeCell ref="M259:M262"/>
    <mergeCell ref="M263:M266"/>
    <mergeCell ref="M267:M270"/>
    <mergeCell ref="M271:M274"/>
    <mergeCell ref="M275:M278"/>
    <mergeCell ref="M279:M282"/>
    <mergeCell ref="M283:M286"/>
    <mergeCell ref="M287:M290"/>
    <mergeCell ref="M291:M294"/>
    <mergeCell ref="M155:M158"/>
    <mergeCell ref="M159:M162"/>
    <mergeCell ref="M163:M166"/>
    <mergeCell ref="M167:M170"/>
    <mergeCell ref="M171:M174"/>
    <mergeCell ref="M175:M178"/>
    <mergeCell ref="M179:M182"/>
    <mergeCell ref="M183:M186"/>
    <mergeCell ref="M187:M190"/>
    <mergeCell ref="M191:M194"/>
    <mergeCell ref="M195:M198"/>
    <mergeCell ref="M199:M202"/>
    <mergeCell ref="M207:M210"/>
    <mergeCell ref="M211:M214"/>
    <mergeCell ref="M215:M218"/>
    <mergeCell ref="M219:M222"/>
    <mergeCell ref="M223:M226"/>
    <mergeCell ref="M83:M86"/>
    <mergeCell ref="M87:M90"/>
    <mergeCell ref="M91:M94"/>
    <mergeCell ref="M95:M98"/>
    <mergeCell ref="M99:M102"/>
    <mergeCell ref="M107:M110"/>
    <mergeCell ref="M103:M106"/>
    <mergeCell ref="M111:M114"/>
    <mergeCell ref="M115:M118"/>
    <mergeCell ref="M119:M122"/>
    <mergeCell ref="M123:M126"/>
    <mergeCell ref="M127:M130"/>
    <mergeCell ref="M131:M134"/>
    <mergeCell ref="M139:M142"/>
    <mergeCell ref="M143:M146"/>
    <mergeCell ref="M147:M150"/>
    <mergeCell ref="M151:M154"/>
    <mergeCell ref="M3:M6"/>
    <mergeCell ref="M7:M10"/>
    <mergeCell ref="M11:M14"/>
    <mergeCell ref="M15:M18"/>
    <mergeCell ref="M23:M26"/>
    <mergeCell ref="M27:M30"/>
    <mergeCell ref="M31:M34"/>
    <mergeCell ref="M43:M46"/>
    <mergeCell ref="M47:M50"/>
    <mergeCell ref="M51:M54"/>
    <mergeCell ref="M55:M58"/>
    <mergeCell ref="M59:M62"/>
    <mergeCell ref="M63:M66"/>
    <mergeCell ref="M67:M70"/>
    <mergeCell ref="M71:M74"/>
    <mergeCell ref="M75:M78"/>
    <mergeCell ref="M79:M82"/>
    <mergeCell ref="F455:F458"/>
    <mergeCell ref="F459:F462"/>
    <mergeCell ref="F463:F466"/>
    <mergeCell ref="F467:F470"/>
    <mergeCell ref="F471:F474"/>
    <mergeCell ref="F475:F478"/>
    <mergeCell ref="F275:F278"/>
    <mergeCell ref="F279:F282"/>
    <mergeCell ref="F283:F286"/>
    <mergeCell ref="F287:F290"/>
    <mergeCell ref="F291:F294"/>
    <mergeCell ref="F295:F298"/>
    <mergeCell ref="F299:F302"/>
    <mergeCell ref="F303:F306"/>
    <mergeCell ref="F307:F310"/>
    <mergeCell ref="F311:F314"/>
    <mergeCell ref="F323:F326"/>
    <mergeCell ref="F331:F334"/>
    <mergeCell ref="F335:F338"/>
    <mergeCell ref="F339:F342"/>
    <mergeCell ref="F343:F346"/>
    <mergeCell ref="F347:F350"/>
    <mergeCell ref="F351:F354"/>
    <mergeCell ref="F55:F58"/>
    <mergeCell ref="F59:F62"/>
    <mergeCell ref="F63:F66"/>
    <mergeCell ref="F67:F70"/>
    <mergeCell ref="F71:F74"/>
    <mergeCell ref="F95:F98"/>
    <mergeCell ref="F211:F214"/>
    <mergeCell ref="F215:F218"/>
    <mergeCell ref="F219:F222"/>
    <mergeCell ref="F223:F226"/>
    <mergeCell ref="F227:F230"/>
    <mergeCell ref="F231:F234"/>
    <mergeCell ref="F235:F238"/>
    <mergeCell ref="F163:F166"/>
    <mergeCell ref="F443:F446"/>
    <mergeCell ref="F447:F450"/>
    <mergeCell ref="F451:F454"/>
    <mergeCell ref="E339:E342"/>
    <mergeCell ref="E343:E346"/>
    <mergeCell ref="E347:E350"/>
    <mergeCell ref="E351:E354"/>
    <mergeCell ref="E355:E358"/>
    <mergeCell ref="E359:E362"/>
    <mergeCell ref="E363:E366"/>
    <mergeCell ref="E367:E370"/>
    <mergeCell ref="E371:E374"/>
    <mergeCell ref="E375:E378"/>
    <mergeCell ref="E327:E330"/>
    <mergeCell ref="E411:E414"/>
    <mergeCell ref="E443:E446"/>
    <mergeCell ref="E447:E450"/>
    <mergeCell ref="E395:E398"/>
    <mergeCell ref="E399:E402"/>
    <mergeCell ref="E403:E406"/>
    <mergeCell ref="E407:E410"/>
    <mergeCell ref="E63:E66"/>
    <mergeCell ref="E67:E70"/>
    <mergeCell ref="E71:E74"/>
    <mergeCell ref="E75:E78"/>
    <mergeCell ref="E267:E270"/>
    <mergeCell ref="E271:E274"/>
    <mergeCell ref="E275:E278"/>
    <mergeCell ref="E279:E282"/>
    <mergeCell ref="E283:E286"/>
    <mergeCell ref="E287:E290"/>
    <mergeCell ref="E291:E294"/>
    <mergeCell ref="E299:E302"/>
    <mergeCell ref="E303:E306"/>
    <mergeCell ref="E223:E226"/>
    <mergeCell ref="E227:E230"/>
    <mergeCell ref="E207:E210"/>
    <mergeCell ref="E211:E214"/>
    <mergeCell ref="E231:E234"/>
    <mergeCell ref="E235:E238"/>
    <mergeCell ref="E239:E242"/>
    <mergeCell ref="E243:E246"/>
    <mergeCell ref="B63:B66"/>
    <mergeCell ref="C63:C66"/>
    <mergeCell ref="D63:D66"/>
    <mergeCell ref="G63:G66"/>
    <mergeCell ref="H63:H66"/>
    <mergeCell ref="I63:I66"/>
    <mergeCell ref="A55:A58"/>
    <mergeCell ref="B55:B58"/>
    <mergeCell ref="C55:C58"/>
    <mergeCell ref="D55:D58"/>
    <mergeCell ref="G55:G58"/>
    <mergeCell ref="H55:H58"/>
    <mergeCell ref="I55:I58"/>
    <mergeCell ref="E79:E82"/>
    <mergeCell ref="E83:E86"/>
    <mergeCell ref="E87:E90"/>
    <mergeCell ref="I79:I82"/>
    <mergeCell ref="F79:F82"/>
    <mergeCell ref="I71:I74"/>
    <mergeCell ref="B75:B78"/>
    <mergeCell ref="C75:C78"/>
    <mergeCell ref="A75:A78"/>
    <mergeCell ref="A79:A82"/>
    <mergeCell ref="A83:A86"/>
    <mergeCell ref="B59:B62"/>
    <mergeCell ref="C59:C62"/>
    <mergeCell ref="D59:D62"/>
    <mergeCell ref="I59:I62"/>
    <mergeCell ref="G59:G62"/>
    <mergeCell ref="H59:H62"/>
    <mergeCell ref="E55:E58"/>
    <mergeCell ref="E59:E62"/>
    <mergeCell ref="B447:B450"/>
    <mergeCell ref="C447:C450"/>
    <mergeCell ref="D447:D450"/>
    <mergeCell ref="G447:G450"/>
    <mergeCell ref="H447:H450"/>
    <mergeCell ref="I447:I450"/>
    <mergeCell ref="A87:A90"/>
    <mergeCell ref="B87:B90"/>
    <mergeCell ref="C87:C90"/>
    <mergeCell ref="D87:D90"/>
    <mergeCell ref="G87:G90"/>
    <mergeCell ref="H87:H90"/>
    <mergeCell ref="I87:I90"/>
    <mergeCell ref="A323:A326"/>
    <mergeCell ref="B323:B326"/>
    <mergeCell ref="C323:C326"/>
    <mergeCell ref="B443:B446"/>
    <mergeCell ref="C443:C446"/>
    <mergeCell ref="D443:D446"/>
    <mergeCell ref="G443:G446"/>
    <mergeCell ref="H443:H446"/>
    <mergeCell ref="I443:I446"/>
    <mergeCell ref="B411:B414"/>
    <mergeCell ref="C411:C414"/>
    <mergeCell ref="D411:D414"/>
    <mergeCell ref="H323:H326"/>
    <mergeCell ref="G259:G262"/>
    <mergeCell ref="H259:H262"/>
    <mergeCell ref="I259:I262"/>
    <mergeCell ref="B275:B278"/>
    <mergeCell ref="C275:C278"/>
    <mergeCell ref="D275:D278"/>
    <mergeCell ref="E451:E454"/>
    <mergeCell ref="E455:E458"/>
    <mergeCell ref="I323:I326"/>
    <mergeCell ref="E95:E98"/>
    <mergeCell ref="E99:E102"/>
    <mergeCell ref="E107:E110"/>
    <mergeCell ref="E103:E106"/>
    <mergeCell ref="E111:E114"/>
    <mergeCell ref="B471:B474"/>
    <mergeCell ref="C471:C474"/>
    <mergeCell ref="D471:D474"/>
    <mergeCell ref="G471:G474"/>
    <mergeCell ref="H471:H474"/>
    <mergeCell ref="I471:I474"/>
    <mergeCell ref="B475:B478"/>
    <mergeCell ref="C475:C478"/>
    <mergeCell ref="D475:D478"/>
    <mergeCell ref="G475:G478"/>
    <mergeCell ref="H475:H478"/>
    <mergeCell ref="I475:I478"/>
    <mergeCell ref="B455:B458"/>
    <mergeCell ref="C455:C458"/>
    <mergeCell ref="D455:D458"/>
    <mergeCell ref="G455:G458"/>
    <mergeCell ref="H455:H458"/>
    <mergeCell ref="I455:I458"/>
    <mergeCell ref="B451:B454"/>
    <mergeCell ref="C451:C454"/>
    <mergeCell ref="D451:D454"/>
    <mergeCell ref="G451:G454"/>
    <mergeCell ref="H451:H454"/>
    <mergeCell ref="I451:I454"/>
    <mergeCell ref="P471:P474"/>
    <mergeCell ref="P475:P478"/>
    <mergeCell ref="B463:B466"/>
    <mergeCell ref="C463:C466"/>
    <mergeCell ref="D463:D466"/>
    <mergeCell ref="G463:G466"/>
    <mergeCell ref="H463:H466"/>
    <mergeCell ref="I463:I466"/>
    <mergeCell ref="B467:B470"/>
    <mergeCell ref="C467:C470"/>
    <mergeCell ref="D467:D470"/>
    <mergeCell ref="G467:G470"/>
    <mergeCell ref="H467:H470"/>
    <mergeCell ref="I467:I470"/>
    <mergeCell ref="P463:P466"/>
    <mergeCell ref="P467:P470"/>
    <mergeCell ref="B459:B462"/>
    <mergeCell ref="C459:C462"/>
    <mergeCell ref="D459:D462"/>
    <mergeCell ref="G459:G462"/>
    <mergeCell ref="H459:H462"/>
    <mergeCell ref="I459:I462"/>
    <mergeCell ref="P459:P462"/>
    <mergeCell ref="E459:E462"/>
    <mergeCell ref="E463:E466"/>
    <mergeCell ref="E467:E470"/>
    <mergeCell ref="E471:E474"/>
    <mergeCell ref="E475:E478"/>
    <mergeCell ref="D435:D438"/>
    <mergeCell ref="G435:G438"/>
    <mergeCell ref="H435:H438"/>
    <mergeCell ref="I435:I438"/>
    <mergeCell ref="B439:B442"/>
    <mergeCell ref="C439:C442"/>
    <mergeCell ref="D439:D442"/>
    <mergeCell ref="G439:G442"/>
    <mergeCell ref="H439:H442"/>
    <mergeCell ref="I439:I442"/>
    <mergeCell ref="B427:B430"/>
    <mergeCell ref="C427:C430"/>
    <mergeCell ref="D427:D430"/>
    <mergeCell ref="G427:G430"/>
    <mergeCell ref="H427:H430"/>
    <mergeCell ref="I427:I430"/>
    <mergeCell ref="B431:B434"/>
    <mergeCell ref="C431:C434"/>
    <mergeCell ref="D431:D434"/>
    <mergeCell ref="G431:G434"/>
    <mergeCell ref="H431:H434"/>
    <mergeCell ref="I431:I434"/>
    <mergeCell ref="B435:B438"/>
    <mergeCell ref="C435:C438"/>
    <mergeCell ref="E427:E430"/>
    <mergeCell ref="E431:E434"/>
    <mergeCell ref="E435:E438"/>
    <mergeCell ref="E439:E442"/>
    <mergeCell ref="F427:F430"/>
    <mergeCell ref="F431:F434"/>
    <mergeCell ref="F435:F438"/>
    <mergeCell ref="F439:F442"/>
    <mergeCell ref="I403:I406"/>
    <mergeCell ref="B407:B410"/>
    <mergeCell ref="C407:C410"/>
    <mergeCell ref="D407:D410"/>
    <mergeCell ref="G407:G410"/>
    <mergeCell ref="H407:H410"/>
    <mergeCell ref="I407:I410"/>
    <mergeCell ref="F407:F410"/>
    <mergeCell ref="B415:B418"/>
    <mergeCell ref="C415:C418"/>
    <mergeCell ref="D415:D418"/>
    <mergeCell ref="G415:G418"/>
    <mergeCell ref="H415:H418"/>
    <mergeCell ref="I415:I418"/>
    <mergeCell ref="B419:B422"/>
    <mergeCell ref="C419:C422"/>
    <mergeCell ref="D419:D422"/>
    <mergeCell ref="G419:G422"/>
    <mergeCell ref="H419:H422"/>
    <mergeCell ref="I419:I422"/>
    <mergeCell ref="G411:G414"/>
    <mergeCell ref="H411:H414"/>
    <mergeCell ref="I411:I414"/>
    <mergeCell ref="F411:F414"/>
    <mergeCell ref="F415:F418"/>
    <mergeCell ref="F419:F422"/>
    <mergeCell ref="E415:E418"/>
    <mergeCell ref="E419:E422"/>
    <mergeCell ref="H383:H386"/>
    <mergeCell ref="I383:I386"/>
    <mergeCell ref="B391:B394"/>
    <mergeCell ref="C391:C394"/>
    <mergeCell ref="D391:D394"/>
    <mergeCell ref="G391:G394"/>
    <mergeCell ref="H391:H394"/>
    <mergeCell ref="I387:I390"/>
    <mergeCell ref="B399:B402"/>
    <mergeCell ref="C399:C402"/>
    <mergeCell ref="D399:D402"/>
    <mergeCell ref="G399:G402"/>
    <mergeCell ref="H399:H402"/>
    <mergeCell ref="I399:I402"/>
    <mergeCell ref="B387:B390"/>
    <mergeCell ref="C387:C390"/>
    <mergeCell ref="D387:D390"/>
    <mergeCell ref="B395:B398"/>
    <mergeCell ref="C395:C398"/>
    <mergeCell ref="D395:D398"/>
    <mergeCell ref="G395:G398"/>
    <mergeCell ref="H395:H398"/>
    <mergeCell ref="I371:I374"/>
    <mergeCell ref="B375:B378"/>
    <mergeCell ref="C375:C378"/>
    <mergeCell ref="D375:D378"/>
    <mergeCell ref="G375:G378"/>
    <mergeCell ref="H375:H378"/>
    <mergeCell ref="I375:I378"/>
    <mergeCell ref="B371:B374"/>
    <mergeCell ref="C371:C374"/>
    <mergeCell ref="D371:D374"/>
    <mergeCell ref="G371:G374"/>
    <mergeCell ref="B403:B406"/>
    <mergeCell ref="C403:C406"/>
    <mergeCell ref="D403:D406"/>
    <mergeCell ref="G403:G406"/>
    <mergeCell ref="H403:H406"/>
    <mergeCell ref="F395:F398"/>
    <mergeCell ref="F399:F402"/>
    <mergeCell ref="F403:F406"/>
    <mergeCell ref="B379:B382"/>
    <mergeCell ref="C379:C382"/>
    <mergeCell ref="D379:D382"/>
    <mergeCell ref="E379:E382"/>
    <mergeCell ref="F379:F382"/>
    <mergeCell ref="G379:G382"/>
    <mergeCell ref="H379:H382"/>
    <mergeCell ref="I379:I382"/>
    <mergeCell ref="I391:I394"/>
    <mergeCell ref="B383:B386"/>
    <mergeCell ref="C383:C386"/>
    <mergeCell ref="D383:D386"/>
    <mergeCell ref="G383:G386"/>
    <mergeCell ref="D359:D362"/>
    <mergeCell ref="G359:G362"/>
    <mergeCell ref="H359:H362"/>
    <mergeCell ref="I359:I362"/>
    <mergeCell ref="B355:B358"/>
    <mergeCell ref="C355:C358"/>
    <mergeCell ref="D355:D358"/>
    <mergeCell ref="G355:G358"/>
    <mergeCell ref="H355:H358"/>
    <mergeCell ref="F355:F358"/>
    <mergeCell ref="F359:F362"/>
    <mergeCell ref="G387:G390"/>
    <mergeCell ref="H387:H390"/>
    <mergeCell ref="I395:I398"/>
    <mergeCell ref="E383:E386"/>
    <mergeCell ref="E387:E390"/>
    <mergeCell ref="E391:E394"/>
    <mergeCell ref="F383:F386"/>
    <mergeCell ref="F387:F390"/>
    <mergeCell ref="F391:F394"/>
    <mergeCell ref="I363:I366"/>
    <mergeCell ref="B367:B370"/>
    <mergeCell ref="C367:C370"/>
    <mergeCell ref="D367:D370"/>
    <mergeCell ref="G367:G370"/>
    <mergeCell ref="H367:H370"/>
    <mergeCell ref="I367:I370"/>
    <mergeCell ref="B363:B366"/>
    <mergeCell ref="C363:C366"/>
    <mergeCell ref="D363:D366"/>
    <mergeCell ref="G363:G366"/>
    <mergeCell ref="H363:H366"/>
    <mergeCell ref="I339:I342"/>
    <mergeCell ref="B343:B346"/>
    <mergeCell ref="C343:C346"/>
    <mergeCell ref="D343:D346"/>
    <mergeCell ref="G343:G346"/>
    <mergeCell ref="H343:H346"/>
    <mergeCell ref="I343:I346"/>
    <mergeCell ref="B339:B342"/>
    <mergeCell ref="C339:C342"/>
    <mergeCell ref="D339:D342"/>
    <mergeCell ref="G339:G342"/>
    <mergeCell ref="H339:H342"/>
    <mergeCell ref="H371:H374"/>
    <mergeCell ref="F363:F366"/>
    <mergeCell ref="F367:F370"/>
    <mergeCell ref="F371:F374"/>
    <mergeCell ref="F375:F378"/>
    <mergeCell ref="I347:I350"/>
    <mergeCell ref="B351:B354"/>
    <mergeCell ref="C351:C354"/>
    <mergeCell ref="D351:D354"/>
    <mergeCell ref="G351:G354"/>
    <mergeCell ref="H351:H354"/>
    <mergeCell ref="I351:I354"/>
    <mergeCell ref="B347:B350"/>
    <mergeCell ref="C347:C350"/>
    <mergeCell ref="D347:D350"/>
    <mergeCell ref="G347:G350"/>
    <mergeCell ref="H347:H350"/>
    <mergeCell ref="I355:I358"/>
    <mergeCell ref="B359:B362"/>
    <mergeCell ref="C359:C362"/>
    <mergeCell ref="I331:I334"/>
    <mergeCell ref="B335:B338"/>
    <mergeCell ref="C335:C338"/>
    <mergeCell ref="D335:D338"/>
    <mergeCell ref="G335:G338"/>
    <mergeCell ref="H335:H338"/>
    <mergeCell ref="I335:I338"/>
    <mergeCell ref="B331:B334"/>
    <mergeCell ref="C331:C334"/>
    <mergeCell ref="D331:D334"/>
    <mergeCell ref="G331:G334"/>
    <mergeCell ref="H331:H334"/>
    <mergeCell ref="H287:H290"/>
    <mergeCell ref="B291:B294"/>
    <mergeCell ref="C291:C294"/>
    <mergeCell ref="D291:D294"/>
    <mergeCell ref="I291:I294"/>
    <mergeCell ref="B295:B298"/>
    <mergeCell ref="C295:C298"/>
    <mergeCell ref="D295:D298"/>
    <mergeCell ref="E307:E310"/>
    <mergeCell ref="E311:E314"/>
    <mergeCell ref="E323:E326"/>
    <mergeCell ref="E331:E334"/>
    <mergeCell ref="E335:E338"/>
    <mergeCell ref="F327:F330"/>
    <mergeCell ref="B303:B306"/>
    <mergeCell ref="C303:C306"/>
    <mergeCell ref="D303:D306"/>
    <mergeCell ref="I303:I306"/>
    <mergeCell ref="I295:I298"/>
    <mergeCell ref="G291:G294"/>
    <mergeCell ref="G275:G278"/>
    <mergeCell ref="H275:H278"/>
    <mergeCell ref="I275:I278"/>
    <mergeCell ref="I311:I314"/>
    <mergeCell ref="B327:B330"/>
    <mergeCell ref="C327:C330"/>
    <mergeCell ref="D327:D330"/>
    <mergeCell ref="G327:G330"/>
    <mergeCell ref="H327:H330"/>
    <mergeCell ref="I327:I330"/>
    <mergeCell ref="G307:G310"/>
    <mergeCell ref="H307:H310"/>
    <mergeCell ref="B311:B314"/>
    <mergeCell ref="C311:C314"/>
    <mergeCell ref="D311:D314"/>
    <mergeCell ref="G311:G314"/>
    <mergeCell ref="H311:H314"/>
    <mergeCell ref="G299:G302"/>
    <mergeCell ref="H299:H302"/>
    <mergeCell ref="G303:G306"/>
    <mergeCell ref="H303:H306"/>
    <mergeCell ref="D323:D326"/>
    <mergeCell ref="G323:G326"/>
    <mergeCell ref="B307:B310"/>
    <mergeCell ref="C307:C310"/>
    <mergeCell ref="D307:D310"/>
    <mergeCell ref="I307:I310"/>
    <mergeCell ref="B287:B290"/>
    <mergeCell ref="C287:C290"/>
    <mergeCell ref="D287:D290"/>
    <mergeCell ref="I287:I290"/>
    <mergeCell ref="G283:G286"/>
    <mergeCell ref="I255:I258"/>
    <mergeCell ref="F247:F250"/>
    <mergeCell ref="F251:F254"/>
    <mergeCell ref="F255:F258"/>
    <mergeCell ref="F259:F262"/>
    <mergeCell ref="F263:F266"/>
    <mergeCell ref="D271:D274"/>
    <mergeCell ref="G271:G274"/>
    <mergeCell ref="H271:H274"/>
    <mergeCell ref="I271:I274"/>
    <mergeCell ref="B267:B270"/>
    <mergeCell ref="C267:C270"/>
    <mergeCell ref="D267:D270"/>
    <mergeCell ref="G267:G270"/>
    <mergeCell ref="H267:H270"/>
    <mergeCell ref="I267:I270"/>
    <mergeCell ref="B271:B274"/>
    <mergeCell ref="C271:C274"/>
    <mergeCell ref="F267:F270"/>
    <mergeCell ref="F271:F274"/>
    <mergeCell ref="G247:G250"/>
    <mergeCell ref="H247:H250"/>
    <mergeCell ref="B259:B262"/>
    <mergeCell ref="C259:C262"/>
    <mergeCell ref="D259:D262"/>
    <mergeCell ref="E247:E250"/>
    <mergeCell ref="E251:E254"/>
    <mergeCell ref="E255:E258"/>
    <mergeCell ref="E259:E262"/>
    <mergeCell ref="B235:B238"/>
    <mergeCell ref="C235:C238"/>
    <mergeCell ref="D235:D238"/>
    <mergeCell ref="C255:C258"/>
    <mergeCell ref="D255:D258"/>
    <mergeCell ref="F239:F242"/>
    <mergeCell ref="F243:F246"/>
    <mergeCell ref="H175:H178"/>
    <mergeCell ref="I175:I178"/>
    <mergeCell ref="H159:H162"/>
    <mergeCell ref="I159:I162"/>
    <mergeCell ref="H163:H166"/>
    <mergeCell ref="I163:I166"/>
    <mergeCell ref="H167:H170"/>
    <mergeCell ref="I167:I170"/>
    <mergeCell ref="E131:E134"/>
    <mergeCell ref="E139:E142"/>
    <mergeCell ref="E143:E146"/>
    <mergeCell ref="E147:E150"/>
    <mergeCell ref="E151:E154"/>
    <mergeCell ref="E155:E158"/>
    <mergeCell ref="E159:E162"/>
    <mergeCell ref="E163:E166"/>
    <mergeCell ref="E167:E170"/>
    <mergeCell ref="E171:E174"/>
    <mergeCell ref="F131:F134"/>
    <mergeCell ref="F139:F142"/>
    <mergeCell ref="F143:F146"/>
    <mergeCell ref="F147:F150"/>
    <mergeCell ref="F151:F154"/>
    <mergeCell ref="H171:H174"/>
    <mergeCell ref="I171:I174"/>
    <mergeCell ref="G143:G146"/>
    <mergeCell ref="H143:H146"/>
    <mergeCell ref="I95:I98"/>
    <mergeCell ref="B99:B102"/>
    <mergeCell ref="C99:C102"/>
    <mergeCell ref="B83:B86"/>
    <mergeCell ref="E91:E94"/>
    <mergeCell ref="F99:F102"/>
    <mergeCell ref="F107:F110"/>
    <mergeCell ref="F103:F106"/>
    <mergeCell ref="F111:F114"/>
    <mergeCell ref="F115:F118"/>
    <mergeCell ref="F119:F122"/>
    <mergeCell ref="F123:F126"/>
    <mergeCell ref="F127:F130"/>
    <mergeCell ref="I115:I118"/>
    <mergeCell ref="I83:I86"/>
    <mergeCell ref="D99:D102"/>
    <mergeCell ref="G99:G102"/>
    <mergeCell ref="H99:H102"/>
    <mergeCell ref="I99:I102"/>
    <mergeCell ref="I107:I110"/>
    <mergeCell ref="I103:I106"/>
    <mergeCell ref="I127:I130"/>
    <mergeCell ref="B127:B130"/>
    <mergeCell ref="C127:C130"/>
    <mergeCell ref="D127:D130"/>
    <mergeCell ref="G127:G130"/>
    <mergeCell ref="H127:H130"/>
    <mergeCell ref="B123:B126"/>
    <mergeCell ref="I123:I126"/>
    <mergeCell ref="I111:I114"/>
    <mergeCell ref="B163:B166"/>
    <mergeCell ref="C163:C166"/>
    <mergeCell ref="D163:D166"/>
    <mergeCell ref="G163:G166"/>
    <mergeCell ref="B151:B154"/>
    <mergeCell ref="C151:C154"/>
    <mergeCell ref="D151:D154"/>
    <mergeCell ref="G151:G154"/>
    <mergeCell ref="B103:B106"/>
    <mergeCell ref="C103:C106"/>
    <mergeCell ref="D103:D106"/>
    <mergeCell ref="G103:G106"/>
    <mergeCell ref="B79:B82"/>
    <mergeCell ref="C79:C82"/>
    <mergeCell ref="D79:D82"/>
    <mergeCell ref="G107:G110"/>
    <mergeCell ref="H107:H110"/>
    <mergeCell ref="D107:D110"/>
    <mergeCell ref="H103:H106"/>
    <mergeCell ref="F83:F86"/>
    <mergeCell ref="F87:F90"/>
    <mergeCell ref="F91:F94"/>
    <mergeCell ref="B111:B114"/>
    <mergeCell ref="C111:C114"/>
    <mergeCell ref="E115:E118"/>
    <mergeCell ref="B115:B118"/>
    <mergeCell ref="C115:C118"/>
    <mergeCell ref="D115:D118"/>
    <mergeCell ref="C83:C86"/>
    <mergeCell ref="D83:D86"/>
    <mergeCell ref="G83:G86"/>
    <mergeCell ref="H83:H86"/>
    <mergeCell ref="G279:G282"/>
    <mergeCell ref="H279:H282"/>
    <mergeCell ref="G243:G246"/>
    <mergeCell ref="H243:H246"/>
    <mergeCell ref="D239:D242"/>
    <mergeCell ref="G239:G242"/>
    <mergeCell ref="H239:H242"/>
    <mergeCell ref="I239:I242"/>
    <mergeCell ref="B255:B258"/>
    <mergeCell ref="G235:G238"/>
    <mergeCell ref="H235:H238"/>
    <mergeCell ref="I235:I238"/>
    <mergeCell ref="B239:B242"/>
    <mergeCell ref="C239:C242"/>
    <mergeCell ref="B231:B234"/>
    <mergeCell ref="C231:C234"/>
    <mergeCell ref="D231:D234"/>
    <mergeCell ref="G231:G234"/>
    <mergeCell ref="H231:H234"/>
    <mergeCell ref="I231:I234"/>
    <mergeCell ref="B263:B266"/>
    <mergeCell ref="C263:C266"/>
    <mergeCell ref="D263:D266"/>
    <mergeCell ref="G263:G266"/>
    <mergeCell ref="H263:H266"/>
    <mergeCell ref="I263:I266"/>
    <mergeCell ref="E263:E266"/>
    <mergeCell ref="C251:C254"/>
    <mergeCell ref="D251:D254"/>
    <mergeCell ref="I251:I254"/>
    <mergeCell ref="G251:G254"/>
    <mergeCell ref="H251:H254"/>
    <mergeCell ref="H147:H150"/>
    <mergeCell ref="I147:I150"/>
    <mergeCell ref="H151:H154"/>
    <mergeCell ref="I151:I154"/>
    <mergeCell ref="H155:H158"/>
    <mergeCell ref="I155:I158"/>
    <mergeCell ref="H119:H122"/>
    <mergeCell ref="G131:G134"/>
    <mergeCell ref="H131:H134"/>
    <mergeCell ref="G139:G142"/>
    <mergeCell ref="H139:H142"/>
    <mergeCell ref="B283:B286"/>
    <mergeCell ref="C283:C286"/>
    <mergeCell ref="D283:D286"/>
    <mergeCell ref="I283:I286"/>
    <mergeCell ref="H283:H286"/>
    <mergeCell ref="G287:G290"/>
    <mergeCell ref="G215:G218"/>
    <mergeCell ref="H215:H218"/>
    <mergeCell ref="D227:D230"/>
    <mergeCell ref="G227:G230"/>
    <mergeCell ref="H227:H230"/>
    <mergeCell ref="I227:I230"/>
    <mergeCell ref="E215:E218"/>
    <mergeCell ref="E219:E222"/>
    <mergeCell ref="B243:B246"/>
    <mergeCell ref="C243:C246"/>
    <mergeCell ref="D243:D246"/>
    <mergeCell ref="C223:C226"/>
    <mergeCell ref="D223:D226"/>
    <mergeCell ref="G223:G226"/>
    <mergeCell ref="B211:B214"/>
    <mergeCell ref="B299:B302"/>
    <mergeCell ref="C299:C302"/>
    <mergeCell ref="D299:D302"/>
    <mergeCell ref="I299:I302"/>
    <mergeCell ref="H223:H226"/>
    <mergeCell ref="I223:I226"/>
    <mergeCell ref="B227:B230"/>
    <mergeCell ref="C227:C230"/>
    <mergeCell ref="H291:H294"/>
    <mergeCell ref="G295:G298"/>
    <mergeCell ref="H295:H298"/>
    <mergeCell ref="E295:E298"/>
    <mergeCell ref="B223:B226"/>
    <mergeCell ref="F195:F198"/>
    <mergeCell ref="F199:F202"/>
    <mergeCell ref="B207:B210"/>
    <mergeCell ref="B279:B282"/>
    <mergeCell ref="C279:C282"/>
    <mergeCell ref="D279:D282"/>
    <mergeCell ref="I279:I282"/>
    <mergeCell ref="I243:I246"/>
    <mergeCell ref="B251:B254"/>
    <mergeCell ref="I215:I218"/>
    <mergeCell ref="B219:B222"/>
    <mergeCell ref="C219:C222"/>
    <mergeCell ref="D219:D222"/>
    <mergeCell ref="G219:G222"/>
    <mergeCell ref="H219:H222"/>
    <mergeCell ref="I219:I222"/>
    <mergeCell ref="B215:B218"/>
    <mergeCell ref="C215:C218"/>
    <mergeCell ref="D215:D218"/>
    <mergeCell ref="C211:C214"/>
    <mergeCell ref="D211:D214"/>
    <mergeCell ref="I211:I214"/>
    <mergeCell ref="B195:B198"/>
    <mergeCell ref="C195:C198"/>
    <mergeCell ref="D195:D198"/>
    <mergeCell ref="I195:I198"/>
    <mergeCell ref="G195:G198"/>
    <mergeCell ref="H195:H198"/>
    <mergeCell ref="G199:G202"/>
    <mergeCell ref="H199:H202"/>
    <mergeCell ref="G211:G214"/>
    <mergeCell ref="H211:H214"/>
    <mergeCell ref="B199:B202"/>
    <mergeCell ref="C199:C202"/>
    <mergeCell ref="D199:D202"/>
    <mergeCell ref="E195:E198"/>
    <mergeCell ref="E199:E202"/>
    <mergeCell ref="H207:H210"/>
    <mergeCell ref="I207:I210"/>
    <mergeCell ref="I199:I202"/>
    <mergeCell ref="C207:C210"/>
    <mergeCell ref="D207:D210"/>
    <mergeCell ref="H179:H182"/>
    <mergeCell ref="G183:G186"/>
    <mergeCell ref="H183:H186"/>
    <mergeCell ref="B187:B190"/>
    <mergeCell ref="C187:C190"/>
    <mergeCell ref="D187:D190"/>
    <mergeCell ref="I187:I190"/>
    <mergeCell ref="B191:B194"/>
    <mergeCell ref="C191:C194"/>
    <mergeCell ref="D191:D194"/>
    <mergeCell ref="I191:I194"/>
    <mergeCell ref="G187:G190"/>
    <mergeCell ref="H187:H190"/>
    <mergeCell ref="G191:G194"/>
    <mergeCell ref="H191:H194"/>
    <mergeCell ref="E179:E182"/>
    <mergeCell ref="E183:E186"/>
    <mergeCell ref="E187:E190"/>
    <mergeCell ref="E191:E194"/>
    <mergeCell ref="F179:F182"/>
    <mergeCell ref="I179:I182"/>
    <mergeCell ref="F183:F186"/>
    <mergeCell ref="F187:F190"/>
    <mergeCell ref="F191:F194"/>
    <mergeCell ref="C143:C146"/>
    <mergeCell ref="D143:D146"/>
    <mergeCell ref="I143:I146"/>
    <mergeCell ref="B131:B134"/>
    <mergeCell ref="C131:C134"/>
    <mergeCell ref="G207:G210"/>
    <mergeCell ref="B175:B178"/>
    <mergeCell ref="C175:C178"/>
    <mergeCell ref="D175:D178"/>
    <mergeCell ref="G175:G178"/>
    <mergeCell ref="B167:B170"/>
    <mergeCell ref="C167:C170"/>
    <mergeCell ref="D167:D170"/>
    <mergeCell ref="G167:G170"/>
    <mergeCell ref="B171:B174"/>
    <mergeCell ref="C171:C174"/>
    <mergeCell ref="D171:D174"/>
    <mergeCell ref="G171:G174"/>
    <mergeCell ref="B179:B182"/>
    <mergeCell ref="C179:C182"/>
    <mergeCell ref="D179:D182"/>
    <mergeCell ref="E175:E178"/>
    <mergeCell ref="F167:F170"/>
    <mergeCell ref="F171:F174"/>
    <mergeCell ref="F175:F178"/>
    <mergeCell ref="F207:F210"/>
    <mergeCell ref="B183:B186"/>
    <mergeCell ref="C183:C186"/>
    <mergeCell ref="D183:D186"/>
    <mergeCell ref="B155:B158"/>
    <mergeCell ref="I183:I186"/>
    <mergeCell ref="G179:G182"/>
    <mergeCell ref="C155:C158"/>
    <mergeCell ref="D155:D158"/>
    <mergeCell ref="G155:G158"/>
    <mergeCell ref="B147:B150"/>
    <mergeCell ref="C147:C150"/>
    <mergeCell ref="D147:D150"/>
    <mergeCell ref="G147:G150"/>
    <mergeCell ref="G79:G82"/>
    <mergeCell ref="H79:H82"/>
    <mergeCell ref="G123:G126"/>
    <mergeCell ref="H123:H126"/>
    <mergeCell ref="G119:G122"/>
    <mergeCell ref="H111:H114"/>
    <mergeCell ref="G115:G118"/>
    <mergeCell ref="H115:H118"/>
    <mergeCell ref="B95:B98"/>
    <mergeCell ref="D111:D114"/>
    <mergeCell ref="C123:C126"/>
    <mergeCell ref="D123:D126"/>
    <mergeCell ref="B119:B122"/>
    <mergeCell ref="C119:C122"/>
    <mergeCell ref="D119:D122"/>
    <mergeCell ref="G111:G114"/>
    <mergeCell ref="B107:B110"/>
    <mergeCell ref="C107:C110"/>
    <mergeCell ref="C95:C98"/>
    <mergeCell ref="D95:D98"/>
    <mergeCell ref="G95:G98"/>
    <mergeCell ref="H95:H98"/>
    <mergeCell ref="D131:D134"/>
    <mergeCell ref="D91:D94"/>
    <mergeCell ref="B143:B146"/>
    <mergeCell ref="I131:I134"/>
    <mergeCell ref="B139:B142"/>
    <mergeCell ref="C139:C142"/>
    <mergeCell ref="D139:D142"/>
    <mergeCell ref="I139:I142"/>
    <mergeCell ref="B159:B162"/>
    <mergeCell ref="C159:C162"/>
    <mergeCell ref="D159:D162"/>
    <mergeCell ref="G159:G162"/>
    <mergeCell ref="I119:I122"/>
    <mergeCell ref="E119:E122"/>
    <mergeCell ref="E123:E126"/>
    <mergeCell ref="E127:E130"/>
    <mergeCell ref="F155:F158"/>
    <mergeCell ref="F159:F162"/>
    <mergeCell ref="B67:B70"/>
    <mergeCell ref="C67:C70"/>
    <mergeCell ref="D67:D70"/>
    <mergeCell ref="G67:G70"/>
    <mergeCell ref="H67:H70"/>
    <mergeCell ref="I67:I70"/>
    <mergeCell ref="D75:D78"/>
    <mergeCell ref="G75:G78"/>
    <mergeCell ref="H75:H78"/>
    <mergeCell ref="I75:I78"/>
    <mergeCell ref="F75:F78"/>
    <mergeCell ref="B71:B74"/>
    <mergeCell ref="C71:C74"/>
    <mergeCell ref="D71:D74"/>
    <mergeCell ref="G71:G74"/>
    <mergeCell ref="B91:B94"/>
    <mergeCell ref="C91:C94"/>
    <mergeCell ref="H31:H34"/>
    <mergeCell ref="B47:B50"/>
    <mergeCell ref="C47:C50"/>
    <mergeCell ref="D47:D50"/>
    <mergeCell ref="I47:I50"/>
    <mergeCell ref="B51:B54"/>
    <mergeCell ref="G43:G46"/>
    <mergeCell ref="H43:H46"/>
    <mergeCell ref="I43:I46"/>
    <mergeCell ref="E27:E30"/>
    <mergeCell ref="E31:E34"/>
    <mergeCell ref="E43:E46"/>
    <mergeCell ref="C51:C54"/>
    <mergeCell ref="D51:D54"/>
    <mergeCell ref="I51:I54"/>
    <mergeCell ref="G47:G50"/>
    <mergeCell ref="H47:H50"/>
    <mergeCell ref="G51:G54"/>
    <mergeCell ref="H51:H54"/>
    <mergeCell ref="E47:E50"/>
    <mergeCell ref="E51:E54"/>
    <mergeCell ref="F27:F30"/>
    <mergeCell ref="F31:F34"/>
    <mergeCell ref="F43:F46"/>
    <mergeCell ref="F47:F50"/>
    <mergeCell ref="F51:F54"/>
    <mergeCell ref="B35:B38"/>
    <mergeCell ref="C35:C38"/>
    <mergeCell ref="D35:D38"/>
    <mergeCell ref="E35:E38"/>
    <mergeCell ref="F35:F38"/>
    <mergeCell ref="G35:G38"/>
    <mergeCell ref="B1:B2"/>
    <mergeCell ref="C1:C2"/>
    <mergeCell ref="D1:D2"/>
    <mergeCell ref="I1:I2"/>
    <mergeCell ref="G1:G2"/>
    <mergeCell ref="H1:H2"/>
    <mergeCell ref="B15:B18"/>
    <mergeCell ref="C15:C18"/>
    <mergeCell ref="D15:D18"/>
    <mergeCell ref="I15:I18"/>
    <mergeCell ref="B23:B26"/>
    <mergeCell ref="C23:C26"/>
    <mergeCell ref="D23:D26"/>
    <mergeCell ref="I23:I26"/>
    <mergeCell ref="G11:G14"/>
    <mergeCell ref="H11:H14"/>
    <mergeCell ref="G15:G18"/>
    <mergeCell ref="H15:H18"/>
    <mergeCell ref="G23:G26"/>
    <mergeCell ref="H23:H26"/>
    <mergeCell ref="E1:E2"/>
    <mergeCell ref="E3:E6"/>
    <mergeCell ref="E7:E10"/>
    <mergeCell ref="E11:E14"/>
    <mergeCell ref="E15:E18"/>
    <mergeCell ref="E23:E26"/>
    <mergeCell ref="F1:F2"/>
    <mergeCell ref="F3:F6"/>
    <mergeCell ref="F7:F10"/>
    <mergeCell ref="F11:F14"/>
    <mergeCell ref="F15:F18"/>
    <mergeCell ref="F23:F26"/>
    <mergeCell ref="I91:I94"/>
    <mergeCell ref="B11:B14"/>
    <mergeCell ref="C11:C14"/>
    <mergeCell ref="D11:D14"/>
    <mergeCell ref="I11:I14"/>
    <mergeCell ref="G91:G94"/>
    <mergeCell ref="H91:H94"/>
    <mergeCell ref="G255:G258"/>
    <mergeCell ref="H255:H258"/>
    <mergeCell ref="H71:H74"/>
    <mergeCell ref="B3:B6"/>
    <mergeCell ref="C3:C6"/>
    <mergeCell ref="D3:D6"/>
    <mergeCell ref="I3:I6"/>
    <mergeCell ref="B7:B10"/>
    <mergeCell ref="C7:C10"/>
    <mergeCell ref="D7:D10"/>
    <mergeCell ref="I7:I10"/>
    <mergeCell ref="G3:G6"/>
    <mergeCell ref="H3:H6"/>
    <mergeCell ref="G7:G10"/>
    <mergeCell ref="H7:H10"/>
    <mergeCell ref="B247:B250"/>
    <mergeCell ref="C247:C250"/>
    <mergeCell ref="D247:D250"/>
    <mergeCell ref="I247:I250"/>
    <mergeCell ref="B43:B46"/>
    <mergeCell ref="C43:C46"/>
    <mergeCell ref="D43:D46"/>
    <mergeCell ref="B27:B30"/>
    <mergeCell ref="C27:C30"/>
    <mergeCell ref="D27:D30"/>
    <mergeCell ref="A11:A14"/>
    <mergeCell ref="A15:A18"/>
    <mergeCell ref="A23:A26"/>
    <mergeCell ref="A27:A30"/>
    <mergeCell ref="A31:A34"/>
    <mergeCell ref="A47:A50"/>
    <mergeCell ref="A51:A54"/>
    <mergeCell ref="A59:A62"/>
    <mergeCell ref="A67:A70"/>
    <mergeCell ref="A1:A2"/>
    <mergeCell ref="A91:A94"/>
    <mergeCell ref="A255:A258"/>
    <mergeCell ref="A279:A282"/>
    <mergeCell ref="A243:A246"/>
    <mergeCell ref="A251:A254"/>
    <mergeCell ref="A247:A250"/>
    <mergeCell ref="A3:A6"/>
    <mergeCell ref="A7:A10"/>
    <mergeCell ref="A43:A46"/>
    <mergeCell ref="A115:A118"/>
    <mergeCell ref="A123:A126"/>
    <mergeCell ref="A119:A122"/>
    <mergeCell ref="A131:A134"/>
    <mergeCell ref="A139:A142"/>
    <mergeCell ref="A127:A130"/>
    <mergeCell ref="A143:A146"/>
    <mergeCell ref="A147:A150"/>
    <mergeCell ref="A151:A154"/>
    <mergeCell ref="A71:A74"/>
    <mergeCell ref="A63:A66"/>
    <mergeCell ref="A35:A38"/>
    <mergeCell ref="A95:A98"/>
    <mergeCell ref="A99:A102"/>
    <mergeCell ref="A107:A110"/>
    <mergeCell ref="A103:A106"/>
    <mergeCell ref="A111:A114"/>
    <mergeCell ref="A187:A190"/>
    <mergeCell ref="A191:A194"/>
    <mergeCell ref="A195:A198"/>
    <mergeCell ref="A199:A202"/>
    <mergeCell ref="A211:A214"/>
    <mergeCell ref="A215:A218"/>
    <mergeCell ref="A219:A222"/>
    <mergeCell ref="A223:A226"/>
    <mergeCell ref="A155:A158"/>
    <mergeCell ref="A159:A162"/>
    <mergeCell ref="A163:A166"/>
    <mergeCell ref="A167:A170"/>
    <mergeCell ref="A171:A174"/>
    <mergeCell ref="A207:A210"/>
    <mergeCell ref="A175:A178"/>
    <mergeCell ref="A179:A182"/>
    <mergeCell ref="A183:A186"/>
    <mergeCell ref="A135:A138"/>
    <mergeCell ref="A463:A466"/>
    <mergeCell ref="A467:A470"/>
    <mergeCell ref="A471:A474"/>
    <mergeCell ref="A475:A478"/>
    <mergeCell ref="A403:A406"/>
    <mergeCell ref="A407:A410"/>
    <mergeCell ref="A411:A414"/>
    <mergeCell ref="A415:A418"/>
    <mergeCell ref="A419:A422"/>
    <mergeCell ref="A427:A430"/>
    <mergeCell ref="A431:A434"/>
    <mergeCell ref="A435:A438"/>
    <mergeCell ref="A447:A450"/>
    <mergeCell ref="A363:A366"/>
    <mergeCell ref="A367:A370"/>
    <mergeCell ref="A371:A374"/>
    <mergeCell ref="A375:A378"/>
    <mergeCell ref="A391:A394"/>
    <mergeCell ref="A383:A386"/>
    <mergeCell ref="A387:A390"/>
    <mergeCell ref="A399:A402"/>
    <mergeCell ref="A395:A398"/>
    <mergeCell ref="A379:A382"/>
    <mergeCell ref="A423:A426"/>
    <mergeCell ref="J1:S1"/>
    <mergeCell ref="A439:A442"/>
    <mergeCell ref="A443:A446"/>
    <mergeCell ref="A451:A454"/>
    <mergeCell ref="A459:A462"/>
    <mergeCell ref="A455:A458"/>
    <mergeCell ref="A327:A330"/>
    <mergeCell ref="A331:A334"/>
    <mergeCell ref="A335:A338"/>
    <mergeCell ref="A339:A342"/>
    <mergeCell ref="A343:A346"/>
    <mergeCell ref="A347:A350"/>
    <mergeCell ref="A351:A354"/>
    <mergeCell ref="A355:A358"/>
    <mergeCell ref="A359:A362"/>
    <mergeCell ref="A275:A278"/>
    <mergeCell ref="A283:A286"/>
    <mergeCell ref="A287:A290"/>
    <mergeCell ref="A291:A294"/>
    <mergeCell ref="A295:A298"/>
    <mergeCell ref="A299:A302"/>
    <mergeCell ref="A303:A306"/>
    <mergeCell ref="A307:A310"/>
    <mergeCell ref="A311:A314"/>
    <mergeCell ref="A227:A230"/>
    <mergeCell ref="A231:A234"/>
    <mergeCell ref="A235:A238"/>
    <mergeCell ref="A239:A242"/>
    <mergeCell ref="A263:A266"/>
    <mergeCell ref="A259:A262"/>
    <mergeCell ref="A267:A270"/>
    <mergeCell ref="A271:A274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M39:M42"/>
    <mergeCell ref="P39:P42"/>
    <mergeCell ref="S39:S42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M19:M22"/>
    <mergeCell ref="P19:P22"/>
    <mergeCell ref="S19:S22"/>
    <mergeCell ref="I27:I30"/>
    <mergeCell ref="B31:B34"/>
    <mergeCell ref="C31:C34"/>
    <mergeCell ref="D31:D34"/>
    <mergeCell ref="I31:I34"/>
    <mergeCell ref="G27:G30"/>
    <mergeCell ref="H27:H30"/>
    <mergeCell ref="G31:G34"/>
  </mergeCells>
  <pageMargins left="0.7" right="0.7" top="0.75" bottom="0.75" header="0.3" footer="0.3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B9B4CDF-A3CC-4BCC-B229-FCAB72CA1C3E}">
          <x14:formula1>
            <xm:f>LISTA!$D$1:$D$3</xm:f>
          </x14:formula1>
          <xm:sqref>E3:E1048576 C3:C1048576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ED82-4CD9-429E-87C6-A03D629279BA}">
  <sheetPr codeName="Hoja11">
    <tabColor theme="1" tint="4.9989318521683403E-2"/>
  </sheetPr>
  <dimension ref="A1:G224"/>
  <sheetViews>
    <sheetView topLeftCell="A124" workbookViewId="0">
      <selection activeCell="C132" sqref="C132"/>
    </sheetView>
  </sheetViews>
  <sheetFormatPr baseColWidth="10" defaultColWidth="11.85546875" defaultRowHeight="15" x14ac:dyDescent="0.25"/>
  <cols>
    <col min="1" max="1" width="41.5703125" style="43" bestFit="1" customWidth="1"/>
    <col min="2" max="3" width="11.28515625" style="131" bestFit="1" customWidth="1"/>
    <col min="4" max="4" width="13.42578125" style="6" bestFit="1" customWidth="1"/>
    <col min="5" max="5" width="9.85546875" style="6" bestFit="1" customWidth="1"/>
    <col min="6" max="6" width="8.5703125" style="6" bestFit="1" customWidth="1"/>
    <col min="7" max="7" width="35.7109375" style="43" bestFit="1" customWidth="1"/>
    <col min="8" max="8" width="20" style="133" bestFit="1" customWidth="1"/>
    <col min="9" max="9" width="9.7109375" style="133" bestFit="1" customWidth="1"/>
    <col min="10" max="10" width="17.85546875" style="133" bestFit="1" customWidth="1"/>
    <col min="11" max="16384" width="11.85546875" style="133"/>
  </cols>
  <sheetData>
    <row r="1" spans="1:7" ht="30" x14ac:dyDescent="0.25">
      <c r="A1" s="83" t="s">
        <v>0</v>
      </c>
      <c r="B1" s="83" t="s">
        <v>26887</v>
      </c>
      <c r="C1" s="83" t="s">
        <v>26888</v>
      </c>
      <c r="D1" s="129" t="s">
        <v>26889</v>
      </c>
      <c r="E1" s="56" t="s">
        <v>26890</v>
      </c>
      <c r="F1" s="83" t="s">
        <v>26891</v>
      </c>
      <c r="G1" s="83" t="s">
        <v>26892</v>
      </c>
    </row>
    <row r="2" spans="1:7" x14ac:dyDescent="0.25">
      <c r="A2" s="57" t="s">
        <v>336</v>
      </c>
      <c r="B2" s="134">
        <v>45062</v>
      </c>
      <c r="C2" s="134">
        <v>45079</v>
      </c>
      <c r="D2" s="1">
        <f>IF(AND(B2="",C2=""),0,NETWORKDAYS.INTL(B2,C2,11,LISTA!$R$2:$R$1048576))</f>
        <v>15</v>
      </c>
      <c r="E2" s="1"/>
      <c r="F2" s="1">
        <f>D2+E2</f>
        <v>15</v>
      </c>
      <c r="G2" s="57"/>
    </row>
    <row r="3" spans="1:7" x14ac:dyDescent="0.25">
      <c r="A3" s="57" t="s">
        <v>336</v>
      </c>
      <c r="B3" s="134">
        <v>45505</v>
      </c>
      <c r="C3" s="134">
        <v>45524</v>
      </c>
      <c r="D3" s="1">
        <f>IF(AND(B3="",C3=""),0,NETWORKDAYS.INTL(B3,C3,11,LISTA!$R$2:$R$1048576))</f>
        <v>15</v>
      </c>
      <c r="E3" s="1"/>
      <c r="F3" s="1">
        <f>D3+E3</f>
        <v>15</v>
      </c>
      <c r="G3" s="57"/>
    </row>
    <row r="4" spans="1:7" x14ac:dyDescent="0.25">
      <c r="A4" s="57" t="s">
        <v>35</v>
      </c>
      <c r="B4" s="134">
        <v>45017</v>
      </c>
      <c r="C4" s="134">
        <v>45036</v>
      </c>
      <c r="D4" s="1">
        <f>IF(AND(B4="",C4=""),0,NETWORKDAYS.INTL(B4,C4,11,LISTA!$R$2:$R$1048576))</f>
        <v>15</v>
      </c>
      <c r="E4" s="1"/>
      <c r="F4" s="1">
        <f t="shared" ref="F4:F94" si="0">D4+E4</f>
        <v>15</v>
      </c>
      <c r="G4" s="57"/>
    </row>
    <row r="5" spans="1:7" x14ac:dyDescent="0.25">
      <c r="A5" s="57" t="s">
        <v>35</v>
      </c>
      <c r="B5" s="134">
        <v>45475</v>
      </c>
      <c r="C5" s="134">
        <v>45491</v>
      </c>
      <c r="D5" s="1">
        <f>IF(AND(B5="",C5=""),0,NETWORKDAYS.INTL(B5,C5,11,LISTA!$R$2:$R$1048576))</f>
        <v>15</v>
      </c>
      <c r="E5" s="1"/>
      <c r="F5" s="1">
        <f t="shared" si="0"/>
        <v>15</v>
      </c>
      <c r="G5" s="57"/>
    </row>
    <row r="6" spans="1:7" x14ac:dyDescent="0.25">
      <c r="A6" s="57" t="s">
        <v>331</v>
      </c>
      <c r="B6" s="134">
        <v>45475</v>
      </c>
      <c r="C6" s="134">
        <v>45491</v>
      </c>
      <c r="D6" s="1">
        <f>IF(AND(B6="",C6=""),0,NETWORKDAYS.INTL(B6,C6,11,LISTA!$R$2:$R$1048576))</f>
        <v>15</v>
      </c>
      <c r="E6" s="1"/>
      <c r="F6" s="1">
        <f t="shared" si="0"/>
        <v>15</v>
      </c>
      <c r="G6" s="57"/>
    </row>
    <row r="7" spans="1:7" x14ac:dyDescent="0.25">
      <c r="A7" s="57" t="s">
        <v>40</v>
      </c>
      <c r="B7" s="134">
        <v>45032</v>
      </c>
      <c r="C7" s="134">
        <v>45050</v>
      </c>
      <c r="D7" s="1">
        <f>IF(AND(B7="",C7=""),0,NETWORKDAYS.INTL(B7,C7,11,LISTA!$R$2:$R$1048576))</f>
        <v>15</v>
      </c>
      <c r="E7" s="1"/>
      <c r="F7" s="1">
        <f t="shared" si="0"/>
        <v>15</v>
      </c>
      <c r="G7" s="57"/>
    </row>
    <row r="8" spans="1:7" x14ac:dyDescent="0.25">
      <c r="A8" s="57" t="s">
        <v>40</v>
      </c>
      <c r="B8" s="134">
        <v>45460</v>
      </c>
      <c r="C8" s="134">
        <v>45477</v>
      </c>
      <c r="D8" s="1">
        <f>IF(AND(B8="",C8=""),0,NETWORKDAYS.INTL(B8,C8,11,LISTA!$R$2:$R$1048576))</f>
        <v>15</v>
      </c>
      <c r="E8" s="1"/>
      <c r="F8" s="1">
        <f t="shared" si="0"/>
        <v>15</v>
      </c>
      <c r="G8" s="57"/>
    </row>
    <row r="9" spans="1:7" x14ac:dyDescent="0.25">
      <c r="A9" s="57" t="s">
        <v>26385</v>
      </c>
      <c r="B9" s="134">
        <v>45231</v>
      </c>
      <c r="C9" s="134">
        <v>45245</v>
      </c>
      <c r="D9" s="1">
        <f>IF(AND(B9="",C9=""),0,NETWORKDAYS.INTL(B9,C9,11,LISTA!$R$2:$R$1048576))</f>
        <v>11</v>
      </c>
      <c r="E9" s="1"/>
      <c r="F9" s="1">
        <f t="shared" si="0"/>
        <v>11</v>
      </c>
      <c r="G9" s="57"/>
    </row>
    <row r="10" spans="1:7" x14ac:dyDescent="0.25">
      <c r="A10" s="57" t="s">
        <v>323</v>
      </c>
      <c r="B10" s="134">
        <v>45001</v>
      </c>
      <c r="C10" s="134">
        <v>45016</v>
      </c>
      <c r="D10" s="1">
        <f>IF(AND(B10="",C10=""),0,NETWORKDAYS.INTL(B10,C10,11,LISTA!$R$2:$R$1048576))</f>
        <v>13</v>
      </c>
      <c r="E10" s="1"/>
      <c r="F10" s="1">
        <f t="shared" si="0"/>
        <v>13</v>
      </c>
      <c r="G10" s="57"/>
    </row>
    <row r="11" spans="1:7" x14ac:dyDescent="0.25">
      <c r="A11" s="57" t="s">
        <v>323</v>
      </c>
      <c r="B11" s="134">
        <v>45170</v>
      </c>
      <c r="C11" s="134">
        <v>45170</v>
      </c>
      <c r="D11" s="1">
        <f>IF(AND(B11="",C11=""),0,NETWORKDAYS.INTL(B11,C11,11,LISTA!$R$2:$R$1048576))</f>
        <v>1</v>
      </c>
      <c r="E11" s="1"/>
      <c r="F11" s="1">
        <f t="shared" si="0"/>
        <v>1</v>
      </c>
      <c r="G11" s="57"/>
    </row>
    <row r="12" spans="1:7" x14ac:dyDescent="0.25">
      <c r="A12" s="57" t="s">
        <v>323</v>
      </c>
      <c r="B12" s="134">
        <v>45250</v>
      </c>
      <c r="C12" s="134">
        <v>45250</v>
      </c>
      <c r="D12" s="1">
        <f>IF(AND(B12="",C12=""),0,NETWORKDAYS.INTL(B12,C12,11,LISTA!$R$2:$R$1048576))</f>
        <v>1</v>
      </c>
      <c r="E12" s="1"/>
      <c r="F12" s="1">
        <f t="shared" si="0"/>
        <v>1</v>
      </c>
      <c r="G12" s="57"/>
    </row>
    <row r="13" spans="1:7" x14ac:dyDescent="0.25">
      <c r="A13" s="57" t="s">
        <v>323</v>
      </c>
      <c r="B13" s="134">
        <v>45313</v>
      </c>
      <c r="C13" s="134">
        <v>45329</v>
      </c>
      <c r="D13" s="1">
        <f>IF(AND(B13="",C13=""),0,NETWORKDAYS.INTL(B13,C13,11,LISTA!$R$2:$R$1048576))</f>
        <v>15</v>
      </c>
      <c r="E13" s="1"/>
      <c r="F13" s="1">
        <f t="shared" si="0"/>
        <v>15</v>
      </c>
      <c r="G13" s="57"/>
    </row>
    <row r="14" spans="1:7" x14ac:dyDescent="0.25">
      <c r="A14" s="57" t="s">
        <v>381</v>
      </c>
      <c r="B14" s="134">
        <v>45170</v>
      </c>
      <c r="C14" s="134">
        <v>45187</v>
      </c>
      <c r="D14" s="1">
        <f>IF(AND(B14="",C14=""),0,NETWORKDAYS.INTL(B14,C14,11,LISTA!$R$2:$R$1048576))</f>
        <v>15</v>
      </c>
      <c r="E14" s="1"/>
      <c r="F14" s="1">
        <f t="shared" si="0"/>
        <v>15</v>
      </c>
      <c r="G14" s="57"/>
    </row>
    <row r="15" spans="1:7" x14ac:dyDescent="0.25">
      <c r="A15" s="57" t="s">
        <v>381</v>
      </c>
      <c r="B15" s="134">
        <v>45642</v>
      </c>
      <c r="C15" s="134">
        <v>45660</v>
      </c>
      <c r="D15" s="1">
        <f>IF(AND(B15="",C15=""),0,NETWORKDAYS.INTL(B15,C15,11,LISTA!$R$2:$R$1048576))</f>
        <v>15</v>
      </c>
      <c r="E15" s="1"/>
      <c r="F15" s="1">
        <f t="shared" si="0"/>
        <v>15</v>
      </c>
      <c r="G15" s="57"/>
    </row>
    <row r="16" spans="1:7" x14ac:dyDescent="0.25">
      <c r="A16" s="57" t="s">
        <v>46</v>
      </c>
      <c r="B16" s="134">
        <v>45398</v>
      </c>
      <c r="C16" s="134">
        <v>45404</v>
      </c>
      <c r="D16" s="1">
        <f>IF(AND(B16="",C16=""),0,NETWORKDAYS.INTL(B16,C16,11,LISTA!$R$2:$R$1048576))</f>
        <v>6</v>
      </c>
      <c r="E16" s="1">
        <v>9</v>
      </c>
      <c r="F16" s="1">
        <f t="shared" si="0"/>
        <v>15</v>
      </c>
      <c r="G16" s="57"/>
    </row>
    <row r="17" spans="1:7" x14ac:dyDescent="0.25">
      <c r="A17" s="57" t="s">
        <v>26222</v>
      </c>
      <c r="B17" s="134"/>
      <c r="C17" s="134"/>
      <c r="D17" s="1">
        <f>IF(AND(B17="",C17=""),0,NETWORKDAYS.INTL(B17,C17,11,LISTA!$R$2:$R$1048576))</f>
        <v>0</v>
      </c>
      <c r="E17" s="1">
        <v>15</v>
      </c>
      <c r="F17" s="1">
        <f t="shared" si="0"/>
        <v>15</v>
      </c>
      <c r="G17" s="57" t="s">
        <v>26883</v>
      </c>
    </row>
    <row r="18" spans="1:7" x14ac:dyDescent="0.25">
      <c r="A18" s="57" t="s">
        <v>317</v>
      </c>
      <c r="B18" s="134">
        <v>45367</v>
      </c>
      <c r="C18" s="134">
        <v>45387</v>
      </c>
      <c r="D18" s="1">
        <f>IF(AND(B18="",C18=""),0,NETWORKDAYS.INTL(B18,C18,11,LISTA!$R$2:$R$1048576))</f>
        <v>15</v>
      </c>
      <c r="E18" s="1"/>
      <c r="F18" s="1">
        <f t="shared" si="0"/>
        <v>15</v>
      </c>
      <c r="G18" s="57"/>
    </row>
    <row r="19" spans="1:7" x14ac:dyDescent="0.25">
      <c r="A19" s="57" t="s">
        <v>315</v>
      </c>
      <c r="B19" s="134">
        <v>44928</v>
      </c>
      <c r="C19" s="134">
        <v>44933</v>
      </c>
      <c r="D19" s="1">
        <f>IF(AND(B19="",C19=""),0,NETWORKDAYS.INTL(B19,C19,11,LISTA!$R$2:$R$1048576))</f>
        <v>6</v>
      </c>
      <c r="E19" s="1"/>
      <c r="F19" s="1">
        <f t="shared" si="0"/>
        <v>6</v>
      </c>
      <c r="G19" s="57"/>
    </row>
    <row r="20" spans="1:7" x14ac:dyDescent="0.25">
      <c r="A20" s="57" t="s">
        <v>315</v>
      </c>
      <c r="B20" s="134">
        <v>45292</v>
      </c>
      <c r="C20" s="134">
        <v>45303</v>
      </c>
      <c r="D20" s="1">
        <f>IF(AND(B20="",C20=""),0,NETWORKDAYS.INTL(B20,C20,11,LISTA!$R$2:$R$1048576))</f>
        <v>9</v>
      </c>
      <c r="E20" s="1"/>
      <c r="F20" s="1">
        <f t="shared" si="0"/>
        <v>9</v>
      </c>
      <c r="G20" s="57"/>
    </row>
    <row r="21" spans="1:7" x14ac:dyDescent="0.25">
      <c r="A21" s="57" t="s">
        <v>26884</v>
      </c>
      <c r="B21" s="134"/>
      <c r="C21" s="134"/>
      <c r="D21" s="1">
        <f>IF(AND(B21="",C21=""),0,NETWORKDAYS.INTL(B21,C21,11,LISTA!$R$2:$R$1048576))</f>
        <v>0</v>
      </c>
      <c r="E21" s="1">
        <v>15</v>
      </c>
      <c r="F21" s="1">
        <f t="shared" si="0"/>
        <v>15</v>
      </c>
      <c r="G21" s="57" t="s">
        <v>26883</v>
      </c>
    </row>
    <row r="22" spans="1:7" x14ac:dyDescent="0.25">
      <c r="A22" s="57" t="s">
        <v>313</v>
      </c>
      <c r="B22" s="134">
        <v>45244</v>
      </c>
      <c r="C22" s="134">
        <v>45245</v>
      </c>
      <c r="D22" s="1">
        <f>IF(AND(B22="",C22=""),0,NETWORKDAYS.INTL(B22,C22,11,LISTA!$R$2:$R$1048576))</f>
        <v>2</v>
      </c>
      <c r="E22" s="1"/>
      <c r="F22" s="1">
        <f t="shared" si="0"/>
        <v>2</v>
      </c>
      <c r="G22" s="57"/>
    </row>
    <row r="23" spans="1:7" x14ac:dyDescent="0.25">
      <c r="A23" s="57" t="s">
        <v>313</v>
      </c>
      <c r="B23" s="134">
        <v>45246</v>
      </c>
      <c r="C23" s="134">
        <v>45250</v>
      </c>
      <c r="D23" s="1">
        <f>IF(AND(B23="",C23=""),0,NETWORKDAYS.INTL(B23,C23,11,LISTA!$R$2:$R$1048576))</f>
        <v>4</v>
      </c>
      <c r="E23" s="1"/>
      <c r="F23" s="1">
        <f t="shared" si="0"/>
        <v>4</v>
      </c>
      <c r="G23" s="57"/>
    </row>
    <row r="24" spans="1:7" x14ac:dyDescent="0.25">
      <c r="A24" s="57" t="s">
        <v>313</v>
      </c>
      <c r="B24" s="134">
        <v>45292</v>
      </c>
      <c r="C24" s="134">
        <v>45303</v>
      </c>
      <c r="D24" s="1">
        <f>IF(AND(B24="",C24=""),0,NETWORKDAYS.INTL(B24,C24,11,LISTA!$R$2:$R$1048576))</f>
        <v>9</v>
      </c>
      <c r="E24" s="1"/>
      <c r="F24" s="1">
        <f t="shared" si="0"/>
        <v>9</v>
      </c>
      <c r="G24" s="57"/>
    </row>
    <row r="25" spans="1:7" x14ac:dyDescent="0.25">
      <c r="A25" s="57" t="s">
        <v>52</v>
      </c>
      <c r="B25" s="134">
        <v>44973</v>
      </c>
      <c r="C25" s="134">
        <v>44974</v>
      </c>
      <c r="D25" s="1">
        <f>IF(AND(B25="",C25=""),0,NETWORKDAYS.INTL(B25,C25,11,LISTA!$R$2:$R$1048576))</f>
        <v>2</v>
      </c>
      <c r="E25" s="1"/>
      <c r="F25" s="1">
        <f t="shared" si="0"/>
        <v>2</v>
      </c>
      <c r="G25" s="57"/>
    </row>
    <row r="26" spans="1:7" x14ac:dyDescent="0.25">
      <c r="A26" s="57" t="s">
        <v>52</v>
      </c>
      <c r="B26" s="134">
        <v>45200</v>
      </c>
      <c r="C26" s="134">
        <v>45214</v>
      </c>
      <c r="D26" s="1">
        <f>IF(AND(B26="",C26=""),0,NETWORKDAYS.INTL(B26,C26,11,LISTA!$R$2:$R$1048576))</f>
        <v>12</v>
      </c>
      <c r="E26" s="1"/>
      <c r="F26" s="1">
        <f t="shared" si="0"/>
        <v>12</v>
      </c>
      <c r="G26" s="57"/>
    </row>
    <row r="27" spans="1:7" x14ac:dyDescent="0.25">
      <c r="A27" s="57" t="s">
        <v>52</v>
      </c>
      <c r="B27" s="134">
        <v>45216</v>
      </c>
      <c r="C27" s="134">
        <v>45216</v>
      </c>
      <c r="D27" s="1">
        <f>IF(AND(B27="",C27=""),0,NETWORKDAYS.INTL(B27,C27,11,LISTA!$R$2:$R$1048576))</f>
        <v>1</v>
      </c>
      <c r="E27" s="1"/>
      <c r="F27" s="1">
        <f t="shared" si="0"/>
        <v>1</v>
      </c>
      <c r="G27" s="57"/>
    </row>
    <row r="28" spans="1:7" x14ac:dyDescent="0.25">
      <c r="A28" s="57" t="s">
        <v>52</v>
      </c>
      <c r="B28" s="134">
        <v>45597</v>
      </c>
      <c r="C28" s="134">
        <v>45616</v>
      </c>
      <c r="D28" s="1">
        <f>IF(AND(B28="",C28=""),0,NETWORKDAYS.INTL(B28,C28,11,LISTA!$R$2:$R$1048576))</f>
        <v>15</v>
      </c>
      <c r="E28" s="1"/>
      <c r="F28" s="1">
        <f t="shared" si="0"/>
        <v>15</v>
      </c>
      <c r="G28" s="57"/>
    </row>
    <row r="29" spans="1:7" x14ac:dyDescent="0.25">
      <c r="A29" s="57" t="s">
        <v>56</v>
      </c>
      <c r="B29" s="134">
        <v>45427</v>
      </c>
      <c r="C29" s="134">
        <v>45443</v>
      </c>
      <c r="D29" s="1">
        <f>IF(AND(B29="",C29=""),0,NETWORKDAYS.INTL(B29,C29,11,LISTA!$R$2:$R$1048576))</f>
        <v>15</v>
      </c>
      <c r="E29" s="1"/>
      <c r="F29" s="1">
        <f t="shared" si="0"/>
        <v>15</v>
      </c>
      <c r="G29" s="57"/>
    </row>
    <row r="30" spans="1:7" x14ac:dyDescent="0.25">
      <c r="A30" s="57" t="s">
        <v>56</v>
      </c>
      <c r="B30" s="134"/>
      <c r="C30" s="134"/>
      <c r="D30" s="1">
        <f>IF(AND(B30="",C30=""),0,NETWORKDAYS.INTL(B30,C30,11,LISTA!$R$2:$R$1048576))</f>
        <v>0</v>
      </c>
      <c r="E30" s="1">
        <v>15</v>
      </c>
      <c r="F30" s="1">
        <f t="shared" si="0"/>
        <v>15</v>
      </c>
      <c r="G30" s="57" t="s">
        <v>26893</v>
      </c>
    </row>
    <row r="31" spans="1:7" x14ac:dyDescent="0.25">
      <c r="A31" s="57" t="s">
        <v>54</v>
      </c>
      <c r="B31" s="134">
        <v>45276</v>
      </c>
      <c r="C31" s="134">
        <v>45282</v>
      </c>
      <c r="D31" s="1">
        <f>IF(AND(B31="",C31=""),0,NETWORKDAYS.INTL(B31,C31,11,LISTA!$R$2:$R$1048576))</f>
        <v>6</v>
      </c>
      <c r="E31" s="1">
        <v>9</v>
      </c>
      <c r="F31" s="1">
        <f t="shared" si="0"/>
        <v>15</v>
      </c>
      <c r="G31" s="57"/>
    </row>
    <row r="32" spans="1:7" x14ac:dyDescent="0.25">
      <c r="A32" s="57" t="s">
        <v>58</v>
      </c>
      <c r="B32" s="134"/>
      <c r="C32" s="134"/>
      <c r="D32" s="1">
        <f>IF(AND(B32="",C32=""),0,NETWORKDAYS.INTL(B32,C32,11,LISTA!$R$2:$R$1048576))</f>
        <v>0</v>
      </c>
      <c r="E32" s="1">
        <v>15</v>
      </c>
      <c r="F32" s="1">
        <f t="shared" si="0"/>
        <v>15</v>
      </c>
      <c r="G32" s="57"/>
    </row>
    <row r="33" spans="1:7" x14ac:dyDescent="0.25">
      <c r="A33" s="57" t="s">
        <v>303</v>
      </c>
      <c r="B33" s="134">
        <v>45367</v>
      </c>
      <c r="C33" s="134">
        <v>45387</v>
      </c>
      <c r="D33" s="1">
        <f>IF(AND(B33="",C33=""),0,NETWORKDAYS.INTL(B33,C33,11,LISTA!$R$2:$R$1048576))</f>
        <v>15</v>
      </c>
      <c r="E33" s="1"/>
      <c r="F33" s="1">
        <f t="shared" si="0"/>
        <v>15</v>
      </c>
      <c r="G33" s="57"/>
    </row>
    <row r="34" spans="1:7" x14ac:dyDescent="0.25">
      <c r="A34" s="57" t="s">
        <v>303</v>
      </c>
      <c r="B34" s="134"/>
      <c r="C34" s="134"/>
      <c r="D34" s="1">
        <f>IF(AND(B34="",C34=""),0,NETWORKDAYS.INTL(B34,C34,11,LISTA!$R$2:$R$1048576))</f>
        <v>0</v>
      </c>
      <c r="E34" s="1">
        <v>15</v>
      </c>
      <c r="F34" s="1">
        <f t="shared" si="0"/>
        <v>15</v>
      </c>
      <c r="G34" s="57"/>
    </row>
    <row r="35" spans="1:7" x14ac:dyDescent="0.25">
      <c r="A35" s="57" t="s">
        <v>301</v>
      </c>
      <c r="B35" s="134">
        <v>45293</v>
      </c>
      <c r="C35" s="134">
        <v>45310</v>
      </c>
      <c r="D35" s="1">
        <f>IF(AND(B35="",C35=""),0,NETWORKDAYS.INTL(B35,C35,11,LISTA!$R$2:$R$1048576))</f>
        <v>15</v>
      </c>
      <c r="E35" s="1"/>
      <c r="F35" s="1">
        <f t="shared" si="0"/>
        <v>15</v>
      </c>
      <c r="G35" s="57"/>
    </row>
    <row r="36" spans="1:7" x14ac:dyDescent="0.25">
      <c r="A36" s="57" t="s">
        <v>299</v>
      </c>
      <c r="B36" s="134">
        <v>45216</v>
      </c>
      <c r="C36" s="134">
        <v>45229</v>
      </c>
      <c r="D36" s="1">
        <f>IF(AND(B36="",C36=""),0,NETWORKDAYS.INTL(B36,C36,11,LISTA!$R$2:$R$1048576))</f>
        <v>12</v>
      </c>
      <c r="E36" s="1">
        <v>3</v>
      </c>
      <c r="F36" s="1">
        <f t="shared" si="0"/>
        <v>15</v>
      </c>
      <c r="G36" s="57"/>
    </row>
    <row r="37" spans="1:7" x14ac:dyDescent="0.25">
      <c r="A37" s="57" t="s">
        <v>297</v>
      </c>
      <c r="B37" s="134">
        <v>45216</v>
      </c>
      <c r="C37" s="134">
        <v>45229</v>
      </c>
      <c r="D37" s="1">
        <f>IF(AND(B37="",C37=""),0,NETWORKDAYS.INTL(B37,C37,11,LISTA!$R$2:$R$1048576))</f>
        <v>12</v>
      </c>
      <c r="E37" s="1">
        <v>3</v>
      </c>
      <c r="F37" s="1">
        <f t="shared" si="0"/>
        <v>15</v>
      </c>
      <c r="G37" s="57"/>
    </row>
    <row r="38" spans="1:7" x14ac:dyDescent="0.25">
      <c r="A38" s="57" t="s">
        <v>62</v>
      </c>
      <c r="B38" s="134">
        <v>45108</v>
      </c>
      <c r="C38" s="134">
        <v>45115</v>
      </c>
      <c r="D38" s="1">
        <f>IF(AND(B38="",C38=""),0,NETWORKDAYS.INTL(B38,C38,11,LISTA!$R$2:$R$1048576))</f>
        <v>6</v>
      </c>
      <c r="E38" s="1">
        <v>9</v>
      </c>
      <c r="F38" s="1">
        <f t="shared" si="0"/>
        <v>15</v>
      </c>
      <c r="G38" s="57"/>
    </row>
    <row r="39" spans="1:7" x14ac:dyDescent="0.25">
      <c r="A39" s="57" t="s">
        <v>65</v>
      </c>
      <c r="B39" s="134">
        <v>45367</v>
      </c>
      <c r="C39" s="134">
        <v>45377</v>
      </c>
      <c r="D39" s="1">
        <f>IF(AND(B39="",C39=""),0,NETWORKDAYS.INTL(B39,C39,11,LISTA!$R$2:$R$1048576))</f>
        <v>8</v>
      </c>
      <c r="E39" s="1">
        <v>7</v>
      </c>
      <c r="F39" s="1">
        <f t="shared" si="0"/>
        <v>15</v>
      </c>
      <c r="G39" s="57"/>
    </row>
    <row r="40" spans="1:7" x14ac:dyDescent="0.25">
      <c r="A40" s="57" t="s">
        <v>65</v>
      </c>
      <c r="B40" s="134">
        <v>45383</v>
      </c>
      <c r="C40" s="134">
        <v>45391</v>
      </c>
      <c r="D40" s="1">
        <f>IF(AND(B40="",C40=""),0,NETWORKDAYS.INTL(B40,C40,11,LISTA!$R$2:$R$1048576))</f>
        <v>8</v>
      </c>
      <c r="E40" s="1">
        <v>7</v>
      </c>
      <c r="F40" s="1">
        <f t="shared" si="0"/>
        <v>15</v>
      </c>
      <c r="G40" s="57"/>
    </row>
    <row r="41" spans="1:7" x14ac:dyDescent="0.25">
      <c r="A41" s="57" t="s">
        <v>491</v>
      </c>
      <c r="B41" s="134">
        <v>45293</v>
      </c>
      <c r="C41" s="134">
        <v>45294</v>
      </c>
      <c r="D41" s="1">
        <f>IF(AND(B41="",C41=""),0,NETWORKDAYS.INTL(B41,C41,11,LISTA!$R$2:$R$1048576))</f>
        <v>2</v>
      </c>
      <c r="E41" s="1"/>
      <c r="F41" s="1">
        <f t="shared" si="0"/>
        <v>2</v>
      </c>
      <c r="G41" s="57"/>
    </row>
    <row r="42" spans="1:7" x14ac:dyDescent="0.25">
      <c r="A42" s="57" t="s">
        <v>491</v>
      </c>
      <c r="B42" s="134">
        <v>45413</v>
      </c>
      <c r="C42" s="134">
        <v>45429</v>
      </c>
      <c r="D42" s="1">
        <f>IF(AND(B42="",C42=""),0,NETWORKDAYS.INTL(B42,C42,11,LISTA!$R$2:$R$1048576))</f>
        <v>13</v>
      </c>
      <c r="E42" s="1"/>
      <c r="F42" s="1">
        <f t="shared" si="0"/>
        <v>13</v>
      </c>
      <c r="G42" s="57"/>
    </row>
    <row r="43" spans="1:7" x14ac:dyDescent="0.25">
      <c r="A43" s="57" t="s">
        <v>26628</v>
      </c>
      <c r="B43" s="134">
        <v>45184</v>
      </c>
      <c r="C43" s="134">
        <v>45199</v>
      </c>
      <c r="D43" s="1">
        <f>IF(AND(B43="",C43=""),0,NETWORKDAYS.INTL(B43,C43,11,LISTA!$R$2:$R$1048576))</f>
        <v>14</v>
      </c>
      <c r="E43" s="1"/>
      <c r="F43" s="1">
        <f>D43+E43</f>
        <v>14</v>
      </c>
      <c r="G43" s="57"/>
    </row>
    <row r="44" spans="1:7" x14ac:dyDescent="0.25">
      <c r="A44" s="57" t="s">
        <v>26628</v>
      </c>
      <c r="B44" s="134"/>
      <c r="C44" s="134"/>
      <c r="D44" s="1">
        <f>IF(AND(B44="",C44=""),0,NETWORKDAYS.INTL(B44,C44,11,LISTA!$R$2:$R$1048576))</f>
        <v>0</v>
      </c>
      <c r="E44" s="1">
        <v>15</v>
      </c>
      <c r="F44" s="1">
        <f>D44+E44</f>
        <v>15</v>
      </c>
      <c r="G44" s="57" t="s">
        <v>26883</v>
      </c>
    </row>
    <row r="45" spans="1:7" x14ac:dyDescent="0.25">
      <c r="A45" s="57" t="s">
        <v>26504</v>
      </c>
      <c r="B45" s="134">
        <v>45124</v>
      </c>
      <c r="C45" s="134">
        <v>45138</v>
      </c>
      <c r="D45" s="1">
        <f>IF(AND(B45="",C45=""),0,NETWORKDAYS.INTL(B45,C45,11,LISTA!$R$2:$R$1048576))</f>
        <v>12</v>
      </c>
      <c r="E45" s="1"/>
      <c r="F45" s="1">
        <f t="shared" si="0"/>
        <v>12</v>
      </c>
      <c r="G45" s="57"/>
    </row>
    <row r="46" spans="1:7" x14ac:dyDescent="0.25">
      <c r="A46" s="57" t="s">
        <v>26504</v>
      </c>
      <c r="B46" s="134"/>
      <c r="C46" s="134"/>
      <c r="D46" s="1">
        <f>IF(AND(B46="",C46=""),0,NETWORKDAYS.INTL(B46,C46,11,LISTA!$R$2:$R$1048576))</f>
        <v>0</v>
      </c>
      <c r="E46" s="1"/>
      <c r="F46" s="1">
        <f t="shared" si="0"/>
        <v>0</v>
      </c>
      <c r="G46" s="57" t="s">
        <v>26883</v>
      </c>
    </row>
    <row r="47" spans="1:7" x14ac:dyDescent="0.25">
      <c r="A47" s="57" t="s">
        <v>287</v>
      </c>
      <c r="B47" s="134">
        <v>45551</v>
      </c>
      <c r="C47" s="134">
        <v>45567</v>
      </c>
      <c r="D47" s="1">
        <f>IF(AND(B47="",C47=""),0,NETWORKDAYS.INTL(B47,C47,11,LISTA!$R$2:$R$1048576))</f>
        <v>15</v>
      </c>
      <c r="E47" s="1"/>
      <c r="F47" s="1">
        <f t="shared" si="0"/>
        <v>15</v>
      </c>
      <c r="G47" s="57"/>
    </row>
    <row r="48" spans="1:7" x14ac:dyDescent="0.25">
      <c r="A48" s="57" t="s">
        <v>394</v>
      </c>
      <c r="B48" s="134">
        <v>45264</v>
      </c>
      <c r="C48" s="134">
        <v>45269</v>
      </c>
      <c r="D48" s="1">
        <f>IF(AND(B48="",C48=""),0,NETWORKDAYS.INTL(B48,C48,11,LISTA!$R$2:$R$1048576))</f>
        <v>5</v>
      </c>
      <c r="E48" s="1"/>
      <c r="F48" s="1">
        <f t="shared" si="0"/>
        <v>5</v>
      </c>
      <c r="G48" s="57"/>
    </row>
    <row r="49" spans="1:7" x14ac:dyDescent="0.25">
      <c r="A49" s="57" t="s">
        <v>394</v>
      </c>
      <c r="B49" s="134">
        <v>45654</v>
      </c>
      <c r="C49" s="134">
        <v>45673</v>
      </c>
      <c r="D49" s="1">
        <f>IF(AND(B49="",C49=""),0,NETWORKDAYS.INTL(B49,C49,11,LISTA!$R$2:$R$1048576))</f>
        <v>15</v>
      </c>
      <c r="E49" s="1"/>
      <c r="F49" s="1">
        <f t="shared" si="0"/>
        <v>15</v>
      </c>
      <c r="G49" s="57"/>
    </row>
    <row r="50" spans="1:7" x14ac:dyDescent="0.25">
      <c r="A50" s="57" t="s">
        <v>73</v>
      </c>
      <c r="B50" s="134">
        <v>45261</v>
      </c>
      <c r="C50" s="134">
        <v>45267</v>
      </c>
      <c r="D50" s="1">
        <f>IF(AND(B50="",C50=""),0,NETWORKDAYS.INTL(B50,C50,11,LISTA!$R$2:$R$1048576))</f>
        <v>6</v>
      </c>
      <c r="E50" s="1">
        <v>9</v>
      </c>
      <c r="F50" s="1">
        <f t="shared" si="0"/>
        <v>15</v>
      </c>
      <c r="G50" s="57"/>
    </row>
    <row r="51" spans="1:7" x14ac:dyDescent="0.25">
      <c r="A51" s="57" t="s">
        <v>73</v>
      </c>
      <c r="B51" s="134">
        <v>45475</v>
      </c>
      <c r="C51" s="134">
        <v>45491</v>
      </c>
      <c r="D51" s="1">
        <f>IF(AND(B51="",C51=""),0,NETWORKDAYS.INTL(B51,C51,11,LISTA!$R$2:$R$1048576))</f>
        <v>15</v>
      </c>
      <c r="E51" s="1"/>
      <c r="F51" s="1">
        <f t="shared" si="0"/>
        <v>15</v>
      </c>
      <c r="G51" s="57"/>
    </row>
    <row r="52" spans="1:7" x14ac:dyDescent="0.25">
      <c r="A52" s="57" t="s">
        <v>396</v>
      </c>
      <c r="B52" s="134">
        <v>45231</v>
      </c>
      <c r="C52" s="134">
        <v>45250</v>
      </c>
      <c r="D52" s="1">
        <f>IF(AND(B52="",C52=""),0,NETWORKDAYS.INTL(B52,C52,11,LISTA!$R$2:$R$1048576))</f>
        <v>15</v>
      </c>
      <c r="E52" s="1"/>
      <c r="F52" s="1">
        <f t="shared" si="0"/>
        <v>15</v>
      </c>
      <c r="G52" s="57"/>
    </row>
    <row r="53" spans="1:7" x14ac:dyDescent="0.25">
      <c r="A53" s="57" t="s">
        <v>396</v>
      </c>
      <c r="B53" s="134">
        <v>45623</v>
      </c>
      <c r="C53" s="134">
        <v>45625</v>
      </c>
      <c r="D53" s="1">
        <f>IF(AND(B53="",C53=""),0,NETWORKDAYS.INTL(B53,C53,11,LISTA!$R$2:$R$1048576))</f>
        <v>3</v>
      </c>
      <c r="E53" s="1"/>
      <c r="F53" s="1">
        <f t="shared" si="0"/>
        <v>3</v>
      </c>
      <c r="G53" s="57"/>
    </row>
    <row r="54" spans="1:7" x14ac:dyDescent="0.25">
      <c r="A54" s="57" t="s">
        <v>281</v>
      </c>
      <c r="B54" s="134">
        <v>45310</v>
      </c>
      <c r="C54" s="134">
        <v>45327</v>
      </c>
      <c r="D54" s="1">
        <f>IF(AND(B54="",C54=""),0,NETWORKDAYS.INTL(B54,C54,11,LISTA!$R$2:$R$1048576))</f>
        <v>15</v>
      </c>
      <c r="E54" s="1"/>
      <c r="F54" s="1">
        <f t="shared" si="0"/>
        <v>15</v>
      </c>
      <c r="G54" s="57"/>
    </row>
    <row r="55" spans="1:7" x14ac:dyDescent="0.25">
      <c r="A55" s="57" t="s">
        <v>279</v>
      </c>
      <c r="B55" s="134">
        <v>45078</v>
      </c>
      <c r="C55" s="134">
        <v>45097</v>
      </c>
      <c r="D55" s="1">
        <f>IF(AND(B55="",C55=""),0,NETWORKDAYS.INTL(B55,C55,11,LISTA!$R$2:$R$1048576))</f>
        <v>15</v>
      </c>
      <c r="E55" s="1"/>
      <c r="F55" s="1">
        <f t="shared" si="0"/>
        <v>15</v>
      </c>
      <c r="G55" s="57"/>
    </row>
    <row r="56" spans="1:7" x14ac:dyDescent="0.25">
      <c r="A56" s="57" t="s">
        <v>279</v>
      </c>
      <c r="B56" s="134">
        <v>45505</v>
      </c>
      <c r="C56" s="134">
        <v>45524</v>
      </c>
      <c r="D56" s="1">
        <f>IF(AND(B56="",C56=""),0,NETWORKDAYS.INTL(B56,C56,11,LISTA!$R$2:$R$1048576))</f>
        <v>15</v>
      </c>
      <c r="E56" s="1"/>
      <c r="F56" s="1">
        <f t="shared" si="0"/>
        <v>15</v>
      </c>
      <c r="G56" s="57"/>
    </row>
    <row r="57" spans="1:7" x14ac:dyDescent="0.25">
      <c r="A57" s="57" t="s">
        <v>277</v>
      </c>
      <c r="B57" s="134">
        <v>45187</v>
      </c>
      <c r="C57" s="134">
        <v>45203</v>
      </c>
      <c r="D57" s="1">
        <f>IF(AND(B57="",C57=""),0,NETWORKDAYS.INTL(B57,C57,11,LISTA!$R$2:$R$1048576))</f>
        <v>15</v>
      </c>
      <c r="E57" s="1"/>
      <c r="F57" s="1">
        <f t="shared" si="0"/>
        <v>15</v>
      </c>
      <c r="G57" s="57"/>
    </row>
    <row r="58" spans="1:7" x14ac:dyDescent="0.25">
      <c r="A58" s="57" t="s">
        <v>272</v>
      </c>
      <c r="B58" s="134">
        <v>45093</v>
      </c>
      <c r="C58" s="134">
        <v>45102</v>
      </c>
      <c r="D58" s="1">
        <f>IF(AND(B58="",C58=""),0,NETWORKDAYS.INTL(B58,C58,11,LISTA!$R$2:$R$1048576))</f>
        <v>7</v>
      </c>
      <c r="E58" s="1">
        <v>8</v>
      </c>
      <c r="F58" s="1">
        <f t="shared" si="0"/>
        <v>15</v>
      </c>
      <c r="G58" s="57"/>
    </row>
    <row r="59" spans="1:7" x14ac:dyDescent="0.25">
      <c r="A59" s="57" t="s">
        <v>272</v>
      </c>
      <c r="B59" s="134">
        <v>45413</v>
      </c>
      <c r="C59" s="134">
        <v>45432</v>
      </c>
      <c r="D59" s="1">
        <f>IF(AND(B59="",C59=""),0,NETWORKDAYS.INTL(B59,C59,11,LISTA!$R$2:$R$1048576))</f>
        <v>15</v>
      </c>
      <c r="E59" s="1"/>
      <c r="F59" s="1">
        <f t="shared" si="0"/>
        <v>15</v>
      </c>
      <c r="G59" s="57"/>
    </row>
    <row r="60" spans="1:7" x14ac:dyDescent="0.25">
      <c r="A60" s="57" t="s">
        <v>270</v>
      </c>
      <c r="B60" s="134">
        <v>44973</v>
      </c>
      <c r="C60" s="134">
        <v>44989</v>
      </c>
      <c r="D60" s="1">
        <f>IF(AND(B60="",C60=""),0,NETWORKDAYS.INTL(B60,C60,11,LISTA!$R$2:$R$1048576))</f>
        <v>15</v>
      </c>
      <c r="E60" s="1"/>
      <c r="F60" s="1">
        <f t="shared" si="0"/>
        <v>15</v>
      </c>
      <c r="G60" s="57"/>
    </row>
    <row r="61" spans="1:7" x14ac:dyDescent="0.25">
      <c r="A61" s="57" t="s">
        <v>270</v>
      </c>
      <c r="B61" s="134">
        <v>45323</v>
      </c>
      <c r="C61" s="134">
        <v>45337</v>
      </c>
      <c r="D61" s="1">
        <f>IF(AND(B61="",C61=""),0,NETWORKDAYS.INTL(B61,C61,11,LISTA!$R$2:$R$1048576))</f>
        <v>13</v>
      </c>
      <c r="E61" s="1"/>
      <c r="F61" s="1">
        <f t="shared" si="0"/>
        <v>13</v>
      </c>
      <c r="G61" s="57"/>
    </row>
    <row r="62" spans="1:7" x14ac:dyDescent="0.25">
      <c r="A62" s="57" t="s">
        <v>26319</v>
      </c>
      <c r="B62" s="134">
        <v>45231</v>
      </c>
      <c r="C62" s="134">
        <v>45245</v>
      </c>
      <c r="D62" s="1">
        <f>IF(AND(B62="",C62=""),0,NETWORKDAYS.INTL(B62,C62,11,LISTA!$R$2:$R$1048576))</f>
        <v>11</v>
      </c>
      <c r="E62" s="1"/>
      <c r="F62" s="1">
        <f t="shared" si="0"/>
        <v>11</v>
      </c>
      <c r="G62" s="57"/>
    </row>
    <row r="63" spans="1:7" x14ac:dyDescent="0.25">
      <c r="A63" s="57" t="s">
        <v>25</v>
      </c>
      <c r="B63" s="134">
        <v>45296</v>
      </c>
      <c r="C63" s="134">
        <v>45297</v>
      </c>
      <c r="D63" s="1">
        <f>IF(AND(B63="",C63=""),0,NETWORKDAYS.INTL(B63,C63,11,LISTA!$R$2:$R$1048576))</f>
        <v>2</v>
      </c>
      <c r="E63" s="1"/>
      <c r="F63" s="1">
        <f t="shared" si="0"/>
        <v>2</v>
      </c>
      <c r="G63" s="57"/>
    </row>
    <row r="64" spans="1:7" x14ac:dyDescent="0.25">
      <c r="A64" s="57" t="s">
        <v>25</v>
      </c>
      <c r="B64" s="134">
        <v>45404</v>
      </c>
      <c r="C64" s="134">
        <v>45404</v>
      </c>
      <c r="D64" s="1">
        <f>IF(AND(B64="",C64=""),0,NETWORKDAYS.INTL(B64,C64,11,LISTA!$R$2:$R$1048576))</f>
        <v>1</v>
      </c>
      <c r="E64" s="1"/>
      <c r="F64" s="1">
        <f t="shared" si="0"/>
        <v>1</v>
      </c>
      <c r="G64" s="57"/>
    </row>
    <row r="65" spans="1:7" x14ac:dyDescent="0.25">
      <c r="A65" s="57" t="s">
        <v>31</v>
      </c>
      <c r="B65" s="134">
        <v>45123</v>
      </c>
      <c r="C65" s="134">
        <v>45141</v>
      </c>
      <c r="D65" s="1">
        <f>IF(AND(B65="",C65=""),0,NETWORKDAYS.INTL(B65,C65,11,LISTA!$R$2:$R$1048576))</f>
        <v>15</v>
      </c>
      <c r="E65" s="1"/>
      <c r="F65" s="1">
        <f t="shared" si="0"/>
        <v>15</v>
      </c>
      <c r="G65" s="57"/>
    </row>
    <row r="66" spans="1:7" x14ac:dyDescent="0.25">
      <c r="A66" s="57" t="s">
        <v>252</v>
      </c>
      <c r="B66" s="134">
        <v>45128</v>
      </c>
      <c r="C66" s="134">
        <v>45133</v>
      </c>
      <c r="D66" s="1">
        <f>IF(AND(B66="",C66=""),0,NETWORKDAYS.INTL(B66,C66,11,LISTA!$R$2:$R$1048576))</f>
        <v>5</v>
      </c>
      <c r="E66" s="1"/>
      <c r="F66" s="1">
        <f t="shared" si="0"/>
        <v>5</v>
      </c>
      <c r="G66" s="57"/>
    </row>
    <row r="67" spans="1:7" x14ac:dyDescent="0.25">
      <c r="A67" s="57" t="s">
        <v>252</v>
      </c>
      <c r="B67" s="134">
        <v>45204</v>
      </c>
      <c r="C67" s="134">
        <v>45214</v>
      </c>
      <c r="D67" s="1">
        <f>IF(AND(B67="",C67=""),0,NETWORKDAYS.INTL(B67,C67,11,LISTA!$R$2:$R$1048576))</f>
        <v>9</v>
      </c>
      <c r="E67" s="1"/>
      <c r="F67" s="1">
        <f t="shared" si="0"/>
        <v>9</v>
      </c>
      <c r="G67" s="57"/>
    </row>
    <row r="68" spans="1:7" x14ac:dyDescent="0.25">
      <c r="A68" s="57" t="s">
        <v>252</v>
      </c>
      <c r="B68" s="134"/>
      <c r="C68" s="134"/>
      <c r="D68" s="1">
        <f>IF(AND(B68="",C68=""),0,NETWORKDAYS.INTL(B68,C68,11,LISTA!$R$2:$R$1048576))</f>
        <v>0</v>
      </c>
      <c r="E68" s="1">
        <v>15</v>
      </c>
      <c r="F68" s="1">
        <f t="shared" si="0"/>
        <v>15</v>
      </c>
      <c r="G68" s="57" t="s">
        <v>26883</v>
      </c>
    </row>
    <row r="69" spans="1:7" x14ac:dyDescent="0.25">
      <c r="A69" s="57" t="s">
        <v>249</v>
      </c>
      <c r="B69" s="134">
        <v>45212</v>
      </c>
      <c r="C69" s="134">
        <v>45216</v>
      </c>
      <c r="D69" s="1">
        <f>IF(AND(B69="",C69=""),0,NETWORKDAYS.INTL(B69,C69,11,LISTA!$R$2:$R$1048576))</f>
        <v>3</v>
      </c>
      <c r="E69" s="1">
        <v>12</v>
      </c>
      <c r="F69" s="1">
        <f t="shared" si="0"/>
        <v>15</v>
      </c>
      <c r="G69" s="57"/>
    </row>
    <row r="70" spans="1:7" x14ac:dyDescent="0.25">
      <c r="A70" s="57" t="s">
        <v>249</v>
      </c>
      <c r="B70" s="134">
        <v>45659</v>
      </c>
      <c r="C70" s="134">
        <v>45677</v>
      </c>
      <c r="D70" s="1">
        <f>IF(AND(B70="",C70=""),0,NETWORKDAYS.INTL(B70,C70,11,LISTA!$R$2:$R$1048576))</f>
        <v>15</v>
      </c>
      <c r="E70" s="1"/>
      <c r="F70" s="1">
        <f t="shared" si="0"/>
        <v>15</v>
      </c>
      <c r="G70" s="57"/>
    </row>
    <row r="71" spans="1:7" x14ac:dyDescent="0.25">
      <c r="A71" s="57" t="s">
        <v>94</v>
      </c>
      <c r="B71" s="134">
        <v>45185</v>
      </c>
      <c r="C71" s="134">
        <v>45202</v>
      </c>
      <c r="D71" s="1">
        <f>IF(AND(B71="",C71=""),0,NETWORKDAYS.INTL(B71,C71,11,LISTA!$R$2:$R$1048576))</f>
        <v>15</v>
      </c>
      <c r="E71" s="1"/>
      <c r="F71" s="1">
        <f t="shared" si="0"/>
        <v>15</v>
      </c>
      <c r="G71" s="57"/>
    </row>
    <row r="72" spans="1:7" x14ac:dyDescent="0.25">
      <c r="A72" s="57" t="s">
        <v>244</v>
      </c>
      <c r="B72" s="134">
        <v>45292</v>
      </c>
      <c r="C72" s="134">
        <v>45310</v>
      </c>
      <c r="D72" s="1">
        <f>IF(AND(B72="",C72=""),0,NETWORKDAYS.INTL(B72,C72,11,LISTA!$R$2:$R$1048576))</f>
        <v>15</v>
      </c>
      <c r="E72" s="1"/>
      <c r="F72" s="1">
        <f t="shared" si="0"/>
        <v>15</v>
      </c>
      <c r="G72" s="57"/>
    </row>
    <row r="73" spans="1:7" x14ac:dyDescent="0.25">
      <c r="A73" s="57" t="s">
        <v>100</v>
      </c>
      <c r="B73" s="134">
        <v>45124</v>
      </c>
      <c r="C73" s="134">
        <v>45132</v>
      </c>
      <c r="D73" s="1">
        <f>IF(AND(B73="",C73=""),0,NETWORKDAYS.INTL(B73,C73,11,LISTA!$R$2:$R$1048576))</f>
        <v>7</v>
      </c>
      <c r="E73" s="1">
        <v>8</v>
      </c>
      <c r="F73" s="1">
        <f t="shared" si="0"/>
        <v>15</v>
      </c>
      <c r="G73" s="57"/>
    </row>
    <row r="74" spans="1:7" x14ac:dyDescent="0.25">
      <c r="A74" s="57" t="s">
        <v>101</v>
      </c>
      <c r="B74" s="134">
        <v>45261</v>
      </c>
      <c r="C74" s="134">
        <v>45279</v>
      </c>
      <c r="D74" s="1">
        <f>IF(AND(B74="",C74=""),0,NETWORKDAYS.INTL(B74,C74,11,LISTA!$R$2:$R$1048576))</f>
        <v>15</v>
      </c>
      <c r="E74" s="1"/>
      <c r="F74" s="1">
        <f t="shared" si="0"/>
        <v>15</v>
      </c>
      <c r="G74" s="57"/>
    </row>
    <row r="75" spans="1:7" x14ac:dyDescent="0.25">
      <c r="A75" s="57" t="s">
        <v>101</v>
      </c>
      <c r="B75" s="134">
        <v>45642</v>
      </c>
      <c r="C75" s="134">
        <v>45660</v>
      </c>
      <c r="D75" s="1">
        <f>IF(AND(B75="",C75=""),0,NETWORKDAYS.INTL(B75,C75,11,LISTA!$R$2:$R$1048576))</f>
        <v>15</v>
      </c>
      <c r="E75" s="1"/>
      <c r="F75" s="1">
        <f t="shared" si="0"/>
        <v>15</v>
      </c>
      <c r="G75" s="57"/>
    </row>
    <row r="76" spans="1:7" x14ac:dyDescent="0.25">
      <c r="A76" s="57" t="s">
        <v>106</v>
      </c>
      <c r="B76" s="134">
        <v>44986</v>
      </c>
      <c r="C76" s="134">
        <v>45002</v>
      </c>
      <c r="D76" s="1">
        <f>IF(AND(B76="",C76=""),0,NETWORKDAYS.INTL(B76,C76,11,LISTA!$R$2:$R$1048576))</f>
        <v>15</v>
      </c>
      <c r="E76" s="1"/>
      <c r="F76" s="1">
        <f t="shared" si="0"/>
        <v>15</v>
      </c>
      <c r="G76" s="57"/>
    </row>
    <row r="77" spans="1:7" x14ac:dyDescent="0.25">
      <c r="A77" s="57" t="s">
        <v>106</v>
      </c>
      <c r="B77" s="134">
        <v>45367</v>
      </c>
      <c r="C77" s="134">
        <v>45387</v>
      </c>
      <c r="D77" s="1">
        <f>IF(AND(B77="",C77=""),0,NETWORKDAYS.INTL(B77,C77,11,LISTA!$R$2:$R$1048576))</f>
        <v>15</v>
      </c>
      <c r="E77" s="1"/>
      <c r="F77" s="1">
        <f t="shared" si="0"/>
        <v>15</v>
      </c>
      <c r="G77" s="57"/>
    </row>
    <row r="78" spans="1:7" x14ac:dyDescent="0.25">
      <c r="A78" s="57" t="s">
        <v>229</v>
      </c>
      <c r="B78" s="134"/>
      <c r="C78" s="134"/>
      <c r="D78" s="1">
        <f>IF(AND(B78="",C78=""),0,NETWORKDAYS.INTL(B78,C78,11,LISTA!$R$2:$R$1048576))</f>
        <v>0</v>
      </c>
      <c r="E78" s="1">
        <v>15</v>
      </c>
      <c r="F78" s="1">
        <f t="shared" si="0"/>
        <v>15</v>
      </c>
      <c r="G78" s="57" t="s">
        <v>26883</v>
      </c>
    </row>
    <row r="79" spans="1:7" x14ac:dyDescent="0.25">
      <c r="A79" s="57" t="s">
        <v>225</v>
      </c>
      <c r="B79" s="134">
        <v>45093</v>
      </c>
      <c r="C79" s="134">
        <v>45112</v>
      </c>
      <c r="D79" s="1">
        <f>IF(AND(B79="",C79=""),0,NETWORKDAYS.INTL(B79,C79,11,LISTA!$R$2:$R$1048576))</f>
        <v>15</v>
      </c>
      <c r="E79" s="1"/>
      <c r="F79" s="1">
        <f t="shared" si="0"/>
        <v>15</v>
      </c>
      <c r="G79" s="57"/>
    </row>
    <row r="80" spans="1:7" x14ac:dyDescent="0.25">
      <c r="A80" s="57" t="s">
        <v>225</v>
      </c>
      <c r="B80" s="134">
        <v>45338</v>
      </c>
      <c r="C80" s="134">
        <v>45355</v>
      </c>
      <c r="D80" s="1">
        <f>IF(AND(B80="",C80=""),0,NETWORKDAYS.INTL(B80,C80,11,LISTA!$R$2:$R$1048576))</f>
        <v>15</v>
      </c>
      <c r="E80" s="1"/>
      <c r="F80" s="1">
        <f t="shared" si="0"/>
        <v>15</v>
      </c>
      <c r="G80" s="57"/>
    </row>
    <row r="81" spans="1:7" x14ac:dyDescent="0.25">
      <c r="A81" s="57" t="s">
        <v>111</v>
      </c>
      <c r="B81" s="134">
        <v>44974</v>
      </c>
      <c r="C81" s="134">
        <v>44991</v>
      </c>
      <c r="D81" s="1">
        <f>IF(AND(B81="",C81=""),0,NETWORKDAYS.INTL(B81,C81,11,LISTA!$R$2:$R$1048576))</f>
        <v>15</v>
      </c>
      <c r="E81" s="1"/>
      <c r="F81" s="1">
        <f t="shared" si="0"/>
        <v>15</v>
      </c>
      <c r="G81" s="57"/>
    </row>
    <row r="82" spans="1:7" x14ac:dyDescent="0.25">
      <c r="A82" s="57" t="s">
        <v>215</v>
      </c>
      <c r="B82" s="134">
        <v>44958</v>
      </c>
      <c r="C82" s="134">
        <v>44974</v>
      </c>
      <c r="D82" s="1">
        <f>IF(AND(B82="",C82=""),0,NETWORKDAYS.INTL(B82,C82,11,LISTA!$R$2:$R$1048576))</f>
        <v>15</v>
      </c>
      <c r="E82" s="1"/>
      <c r="F82" s="1">
        <f t="shared" si="0"/>
        <v>15</v>
      </c>
      <c r="G82" s="57"/>
    </row>
    <row r="83" spans="1:7" x14ac:dyDescent="0.25">
      <c r="A83" s="57" t="s">
        <v>215</v>
      </c>
      <c r="B83" s="134">
        <v>45352</v>
      </c>
      <c r="C83" s="134">
        <v>45359</v>
      </c>
      <c r="D83" s="1">
        <f>IF(AND(B83="",C83=""),0,NETWORKDAYS.INTL(B83,C83,11,LISTA!$R$2:$R$1048576))</f>
        <v>7</v>
      </c>
      <c r="E83" s="1">
        <v>8</v>
      </c>
      <c r="F83" s="1">
        <f t="shared" si="0"/>
        <v>15</v>
      </c>
      <c r="G83" s="57"/>
    </row>
    <row r="84" spans="1:7" x14ac:dyDescent="0.25">
      <c r="A84" s="57" t="s">
        <v>114</v>
      </c>
      <c r="B84" s="134">
        <v>45292</v>
      </c>
      <c r="C84" s="134">
        <v>45310</v>
      </c>
      <c r="D84" s="1">
        <f>IF(AND(B84="",C84=""),0,NETWORKDAYS.INTL(B84,C84,11,LISTA!$R$2:$R$1048576))</f>
        <v>15</v>
      </c>
      <c r="E84" s="1"/>
      <c r="F84" s="1">
        <f t="shared" si="0"/>
        <v>15</v>
      </c>
      <c r="G84" s="57"/>
    </row>
    <row r="85" spans="1:7" x14ac:dyDescent="0.25">
      <c r="A85" s="57" t="s">
        <v>114</v>
      </c>
      <c r="B85" s="134">
        <v>45659</v>
      </c>
      <c r="C85" s="134">
        <v>45677</v>
      </c>
      <c r="D85" s="1">
        <f>IF(AND(B85="",C85=""),0,NETWORKDAYS.INTL(B85,C85,11,LISTA!$R$2:$R$1048576))</f>
        <v>15</v>
      </c>
      <c r="E85" s="1"/>
      <c r="F85" s="1">
        <f t="shared" si="0"/>
        <v>15</v>
      </c>
      <c r="G85" s="57"/>
    </row>
    <row r="86" spans="1:7" x14ac:dyDescent="0.25">
      <c r="A86" s="57" t="s">
        <v>489</v>
      </c>
      <c r="B86" s="134">
        <v>45300</v>
      </c>
      <c r="C86" s="134">
        <v>45300</v>
      </c>
      <c r="D86" s="1">
        <f>IF(AND(B86="",C86=""),0,NETWORKDAYS.INTL(B86,C86,11,LISTA!$R$2:$R$1048576))</f>
        <v>1</v>
      </c>
      <c r="E86" s="1"/>
      <c r="F86" s="1">
        <f t="shared" si="0"/>
        <v>1</v>
      </c>
      <c r="G86" s="57"/>
    </row>
    <row r="87" spans="1:7" x14ac:dyDescent="0.25">
      <c r="A87" s="57" t="s">
        <v>211</v>
      </c>
      <c r="B87" s="134">
        <v>45093</v>
      </c>
      <c r="C87" s="134">
        <v>45112</v>
      </c>
      <c r="D87" s="1">
        <f>IF(AND(B87="",C87=""),0,NETWORKDAYS.INTL(B87,C87,11,LISTA!$R$2:$R$1048576))</f>
        <v>15</v>
      </c>
      <c r="E87" s="1"/>
      <c r="F87" s="1">
        <f t="shared" si="0"/>
        <v>15</v>
      </c>
      <c r="G87" s="57"/>
    </row>
    <row r="88" spans="1:7" x14ac:dyDescent="0.25">
      <c r="A88" s="57" t="s">
        <v>211</v>
      </c>
      <c r="B88" s="134">
        <v>45551</v>
      </c>
      <c r="C88" s="134">
        <v>45567</v>
      </c>
      <c r="D88" s="1">
        <f>IF(AND(B88="",C88=""),0,NETWORKDAYS.INTL(B88,C88,11,LISTA!$R$2:$R$1048576))</f>
        <v>15</v>
      </c>
      <c r="E88" s="1"/>
      <c r="F88" s="1">
        <f>D88+E88</f>
        <v>15</v>
      </c>
      <c r="G88" s="57"/>
    </row>
    <row r="89" spans="1:7" x14ac:dyDescent="0.25">
      <c r="A89" s="57" t="s">
        <v>209</v>
      </c>
      <c r="B89" s="134">
        <v>45276</v>
      </c>
      <c r="C89" s="134">
        <v>45295</v>
      </c>
      <c r="D89" s="1">
        <f>IF(AND(B89="",C89=""),0,NETWORKDAYS.INTL(B89,C89,11,LISTA!$R$2:$R$1048576))</f>
        <v>15</v>
      </c>
      <c r="E89" s="1"/>
      <c r="F89" s="1">
        <f t="shared" si="0"/>
        <v>15</v>
      </c>
      <c r="G89" s="57"/>
    </row>
    <row r="90" spans="1:7" x14ac:dyDescent="0.25">
      <c r="A90" s="57" t="s">
        <v>209</v>
      </c>
      <c r="B90" s="134">
        <v>45505</v>
      </c>
      <c r="C90" s="134">
        <v>45524</v>
      </c>
      <c r="D90" s="1">
        <f>IF(AND(B90="",C90=""),0,NETWORKDAYS.INTL(B90,C90,11,LISTA!$R$2:$R$1048576))</f>
        <v>15</v>
      </c>
      <c r="E90" s="1"/>
      <c r="F90" s="1">
        <f t="shared" si="0"/>
        <v>15</v>
      </c>
      <c r="G90" s="57"/>
    </row>
    <row r="91" spans="1:7" x14ac:dyDescent="0.25">
      <c r="A91" s="57" t="s">
        <v>204</v>
      </c>
      <c r="B91" s="134">
        <v>45154</v>
      </c>
      <c r="C91" s="134">
        <v>45172</v>
      </c>
      <c r="D91" s="1">
        <f>IF(AND(B91="",C91=""),0,NETWORKDAYS.INTL(B91,C91,11,LISTA!$R$2:$R$1048576))</f>
        <v>15</v>
      </c>
      <c r="E91" s="1"/>
      <c r="F91" s="1">
        <f t="shared" si="0"/>
        <v>15</v>
      </c>
      <c r="G91" s="57"/>
    </row>
    <row r="92" spans="1:7" x14ac:dyDescent="0.25">
      <c r="A92" s="57" t="s">
        <v>488</v>
      </c>
      <c r="B92" s="134">
        <v>45427</v>
      </c>
      <c r="C92" s="134">
        <v>45443</v>
      </c>
      <c r="D92" s="1">
        <f>IF(AND(B92="",C92=""),0,NETWORKDAYS.INTL(B92,C92,11,LISTA!$R$2:$R$1048576))</f>
        <v>15</v>
      </c>
      <c r="E92" s="1"/>
      <c r="F92" s="1">
        <f t="shared" si="0"/>
        <v>15</v>
      </c>
      <c r="G92" s="57"/>
    </row>
    <row r="93" spans="1:7" x14ac:dyDescent="0.25">
      <c r="A93" s="57" t="s">
        <v>120</v>
      </c>
      <c r="B93" s="134">
        <v>45078</v>
      </c>
      <c r="C93" s="134">
        <v>45097</v>
      </c>
      <c r="D93" s="1">
        <f>IF(AND(B93="",C93=""),0,NETWORKDAYS.INTL(B93,C93,11,LISTA!$R$2:$R$1048576))</f>
        <v>15</v>
      </c>
      <c r="E93" s="1"/>
      <c r="F93" s="1">
        <f t="shared" si="0"/>
        <v>15</v>
      </c>
      <c r="G93" s="57"/>
    </row>
    <row r="94" spans="1:7" x14ac:dyDescent="0.25">
      <c r="A94" s="57" t="s">
        <v>120</v>
      </c>
      <c r="B94" s="134">
        <v>45444</v>
      </c>
      <c r="C94" s="134">
        <v>45463</v>
      </c>
      <c r="D94" s="1">
        <f>IF(AND(B94="",C94=""),0,NETWORKDAYS.INTL(B94,C94,11,LISTA!$R$2:$R$1048576))</f>
        <v>15</v>
      </c>
      <c r="E94" s="1"/>
      <c r="F94" s="1">
        <f t="shared" si="0"/>
        <v>15</v>
      </c>
      <c r="G94" s="57"/>
    </row>
    <row r="95" spans="1:7" x14ac:dyDescent="0.25">
      <c r="A95" s="57" t="s">
        <v>198</v>
      </c>
      <c r="B95" s="134">
        <v>45293</v>
      </c>
      <c r="C95" s="134">
        <v>45310</v>
      </c>
      <c r="D95" s="1">
        <f>IF(AND(B95="",C95=""),0,NETWORKDAYS.INTL(B95,C95,11,LISTA!$R$2:$R$1048576))</f>
        <v>15</v>
      </c>
      <c r="E95" s="1"/>
      <c r="F95" s="1">
        <f t="shared" ref="F95:F113" si="1">D95+E95</f>
        <v>15</v>
      </c>
      <c r="G95" s="57"/>
    </row>
    <row r="96" spans="1:7" x14ac:dyDescent="0.25">
      <c r="A96" s="57" t="s">
        <v>193</v>
      </c>
      <c r="B96" s="134">
        <v>45123</v>
      </c>
      <c r="C96" s="134">
        <v>45141</v>
      </c>
      <c r="D96" s="1">
        <f>IF(AND(B96="",C96=""),0,NETWORKDAYS.INTL(B96,C96,11,LISTA!$R$2:$R$1048576))</f>
        <v>15</v>
      </c>
      <c r="E96" s="1"/>
      <c r="F96" s="1">
        <f t="shared" si="1"/>
        <v>15</v>
      </c>
      <c r="G96" s="57"/>
    </row>
    <row r="97" spans="1:7" x14ac:dyDescent="0.25">
      <c r="A97" s="57" t="s">
        <v>128</v>
      </c>
      <c r="B97" s="134">
        <v>45093</v>
      </c>
      <c r="C97" s="134">
        <v>45112</v>
      </c>
      <c r="D97" s="1">
        <f>IF(AND(B97="",C97=""),0,NETWORKDAYS.INTL(B97,C97,11,LISTA!$R$2:$R$1048576))</f>
        <v>15</v>
      </c>
      <c r="E97" s="1"/>
      <c r="F97" s="1">
        <f t="shared" si="1"/>
        <v>15</v>
      </c>
      <c r="G97" s="57"/>
    </row>
    <row r="98" spans="1:7" x14ac:dyDescent="0.25">
      <c r="A98" s="57" t="s">
        <v>128</v>
      </c>
      <c r="B98" s="134">
        <v>45367</v>
      </c>
      <c r="C98" s="134">
        <v>45387</v>
      </c>
      <c r="D98" s="1">
        <f>IF(AND(B98="",C98=""),0,NETWORKDAYS.INTL(B98,C98,11,LISTA!$R$2:$R$1048576))</f>
        <v>15</v>
      </c>
      <c r="E98" s="1"/>
      <c r="F98" s="1">
        <f t="shared" si="1"/>
        <v>15</v>
      </c>
      <c r="G98" s="57"/>
    </row>
    <row r="99" spans="1:7" x14ac:dyDescent="0.25">
      <c r="A99" s="57" t="s">
        <v>131</v>
      </c>
      <c r="B99" s="134">
        <v>45293</v>
      </c>
      <c r="C99" s="134">
        <v>45297</v>
      </c>
      <c r="D99" s="1">
        <f>IF(AND(B99="",C99=""),0,NETWORKDAYS.INTL(B99,C99,11,LISTA!$R$2:$R$1048576))</f>
        <v>5</v>
      </c>
      <c r="E99" s="1"/>
      <c r="F99" s="1">
        <f t="shared" si="1"/>
        <v>5</v>
      </c>
      <c r="G99" s="57"/>
    </row>
    <row r="100" spans="1:7" x14ac:dyDescent="0.25">
      <c r="A100" s="57" t="s">
        <v>131</v>
      </c>
      <c r="B100" s="134">
        <v>45482</v>
      </c>
      <c r="C100" s="134">
        <v>45488</v>
      </c>
      <c r="D100" s="1">
        <f>IF(AND(B100="",C100=""),0,NETWORKDAYS.INTL(B100,C100,11,LISTA!$R$2:$R$1048576))</f>
        <v>6</v>
      </c>
      <c r="E100" s="1"/>
      <c r="F100" s="1">
        <f t="shared" si="1"/>
        <v>6</v>
      </c>
      <c r="G100" s="57"/>
    </row>
    <row r="101" spans="1:7" x14ac:dyDescent="0.25">
      <c r="A101" s="57" t="s">
        <v>486</v>
      </c>
      <c r="B101" s="134">
        <v>45231</v>
      </c>
      <c r="C101" s="134">
        <v>45250</v>
      </c>
      <c r="D101" s="1">
        <f>IF(AND(B101="",C101=""),0,NETWORKDAYS.INTL(B101,C101,11,LISTA!$R$2:$R$1048576))</f>
        <v>15</v>
      </c>
      <c r="E101" s="1"/>
      <c r="F101" s="1">
        <f t="shared" si="1"/>
        <v>15</v>
      </c>
      <c r="G101" s="57"/>
    </row>
    <row r="102" spans="1:7" x14ac:dyDescent="0.25">
      <c r="A102" s="57" t="s">
        <v>183</v>
      </c>
      <c r="B102" s="134">
        <v>45352</v>
      </c>
      <c r="C102" s="134">
        <v>45369</v>
      </c>
      <c r="D102" s="1">
        <f>IF(AND(B102="",C102=""),0,NETWORKDAYS.INTL(B102,C102,11,LISTA!$R$2:$R$1048576))</f>
        <v>15</v>
      </c>
      <c r="E102" s="1"/>
      <c r="F102" s="1">
        <f t="shared" si="1"/>
        <v>15</v>
      </c>
      <c r="G102" s="57"/>
    </row>
    <row r="103" spans="1:7" x14ac:dyDescent="0.25">
      <c r="A103" s="57" t="s">
        <v>175</v>
      </c>
      <c r="B103" s="134">
        <v>45093</v>
      </c>
      <c r="C103" s="134">
        <v>45112</v>
      </c>
      <c r="D103" s="1">
        <f>IF(AND(B103="",C103=""),0,NETWORKDAYS.INTL(B103,C103,11,LISTA!$R$2:$R$1048576))</f>
        <v>15</v>
      </c>
      <c r="E103" s="1"/>
      <c r="F103" s="1">
        <f t="shared" si="1"/>
        <v>15</v>
      </c>
      <c r="G103" s="57"/>
    </row>
    <row r="104" spans="1:7" x14ac:dyDescent="0.25">
      <c r="A104" s="57" t="s">
        <v>170</v>
      </c>
      <c r="B104" s="134">
        <v>44942</v>
      </c>
      <c r="C104" s="134">
        <v>44958</v>
      </c>
      <c r="D104" s="1">
        <f>IF(AND(B104="",C104=""),0,NETWORKDAYS.INTL(B104,C104,11,LISTA!$R$2:$R$1048576))</f>
        <v>15</v>
      </c>
      <c r="E104" s="1"/>
      <c r="F104" s="1">
        <f t="shared" si="1"/>
        <v>15</v>
      </c>
      <c r="G104" s="57"/>
    </row>
    <row r="105" spans="1:7" x14ac:dyDescent="0.25">
      <c r="A105" s="57" t="s">
        <v>170</v>
      </c>
      <c r="B105" s="134">
        <v>45317</v>
      </c>
      <c r="C105" s="134">
        <v>45321</v>
      </c>
      <c r="D105" s="1">
        <f>IF(AND(B105="",C105=""),0,NETWORKDAYS.INTL(B105,C105,11,LISTA!$R$2:$R$1048576))</f>
        <v>4</v>
      </c>
      <c r="E105" s="1"/>
      <c r="F105" s="1">
        <f t="shared" si="1"/>
        <v>4</v>
      </c>
      <c r="G105" s="57"/>
    </row>
    <row r="106" spans="1:7" x14ac:dyDescent="0.25">
      <c r="A106" s="57" t="s">
        <v>136</v>
      </c>
      <c r="B106" s="134"/>
      <c r="C106" s="134"/>
      <c r="D106" s="1">
        <f>IF(AND(B106="",C106=""),0,NETWORKDAYS.INTL(B106,C106,11,LISTA!$R$2:$R$1048576))</f>
        <v>0</v>
      </c>
      <c r="E106" s="1">
        <v>15</v>
      </c>
      <c r="F106" s="1">
        <f t="shared" si="1"/>
        <v>15</v>
      </c>
      <c r="G106" s="57"/>
    </row>
    <row r="107" spans="1:7" x14ac:dyDescent="0.25">
      <c r="A107" s="57" t="s">
        <v>485</v>
      </c>
      <c r="B107" s="134">
        <v>45170</v>
      </c>
      <c r="C107" s="134">
        <v>45187</v>
      </c>
      <c r="D107" s="1">
        <f>IF(AND(B107="",C107=""),0,NETWORKDAYS.INTL(B107,C107,11,LISTA!$R$2:$R$1048576))</f>
        <v>15</v>
      </c>
      <c r="E107" s="1"/>
      <c r="F107" s="1">
        <f t="shared" si="1"/>
        <v>15</v>
      </c>
      <c r="G107" s="57"/>
    </row>
    <row r="108" spans="1:7" x14ac:dyDescent="0.25">
      <c r="A108" s="57" t="s">
        <v>485</v>
      </c>
      <c r="B108" s="134">
        <v>45659</v>
      </c>
      <c r="C108" s="134">
        <v>45677</v>
      </c>
      <c r="D108" s="1">
        <f>IF(AND(B108="",C108=""),0,NETWORKDAYS.INTL(B108,C108,11,LISTA!$R$2:$R$1048576))</f>
        <v>15</v>
      </c>
      <c r="E108" s="1"/>
      <c r="F108" s="1">
        <f t="shared" si="1"/>
        <v>15</v>
      </c>
      <c r="G108" s="57"/>
    </row>
    <row r="109" spans="1:7" x14ac:dyDescent="0.25">
      <c r="A109" s="57" t="s">
        <v>26367</v>
      </c>
      <c r="B109" s="134">
        <v>45216</v>
      </c>
      <c r="C109" s="134">
        <v>45230</v>
      </c>
      <c r="D109" s="1">
        <f>IF(AND(B109="",C109=""),0,NETWORKDAYS.INTL(B109,C109,11,LISTA!$R$2:$R$1048576))</f>
        <v>13</v>
      </c>
      <c r="E109" s="1"/>
      <c r="F109" s="1">
        <f t="shared" si="1"/>
        <v>13</v>
      </c>
      <c r="G109" s="57"/>
    </row>
    <row r="110" spans="1:7" x14ac:dyDescent="0.25">
      <c r="A110" s="57" t="s">
        <v>26886</v>
      </c>
      <c r="B110" s="134">
        <v>45154</v>
      </c>
      <c r="C110" s="134">
        <v>45168</v>
      </c>
      <c r="D110" s="1">
        <f>IF(AND(B110="",C110=""),0,NETWORKDAYS.INTL(B110,C110,11,LISTA!$R$2:$R$1048576))</f>
        <v>12</v>
      </c>
      <c r="E110" s="1"/>
      <c r="F110" s="1">
        <f t="shared" si="1"/>
        <v>12</v>
      </c>
      <c r="G110" s="57"/>
    </row>
    <row r="111" spans="1:7" x14ac:dyDescent="0.25">
      <c r="A111" s="57" t="s">
        <v>26886</v>
      </c>
      <c r="B111" s="134">
        <v>45293</v>
      </c>
      <c r="C111" s="134">
        <v>45294</v>
      </c>
      <c r="D111" s="1">
        <f>IF(AND(B111="",C111=""),0,NETWORKDAYS.INTL(B111,C111,11,LISTA!$R$2:$R$1048576))</f>
        <v>2</v>
      </c>
      <c r="E111" s="1"/>
      <c r="F111" s="1">
        <f t="shared" si="1"/>
        <v>2</v>
      </c>
      <c r="G111" s="57"/>
    </row>
    <row r="112" spans="1:7" x14ac:dyDescent="0.25">
      <c r="A112" s="57" t="s">
        <v>141</v>
      </c>
      <c r="B112" s="134">
        <v>45216</v>
      </c>
      <c r="C112" s="134">
        <v>45227</v>
      </c>
      <c r="D112" s="1">
        <f>IF(AND(B112="",C112=""),0,NETWORKDAYS.INTL(B112,C112,11,LISTA!$R$2:$R$1048576))</f>
        <v>11</v>
      </c>
      <c r="E112" s="1"/>
      <c r="F112" s="1">
        <f t="shared" si="1"/>
        <v>11</v>
      </c>
      <c r="G112" s="57"/>
    </row>
    <row r="113" spans="1:7" x14ac:dyDescent="0.25">
      <c r="A113" s="57" t="s">
        <v>141</v>
      </c>
      <c r="B113" s="134">
        <v>45411</v>
      </c>
      <c r="C113" s="134">
        <v>45411</v>
      </c>
      <c r="D113" s="1">
        <f>IF(AND(B113="",C113=""),0,NETWORKDAYS.INTL(B113,C113,11,LISTA!$R$2:$R$1048576))</f>
        <v>1</v>
      </c>
      <c r="E113" s="1"/>
      <c r="F113" s="1">
        <f t="shared" si="1"/>
        <v>1</v>
      </c>
      <c r="G113" s="57"/>
    </row>
    <row r="114" spans="1:7" x14ac:dyDescent="0.25">
      <c r="A114" s="57" t="s">
        <v>297</v>
      </c>
      <c r="B114" s="134">
        <v>45566</v>
      </c>
      <c r="C114" s="134">
        <v>45583</v>
      </c>
      <c r="D114" s="1">
        <f>IF(AND(B114="",C114=""),0,NETWORKDAYS.INTL(B114,C114,11,LISTA!$R$2:$R$1048576))</f>
        <v>15</v>
      </c>
      <c r="E114" s="1"/>
      <c r="F114" s="1">
        <f t="shared" ref="F114:F119" si="2">D114+E114</f>
        <v>15</v>
      </c>
      <c r="G114" s="57"/>
    </row>
    <row r="115" spans="1:7" x14ac:dyDescent="0.25">
      <c r="A115" s="58" t="s">
        <v>277</v>
      </c>
      <c r="B115" s="134">
        <v>45612</v>
      </c>
      <c r="C115" s="134">
        <v>45629</v>
      </c>
      <c r="D115" s="1">
        <f>IF(AND(B115="",C115=""),0,NETWORKDAYS.INTL(B115,C115,11,LISTA!$R$2:$R$1048576))</f>
        <v>15</v>
      </c>
      <c r="E115" s="1"/>
      <c r="F115" s="1">
        <f t="shared" si="2"/>
        <v>15</v>
      </c>
      <c r="G115" s="57"/>
    </row>
    <row r="116" spans="1:7" x14ac:dyDescent="0.25">
      <c r="A116" s="57" t="s">
        <v>31</v>
      </c>
      <c r="B116" s="134">
        <v>45537</v>
      </c>
      <c r="C116" s="134">
        <v>45553</v>
      </c>
      <c r="D116" s="1">
        <f>IF(AND(B116="",C116=""),0,NETWORKDAYS.INTL(B116,C116,11,LISTA!$R$2:$R$1048576))</f>
        <v>15</v>
      </c>
      <c r="E116" s="1"/>
      <c r="F116" s="1">
        <f t="shared" si="2"/>
        <v>15</v>
      </c>
      <c r="G116" s="57"/>
    </row>
    <row r="117" spans="1:7" x14ac:dyDescent="0.25">
      <c r="A117" s="57" t="s">
        <v>94</v>
      </c>
      <c r="B117" s="134">
        <v>45475</v>
      </c>
      <c r="C117" s="134">
        <v>45491</v>
      </c>
      <c r="D117" s="1">
        <f>IF(AND(B117="",C117=""),0,NETWORKDAYS.INTL(B117,C117,11,LISTA!$R$2:$R$1048576))</f>
        <v>15</v>
      </c>
      <c r="E117" s="1"/>
      <c r="F117" s="1">
        <f t="shared" si="2"/>
        <v>15</v>
      </c>
      <c r="G117" s="57"/>
    </row>
    <row r="118" spans="1:7" x14ac:dyDescent="0.25">
      <c r="A118" s="57" t="s">
        <v>121</v>
      </c>
      <c r="B118" s="134">
        <v>45659</v>
      </c>
      <c r="C118" s="134">
        <v>45677</v>
      </c>
      <c r="D118" s="1">
        <f>IF(AND(B118="",C118=""),0,NETWORKDAYS.INTL(B118,C118,11,LISTA!$R$2:$R$1048576))</f>
        <v>15</v>
      </c>
      <c r="E118" s="1"/>
      <c r="F118" s="1">
        <f t="shared" si="2"/>
        <v>15</v>
      </c>
      <c r="G118" s="57"/>
    </row>
    <row r="119" spans="1:7" x14ac:dyDescent="0.25">
      <c r="A119" s="57" t="s">
        <v>136</v>
      </c>
      <c r="B119" s="134">
        <v>45489</v>
      </c>
      <c r="C119" s="134">
        <v>45489</v>
      </c>
      <c r="D119" s="1">
        <f>IF(AND(B119="",C119=""),0,NETWORKDAYS.INTL(B119,C119,11,LISTA!$R$2:$R$1048576))</f>
        <v>1</v>
      </c>
      <c r="E119" s="1"/>
      <c r="F119" s="1">
        <f t="shared" si="2"/>
        <v>1</v>
      </c>
      <c r="G119" s="57"/>
    </row>
    <row r="120" spans="1:7" x14ac:dyDescent="0.25">
      <c r="A120" s="57" t="s">
        <v>394</v>
      </c>
      <c r="B120" s="134">
        <v>45642</v>
      </c>
      <c r="C120" s="134">
        <v>45653</v>
      </c>
      <c r="D120" s="1">
        <f>IF(AND(B120="",C120=""),0,NETWORKDAYS.INTL(B120,C120,11,LISTA!$R$2:$R$1048576))</f>
        <v>10</v>
      </c>
      <c r="E120" s="1"/>
      <c r="F120" s="1">
        <f t="shared" ref="F120:F183" si="3">D120+E120</f>
        <v>10</v>
      </c>
      <c r="G120" s="57"/>
    </row>
    <row r="121" spans="1:7" x14ac:dyDescent="0.25">
      <c r="A121" s="57" t="s">
        <v>25</v>
      </c>
      <c r="B121" s="134">
        <v>45536</v>
      </c>
      <c r="C121" s="134">
        <v>45550</v>
      </c>
      <c r="D121" s="1">
        <f>IF(AND(B121="",C121=""),0,NETWORKDAYS.INTL(B121,C121,11,LISTA!$R$2:$R$1048576))</f>
        <v>12</v>
      </c>
      <c r="E121" s="1"/>
      <c r="F121" s="1">
        <f t="shared" si="3"/>
        <v>12</v>
      </c>
      <c r="G121" s="57"/>
    </row>
    <row r="122" spans="1:7" x14ac:dyDescent="0.25">
      <c r="A122" s="57" t="s">
        <v>489</v>
      </c>
      <c r="B122" s="134">
        <v>45580</v>
      </c>
      <c r="C122" s="134">
        <v>45586</v>
      </c>
      <c r="D122" s="1">
        <f>IF(AND(B122="",C122=""),0,NETWORKDAYS.INTL(B122,C122,11,LISTA!$R$2:$R$1048576))</f>
        <v>6</v>
      </c>
      <c r="E122" s="1"/>
      <c r="F122" s="1">
        <f t="shared" si="3"/>
        <v>6</v>
      </c>
      <c r="G122" s="57"/>
    </row>
    <row r="123" spans="1:7" x14ac:dyDescent="0.25">
      <c r="A123" s="57" t="s">
        <v>489</v>
      </c>
      <c r="B123" s="134">
        <v>45625</v>
      </c>
      <c r="C123" s="134">
        <v>45625</v>
      </c>
      <c r="D123" s="1">
        <f>IF(AND(B123="",C123=""),0,NETWORKDAYS.INTL(B123,C123,11,LISTA!$R$2:$R$1048576))</f>
        <v>1</v>
      </c>
      <c r="E123" s="1"/>
      <c r="F123" s="1">
        <f t="shared" si="3"/>
        <v>1</v>
      </c>
      <c r="G123" s="57"/>
    </row>
    <row r="124" spans="1:7" x14ac:dyDescent="0.25">
      <c r="A124" s="57" t="s">
        <v>489</v>
      </c>
      <c r="B124" s="134">
        <v>45642</v>
      </c>
      <c r="C124" s="134">
        <v>45642</v>
      </c>
      <c r="D124" s="1">
        <f>IF(AND(B124="",C124=""),0,NETWORKDAYS.INTL(B124,C124,11,LISTA!$R$2:$R$1048576))</f>
        <v>1</v>
      </c>
      <c r="E124" s="1"/>
      <c r="F124" s="1">
        <f t="shared" si="3"/>
        <v>1</v>
      </c>
      <c r="G124" s="57"/>
    </row>
    <row r="125" spans="1:7" x14ac:dyDescent="0.25">
      <c r="A125" s="57" t="s">
        <v>175</v>
      </c>
      <c r="B125" s="134">
        <v>45551</v>
      </c>
      <c r="C125" s="134">
        <v>45567</v>
      </c>
      <c r="D125" s="1">
        <f>IF(AND(B125="",C125=""),0,NETWORKDAYS.INTL(B125,C125,11,LISTA!$R$2:$R$1048576))</f>
        <v>15</v>
      </c>
      <c r="E125" s="1"/>
      <c r="F125" s="1">
        <f t="shared" si="3"/>
        <v>15</v>
      </c>
      <c r="G125" s="57"/>
    </row>
    <row r="126" spans="1:7" x14ac:dyDescent="0.25">
      <c r="A126" s="57" t="s">
        <v>491</v>
      </c>
      <c r="B126" s="134">
        <v>45674</v>
      </c>
      <c r="C126" s="134">
        <v>45675</v>
      </c>
      <c r="D126" s="1">
        <f>IF(AND(B126="",C126=""),0,NETWORKDAYS.INTL(B126,C126,11,LISTA!$R$2:$R$1048576))</f>
        <v>2</v>
      </c>
      <c r="E126" s="1"/>
      <c r="F126" s="1">
        <f t="shared" si="3"/>
        <v>2</v>
      </c>
      <c r="G126" s="57"/>
    </row>
    <row r="127" spans="1:7" x14ac:dyDescent="0.25">
      <c r="A127" s="57" t="s">
        <v>323</v>
      </c>
      <c r="B127" s="134">
        <v>45667</v>
      </c>
      <c r="C127" s="134">
        <v>45667</v>
      </c>
      <c r="D127" s="1">
        <f>IF(AND(B127="",C127=""),0,NETWORKDAYS.INTL(B127,C127,11,LISTA!$R$2:$R$1048576))</f>
        <v>1</v>
      </c>
      <c r="E127" s="1"/>
      <c r="F127" s="1">
        <f t="shared" si="3"/>
        <v>1</v>
      </c>
      <c r="G127" s="57"/>
    </row>
    <row r="128" spans="1:7" x14ac:dyDescent="0.25">
      <c r="A128" s="57" t="s">
        <v>141</v>
      </c>
      <c r="B128" s="134">
        <v>45684</v>
      </c>
      <c r="C128" s="134">
        <v>45684</v>
      </c>
      <c r="D128" s="1">
        <f>IF(AND(B128="",C128=""),0,NETWORKDAYS.INTL(B128,C128,11,LISTA!$R$2:$R$1048576))</f>
        <v>1</v>
      </c>
      <c r="E128" s="1"/>
      <c r="F128" s="1">
        <f t="shared" si="3"/>
        <v>1</v>
      </c>
      <c r="G128" s="57"/>
    </row>
    <row r="129" spans="1:7" x14ac:dyDescent="0.25">
      <c r="A129" s="57" t="s">
        <v>34</v>
      </c>
      <c r="B129" s="134">
        <v>45705</v>
      </c>
      <c r="C129" s="134">
        <v>45721</v>
      </c>
      <c r="D129" s="1">
        <f>IF(AND(B129="",C129=""),0,NETWORKDAYS.INTL(B129,C129,11,LISTA!$R$2:$R$1048576))</f>
        <v>15</v>
      </c>
      <c r="E129" s="1"/>
      <c r="F129" s="1">
        <f t="shared" si="3"/>
        <v>15</v>
      </c>
      <c r="G129" s="57"/>
    </row>
    <row r="130" spans="1:7" x14ac:dyDescent="0.25">
      <c r="A130" s="57" t="s">
        <v>141</v>
      </c>
      <c r="B130" s="134">
        <v>45355</v>
      </c>
      <c r="C130" s="134">
        <v>45357</v>
      </c>
      <c r="D130" s="1">
        <f>IF(AND(B130="",C130=""),0,NETWORKDAYS.INTL(B130,C130,11,LISTA!$R$2:$R$1048576))</f>
        <v>3</v>
      </c>
      <c r="E130" s="1"/>
      <c r="F130" s="1">
        <f t="shared" si="3"/>
        <v>3</v>
      </c>
      <c r="G130" s="57"/>
    </row>
    <row r="131" spans="1:7" x14ac:dyDescent="0.25">
      <c r="A131" s="57" t="s">
        <v>396</v>
      </c>
      <c r="B131" s="134">
        <v>45733</v>
      </c>
      <c r="C131" s="134">
        <v>45747</v>
      </c>
      <c r="D131" s="1">
        <f>IF(AND(B131="",C131=""),0,NETWORKDAYS.INTL(B131,C131,11,LISTA!$R$2:$R$1048576))</f>
        <v>12</v>
      </c>
      <c r="E131" s="1"/>
      <c r="F131" s="1">
        <f t="shared" si="3"/>
        <v>12</v>
      </c>
      <c r="G131" s="57"/>
    </row>
    <row r="132" spans="1:7" x14ac:dyDescent="0.25">
      <c r="A132" s="57"/>
      <c r="B132" s="134">
        <v>45824</v>
      </c>
      <c r="C132" s="134">
        <v>45842</v>
      </c>
      <c r="D132" s="1">
        <f>IF(AND(B132="",C132=""),0,NETWORKDAYS.INTL(B132,C132,11,LISTA!$R$2:$R$1048576))</f>
        <v>15</v>
      </c>
      <c r="E132" s="1"/>
      <c r="F132" s="1">
        <f t="shared" si="3"/>
        <v>15</v>
      </c>
      <c r="G132" s="57"/>
    </row>
    <row r="133" spans="1:7" x14ac:dyDescent="0.25">
      <c r="A133" s="57"/>
      <c r="B133" s="134"/>
      <c r="C133" s="134"/>
      <c r="D133" s="1">
        <f>IF(AND(B133="",C133=""),0,NETWORKDAYS.INTL(B133,C133,11,LISTA!$R$2:$R$1048576))</f>
        <v>0</v>
      </c>
      <c r="E133" s="1"/>
      <c r="F133" s="1">
        <f t="shared" si="3"/>
        <v>0</v>
      </c>
      <c r="G133" s="57"/>
    </row>
    <row r="134" spans="1:7" x14ac:dyDescent="0.25">
      <c r="A134" s="57"/>
      <c r="B134" s="134"/>
      <c r="C134" s="134"/>
      <c r="D134" s="1">
        <f>IF(AND(B134="",C134=""),0,NETWORKDAYS.INTL(B134,C134,11,LISTA!$R$2:$R$1048576))</f>
        <v>0</v>
      </c>
      <c r="E134" s="1"/>
      <c r="F134" s="1">
        <f t="shared" si="3"/>
        <v>0</v>
      </c>
      <c r="G134" s="57"/>
    </row>
    <row r="135" spans="1:7" x14ac:dyDescent="0.25">
      <c r="A135" s="57"/>
      <c r="B135" s="134"/>
      <c r="C135" s="134"/>
      <c r="D135" s="1">
        <f>IF(AND(B135="",C135=""),0,NETWORKDAYS.INTL(B135,C135,11,LISTA!$R$2:$R$1048576))</f>
        <v>0</v>
      </c>
      <c r="E135" s="1"/>
      <c r="F135" s="1">
        <f t="shared" si="3"/>
        <v>0</v>
      </c>
      <c r="G135" s="57"/>
    </row>
    <row r="136" spans="1:7" x14ac:dyDescent="0.25">
      <c r="A136" s="57"/>
      <c r="B136" s="134"/>
      <c r="C136" s="134"/>
      <c r="D136" s="1">
        <f>IF(AND(B136="",C136=""),0,NETWORKDAYS.INTL(B136,C136,11,LISTA!$R$2:$R$1048576))</f>
        <v>0</v>
      </c>
      <c r="E136" s="1"/>
      <c r="F136" s="1">
        <f t="shared" si="3"/>
        <v>0</v>
      </c>
      <c r="G136" s="57"/>
    </row>
    <row r="137" spans="1:7" x14ac:dyDescent="0.25">
      <c r="A137" s="57"/>
      <c r="B137" s="134"/>
      <c r="C137" s="134"/>
      <c r="D137" s="1">
        <f>IF(AND(B137="",C137=""),0,NETWORKDAYS.INTL(B137,C137,11,LISTA!$R$2:$R$1048576))</f>
        <v>0</v>
      </c>
      <c r="E137" s="1"/>
      <c r="F137" s="1">
        <f t="shared" si="3"/>
        <v>0</v>
      </c>
      <c r="G137" s="57"/>
    </row>
    <row r="138" spans="1:7" x14ac:dyDescent="0.25">
      <c r="A138" s="57"/>
      <c r="B138" s="134"/>
      <c r="C138" s="134"/>
      <c r="D138" s="1">
        <f>IF(AND(B138="",C138=""),0,NETWORKDAYS.INTL(B138,C138,11,LISTA!$R$2:$R$1048576))</f>
        <v>0</v>
      </c>
      <c r="E138" s="1"/>
      <c r="F138" s="1">
        <f t="shared" si="3"/>
        <v>0</v>
      </c>
      <c r="G138" s="57"/>
    </row>
    <row r="139" spans="1:7" x14ac:dyDescent="0.25">
      <c r="A139" s="57"/>
      <c r="B139" s="134"/>
      <c r="C139" s="134"/>
      <c r="D139" s="1">
        <f>IF(AND(B139="",C139=""),0,NETWORKDAYS.INTL(B139,C139,11,LISTA!$R$2:$R$1048576))</f>
        <v>0</v>
      </c>
      <c r="E139" s="1"/>
      <c r="F139" s="1">
        <f t="shared" si="3"/>
        <v>0</v>
      </c>
      <c r="G139" s="57"/>
    </row>
    <row r="140" spans="1:7" x14ac:dyDescent="0.25">
      <c r="A140" s="57"/>
      <c r="B140" s="134"/>
      <c r="C140" s="134"/>
      <c r="D140" s="1">
        <f>IF(AND(B140="",C140=""),0,NETWORKDAYS.INTL(B140,C140,11,LISTA!$R$2:$R$1048576))</f>
        <v>0</v>
      </c>
      <c r="E140" s="1"/>
      <c r="F140" s="1">
        <f t="shared" si="3"/>
        <v>0</v>
      </c>
      <c r="G140" s="57"/>
    </row>
    <row r="141" spans="1:7" x14ac:dyDescent="0.25">
      <c r="A141" s="57"/>
      <c r="B141" s="134"/>
      <c r="C141" s="134"/>
      <c r="D141" s="1">
        <f>IF(AND(B141="",C141=""),0,NETWORKDAYS.INTL(B141,C141,11,LISTA!$R$2:$R$1048576))</f>
        <v>0</v>
      </c>
      <c r="E141" s="1"/>
      <c r="F141" s="1">
        <f t="shared" si="3"/>
        <v>0</v>
      </c>
      <c r="G141" s="57"/>
    </row>
    <row r="142" spans="1:7" x14ac:dyDescent="0.25">
      <c r="A142" s="57"/>
      <c r="B142" s="134"/>
      <c r="C142" s="134"/>
      <c r="D142" s="1">
        <f>IF(AND(B142="",C142=""),0,NETWORKDAYS.INTL(B142,C142,11,LISTA!$R$2:$R$1048576))</f>
        <v>0</v>
      </c>
      <c r="E142" s="1"/>
      <c r="F142" s="1">
        <f t="shared" si="3"/>
        <v>0</v>
      </c>
      <c r="G142" s="57"/>
    </row>
    <row r="143" spans="1:7" x14ac:dyDescent="0.25">
      <c r="A143" s="57"/>
      <c r="B143" s="134"/>
      <c r="C143" s="134"/>
      <c r="D143" s="1">
        <f>IF(AND(B143="",C143=""),0,NETWORKDAYS.INTL(B143,C143,11,LISTA!$R$2:$R$1048576))</f>
        <v>0</v>
      </c>
      <c r="E143" s="1"/>
      <c r="F143" s="1">
        <f t="shared" si="3"/>
        <v>0</v>
      </c>
      <c r="G143" s="57"/>
    </row>
    <row r="144" spans="1:7" x14ac:dyDescent="0.25">
      <c r="A144" s="57"/>
      <c r="B144" s="134"/>
      <c r="C144" s="134"/>
      <c r="D144" s="1">
        <f>IF(AND(B144="",C144=""),0,NETWORKDAYS.INTL(B144,C144,11,LISTA!$R$2:$R$1048576))</f>
        <v>0</v>
      </c>
      <c r="E144" s="1"/>
      <c r="F144" s="1">
        <f t="shared" si="3"/>
        <v>0</v>
      </c>
      <c r="G144" s="57"/>
    </row>
    <row r="145" spans="1:7" x14ac:dyDescent="0.25">
      <c r="A145" s="57"/>
      <c r="B145" s="134"/>
      <c r="C145" s="134"/>
      <c r="D145" s="1">
        <f>IF(AND(B145="",C145=""),0,NETWORKDAYS.INTL(B145,C145,11,LISTA!$R$2:$R$1048576))</f>
        <v>0</v>
      </c>
      <c r="E145" s="1"/>
      <c r="F145" s="1">
        <f t="shared" si="3"/>
        <v>0</v>
      </c>
      <c r="G145" s="57"/>
    </row>
    <row r="146" spans="1:7" x14ac:dyDescent="0.25">
      <c r="A146" s="57"/>
      <c r="B146" s="134"/>
      <c r="C146" s="134"/>
      <c r="D146" s="1">
        <f>IF(AND(B146="",C146=""),0,NETWORKDAYS.INTL(B146,C146,11,LISTA!$R$2:$R$1048576))</f>
        <v>0</v>
      </c>
      <c r="E146" s="1"/>
      <c r="F146" s="1">
        <f t="shared" si="3"/>
        <v>0</v>
      </c>
      <c r="G146" s="57"/>
    </row>
    <row r="147" spans="1:7" x14ac:dyDescent="0.25">
      <c r="A147" s="57"/>
      <c r="B147" s="134"/>
      <c r="C147" s="134"/>
      <c r="D147" s="1">
        <f>IF(AND(B147="",C147=""),0,NETWORKDAYS.INTL(B147,C147,11,LISTA!$R$2:$R$1048576))</f>
        <v>0</v>
      </c>
      <c r="E147" s="1"/>
      <c r="F147" s="1">
        <f t="shared" si="3"/>
        <v>0</v>
      </c>
      <c r="G147" s="57"/>
    </row>
    <row r="148" spans="1:7" x14ac:dyDescent="0.25">
      <c r="A148" s="57"/>
      <c r="B148" s="134"/>
      <c r="C148" s="134"/>
      <c r="D148" s="1">
        <f>IF(AND(B148="",C148=""),0,NETWORKDAYS.INTL(B148,C148,11,LISTA!$R$2:$R$1048576))</f>
        <v>0</v>
      </c>
      <c r="E148" s="1"/>
      <c r="F148" s="1">
        <f t="shared" si="3"/>
        <v>0</v>
      </c>
      <c r="G148" s="57"/>
    </row>
    <row r="149" spans="1:7" x14ac:dyDescent="0.25">
      <c r="A149" s="57"/>
      <c r="B149" s="134"/>
      <c r="C149" s="134"/>
      <c r="D149" s="1">
        <f>IF(AND(B149="",C149=""),0,NETWORKDAYS.INTL(B149,C149,11,LISTA!$R$2:$R$1048576))</f>
        <v>0</v>
      </c>
      <c r="E149" s="1"/>
      <c r="F149" s="1">
        <f t="shared" si="3"/>
        <v>0</v>
      </c>
      <c r="G149" s="57"/>
    </row>
    <row r="150" spans="1:7" x14ac:dyDescent="0.25">
      <c r="A150" s="57"/>
      <c r="B150" s="134"/>
      <c r="C150" s="134"/>
      <c r="D150" s="1">
        <f>IF(AND(B150="",C150=""),0,NETWORKDAYS.INTL(B150,C150,11,LISTA!$R$2:$R$1048576))</f>
        <v>0</v>
      </c>
      <c r="E150" s="1"/>
      <c r="F150" s="1">
        <f t="shared" si="3"/>
        <v>0</v>
      </c>
      <c r="G150" s="57"/>
    </row>
    <row r="151" spans="1:7" x14ac:dyDescent="0.25">
      <c r="A151" s="57"/>
      <c r="B151" s="134"/>
      <c r="C151" s="134"/>
      <c r="D151" s="1">
        <f>IF(AND(B151="",C151=""),0,NETWORKDAYS.INTL(B151,C151,11,LISTA!$R$2:$R$1048576))</f>
        <v>0</v>
      </c>
      <c r="E151" s="1"/>
      <c r="F151" s="1">
        <f t="shared" si="3"/>
        <v>0</v>
      </c>
      <c r="G151" s="57"/>
    </row>
    <row r="152" spans="1:7" x14ac:dyDescent="0.25">
      <c r="A152" s="57"/>
      <c r="B152" s="134"/>
      <c r="C152" s="134"/>
      <c r="D152" s="1">
        <f>IF(AND(B152="",C152=""),0,NETWORKDAYS.INTL(B152,C152,11,LISTA!$R$2:$R$1048576))</f>
        <v>0</v>
      </c>
      <c r="E152" s="1"/>
      <c r="F152" s="1">
        <f t="shared" si="3"/>
        <v>0</v>
      </c>
      <c r="G152" s="57"/>
    </row>
    <row r="153" spans="1:7" x14ac:dyDescent="0.25">
      <c r="A153" s="57"/>
      <c r="B153" s="134"/>
      <c r="C153" s="134"/>
      <c r="D153" s="1">
        <f>IF(AND(B153="",C153=""),0,NETWORKDAYS.INTL(B153,C153,11,LISTA!$R$2:$R$1048576))</f>
        <v>0</v>
      </c>
      <c r="E153" s="1"/>
      <c r="F153" s="1">
        <f t="shared" si="3"/>
        <v>0</v>
      </c>
      <c r="G153" s="57"/>
    </row>
    <row r="154" spans="1:7" x14ac:dyDescent="0.25">
      <c r="A154" s="57"/>
      <c r="B154" s="134"/>
      <c r="C154" s="134"/>
      <c r="D154" s="1">
        <f>IF(AND(B154="",C154=""),0,NETWORKDAYS.INTL(B154,C154,11,LISTA!$R$2:$R$1048576))</f>
        <v>0</v>
      </c>
      <c r="E154" s="1"/>
      <c r="F154" s="1">
        <f t="shared" si="3"/>
        <v>0</v>
      </c>
      <c r="G154" s="57"/>
    </row>
    <row r="155" spans="1:7" x14ac:dyDescent="0.25">
      <c r="A155" s="57"/>
      <c r="B155" s="134"/>
      <c r="C155" s="134"/>
      <c r="D155" s="1">
        <f>IF(AND(B155="",C155=""),0,NETWORKDAYS.INTL(B155,C155,11,LISTA!$R$2:$R$1048576))</f>
        <v>0</v>
      </c>
      <c r="E155" s="1"/>
      <c r="F155" s="1">
        <f t="shared" si="3"/>
        <v>0</v>
      </c>
      <c r="G155" s="57"/>
    </row>
    <row r="156" spans="1:7" x14ac:dyDescent="0.25">
      <c r="A156" s="57"/>
      <c r="B156" s="134"/>
      <c r="C156" s="134"/>
      <c r="D156" s="1">
        <f>IF(AND(B156="",C156=""),0,NETWORKDAYS.INTL(B156,C156,11,LISTA!$R$2:$R$1048576))</f>
        <v>0</v>
      </c>
      <c r="E156" s="1"/>
      <c r="F156" s="1">
        <f t="shared" si="3"/>
        <v>0</v>
      </c>
      <c r="G156" s="57"/>
    </row>
    <row r="157" spans="1:7" x14ac:dyDescent="0.25">
      <c r="A157" s="57"/>
      <c r="B157" s="134"/>
      <c r="C157" s="134"/>
      <c r="D157" s="1">
        <f>IF(AND(B157="",C157=""),0,NETWORKDAYS.INTL(B157,C157,11,LISTA!$R$2:$R$1048576))</f>
        <v>0</v>
      </c>
      <c r="E157" s="1"/>
      <c r="F157" s="1">
        <f t="shared" si="3"/>
        <v>0</v>
      </c>
      <c r="G157" s="57"/>
    </row>
    <row r="158" spans="1:7" x14ac:dyDescent="0.25">
      <c r="A158" s="57"/>
      <c r="B158" s="134"/>
      <c r="C158" s="134"/>
      <c r="D158" s="1">
        <f>IF(AND(B158="",C158=""),0,NETWORKDAYS.INTL(B158,C158,11,LISTA!$R$2:$R$1048576))</f>
        <v>0</v>
      </c>
      <c r="E158" s="1"/>
      <c r="F158" s="1">
        <f t="shared" si="3"/>
        <v>0</v>
      </c>
      <c r="G158" s="57"/>
    </row>
    <row r="159" spans="1:7" x14ac:dyDescent="0.25">
      <c r="A159" s="57"/>
      <c r="B159" s="134"/>
      <c r="C159" s="134"/>
      <c r="D159" s="1">
        <f>IF(AND(B159="",C159=""),0,NETWORKDAYS.INTL(B159,C159,11,LISTA!$R$2:$R$1048576))</f>
        <v>0</v>
      </c>
      <c r="E159" s="1"/>
      <c r="F159" s="1">
        <f t="shared" si="3"/>
        <v>0</v>
      </c>
      <c r="G159" s="57"/>
    </row>
    <row r="160" spans="1:7" x14ac:dyDescent="0.25">
      <c r="A160" s="57"/>
      <c r="B160" s="134"/>
      <c r="C160" s="134"/>
      <c r="D160" s="1">
        <f>IF(AND(B160="",C160=""),0,NETWORKDAYS.INTL(B160,C160,11,LISTA!$R$2:$R$1048576))</f>
        <v>0</v>
      </c>
      <c r="E160" s="1"/>
      <c r="F160" s="1">
        <f t="shared" si="3"/>
        <v>0</v>
      </c>
      <c r="G160" s="57"/>
    </row>
    <row r="161" spans="1:7" x14ac:dyDescent="0.25">
      <c r="A161" s="57"/>
      <c r="B161" s="134"/>
      <c r="C161" s="134"/>
      <c r="D161" s="1">
        <f>IF(AND(B161="",C161=""),0,NETWORKDAYS.INTL(B161,C161,11,LISTA!$R$2:$R$1048576))</f>
        <v>0</v>
      </c>
      <c r="E161" s="1"/>
      <c r="F161" s="1">
        <f t="shared" si="3"/>
        <v>0</v>
      </c>
      <c r="G161" s="57"/>
    </row>
    <row r="162" spans="1:7" x14ac:dyDescent="0.25">
      <c r="A162" s="57"/>
      <c r="B162" s="134"/>
      <c r="C162" s="134"/>
      <c r="D162" s="1">
        <f>IF(AND(B162="",C162=""),0,NETWORKDAYS.INTL(B162,C162,11,LISTA!$R$2:$R$1048576))</f>
        <v>0</v>
      </c>
      <c r="E162" s="1"/>
      <c r="F162" s="1">
        <f t="shared" si="3"/>
        <v>0</v>
      </c>
      <c r="G162" s="57"/>
    </row>
    <row r="163" spans="1:7" x14ac:dyDescent="0.25">
      <c r="A163" s="57"/>
      <c r="B163" s="134"/>
      <c r="C163" s="134"/>
      <c r="D163" s="1">
        <f>IF(AND(B163="",C163=""),0,NETWORKDAYS.INTL(B163,C163,11,LISTA!$R$2:$R$1048576))</f>
        <v>0</v>
      </c>
      <c r="E163" s="1"/>
      <c r="F163" s="1">
        <f t="shared" si="3"/>
        <v>0</v>
      </c>
      <c r="G163" s="57"/>
    </row>
    <row r="164" spans="1:7" x14ac:dyDescent="0.25">
      <c r="A164" s="57"/>
      <c r="B164" s="134"/>
      <c r="C164" s="134"/>
      <c r="D164" s="1">
        <f>IF(AND(B164="",C164=""),0,NETWORKDAYS.INTL(B164,C164,11,LISTA!$R$2:$R$1048576))</f>
        <v>0</v>
      </c>
      <c r="E164" s="1"/>
      <c r="F164" s="1">
        <f t="shared" si="3"/>
        <v>0</v>
      </c>
      <c r="G164" s="57"/>
    </row>
    <row r="165" spans="1:7" x14ac:dyDescent="0.25">
      <c r="A165" s="57"/>
      <c r="B165" s="134"/>
      <c r="C165" s="134"/>
      <c r="D165" s="1">
        <f>IF(AND(B165="",C165=""),0,NETWORKDAYS.INTL(B165,C165,11,LISTA!$R$2:$R$1048576))</f>
        <v>0</v>
      </c>
      <c r="E165" s="1"/>
      <c r="F165" s="1">
        <f t="shared" si="3"/>
        <v>0</v>
      </c>
      <c r="G165" s="57"/>
    </row>
    <row r="166" spans="1:7" x14ac:dyDescent="0.25">
      <c r="A166" s="57"/>
      <c r="B166" s="134"/>
      <c r="C166" s="134"/>
      <c r="D166" s="1">
        <f>IF(AND(B166="",C166=""),0,NETWORKDAYS.INTL(B166,C166,11,LISTA!$R$2:$R$1048576))</f>
        <v>0</v>
      </c>
      <c r="E166" s="1"/>
      <c r="F166" s="1">
        <f t="shared" si="3"/>
        <v>0</v>
      </c>
      <c r="G166" s="57"/>
    </row>
    <row r="167" spans="1:7" x14ac:dyDescent="0.25">
      <c r="A167" s="57"/>
      <c r="B167" s="134"/>
      <c r="C167" s="134"/>
      <c r="D167" s="1">
        <f>IF(AND(B167="",C167=""),0,NETWORKDAYS.INTL(B167,C167,11,LISTA!$R$2:$R$1048576))</f>
        <v>0</v>
      </c>
      <c r="E167" s="1"/>
      <c r="F167" s="1">
        <f t="shared" si="3"/>
        <v>0</v>
      </c>
      <c r="G167" s="57"/>
    </row>
    <row r="168" spans="1:7" x14ac:dyDescent="0.25">
      <c r="A168" s="57"/>
      <c r="B168" s="134"/>
      <c r="C168" s="134"/>
      <c r="D168" s="1">
        <f>IF(AND(B168="",C168=""),0,NETWORKDAYS.INTL(B168,C168,11,LISTA!$R$2:$R$1048576))</f>
        <v>0</v>
      </c>
      <c r="E168" s="1"/>
      <c r="F168" s="1">
        <f t="shared" si="3"/>
        <v>0</v>
      </c>
      <c r="G168" s="57"/>
    </row>
    <row r="169" spans="1:7" x14ac:dyDescent="0.25">
      <c r="A169" s="57"/>
      <c r="B169" s="134"/>
      <c r="C169" s="134"/>
      <c r="D169" s="1">
        <f>IF(AND(B169="",C169=""),0,NETWORKDAYS.INTL(B169,C169,11,LISTA!$R$2:$R$1048576))</f>
        <v>0</v>
      </c>
      <c r="E169" s="1"/>
      <c r="F169" s="1">
        <f t="shared" si="3"/>
        <v>0</v>
      </c>
      <c r="G169" s="57"/>
    </row>
    <row r="170" spans="1:7" x14ac:dyDescent="0.25">
      <c r="A170" s="57"/>
      <c r="B170" s="134"/>
      <c r="C170" s="134"/>
      <c r="D170" s="1">
        <f>IF(AND(B170="",C170=""),0,NETWORKDAYS.INTL(B170,C170,11,LISTA!$R$2:$R$1048576))</f>
        <v>0</v>
      </c>
      <c r="E170" s="1"/>
      <c r="F170" s="1">
        <f t="shared" si="3"/>
        <v>0</v>
      </c>
      <c r="G170" s="57"/>
    </row>
    <row r="171" spans="1:7" x14ac:dyDescent="0.25">
      <c r="A171" s="57"/>
      <c r="B171" s="134"/>
      <c r="C171" s="134"/>
      <c r="D171" s="1">
        <f>IF(AND(B171="",C171=""),0,NETWORKDAYS.INTL(B171,C171,11,LISTA!$R$2:$R$1048576))</f>
        <v>0</v>
      </c>
      <c r="E171" s="1"/>
      <c r="F171" s="1">
        <f t="shared" si="3"/>
        <v>0</v>
      </c>
      <c r="G171" s="57"/>
    </row>
    <row r="172" spans="1:7" x14ac:dyDescent="0.25">
      <c r="A172" s="57"/>
      <c r="B172" s="134"/>
      <c r="C172" s="134"/>
      <c r="D172" s="1">
        <f>IF(AND(B172="",C172=""),0,NETWORKDAYS.INTL(B172,C172,11,LISTA!$R$2:$R$1048576))</f>
        <v>0</v>
      </c>
      <c r="E172" s="1"/>
      <c r="F172" s="1">
        <f t="shared" si="3"/>
        <v>0</v>
      </c>
      <c r="G172" s="57"/>
    </row>
    <row r="173" spans="1:7" x14ac:dyDescent="0.25">
      <c r="A173" s="57"/>
      <c r="B173" s="134"/>
      <c r="C173" s="134"/>
      <c r="D173" s="1">
        <f>IF(AND(B173="",C173=""),0,NETWORKDAYS.INTL(B173,C173,11,LISTA!$R$2:$R$1048576))</f>
        <v>0</v>
      </c>
      <c r="E173" s="1"/>
      <c r="F173" s="1">
        <f t="shared" si="3"/>
        <v>0</v>
      </c>
      <c r="G173" s="57"/>
    </row>
    <row r="174" spans="1:7" x14ac:dyDescent="0.25">
      <c r="A174" s="57"/>
      <c r="B174" s="134"/>
      <c r="C174" s="134"/>
      <c r="D174" s="1">
        <f>IF(AND(B174="",C174=""),0,NETWORKDAYS.INTL(B174,C174,11,LISTA!$R$2:$R$1048576))</f>
        <v>0</v>
      </c>
      <c r="E174" s="1"/>
      <c r="F174" s="1">
        <f t="shared" si="3"/>
        <v>0</v>
      </c>
      <c r="G174" s="57"/>
    </row>
    <row r="175" spans="1:7" x14ac:dyDescent="0.25">
      <c r="A175" s="57"/>
      <c r="B175" s="134"/>
      <c r="C175" s="134"/>
      <c r="D175" s="1">
        <f>IF(AND(B175="",C175=""),0,NETWORKDAYS.INTL(B175,C175,11,LISTA!$R$2:$R$1048576))</f>
        <v>0</v>
      </c>
      <c r="E175" s="1"/>
      <c r="F175" s="1">
        <f t="shared" si="3"/>
        <v>0</v>
      </c>
      <c r="G175" s="57"/>
    </row>
    <row r="176" spans="1:7" x14ac:dyDescent="0.25">
      <c r="A176" s="57"/>
      <c r="B176" s="134"/>
      <c r="C176" s="134"/>
      <c r="D176" s="1">
        <f>IF(AND(B176="",C176=""),0,NETWORKDAYS.INTL(B176,C176,11,LISTA!$R$2:$R$1048576))</f>
        <v>0</v>
      </c>
      <c r="E176" s="1"/>
      <c r="F176" s="1">
        <f t="shared" si="3"/>
        <v>0</v>
      </c>
      <c r="G176" s="57"/>
    </row>
    <row r="177" spans="1:7" x14ac:dyDescent="0.25">
      <c r="A177" s="57"/>
      <c r="B177" s="134"/>
      <c r="C177" s="134"/>
      <c r="D177" s="1">
        <f>IF(AND(B177="",C177=""),0,NETWORKDAYS.INTL(B177,C177,11,LISTA!$R$2:$R$1048576))</f>
        <v>0</v>
      </c>
      <c r="E177" s="1"/>
      <c r="F177" s="1">
        <f t="shared" si="3"/>
        <v>0</v>
      </c>
      <c r="G177" s="57"/>
    </row>
    <row r="178" spans="1:7" x14ac:dyDescent="0.25">
      <c r="A178" s="57"/>
      <c r="B178" s="134"/>
      <c r="C178" s="134"/>
      <c r="D178" s="1">
        <f>IF(AND(B178="",C178=""),0,NETWORKDAYS.INTL(B178,C178,11,LISTA!$R$2:$R$1048576))</f>
        <v>0</v>
      </c>
      <c r="E178" s="1"/>
      <c r="F178" s="1">
        <f t="shared" si="3"/>
        <v>0</v>
      </c>
      <c r="G178" s="57"/>
    </row>
    <row r="179" spans="1:7" x14ac:dyDescent="0.25">
      <c r="A179" s="57"/>
      <c r="B179" s="134"/>
      <c r="C179" s="134"/>
      <c r="D179" s="1">
        <f>IF(AND(B179="",C179=""),0,NETWORKDAYS.INTL(B179,C179,11,LISTA!$R$2:$R$1048576))</f>
        <v>0</v>
      </c>
      <c r="E179" s="1"/>
      <c r="F179" s="1">
        <f t="shared" si="3"/>
        <v>0</v>
      </c>
      <c r="G179" s="57"/>
    </row>
    <row r="180" spans="1:7" x14ac:dyDescent="0.25">
      <c r="A180" s="57"/>
      <c r="B180" s="134"/>
      <c r="C180" s="134"/>
      <c r="D180" s="1">
        <f>IF(AND(B180="",C180=""),0,NETWORKDAYS.INTL(B180,C180,11,LISTA!$R$2:$R$1048576))</f>
        <v>0</v>
      </c>
      <c r="E180" s="1"/>
      <c r="F180" s="1">
        <f t="shared" si="3"/>
        <v>0</v>
      </c>
      <c r="G180" s="57"/>
    </row>
    <row r="181" spans="1:7" x14ac:dyDescent="0.25">
      <c r="A181" s="57"/>
      <c r="B181" s="134"/>
      <c r="C181" s="134"/>
      <c r="D181" s="1">
        <f>IF(AND(B181="",C181=""),0,NETWORKDAYS.INTL(B181,C181,11,LISTA!$R$2:$R$1048576))</f>
        <v>0</v>
      </c>
      <c r="E181" s="1"/>
      <c r="F181" s="1">
        <f t="shared" si="3"/>
        <v>0</v>
      </c>
      <c r="G181" s="57"/>
    </row>
    <row r="182" spans="1:7" x14ac:dyDescent="0.25">
      <c r="A182" s="57"/>
      <c r="B182" s="134"/>
      <c r="C182" s="134"/>
      <c r="D182" s="1">
        <f>IF(AND(B182="",C182=""),0,NETWORKDAYS.INTL(B182,C182,11,LISTA!$R$2:$R$1048576))</f>
        <v>0</v>
      </c>
      <c r="E182" s="1"/>
      <c r="F182" s="1">
        <f t="shared" si="3"/>
        <v>0</v>
      </c>
      <c r="G182" s="57"/>
    </row>
    <row r="183" spans="1:7" x14ac:dyDescent="0.25">
      <c r="A183" s="57"/>
      <c r="B183" s="134"/>
      <c r="C183" s="134"/>
      <c r="D183" s="1">
        <f>IF(AND(B183="",C183=""),0,NETWORKDAYS.INTL(B183,C183,11,LISTA!$R$2:$R$1048576))</f>
        <v>0</v>
      </c>
      <c r="E183" s="1"/>
      <c r="F183" s="1">
        <f t="shared" si="3"/>
        <v>0</v>
      </c>
      <c r="G183" s="57"/>
    </row>
    <row r="184" spans="1:7" x14ac:dyDescent="0.25">
      <c r="A184" s="57"/>
      <c r="B184" s="134"/>
      <c r="C184" s="134"/>
      <c r="D184" s="1">
        <f>IF(AND(B184="",C184=""),0,NETWORKDAYS.INTL(B184,C184,11,LISTA!$R$2:$R$1048576))</f>
        <v>0</v>
      </c>
      <c r="E184" s="1"/>
      <c r="F184" s="1">
        <f t="shared" ref="F184:F224" si="4">D184+E184</f>
        <v>0</v>
      </c>
      <c r="G184" s="57"/>
    </row>
    <row r="185" spans="1:7" x14ac:dyDescent="0.25">
      <c r="A185" s="57"/>
      <c r="B185" s="134"/>
      <c r="C185" s="134"/>
      <c r="D185" s="1">
        <f>IF(AND(B185="",C185=""),0,NETWORKDAYS.INTL(B185,C185,11,LISTA!$R$2:$R$1048576))</f>
        <v>0</v>
      </c>
      <c r="E185" s="1"/>
      <c r="F185" s="1">
        <f t="shared" si="4"/>
        <v>0</v>
      </c>
      <c r="G185" s="57"/>
    </row>
    <row r="186" spans="1:7" x14ac:dyDescent="0.25">
      <c r="A186" s="57"/>
      <c r="B186" s="134"/>
      <c r="C186" s="134"/>
      <c r="D186" s="1">
        <f>IF(AND(B186="",C186=""),0,NETWORKDAYS.INTL(B186,C186,11,LISTA!$R$2:$R$1048576))</f>
        <v>0</v>
      </c>
      <c r="E186" s="1"/>
      <c r="F186" s="1">
        <f t="shared" si="4"/>
        <v>0</v>
      </c>
      <c r="G186" s="57"/>
    </row>
    <row r="187" spans="1:7" x14ac:dyDescent="0.25">
      <c r="A187" s="57"/>
      <c r="B187" s="134"/>
      <c r="C187" s="134"/>
      <c r="D187" s="1">
        <f>IF(AND(B187="",C187=""),0,NETWORKDAYS.INTL(B187,C187,11,LISTA!$R$2:$R$1048576))</f>
        <v>0</v>
      </c>
      <c r="E187" s="1"/>
      <c r="F187" s="1">
        <f t="shared" si="4"/>
        <v>0</v>
      </c>
      <c r="G187" s="57"/>
    </row>
    <row r="188" spans="1:7" x14ac:dyDescent="0.25">
      <c r="A188" s="57"/>
      <c r="B188" s="134"/>
      <c r="C188" s="134"/>
      <c r="D188" s="1">
        <f>IF(AND(B188="",C188=""),0,NETWORKDAYS.INTL(B188,C188,11,LISTA!$R$2:$R$1048576))</f>
        <v>0</v>
      </c>
      <c r="E188" s="1"/>
      <c r="F188" s="1">
        <f t="shared" si="4"/>
        <v>0</v>
      </c>
      <c r="G188" s="57"/>
    </row>
    <row r="189" spans="1:7" x14ac:dyDescent="0.25">
      <c r="A189" s="57"/>
      <c r="B189" s="134"/>
      <c r="C189" s="134"/>
      <c r="D189" s="1">
        <f>IF(AND(B189="",C189=""),0,NETWORKDAYS.INTL(B189,C189,11,LISTA!$R$2:$R$1048576))</f>
        <v>0</v>
      </c>
      <c r="E189" s="1"/>
      <c r="F189" s="1">
        <f t="shared" si="4"/>
        <v>0</v>
      </c>
      <c r="G189" s="57"/>
    </row>
    <row r="190" spans="1:7" x14ac:dyDescent="0.25">
      <c r="A190" s="57"/>
      <c r="B190" s="134"/>
      <c r="C190" s="134"/>
      <c r="D190" s="1">
        <f>IF(AND(B190="",C190=""),0,NETWORKDAYS.INTL(B190,C190,11,LISTA!$R$2:$R$1048576))</f>
        <v>0</v>
      </c>
      <c r="E190" s="1"/>
      <c r="F190" s="1">
        <f t="shared" si="4"/>
        <v>0</v>
      </c>
      <c r="G190" s="57"/>
    </row>
    <row r="191" spans="1:7" x14ac:dyDescent="0.25">
      <c r="A191" s="57"/>
      <c r="B191" s="134"/>
      <c r="C191" s="134"/>
      <c r="D191" s="1">
        <f>IF(AND(B191="",C191=""),0,NETWORKDAYS.INTL(B191,C191,11,LISTA!$R$2:$R$1048576))</f>
        <v>0</v>
      </c>
      <c r="E191" s="1"/>
      <c r="F191" s="1">
        <f t="shared" si="4"/>
        <v>0</v>
      </c>
      <c r="G191" s="57"/>
    </row>
    <row r="192" spans="1:7" x14ac:dyDescent="0.25">
      <c r="A192" s="57"/>
      <c r="B192" s="134"/>
      <c r="C192" s="134"/>
      <c r="D192" s="1">
        <f>IF(AND(B192="",C192=""),0,NETWORKDAYS.INTL(B192,C192,11,LISTA!$R$2:$R$1048576))</f>
        <v>0</v>
      </c>
      <c r="E192" s="1"/>
      <c r="F192" s="1">
        <f t="shared" si="4"/>
        <v>0</v>
      </c>
      <c r="G192" s="57"/>
    </row>
    <row r="193" spans="1:7" x14ac:dyDescent="0.25">
      <c r="A193" s="57"/>
      <c r="B193" s="134"/>
      <c r="C193" s="134"/>
      <c r="D193" s="1">
        <f>IF(AND(B193="",C193=""),0,NETWORKDAYS.INTL(B193,C193,11,LISTA!$R$2:$R$1048576))</f>
        <v>0</v>
      </c>
      <c r="E193" s="1"/>
      <c r="F193" s="1">
        <f t="shared" si="4"/>
        <v>0</v>
      </c>
      <c r="G193" s="57"/>
    </row>
    <row r="194" spans="1:7" x14ac:dyDescent="0.25">
      <c r="A194" s="57"/>
      <c r="B194" s="134"/>
      <c r="C194" s="134"/>
      <c r="D194" s="1">
        <f>IF(AND(B194="",C194=""),0,NETWORKDAYS.INTL(B194,C194,11,LISTA!$R$2:$R$1048576))</f>
        <v>0</v>
      </c>
      <c r="E194" s="1"/>
      <c r="F194" s="1">
        <f t="shared" si="4"/>
        <v>0</v>
      </c>
      <c r="G194" s="57"/>
    </row>
    <row r="195" spans="1:7" x14ac:dyDescent="0.25">
      <c r="A195" s="57"/>
      <c r="B195" s="134"/>
      <c r="C195" s="134"/>
      <c r="D195" s="1">
        <f>IF(AND(B195="",C195=""),0,NETWORKDAYS.INTL(B195,C195,11,LISTA!$R$2:$R$1048576))</f>
        <v>0</v>
      </c>
      <c r="E195" s="1"/>
      <c r="F195" s="1">
        <f t="shared" si="4"/>
        <v>0</v>
      </c>
      <c r="G195" s="57"/>
    </row>
    <row r="196" spans="1:7" x14ac:dyDescent="0.25">
      <c r="A196" s="57"/>
      <c r="B196" s="134"/>
      <c r="C196" s="134"/>
      <c r="D196" s="1">
        <f>IF(AND(B196="",C196=""),0,NETWORKDAYS.INTL(B196,C196,11,LISTA!$R$2:$R$1048576))</f>
        <v>0</v>
      </c>
      <c r="E196" s="1"/>
      <c r="F196" s="1">
        <f t="shared" si="4"/>
        <v>0</v>
      </c>
      <c r="G196" s="57"/>
    </row>
    <row r="197" spans="1:7" x14ac:dyDescent="0.25">
      <c r="A197" s="57"/>
      <c r="B197" s="134"/>
      <c r="C197" s="134"/>
      <c r="D197" s="1">
        <f>IF(AND(B197="",C197=""),0,NETWORKDAYS.INTL(B197,C197,11,LISTA!$R$2:$R$1048576))</f>
        <v>0</v>
      </c>
      <c r="E197" s="1"/>
      <c r="F197" s="1">
        <f t="shared" si="4"/>
        <v>0</v>
      </c>
      <c r="G197" s="57"/>
    </row>
    <row r="198" spans="1:7" x14ac:dyDescent="0.25">
      <c r="A198" s="57"/>
      <c r="B198" s="134"/>
      <c r="C198" s="134"/>
      <c r="D198" s="1">
        <f>IF(AND(B198="",C198=""),0,NETWORKDAYS.INTL(B198,C198,11,LISTA!$R$2:$R$1048576))</f>
        <v>0</v>
      </c>
      <c r="E198" s="1"/>
      <c r="F198" s="1">
        <f t="shared" si="4"/>
        <v>0</v>
      </c>
      <c r="G198" s="57"/>
    </row>
    <row r="199" spans="1:7" x14ac:dyDescent="0.25">
      <c r="A199" s="57"/>
      <c r="B199" s="134"/>
      <c r="C199" s="134"/>
      <c r="D199" s="1">
        <f>IF(AND(B199="",C199=""),0,NETWORKDAYS.INTL(B199,C199,11,LISTA!$R$2:$R$1048576))</f>
        <v>0</v>
      </c>
      <c r="E199" s="1"/>
      <c r="F199" s="1">
        <f t="shared" si="4"/>
        <v>0</v>
      </c>
      <c r="G199" s="57"/>
    </row>
    <row r="200" spans="1:7" x14ac:dyDescent="0.25">
      <c r="A200" s="57"/>
      <c r="B200" s="134"/>
      <c r="C200" s="134"/>
      <c r="D200" s="1">
        <f>IF(AND(B200="",C200=""),0,NETWORKDAYS.INTL(B200,C200,11,LISTA!$R$2:$R$1048576))</f>
        <v>0</v>
      </c>
      <c r="E200" s="1"/>
      <c r="F200" s="1">
        <f t="shared" si="4"/>
        <v>0</v>
      </c>
      <c r="G200" s="57"/>
    </row>
    <row r="201" spans="1:7" x14ac:dyDescent="0.25">
      <c r="A201" s="57"/>
      <c r="B201" s="134"/>
      <c r="C201" s="134"/>
      <c r="D201" s="1">
        <f>IF(AND(B201="",C201=""),0,NETWORKDAYS.INTL(B201,C201,11,LISTA!$R$2:$R$1048576))</f>
        <v>0</v>
      </c>
      <c r="E201" s="1"/>
      <c r="F201" s="1">
        <f t="shared" si="4"/>
        <v>0</v>
      </c>
      <c r="G201" s="57"/>
    </row>
    <row r="202" spans="1:7" x14ac:dyDescent="0.25">
      <c r="A202" s="57"/>
      <c r="B202" s="134"/>
      <c r="C202" s="134"/>
      <c r="D202" s="1">
        <f>IF(AND(B202="",C202=""),0,NETWORKDAYS.INTL(B202,C202,11,LISTA!$R$2:$R$1048576))</f>
        <v>0</v>
      </c>
      <c r="E202" s="1"/>
      <c r="F202" s="1">
        <f t="shared" si="4"/>
        <v>0</v>
      </c>
      <c r="G202" s="57"/>
    </row>
    <row r="203" spans="1:7" x14ac:dyDescent="0.25">
      <c r="A203" s="57"/>
      <c r="B203" s="134"/>
      <c r="C203" s="134"/>
      <c r="D203" s="1">
        <f>IF(AND(B203="",C203=""),0,NETWORKDAYS.INTL(B203,C203,11,LISTA!$R$2:$R$1048576))</f>
        <v>0</v>
      </c>
      <c r="E203" s="1"/>
      <c r="F203" s="1">
        <f t="shared" si="4"/>
        <v>0</v>
      </c>
      <c r="G203" s="57"/>
    </row>
    <row r="204" spans="1:7" x14ac:dyDescent="0.25">
      <c r="A204" s="57"/>
      <c r="B204" s="134"/>
      <c r="C204" s="134"/>
      <c r="D204" s="1">
        <f>IF(AND(B204="",C204=""),0,NETWORKDAYS.INTL(B204,C204,11,LISTA!$R$2:$R$1048576))</f>
        <v>0</v>
      </c>
      <c r="E204" s="1"/>
      <c r="F204" s="1">
        <f t="shared" si="4"/>
        <v>0</v>
      </c>
      <c r="G204" s="57"/>
    </row>
    <row r="205" spans="1:7" x14ac:dyDescent="0.25">
      <c r="A205" s="57"/>
      <c r="B205" s="134"/>
      <c r="C205" s="134"/>
      <c r="D205" s="1">
        <f>IF(AND(B205="",C205=""),0,NETWORKDAYS.INTL(B205,C205,11,LISTA!$R$2:$R$1048576))</f>
        <v>0</v>
      </c>
      <c r="E205" s="1"/>
      <c r="F205" s="1">
        <f t="shared" si="4"/>
        <v>0</v>
      </c>
      <c r="G205" s="57"/>
    </row>
    <row r="206" spans="1:7" x14ac:dyDescent="0.25">
      <c r="A206" s="57"/>
      <c r="B206" s="134"/>
      <c r="C206" s="134"/>
      <c r="D206" s="1">
        <f>IF(AND(B206="",C206=""),0,NETWORKDAYS.INTL(B206,C206,11,LISTA!$R$2:$R$1048576))</f>
        <v>0</v>
      </c>
      <c r="E206" s="1"/>
      <c r="F206" s="1">
        <f t="shared" si="4"/>
        <v>0</v>
      </c>
      <c r="G206" s="57"/>
    </row>
    <row r="207" spans="1:7" x14ac:dyDescent="0.25">
      <c r="A207" s="57"/>
      <c r="B207" s="134"/>
      <c r="C207" s="134"/>
      <c r="D207" s="1">
        <f>IF(AND(B207="",C207=""),0,NETWORKDAYS.INTL(B207,C207,11,LISTA!$R$2:$R$1048576))</f>
        <v>0</v>
      </c>
      <c r="E207" s="1"/>
      <c r="F207" s="1">
        <f t="shared" si="4"/>
        <v>0</v>
      </c>
      <c r="G207" s="57"/>
    </row>
    <row r="208" spans="1:7" x14ac:dyDescent="0.25">
      <c r="A208" s="57"/>
      <c r="B208" s="134"/>
      <c r="C208" s="134"/>
      <c r="D208" s="1">
        <f>IF(AND(B208="",C208=""),0,NETWORKDAYS.INTL(B208,C208,11,LISTA!$R$2:$R$1048576))</f>
        <v>0</v>
      </c>
      <c r="E208" s="1"/>
      <c r="F208" s="1">
        <f t="shared" si="4"/>
        <v>0</v>
      </c>
      <c r="G208" s="57"/>
    </row>
    <row r="209" spans="1:7" x14ac:dyDescent="0.25">
      <c r="A209" s="57"/>
      <c r="B209" s="134"/>
      <c r="C209" s="134"/>
      <c r="D209" s="1">
        <f>IF(AND(B209="",C209=""),0,NETWORKDAYS.INTL(B209,C209,11,LISTA!$R$2:$R$1048576))</f>
        <v>0</v>
      </c>
      <c r="E209" s="1"/>
      <c r="F209" s="1">
        <f t="shared" si="4"/>
        <v>0</v>
      </c>
      <c r="G209" s="57"/>
    </row>
    <row r="210" spans="1:7" x14ac:dyDescent="0.25">
      <c r="A210" s="57"/>
      <c r="B210" s="134"/>
      <c r="C210" s="134"/>
      <c r="D210" s="1">
        <f>IF(AND(B210="",C210=""),0,NETWORKDAYS.INTL(B210,C210,11,LISTA!$R$2:$R$1048576))</f>
        <v>0</v>
      </c>
      <c r="E210" s="1"/>
      <c r="F210" s="1">
        <f t="shared" si="4"/>
        <v>0</v>
      </c>
      <c r="G210" s="57"/>
    </row>
    <row r="211" spans="1:7" x14ac:dyDescent="0.25">
      <c r="A211" s="57"/>
      <c r="B211" s="134"/>
      <c r="C211" s="134"/>
      <c r="D211" s="1">
        <f>IF(AND(B211="",C211=""),0,NETWORKDAYS.INTL(B211,C211,11,LISTA!$R$2:$R$1048576))</f>
        <v>0</v>
      </c>
      <c r="E211" s="1"/>
      <c r="F211" s="1">
        <f t="shared" si="4"/>
        <v>0</v>
      </c>
      <c r="G211" s="57"/>
    </row>
    <row r="212" spans="1:7" x14ac:dyDescent="0.25">
      <c r="A212" s="57"/>
      <c r="B212" s="134"/>
      <c r="C212" s="134"/>
      <c r="D212" s="1">
        <f>IF(AND(B212="",C212=""),0,NETWORKDAYS.INTL(B212,C212,11,LISTA!$R$2:$R$1048576))</f>
        <v>0</v>
      </c>
      <c r="E212" s="1"/>
      <c r="F212" s="1">
        <f t="shared" si="4"/>
        <v>0</v>
      </c>
      <c r="G212" s="57"/>
    </row>
    <row r="213" spans="1:7" x14ac:dyDescent="0.25">
      <c r="A213" s="57"/>
      <c r="B213" s="134"/>
      <c r="C213" s="134"/>
      <c r="D213" s="1">
        <f>IF(AND(B213="",C213=""),0,NETWORKDAYS.INTL(B213,C213,11,LISTA!$R$2:$R$1048576))</f>
        <v>0</v>
      </c>
      <c r="E213" s="1"/>
      <c r="F213" s="1">
        <f t="shared" si="4"/>
        <v>0</v>
      </c>
      <c r="G213" s="57"/>
    </row>
    <row r="214" spans="1:7" x14ac:dyDescent="0.25">
      <c r="A214" s="57"/>
      <c r="B214" s="134"/>
      <c r="C214" s="134"/>
      <c r="D214" s="1">
        <f>IF(AND(B214="",C214=""),0,NETWORKDAYS.INTL(B214,C214,11,LISTA!$R$2:$R$1048576))</f>
        <v>0</v>
      </c>
      <c r="E214" s="1"/>
      <c r="F214" s="1">
        <f t="shared" si="4"/>
        <v>0</v>
      </c>
      <c r="G214" s="57"/>
    </row>
    <row r="215" spans="1:7" x14ac:dyDescent="0.25">
      <c r="A215" s="57"/>
      <c r="B215" s="134"/>
      <c r="C215" s="134"/>
      <c r="D215" s="1">
        <f>IF(AND(B215="",C215=""),0,NETWORKDAYS.INTL(B215,C215,11,LISTA!$R$2:$R$1048576))</f>
        <v>0</v>
      </c>
      <c r="E215" s="1"/>
      <c r="F215" s="1">
        <f t="shared" si="4"/>
        <v>0</v>
      </c>
      <c r="G215" s="57"/>
    </row>
    <row r="216" spans="1:7" x14ac:dyDescent="0.25">
      <c r="A216" s="57"/>
      <c r="B216" s="134"/>
      <c r="C216" s="134"/>
      <c r="D216" s="1">
        <f>IF(AND(B216="",C216=""),0,NETWORKDAYS.INTL(B216,C216,11,LISTA!$R$2:$R$1048576))</f>
        <v>0</v>
      </c>
      <c r="E216" s="1"/>
      <c r="F216" s="1">
        <f t="shared" si="4"/>
        <v>0</v>
      </c>
      <c r="G216" s="57"/>
    </row>
    <row r="217" spans="1:7" x14ac:dyDescent="0.25">
      <c r="A217" s="57"/>
      <c r="B217" s="134"/>
      <c r="C217" s="134"/>
      <c r="D217" s="1">
        <f>IF(AND(B217="",C217=""),0,NETWORKDAYS.INTL(B217,C217,11,LISTA!$R$2:$R$1048576))</f>
        <v>0</v>
      </c>
      <c r="E217" s="1"/>
      <c r="F217" s="1">
        <f t="shared" si="4"/>
        <v>0</v>
      </c>
      <c r="G217" s="57"/>
    </row>
    <row r="218" spans="1:7" x14ac:dyDescent="0.25">
      <c r="A218" s="57"/>
      <c r="B218" s="134"/>
      <c r="C218" s="134"/>
      <c r="D218" s="1">
        <f>IF(AND(B218="",C218=""),0,NETWORKDAYS.INTL(B218,C218,11,LISTA!$R$2:$R$1048576))</f>
        <v>0</v>
      </c>
      <c r="E218" s="1"/>
      <c r="F218" s="1">
        <f t="shared" si="4"/>
        <v>0</v>
      </c>
      <c r="G218" s="57"/>
    </row>
    <row r="219" spans="1:7" x14ac:dyDescent="0.25">
      <c r="A219" s="57"/>
      <c r="B219" s="134"/>
      <c r="C219" s="134"/>
      <c r="D219" s="1">
        <f>IF(AND(B219="",C219=""),0,NETWORKDAYS.INTL(B219,C219,11,LISTA!$R$2:$R$1048576))</f>
        <v>0</v>
      </c>
      <c r="E219" s="1"/>
      <c r="F219" s="1">
        <f t="shared" si="4"/>
        <v>0</v>
      </c>
      <c r="G219" s="57"/>
    </row>
    <row r="220" spans="1:7" x14ac:dyDescent="0.25">
      <c r="A220" s="57"/>
      <c r="B220" s="134"/>
      <c r="C220" s="134"/>
      <c r="D220" s="1">
        <f>IF(AND(B220="",C220=""),0,NETWORKDAYS.INTL(B220,C220,11,LISTA!$R$2:$R$1048576))</f>
        <v>0</v>
      </c>
      <c r="E220" s="1"/>
      <c r="F220" s="1">
        <f t="shared" si="4"/>
        <v>0</v>
      </c>
      <c r="G220" s="57"/>
    </row>
    <row r="221" spans="1:7" x14ac:dyDescent="0.25">
      <c r="A221" s="57"/>
      <c r="B221" s="134"/>
      <c r="C221" s="134"/>
      <c r="D221" s="1">
        <f>IF(AND(B221="",C221=""),0,NETWORKDAYS.INTL(B221,C221,11,LISTA!$R$2:$R$1048576))</f>
        <v>0</v>
      </c>
      <c r="E221" s="1"/>
      <c r="F221" s="1">
        <f t="shared" si="4"/>
        <v>0</v>
      </c>
      <c r="G221" s="57"/>
    </row>
    <row r="222" spans="1:7" x14ac:dyDescent="0.25">
      <c r="A222" s="57"/>
      <c r="B222" s="134"/>
      <c r="C222" s="134"/>
      <c r="D222" s="1">
        <f>IF(AND(B222="",C222=""),0,NETWORKDAYS.INTL(B222,C222,11,LISTA!$R$2:$R$1048576))</f>
        <v>0</v>
      </c>
      <c r="E222" s="1"/>
      <c r="F222" s="1">
        <f t="shared" si="4"/>
        <v>0</v>
      </c>
      <c r="G222" s="57"/>
    </row>
    <row r="223" spans="1:7" x14ac:dyDescent="0.25">
      <c r="A223" s="57"/>
      <c r="B223" s="134"/>
      <c r="C223" s="134"/>
      <c r="D223" s="1">
        <f>IF(AND(B223="",C223=""),0,NETWORKDAYS.INTL(B223,C223,11,LISTA!$R$2:$R$1048576))</f>
        <v>0</v>
      </c>
      <c r="E223" s="1"/>
      <c r="F223" s="1">
        <f t="shared" si="4"/>
        <v>0</v>
      </c>
      <c r="G223" s="57"/>
    </row>
    <row r="224" spans="1:7" x14ac:dyDescent="0.25">
      <c r="A224" s="57"/>
      <c r="B224" s="134"/>
      <c r="C224" s="134"/>
      <c r="D224" s="1">
        <f>IF(AND(B224="",C224=""),0,NETWORKDAYS.INTL(B224,C224,11,LISTA!$R$2:$R$1048576))</f>
        <v>0</v>
      </c>
      <c r="E224" s="1"/>
      <c r="F224" s="1">
        <f t="shared" si="4"/>
        <v>0</v>
      </c>
      <c r="G224" s="57"/>
    </row>
  </sheetData>
  <autoFilter ref="A1:G224" xr:uid="{256DED82-4CD9-429E-87C6-A03D629279BA}"/>
  <phoneticPr fontId="7" type="noConversion"/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677C28D2-CC8F-4FDB-B93B-445100321F4B}">
            <xm:f>LISTA!$N$2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ellIs" priority="2" operator="equal" id="{5AE20731-1125-4AD5-BDC3-D1E00E50C44F}">
            <xm:f>LISTA!$N$1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8E97FC-1FDF-4AD7-90D1-D0E039893806}">
          <x14:formula1>
            <xm:f>'DATOS EMPLEADOS'!$D$2:$D$138</xm:f>
          </x14:formula1>
          <xm:sqref>A2:A1048576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4AE8-342B-41A3-AC1B-D48C0D05B0FB}">
  <sheetPr codeName="Hoja7">
    <tabColor theme="1" tint="4.9989318521683403E-2"/>
  </sheetPr>
  <dimension ref="A1:Q79"/>
  <sheetViews>
    <sheetView tabSelected="1" zoomScaleNormal="100" workbookViewId="0">
      <selection activeCell="C7" sqref="C7"/>
    </sheetView>
  </sheetViews>
  <sheetFormatPr baseColWidth="10" defaultColWidth="11.42578125" defaultRowHeight="15" x14ac:dyDescent="0.25"/>
  <cols>
    <col min="1" max="1" width="44.85546875" style="43" bestFit="1" customWidth="1"/>
    <col min="2" max="2" width="26.7109375" style="43" customWidth="1"/>
    <col min="3" max="3" width="14.42578125" style="43" customWidth="1"/>
    <col min="4" max="4" width="5.5703125" style="43" bestFit="1" customWidth="1"/>
    <col min="5" max="6" width="28.42578125" style="43" customWidth="1"/>
    <col min="7" max="7" width="26.85546875" style="43" customWidth="1"/>
    <col min="8" max="8" width="5" style="43" bestFit="1" customWidth="1"/>
    <col min="9" max="9" width="23.7109375" style="43" customWidth="1"/>
    <col min="10" max="10" width="26.7109375" style="43" customWidth="1"/>
    <col min="11" max="11" width="14.42578125" style="43" customWidth="1"/>
    <col min="12" max="12" width="5" style="43" customWidth="1"/>
    <col min="13" max="13" width="18.85546875" style="43" customWidth="1"/>
    <col min="14" max="17" width="11.42578125" style="43" customWidth="1"/>
    <col min="18" max="16367" width="11.42578125" style="43"/>
    <col min="16368" max="16368" width="11.42578125" style="43" customWidth="1"/>
    <col min="16369" max="16384" width="11.42578125" style="43"/>
  </cols>
  <sheetData>
    <row r="1" spans="1:11" x14ac:dyDescent="0.25">
      <c r="A1" s="169" t="s">
        <v>1</v>
      </c>
      <c r="B1" s="100" t="s">
        <v>25364</v>
      </c>
      <c r="C1" s="170" t="s">
        <v>25356</v>
      </c>
      <c r="E1" s="169" t="s">
        <v>25358</v>
      </c>
      <c r="F1" s="100" t="s">
        <v>25359</v>
      </c>
      <c r="G1" s="170" t="s">
        <v>25360</v>
      </c>
      <c r="I1" s="169" t="s">
        <v>479</v>
      </c>
      <c r="J1" s="100" t="s">
        <v>25364</v>
      </c>
      <c r="K1" s="175" t="s">
        <v>25356</v>
      </c>
    </row>
    <row r="2" spans="1:11" x14ac:dyDescent="0.25">
      <c r="A2" s="143" t="str">
        <f>LISTA!D1</f>
        <v>APRENDIZAJE</v>
      </c>
      <c r="B2" s="1">
        <f>COUNTIF('DATOS EMPLEADOS'!$P:$P,'CARACTERIZACIÓN DE PERSONAL'!A2)</f>
        <v>6</v>
      </c>
      <c r="C2" s="168">
        <f>B2/Tabla4[[#Totals],[CANTIDAD FUNCIONARIOS]]</f>
        <v>4.6511627906976744E-2</v>
      </c>
      <c r="E2" s="143">
        <v>2016</v>
      </c>
      <c r="F2" s="1">
        <f>COUNTIF('DATOS EMPLEADOS'!$Q:$Q,"&gt;=01/01/2016")-COUNTIF('DATOS EMPLEADOS'!$Q:$Q,"&gt;=01/01/2017")</f>
        <v>3</v>
      </c>
      <c r="G2" s="168">
        <f>F2/Tabla16[[#Totals],[NÚMERO DE FUNCIONARIOS]]</f>
        <v>2.6086956521739129E-2</v>
      </c>
      <c r="I2" s="143" t="s">
        <v>493</v>
      </c>
      <c r="J2" s="1">
        <f>+COUNTIFS('DATOS EMPLEADOS'!$F:$F,'CARACTERIZACIÓN DE PERSONAL'!I2,'DATOS EMPLEADOS'!E:E,"Activo")</f>
        <v>35</v>
      </c>
      <c r="K2" s="168">
        <f>J2/Tabla5[[#Totals],[CANTIDAD FUNCIONARIOS]]</f>
        <v>0.25925925925925924</v>
      </c>
    </row>
    <row r="3" spans="1:11" x14ac:dyDescent="0.25">
      <c r="A3" s="143" t="str">
        <f>LISTA!D2</f>
        <v>TÉRMINO FIJO</v>
      </c>
      <c r="B3" s="1">
        <f>COUNTIF('DATOS EMPLEADOS'!$P:$P,'CARACTERIZACIÓN DE PERSONAL'!A3)</f>
        <v>64</v>
      </c>
      <c r="C3" s="168">
        <f>B3/Tabla4[[#Totals],[CANTIDAD FUNCIONARIOS]]</f>
        <v>0.49612403100775193</v>
      </c>
      <c r="E3" s="143">
        <v>2017</v>
      </c>
      <c r="F3" s="1">
        <f>COUNTIF('DATOS EMPLEADOS'!$Q:$Q,"&gt;=01/01/2017")-COUNTIF('DATOS EMPLEADOS'!$Q:$Q,"&gt;=01/01/2018")</f>
        <v>3</v>
      </c>
      <c r="G3" s="168">
        <f>G2+(F3/Tabla16[[#Totals],[NÚMERO DE FUNCIONARIOS]])</f>
        <v>5.2173913043478258E-2</v>
      </c>
      <c r="I3" s="143" t="s">
        <v>492</v>
      </c>
      <c r="J3" s="1">
        <f>+COUNTIF('DATOS EMPLEADOS'!$F:$F,'CARACTERIZACIÓN DE PERSONAL'!I3)</f>
        <v>34</v>
      </c>
      <c r="K3" s="168">
        <f>J3/Tabla5[[#Totals],[CANTIDAD FUNCIONARIOS]]</f>
        <v>0.25185185185185183</v>
      </c>
    </row>
    <row r="4" spans="1:11" ht="15.75" thickBot="1" x14ac:dyDescent="0.3">
      <c r="A4" s="143" t="str">
        <f>LISTA!D3</f>
        <v>TÉRMINO INDEFINIDO</v>
      </c>
      <c r="B4" s="1">
        <f>COUNTIF('DATOS EMPLEADOS'!$P:$P,'CARACTERIZACIÓN DE PERSONAL'!A4)</f>
        <v>54</v>
      </c>
      <c r="C4" s="168">
        <f>B4/Tabla4[[#Totals],[CANTIDAD FUNCIONARIOS]]</f>
        <v>0.41860465116279072</v>
      </c>
      <c r="E4" s="143">
        <v>2018</v>
      </c>
      <c r="F4" s="1">
        <f>COUNTIF('DATOS EMPLEADOS'!$Q:$Q,"&gt;=01/01/2018")-COUNTIF('DATOS EMPLEADOS'!$Q:$Q,"&gt;=01/01/2019")</f>
        <v>2</v>
      </c>
      <c r="G4" s="168">
        <f>G3+(F4/Tabla16[[#Totals],[NÚMERO DE FUNCIONARIOS]])</f>
        <v>6.9565217391304349E-2</v>
      </c>
      <c r="I4" s="166" t="s">
        <v>494</v>
      </c>
      <c r="J4" s="2">
        <f>+COUNTIF('DATOS EMPLEADOS'!$F:$F,'CARACTERIZACIÓN DE PERSONAL'!I4)</f>
        <v>66</v>
      </c>
      <c r="K4" s="176">
        <f>J4/Tabla5[[#Totals],[CANTIDAD FUNCIONARIOS]]</f>
        <v>0.48888888888888887</v>
      </c>
    </row>
    <row r="5" spans="1:11" ht="15.75" thickBot="1" x14ac:dyDescent="0.3">
      <c r="A5" s="166" t="str">
        <f>LISTA!D4</f>
        <v>NO PRESENTA DOCUMENTACIÓN DEL CONTRATO</v>
      </c>
      <c r="B5" s="2">
        <f>COUNTIF('DATOS EMPLEADOS'!$P:$P,'CARACTERIZACIÓN DE PERSONAL'!A5)</f>
        <v>5</v>
      </c>
      <c r="C5" s="171">
        <f>B5/Tabla4[[#Totals],[CANTIDAD FUNCIONARIOS]]</f>
        <v>3.875968992248062E-2</v>
      </c>
      <c r="E5" s="143">
        <v>2019</v>
      </c>
      <c r="F5" s="1">
        <f>COUNTIF('DATOS EMPLEADOS'!$Q:$Q,"&gt;=01/01/2019")-COUNTIF('DATOS EMPLEADOS'!$Q:$Q,"&gt;=01/01/2020")</f>
        <v>3</v>
      </c>
      <c r="G5" s="168">
        <f>G4+(F5/Tabla16[[#Totals],[NÚMERO DE FUNCIONARIOS]])</f>
        <v>9.5652173913043481E-2</v>
      </c>
      <c r="I5" s="177" t="s">
        <v>27523</v>
      </c>
      <c r="J5" s="178">
        <f>SUBTOTAL(109,Tabla5[CANTIDAD FUNCIONARIOS])</f>
        <v>135</v>
      </c>
      <c r="K5" s="179">
        <f>SUBTOTAL(109,Tabla5[PORCENTAJE])</f>
        <v>1</v>
      </c>
    </row>
    <row r="6" spans="1:11" x14ac:dyDescent="0.25">
      <c r="A6" s="166" t="s">
        <v>27523</v>
      </c>
      <c r="B6" s="2">
        <f>SUBTOTAL(109,Tabla4[CANTIDAD FUNCIONARIOS])</f>
        <v>129</v>
      </c>
      <c r="C6" s="174">
        <f>SUBTOTAL(109,Tabla4[PORCENTAJE])</f>
        <v>0.99999999999999989</v>
      </c>
      <c r="E6" s="143">
        <v>2020</v>
      </c>
      <c r="F6" s="1">
        <f>COUNTIF('DATOS EMPLEADOS'!$Q:$Q,"&gt;=01/01/2020")-COUNTIF('DATOS EMPLEADOS'!$Q:$Q,"&gt;=01/01/2021")</f>
        <v>1</v>
      </c>
      <c r="G6" s="168">
        <f>G5+(F6/Tabla16[[#Totals],[NÚMERO DE FUNCIONARIOS]])</f>
        <v>0.10434782608695653</v>
      </c>
    </row>
    <row r="7" spans="1:11" ht="15.75" thickBot="1" x14ac:dyDescent="0.3">
      <c r="E7" s="143">
        <v>2021</v>
      </c>
      <c r="F7" s="1">
        <f>COUNTIF('DATOS EMPLEADOS'!$Q:$Q,"&gt;=01/01/2021")-COUNTIF('DATOS EMPLEADOS'!$Q:$Q,"&gt;=01/01/2022")</f>
        <v>8</v>
      </c>
      <c r="G7" s="181">
        <f>G6+(F7/Tabla16[[#Totals],[NÚMERO DE FUNCIONARIOS]])</f>
        <v>0.17391304347826086</v>
      </c>
    </row>
    <row r="8" spans="1:11" x14ac:dyDescent="0.25">
      <c r="E8" s="143">
        <v>2022</v>
      </c>
      <c r="F8" s="1">
        <f>COUNTIF('DATOS EMPLEADOS'!$Q:$Q,"&gt;=01/01/2022")-COUNTIF('DATOS EMPLEADOS'!$Q:$Q,"&gt;=01/01/2023")</f>
        <v>31</v>
      </c>
      <c r="G8" s="187">
        <f>F8/Tabla16[[#Totals],[NÚMERO DE FUNCIONARIOS]]</f>
        <v>0.26956521739130435</v>
      </c>
    </row>
    <row r="9" spans="1:11" x14ac:dyDescent="0.25">
      <c r="B9" s="96"/>
      <c r="E9" s="143">
        <v>2023</v>
      </c>
      <c r="F9" s="1">
        <f>COUNTIF('DATOS EMPLEADOS'!$Q:$Q,"&gt;=01/01/2023")-COUNTIF('DATOS EMPLEADOS'!$Q:$Q,"&gt;=01/01/2024")</f>
        <v>27</v>
      </c>
      <c r="G9" s="168">
        <f>G8+(F9/Tabla16[[#Totals],[NÚMERO DE FUNCIONARIOS]])</f>
        <v>0.5043478260869565</v>
      </c>
    </row>
    <row r="10" spans="1:11" x14ac:dyDescent="0.25">
      <c r="E10" s="166">
        <v>2024</v>
      </c>
      <c r="F10" s="2">
        <f>COUNTIF('DATOS EMPLEADOS'!$Q:$Q,"&gt;=01/01/2024")-COUNTIF('DATOS EMPLEADOS'!$Q:$Q,"&gt;=01/01/2025")</f>
        <v>37</v>
      </c>
      <c r="G10" s="176">
        <f>G9+(F10/Tabla16[[#Totals],[NÚMERO DE FUNCIONARIOS]])</f>
        <v>0.82608695652173902</v>
      </c>
    </row>
    <row r="11" spans="1:11" x14ac:dyDescent="0.25">
      <c r="E11" s="172" t="s">
        <v>27523</v>
      </c>
      <c r="F11" s="142">
        <f>SUBTOTAL(109,Tabla16[NÚMERO DE FUNCIONARIOS])</f>
        <v>115</v>
      </c>
      <c r="G11" s="173"/>
    </row>
    <row r="12" spans="1:11" ht="15" customHeight="1" x14ac:dyDescent="0.25">
      <c r="E12" s="311" t="s">
        <v>26881</v>
      </c>
      <c r="F12" s="311"/>
      <c r="G12" s="311"/>
    </row>
    <row r="13" spans="1:11" x14ac:dyDescent="0.25">
      <c r="E13" s="311"/>
      <c r="F13" s="311"/>
      <c r="G13" s="311"/>
    </row>
    <row r="14" spans="1:11" x14ac:dyDescent="0.25">
      <c r="E14" s="311"/>
      <c r="F14" s="311"/>
      <c r="G14" s="311"/>
    </row>
    <row r="15" spans="1:11" x14ac:dyDescent="0.25">
      <c r="E15" s="311"/>
      <c r="F15" s="311"/>
      <c r="G15" s="311"/>
    </row>
    <row r="16" spans="1:11" x14ac:dyDescent="0.25">
      <c r="E16" s="311"/>
      <c r="F16" s="311"/>
      <c r="G16" s="311"/>
    </row>
    <row r="17" spans="1:11" x14ac:dyDescent="0.25">
      <c r="E17" s="311"/>
      <c r="F17" s="311"/>
      <c r="G17" s="311"/>
    </row>
    <row r="18" spans="1:11" x14ac:dyDescent="0.25">
      <c r="E18" s="101"/>
      <c r="F18" s="101"/>
      <c r="G18" s="101"/>
    </row>
    <row r="19" spans="1:11" x14ac:dyDescent="0.25">
      <c r="E19" s="101"/>
      <c r="F19" s="101"/>
      <c r="G19" s="101"/>
    </row>
    <row r="20" spans="1:11" x14ac:dyDescent="0.25">
      <c r="E20" s="101"/>
      <c r="F20" s="101"/>
      <c r="G20" s="101"/>
    </row>
    <row r="21" spans="1:11" x14ac:dyDescent="0.25">
      <c r="E21" s="101"/>
      <c r="F21" s="101"/>
      <c r="G21" s="101"/>
    </row>
    <row r="22" spans="1:11" x14ac:dyDescent="0.25">
      <c r="E22" s="101"/>
      <c r="F22" s="101"/>
      <c r="G22" s="101"/>
    </row>
    <row r="23" spans="1:11" x14ac:dyDescent="0.25">
      <c r="E23" s="101"/>
      <c r="F23" s="101"/>
      <c r="G23" s="101"/>
    </row>
    <row r="24" spans="1:11" ht="15.75" thickBot="1" x14ac:dyDescent="0.3">
      <c r="E24" s="101"/>
      <c r="F24" s="101"/>
      <c r="G24" s="101"/>
      <c r="I24"/>
      <c r="J24"/>
      <c r="K24"/>
    </row>
    <row r="25" spans="1:11" x14ac:dyDescent="0.25">
      <c r="E25" s="101"/>
      <c r="F25" s="101"/>
      <c r="G25" s="101"/>
      <c r="I25" s="312" t="s">
        <v>25371</v>
      </c>
      <c r="J25" s="313"/>
      <c r="K25" s="184">
        <f ca="1">AVERAGE('DATOS EMPLEADOS'!N2:N138)</f>
        <v>31.919708029197082</v>
      </c>
    </row>
    <row r="26" spans="1:11" x14ac:dyDescent="0.25">
      <c r="I26" s="169" t="s">
        <v>482</v>
      </c>
      <c r="J26" s="100" t="s">
        <v>25364</v>
      </c>
      <c r="K26" s="170" t="s">
        <v>25356</v>
      </c>
    </row>
    <row r="27" spans="1:11" x14ac:dyDescent="0.25">
      <c r="A27" s="169" t="s">
        <v>25361</v>
      </c>
      <c r="B27" s="100" t="s">
        <v>25364</v>
      </c>
      <c r="C27" s="182" t="s">
        <v>25356</v>
      </c>
      <c r="E27" s="169" t="s">
        <v>25365</v>
      </c>
      <c r="F27" s="100" t="s">
        <v>25364</v>
      </c>
      <c r="G27" s="170" t="s">
        <v>25356</v>
      </c>
      <c r="I27" s="180" t="s">
        <v>25374</v>
      </c>
      <c r="J27" s="1">
        <f ca="1">COUNTIFS('DATOS EMPLEADOS'!$N:$N,"&lt;=24")</f>
        <v>37</v>
      </c>
      <c r="K27" s="168">
        <f ca="1">J27/Tabla8[[#Totals],[CANTIDAD FUNCIONARIOS]]</f>
        <v>0.27007299270072993</v>
      </c>
    </row>
    <row r="28" spans="1:11" x14ac:dyDescent="0.25">
      <c r="A28" s="180" t="s">
        <v>27505</v>
      </c>
      <c r="B28" s="1">
        <f>+COUNTIF('DATOS EMPLEADOS'!$J$2:$J$1048576,"&lt;=1300000")</f>
        <v>9</v>
      </c>
      <c r="C28" s="168">
        <f>B28/Tabla6[[#Totals],[CANTIDAD FUNCIONARIOS]]</f>
        <v>6.569343065693431E-2</v>
      </c>
      <c r="E28" s="180" t="s">
        <v>25366</v>
      </c>
      <c r="F28" s="1">
        <f>COUNTIF('DATOS EMPLEADOS'!$I:$I,"F")</f>
        <v>51</v>
      </c>
      <c r="G28" s="168">
        <f>F28/Tabla7[[#Totals],[CANTIDAD FUNCIONARIOS]]</f>
        <v>0.37226277372262773</v>
      </c>
      <c r="I28" s="180" t="s">
        <v>25373</v>
      </c>
      <c r="J28" s="1">
        <f ca="1">COUNTIFS('DATOS EMPLEADOS'!$N:$N,"&gt;=25",'DATOS EMPLEADOS'!$N:$N,"&lt;=30")</f>
        <v>36</v>
      </c>
      <c r="K28" s="168">
        <f ca="1">J28/Tabla8[[#Totals],[CANTIDAD FUNCIONARIOS]]</f>
        <v>0.26277372262773724</v>
      </c>
    </row>
    <row r="29" spans="1:11" ht="15.75" thickBot="1" x14ac:dyDescent="0.3">
      <c r="A29" s="180" t="s">
        <v>25362</v>
      </c>
      <c r="B29" s="1">
        <f>COUNTIFS('DATOS EMPLEADOS'!$J$2:$J$1048576,"&gt;1300000",'DATOS EMPLEADOS'!$J$2:$J$1048576,"&lt;=2600000")</f>
        <v>115</v>
      </c>
      <c r="C29" s="168">
        <f>B29/Tabla6[[#Totals],[CANTIDAD FUNCIONARIOS]]</f>
        <v>0.83941605839416056</v>
      </c>
      <c r="E29" s="183" t="s">
        <v>25367</v>
      </c>
      <c r="F29" s="2">
        <f>COUNTIF('DATOS EMPLEADOS'!$I:$I,"M")</f>
        <v>86</v>
      </c>
      <c r="G29" s="176">
        <f>F29/Tabla7[[#Totals],[CANTIDAD FUNCIONARIOS]]</f>
        <v>0.62773722627737227</v>
      </c>
      <c r="I29" s="180" t="s">
        <v>25368</v>
      </c>
      <c r="J29" s="1">
        <f ca="1">COUNTIFS('DATOS EMPLEADOS'!$N:$N,"&gt;=31",'DATOS EMPLEADOS'!$N:$N,"&lt;=40")</f>
        <v>43</v>
      </c>
      <c r="K29" s="168">
        <f ca="1">J29/Tabla8[[#Totals],[CANTIDAD FUNCIONARIOS]]</f>
        <v>0.31386861313868614</v>
      </c>
    </row>
    <row r="30" spans="1:11" ht="15.75" thickBot="1" x14ac:dyDescent="0.3">
      <c r="A30" s="183" t="s">
        <v>25363</v>
      </c>
      <c r="B30" s="2">
        <f>+COUNTIF('DATOS EMPLEADOS'!$J$2:$J$1048576,"&gt;2600000")</f>
        <v>13</v>
      </c>
      <c r="C30" s="176">
        <f>B30/Tabla6[[#Totals],[CANTIDAD FUNCIONARIOS]]</f>
        <v>9.4890510948905105E-2</v>
      </c>
      <c r="E30" s="185" t="s">
        <v>27523</v>
      </c>
      <c r="F30" s="178">
        <f>SUBTOTAL(109,Tabla7[CANTIDAD FUNCIONARIOS])</f>
        <v>137</v>
      </c>
      <c r="G30" s="186">
        <f>SUBTOTAL(109,Tabla7[PORCENTAJE])</f>
        <v>1</v>
      </c>
      <c r="I30" s="180" t="s">
        <v>25369</v>
      </c>
      <c r="J30" s="1">
        <f ca="1">COUNTIFS('DATOS EMPLEADOS'!$N:$N,"&gt;=41",'DATOS EMPLEADOS'!$N:$N,"&lt;=50")</f>
        <v>12</v>
      </c>
      <c r="K30" s="168">
        <f ca="1">J30/Tabla8[[#Totals],[CANTIDAD FUNCIONARIOS]]</f>
        <v>8.7591240875912413E-2</v>
      </c>
    </row>
    <row r="31" spans="1:11" ht="15.75" thickBot="1" x14ac:dyDescent="0.3">
      <c r="A31" s="185" t="s">
        <v>27523</v>
      </c>
      <c r="B31" s="178">
        <f>SUBTOTAL(109,Tabla6[CANTIDAD FUNCIONARIOS])</f>
        <v>137</v>
      </c>
      <c r="C31" s="186">
        <f>SUBTOTAL(109,Tabla6[PORCENTAJE])</f>
        <v>1</v>
      </c>
      <c r="I31" s="183" t="s">
        <v>25370</v>
      </c>
      <c r="J31" s="2">
        <f ca="1">COUNTIF('DATOS EMPLEADOS'!$N$2:$N$138,"&gt;=50")</f>
        <v>9</v>
      </c>
      <c r="K31" s="176">
        <f ca="1">J31/Tabla8[[#Totals],[CANTIDAD FUNCIONARIOS]]</f>
        <v>6.569343065693431E-2</v>
      </c>
    </row>
    <row r="32" spans="1:11" ht="15.75" thickBot="1" x14ac:dyDescent="0.3">
      <c r="I32" s="185" t="s">
        <v>27523</v>
      </c>
      <c r="J32" s="178">
        <f ca="1">SUBTOTAL(109,Tabla8[CANTIDAD FUNCIONARIOS])</f>
        <v>137</v>
      </c>
      <c r="K32" s="186">
        <f ca="1">SUBTOTAL(109,Tabla8[PORCENTAJE])</f>
        <v>1</v>
      </c>
    </row>
    <row r="46" spans="1:17" x14ac:dyDescent="0.25">
      <c r="Q46" s="97"/>
    </row>
    <row r="48" spans="1:17" x14ac:dyDescent="0.25">
      <c r="A48" s="169" t="s">
        <v>27478</v>
      </c>
      <c r="B48" s="100" t="s">
        <v>25364</v>
      </c>
      <c r="C48" s="182" t="s">
        <v>25356</v>
      </c>
      <c r="E48" s="169" t="s">
        <v>27479</v>
      </c>
      <c r="F48" s="100" t="s">
        <v>25364</v>
      </c>
      <c r="G48" s="182" t="s">
        <v>25356</v>
      </c>
      <c r="I48" s="169" t="s">
        <v>27486</v>
      </c>
      <c r="J48" s="100" t="s">
        <v>25364</v>
      </c>
      <c r="K48" s="182" t="s">
        <v>25356</v>
      </c>
    </row>
    <row r="49" spans="1:16" x14ac:dyDescent="0.25">
      <c r="A49" s="180" t="s">
        <v>27047</v>
      </c>
      <c r="B49" s="1">
        <v>31</v>
      </c>
      <c r="C49" s="168">
        <f>B49/Tabla9[[#Totals],[CANTIDAD FUNCIONARIOS]]</f>
        <v>0.484375</v>
      </c>
      <c r="E49" s="180" t="s">
        <v>27480</v>
      </c>
      <c r="F49" s="1">
        <v>26</v>
      </c>
      <c r="G49" s="168">
        <f>F49/Tabla10[[#Totals],[CANTIDAD FUNCIONARIOS]]</f>
        <v>0.25242718446601942</v>
      </c>
      <c r="I49" s="180" t="s">
        <v>27032</v>
      </c>
      <c r="J49" s="1">
        <v>8</v>
      </c>
      <c r="K49" s="168">
        <f>J49/Tabla11[[#Totals],[CANTIDAD FUNCIONARIOS]]</f>
        <v>9.0909090909090912E-2</v>
      </c>
      <c r="O49" s="97"/>
    </row>
    <row r="50" spans="1:16" x14ac:dyDescent="0.25">
      <c r="A50" s="180" t="s">
        <v>26943</v>
      </c>
      <c r="B50" s="1">
        <v>19</v>
      </c>
      <c r="C50" s="168">
        <f>B50/Tabla9[[#Totals],[CANTIDAD FUNCIONARIOS]]</f>
        <v>0.296875</v>
      </c>
      <c r="E50" s="180" t="s">
        <v>27481</v>
      </c>
      <c r="F50" s="1">
        <v>42</v>
      </c>
      <c r="G50" s="168">
        <f>F50/Tabla10[[#Totals],[CANTIDAD FUNCIONARIOS]]</f>
        <v>0.40776699029126212</v>
      </c>
      <c r="I50" s="180" t="s">
        <v>26963</v>
      </c>
      <c r="J50" s="1">
        <v>39</v>
      </c>
      <c r="K50" s="168">
        <f>J50/Tabla11[[#Totals],[CANTIDAD FUNCIONARIOS]]</f>
        <v>0.44318181818181818</v>
      </c>
    </row>
    <row r="51" spans="1:16" x14ac:dyDescent="0.25">
      <c r="A51" s="180" t="s">
        <v>26996</v>
      </c>
      <c r="B51" s="1">
        <v>9</v>
      </c>
      <c r="C51" s="168">
        <f>B51/Tabla9[[#Totals],[CANTIDAD FUNCIONARIOS]]</f>
        <v>0.140625</v>
      </c>
      <c r="E51" s="180" t="s">
        <v>27482</v>
      </c>
      <c r="F51" s="1">
        <v>27</v>
      </c>
      <c r="G51" s="168">
        <f>F51/Tabla10[[#Totals],[CANTIDAD FUNCIONARIOS]]</f>
        <v>0.26213592233009708</v>
      </c>
      <c r="I51" s="180" t="s">
        <v>27296</v>
      </c>
      <c r="J51" s="1">
        <v>1</v>
      </c>
      <c r="K51" s="168">
        <f>J51/Tabla11[[#Totals],[CANTIDAD FUNCIONARIOS]]</f>
        <v>1.1363636363636364E-2</v>
      </c>
    </row>
    <row r="52" spans="1:16" ht="15.75" thickBot="1" x14ac:dyDescent="0.3">
      <c r="A52" s="183" t="s">
        <v>27292</v>
      </c>
      <c r="B52" s="2">
        <v>5</v>
      </c>
      <c r="C52" s="176">
        <f>B52/Tabla9[[#Totals],[CANTIDAD FUNCIONARIOS]]</f>
        <v>7.8125E-2</v>
      </c>
      <c r="E52" s="180" t="s">
        <v>27483</v>
      </c>
      <c r="F52" s="1">
        <v>6</v>
      </c>
      <c r="G52" s="168">
        <f>F52/Tabla10[[#Totals],[CANTIDAD FUNCIONARIOS]]</f>
        <v>5.8252427184466021E-2</v>
      </c>
      <c r="I52" s="180" t="s">
        <v>27485</v>
      </c>
      <c r="J52" s="1">
        <v>3</v>
      </c>
      <c r="K52" s="168">
        <f>J52/Tabla11[[#Totals],[CANTIDAD FUNCIONARIOS]]</f>
        <v>3.4090909090909088E-2</v>
      </c>
    </row>
    <row r="53" spans="1:16" ht="15.75" thickBot="1" x14ac:dyDescent="0.3">
      <c r="A53" s="185" t="s">
        <v>27523</v>
      </c>
      <c r="B53" s="178">
        <f>SUBTOTAL(109,Tabla9[CANTIDAD FUNCIONARIOS])</f>
        <v>64</v>
      </c>
      <c r="C53" s="186">
        <f>SUBTOTAL(109,Tabla9[PORCENTAJE])</f>
        <v>1</v>
      </c>
      <c r="E53" s="183" t="s">
        <v>27484</v>
      </c>
      <c r="F53" s="2">
        <v>2</v>
      </c>
      <c r="G53" s="176">
        <f>F53/Tabla10[[#Totals],[CANTIDAD FUNCIONARIOS]]</f>
        <v>1.9417475728155338E-2</v>
      </c>
      <c r="I53" s="180" t="s">
        <v>27487</v>
      </c>
      <c r="J53" s="1">
        <v>17</v>
      </c>
      <c r="K53" s="168">
        <f>J53/Tabla11[[#Totals],[CANTIDAD FUNCIONARIOS]]</f>
        <v>0.19318181818181818</v>
      </c>
      <c r="P53" s="97"/>
    </row>
    <row r="54" spans="1:16" ht="15.75" thickBot="1" x14ac:dyDescent="0.3">
      <c r="E54" s="185" t="s">
        <v>27523</v>
      </c>
      <c r="F54" s="178">
        <f>SUBTOTAL(109,Tabla10[CANTIDAD FUNCIONARIOS])</f>
        <v>103</v>
      </c>
      <c r="G54" s="186">
        <f>SUBTOTAL(109,Tabla10[PORCENTAJE])</f>
        <v>0.99999999999999989</v>
      </c>
      <c r="I54" s="183" t="s">
        <v>27488</v>
      </c>
      <c r="J54" s="2">
        <v>20</v>
      </c>
      <c r="K54" s="176">
        <f>J54/Tabla11[[#Totals],[CANTIDAD FUNCIONARIOS]]</f>
        <v>0.22727272727272727</v>
      </c>
    </row>
    <row r="55" spans="1:16" ht="15.75" thickBot="1" x14ac:dyDescent="0.3">
      <c r="I55" s="185" t="s">
        <v>27523</v>
      </c>
      <c r="J55" s="178">
        <f>SUBTOTAL(109,Tabla11[CANTIDAD FUNCIONARIOS])</f>
        <v>88</v>
      </c>
      <c r="K55" s="186">
        <f>SUBTOTAL(109,Tabla11[PORCENTAJE])</f>
        <v>1</v>
      </c>
    </row>
    <row r="56" spans="1:16" x14ac:dyDescent="0.25">
      <c r="D56" s="96"/>
    </row>
    <row r="57" spans="1:16" x14ac:dyDescent="0.25">
      <c r="D57" s="96"/>
    </row>
    <row r="58" spans="1:16" x14ac:dyDescent="0.25">
      <c r="D58" s="96"/>
    </row>
    <row r="59" spans="1:16" x14ac:dyDescent="0.25">
      <c r="D59" s="96"/>
    </row>
    <row r="60" spans="1:16" x14ac:dyDescent="0.25">
      <c r="D60" s="96"/>
      <c r="F60" s="97"/>
      <c r="G60" s="97"/>
      <c r="H60" s="97"/>
    </row>
    <row r="61" spans="1:16" x14ac:dyDescent="0.25">
      <c r="D61" s="96"/>
      <c r="E61" s="97"/>
    </row>
    <row r="62" spans="1:16" x14ac:dyDescent="0.25">
      <c r="D62" s="96"/>
    </row>
    <row r="63" spans="1:16" x14ac:dyDescent="0.25">
      <c r="D63" s="96"/>
    </row>
    <row r="64" spans="1:16" x14ac:dyDescent="0.25">
      <c r="D64" s="96"/>
    </row>
    <row r="65" spans="1:7" x14ac:dyDescent="0.25">
      <c r="D65" s="96"/>
    </row>
    <row r="66" spans="1:7" x14ac:dyDescent="0.25">
      <c r="D66" s="98"/>
    </row>
    <row r="69" spans="1:7" x14ac:dyDescent="0.25">
      <c r="E69" s="99"/>
    </row>
    <row r="72" spans="1:7" x14ac:dyDescent="0.25">
      <c r="A72" s="169" t="s">
        <v>27491</v>
      </c>
      <c r="B72" s="100" t="s">
        <v>25364</v>
      </c>
      <c r="C72" s="182" t="s">
        <v>25356</v>
      </c>
    </row>
    <row r="73" spans="1:7" x14ac:dyDescent="0.25">
      <c r="A73" s="180" t="s">
        <v>27489</v>
      </c>
      <c r="B73" s="1">
        <f>25+37</f>
        <v>62</v>
      </c>
      <c r="C73" s="168">
        <f>B73/Tabla12[[#Totals],[CANTIDAD FUNCIONARIOS]]</f>
        <v>0.60194174757281549</v>
      </c>
      <c r="E73" s="169" t="s">
        <v>27492</v>
      </c>
      <c r="F73" s="100" t="s">
        <v>25364</v>
      </c>
      <c r="G73" s="182" t="s">
        <v>25356</v>
      </c>
    </row>
    <row r="74" spans="1:7" ht="15.75" thickBot="1" x14ac:dyDescent="0.3">
      <c r="A74" s="183" t="s">
        <v>27490</v>
      </c>
      <c r="B74" s="2">
        <f>2+39</f>
        <v>41</v>
      </c>
      <c r="C74" s="176">
        <f>B74/Tabla12[[#Totals],[CANTIDAD FUNCIONARIOS]]</f>
        <v>0.39805825242718446</v>
      </c>
      <c r="E74" s="180" t="s">
        <v>27493</v>
      </c>
      <c r="F74" s="1">
        <v>36</v>
      </c>
      <c r="G74" s="168">
        <f>F74/Tabla13[[#Totals],[CANTIDAD FUNCIONARIOS]]</f>
        <v>0.34951456310679613</v>
      </c>
    </row>
    <row r="75" spans="1:7" ht="15.75" thickBot="1" x14ac:dyDescent="0.3">
      <c r="A75" s="185" t="s">
        <v>27523</v>
      </c>
      <c r="B75" s="178">
        <f>SUBTOTAL(109,Tabla12[CANTIDAD FUNCIONARIOS])</f>
        <v>103</v>
      </c>
      <c r="C75" s="186">
        <f>SUBTOTAL(109,Tabla12[PORCENTAJE])</f>
        <v>1</v>
      </c>
      <c r="E75" s="180" t="s">
        <v>27494</v>
      </c>
      <c r="F75" s="1">
        <v>23</v>
      </c>
      <c r="G75" s="168">
        <f>F75/Tabla13[[#Totals],[CANTIDAD FUNCIONARIOS]]</f>
        <v>0.22330097087378642</v>
      </c>
    </row>
    <row r="76" spans="1:7" x14ac:dyDescent="0.25">
      <c r="E76" s="180" t="s">
        <v>27495</v>
      </c>
      <c r="F76" s="1">
        <v>6</v>
      </c>
      <c r="G76" s="168">
        <f>F76/Tabla13[[#Totals],[CANTIDAD FUNCIONARIOS]]</f>
        <v>5.8252427184466021E-2</v>
      </c>
    </row>
    <row r="77" spans="1:7" x14ac:dyDescent="0.25">
      <c r="E77" s="180" t="s">
        <v>27496</v>
      </c>
      <c r="F77" s="1">
        <v>3</v>
      </c>
      <c r="G77" s="168">
        <f>F77/Tabla13[[#Totals],[CANTIDAD FUNCIONARIOS]]</f>
        <v>2.9126213592233011E-2</v>
      </c>
    </row>
    <row r="78" spans="1:7" ht="15.75" thickBot="1" x14ac:dyDescent="0.3">
      <c r="E78" s="183" t="s">
        <v>27497</v>
      </c>
      <c r="F78" s="2">
        <v>35</v>
      </c>
      <c r="G78" s="176">
        <f>F78/Tabla13[[#Totals],[CANTIDAD FUNCIONARIOS]]</f>
        <v>0.33980582524271846</v>
      </c>
    </row>
    <row r="79" spans="1:7" ht="15.75" thickBot="1" x14ac:dyDescent="0.3">
      <c r="E79" s="185" t="s">
        <v>27523</v>
      </c>
      <c r="F79" s="178">
        <f>SUBTOTAL(109,Tabla13[CANTIDAD FUNCIONARIOS])</f>
        <v>103</v>
      </c>
      <c r="G79" s="186">
        <f>SUBTOTAL(109,Tabla13[PORCENTAJE])</f>
        <v>1</v>
      </c>
    </row>
  </sheetData>
  <mergeCells count="2">
    <mergeCell ref="E12:G17"/>
    <mergeCell ref="I25:J25"/>
  </mergeCells>
  <phoneticPr fontId="7" type="noConversion"/>
  <pageMargins left="0.7" right="0.7" top="0.75" bottom="0.75" header="0.3" footer="0.3"/>
  <drawing r:id="rId1"/>
  <tableParts count="1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3B43-D83F-483E-AC4D-F5455D63AA20}">
  <sheetPr codeName="Hoja8">
    <tabColor theme="1" tint="4.9989318521683403E-2"/>
  </sheetPr>
  <dimension ref="A1:R12448"/>
  <sheetViews>
    <sheetView topLeftCell="A2" workbookViewId="0">
      <selection activeCell="A30" sqref="A30:E169"/>
    </sheetView>
  </sheetViews>
  <sheetFormatPr baseColWidth="10" defaultRowHeight="15" x14ac:dyDescent="0.25"/>
  <cols>
    <col min="1" max="1" width="41.5703125" style="69" bestFit="1" customWidth="1"/>
    <col min="2" max="2" width="16.5703125" style="6" bestFit="1" customWidth="1"/>
    <col min="3" max="3" width="8" style="69" bestFit="1" customWidth="1"/>
    <col min="4" max="4" width="44.5703125" style="69" bestFit="1" customWidth="1"/>
    <col min="5" max="5" width="11.42578125" style="69"/>
    <col min="6" max="6" width="32.5703125" style="69" bestFit="1" customWidth="1"/>
    <col min="7" max="7" width="11.42578125" style="69"/>
    <col min="8" max="8" width="11.85546875" style="69" bestFit="1" customWidth="1"/>
    <col min="9" max="9" width="11.42578125" style="69"/>
    <col min="10" max="10" width="15.28515625" style="69" bestFit="1" customWidth="1"/>
    <col min="11" max="11" width="11.42578125" style="69"/>
    <col min="12" max="12" width="3" style="69" bestFit="1" customWidth="1"/>
    <col min="13" max="13" width="11.42578125" style="69"/>
    <col min="14" max="14" width="8" style="69" bestFit="1" customWidth="1"/>
    <col min="15" max="15" width="11.42578125" style="69"/>
    <col min="16" max="16" width="8.140625" bestFit="1" customWidth="1"/>
    <col min="17" max="17" width="220.7109375" bestFit="1" customWidth="1"/>
    <col min="18" max="18" width="9.28515625" style="131" bestFit="1" customWidth="1"/>
    <col min="19" max="16384" width="11.42578125" style="69"/>
  </cols>
  <sheetData>
    <row r="1" spans="1:18" x14ac:dyDescent="0.25">
      <c r="A1" s="1" t="s">
        <v>350</v>
      </c>
      <c r="B1" s="1" t="s">
        <v>479</v>
      </c>
      <c r="D1" s="69" t="s">
        <v>87</v>
      </c>
      <c r="F1" s="69" t="s">
        <v>386</v>
      </c>
      <c r="H1" s="69" t="s">
        <v>419</v>
      </c>
      <c r="J1" s="53" t="s">
        <v>173</v>
      </c>
      <c r="L1" s="64">
        <v>15</v>
      </c>
      <c r="N1" s="54" t="s">
        <v>353</v>
      </c>
      <c r="P1" t="s">
        <v>498</v>
      </c>
      <c r="Q1" t="s">
        <v>499</v>
      </c>
      <c r="R1" s="131" t="s">
        <v>26882</v>
      </c>
    </row>
    <row r="2" spans="1:18" x14ac:dyDescent="0.25">
      <c r="A2" s="70" t="s">
        <v>354</v>
      </c>
      <c r="B2" s="1" t="s">
        <v>492</v>
      </c>
      <c r="C2" s="69">
        <f>COUNTIFS('DATOS EMPLEADOS'!$G:$G,LISTA!A2,'DATOS EMPLEADOS'!$E:$E,"Activo")</f>
        <v>12</v>
      </c>
      <c r="D2" s="69" t="s">
        <v>20</v>
      </c>
      <c r="F2" s="69" t="s">
        <v>388</v>
      </c>
      <c r="H2" s="69" t="s">
        <v>420</v>
      </c>
      <c r="J2" s="53" t="s">
        <v>155</v>
      </c>
      <c r="N2" s="54" t="s">
        <v>474</v>
      </c>
      <c r="P2" s="86" t="s">
        <v>500</v>
      </c>
      <c r="Q2" s="87" t="s">
        <v>501</v>
      </c>
      <c r="R2" s="131">
        <v>44927</v>
      </c>
    </row>
    <row r="3" spans="1:18" x14ac:dyDescent="0.25">
      <c r="A3" s="70" t="s">
        <v>355</v>
      </c>
      <c r="B3" s="1" t="s">
        <v>492</v>
      </c>
      <c r="C3" s="69">
        <f>COUNTIFS('DATOS EMPLEADOS'!$G:$G,LISTA!A3,'DATOS EMPLEADOS'!$E:$E,"Activo")</f>
        <v>6</v>
      </c>
      <c r="D3" s="69" t="s">
        <v>38</v>
      </c>
      <c r="F3" s="69" t="s">
        <v>387</v>
      </c>
      <c r="H3" s="69" t="s">
        <v>421</v>
      </c>
      <c r="J3" s="54" t="s">
        <v>232</v>
      </c>
      <c r="P3" s="86" t="s">
        <v>502</v>
      </c>
      <c r="Q3" s="87" t="s">
        <v>503</v>
      </c>
      <c r="R3" s="131">
        <v>44935</v>
      </c>
    </row>
    <row r="4" spans="1:18" x14ac:dyDescent="0.25">
      <c r="A4" s="70" t="s">
        <v>356</v>
      </c>
      <c r="B4" s="1" t="s">
        <v>492</v>
      </c>
      <c r="C4" s="69">
        <f>COUNTIFS('DATOS EMPLEADOS'!$G:$G,LISTA!A4,'DATOS EMPLEADOS'!$E:$E,"Activo")</f>
        <v>3</v>
      </c>
      <c r="D4" s="69" t="s">
        <v>478</v>
      </c>
      <c r="H4" s="69" t="s">
        <v>451</v>
      </c>
      <c r="J4" s="53" t="s">
        <v>382</v>
      </c>
      <c r="P4" s="88" t="s">
        <v>504</v>
      </c>
      <c r="Q4" s="89" t="s">
        <v>505</v>
      </c>
      <c r="R4" s="131">
        <v>45005</v>
      </c>
    </row>
    <row r="5" spans="1:18" x14ac:dyDescent="0.25">
      <c r="A5" s="70" t="s">
        <v>357</v>
      </c>
      <c r="B5" s="1" t="s">
        <v>493</v>
      </c>
      <c r="C5" s="69">
        <f>COUNTIFS('DATOS EMPLEADOS'!$G:$G,LISTA!A5,'DATOS EMPLEADOS'!$E:$E,"Activo")</f>
        <v>0</v>
      </c>
      <c r="P5" s="88" t="s">
        <v>506</v>
      </c>
      <c r="Q5" s="89" t="s">
        <v>507</v>
      </c>
      <c r="R5" s="131">
        <v>45018</v>
      </c>
    </row>
    <row r="6" spans="1:18" x14ac:dyDescent="0.25">
      <c r="A6" s="70" t="s">
        <v>495</v>
      </c>
      <c r="B6" s="1" t="s">
        <v>493</v>
      </c>
      <c r="C6" s="69">
        <f>COUNTIFS('DATOS EMPLEADOS'!$G:$G,LISTA!A6,'DATOS EMPLEADOS'!$E:$E,"Activo")</f>
        <v>1</v>
      </c>
      <c r="P6" s="88" t="s">
        <v>508</v>
      </c>
      <c r="Q6" s="89" t="s">
        <v>509</v>
      </c>
      <c r="R6" s="131">
        <v>45022</v>
      </c>
    </row>
    <row r="7" spans="1:18" x14ac:dyDescent="0.25">
      <c r="A7" s="70" t="s">
        <v>358</v>
      </c>
      <c r="B7" s="1" t="s">
        <v>493</v>
      </c>
      <c r="C7" s="69">
        <f>COUNTIFS('DATOS EMPLEADOS'!$G:$G,LISTA!A7,'DATOS EMPLEADOS'!$E:$E,"Activo")</f>
        <v>15</v>
      </c>
      <c r="P7" s="88" t="s">
        <v>510</v>
      </c>
      <c r="Q7" s="89" t="s">
        <v>511</v>
      </c>
      <c r="R7" s="131">
        <v>45023</v>
      </c>
    </row>
    <row r="8" spans="1:18" x14ac:dyDescent="0.25">
      <c r="A8" s="70" t="s">
        <v>360</v>
      </c>
      <c r="B8" s="1" t="s">
        <v>493</v>
      </c>
      <c r="C8" s="69">
        <f>COUNTIFS('DATOS EMPLEADOS'!$G:$G,LISTA!A8,'DATOS EMPLEADOS'!$E:$E,"Activo")</f>
        <v>3</v>
      </c>
      <c r="P8" s="88" t="s">
        <v>512</v>
      </c>
      <c r="Q8" s="89" t="s">
        <v>513</v>
      </c>
      <c r="R8" s="131">
        <v>45025</v>
      </c>
    </row>
    <row r="9" spans="1:18" x14ac:dyDescent="0.25">
      <c r="A9" s="70" t="s">
        <v>497</v>
      </c>
      <c r="B9" s="1" t="s">
        <v>493</v>
      </c>
      <c r="C9" s="69">
        <f>COUNTIFS('DATOS EMPLEADOS'!$G:$G,LISTA!A9,'DATOS EMPLEADOS'!$E:$E,"Activo")</f>
        <v>1</v>
      </c>
      <c r="P9" s="86" t="s">
        <v>514</v>
      </c>
      <c r="Q9" s="87" t="s">
        <v>515</v>
      </c>
      <c r="R9" s="131">
        <v>45047</v>
      </c>
    </row>
    <row r="10" spans="1:18" x14ac:dyDescent="0.25">
      <c r="A10" s="70" t="s">
        <v>359</v>
      </c>
      <c r="B10" s="1" t="s">
        <v>493</v>
      </c>
      <c r="C10" s="69">
        <f>COUNTIFS('DATOS EMPLEADOS'!$G:$G,LISTA!A10,'DATOS EMPLEADOS'!$E:$E,"Activo")</f>
        <v>1</v>
      </c>
      <c r="P10" s="88" t="s">
        <v>516</v>
      </c>
      <c r="Q10" s="89" t="s">
        <v>517</v>
      </c>
      <c r="R10" s="131">
        <v>45068</v>
      </c>
    </row>
    <row r="11" spans="1:18" x14ac:dyDescent="0.25">
      <c r="A11" s="70" t="s">
        <v>361</v>
      </c>
      <c r="B11" s="1" t="s">
        <v>493</v>
      </c>
      <c r="C11" s="69">
        <f>COUNTIFS('DATOS EMPLEADOS'!$G:$G,LISTA!A11,'DATOS EMPLEADOS'!$E:$E,"Activo")</f>
        <v>1</v>
      </c>
      <c r="P11" s="86" t="s">
        <v>518</v>
      </c>
      <c r="Q11" s="90" t="s">
        <v>519</v>
      </c>
      <c r="R11" s="131">
        <v>45089</v>
      </c>
    </row>
    <row r="12" spans="1:18" x14ac:dyDescent="0.25">
      <c r="A12" s="70" t="s">
        <v>362</v>
      </c>
      <c r="B12" s="1" t="s">
        <v>494</v>
      </c>
      <c r="C12" s="69">
        <f>COUNTIFS('DATOS EMPLEADOS'!$G:$G,LISTA!A12,'DATOS EMPLEADOS'!$E:$E,"Activo")</f>
        <v>11</v>
      </c>
      <c r="P12" s="86" t="s">
        <v>520</v>
      </c>
      <c r="Q12" s="87" t="s">
        <v>521</v>
      </c>
      <c r="R12" s="131">
        <v>45096</v>
      </c>
    </row>
    <row r="13" spans="1:18" x14ac:dyDescent="0.25">
      <c r="A13" s="70" t="s">
        <v>496</v>
      </c>
      <c r="B13" s="1" t="s">
        <v>493</v>
      </c>
      <c r="C13" s="69">
        <f>COUNTIFS('DATOS EMPLEADOS'!$G:$G,LISTA!A13,'DATOS EMPLEADOS'!$E:$E,"Activo")</f>
        <v>1</v>
      </c>
      <c r="P13" s="86" t="s">
        <v>522</v>
      </c>
      <c r="Q13" s="89" t="s">
        <v>523</v>
      </c>
      <c r="R13" s="131">
        <v>45110</v>
      </c>
    </row>
    <row r="14" spans="1:18" x14ac:dyDescent="0.25">
      <c r="A14" s="70" t="s">
        <v>363</v>
      </c>
      <c r="B14" s="1" t="s">
        <v>494</v>
      </c>
      <c r="C14" s="69">
        <f>COUNTIFS('DATOS EMPLEADOS'!$G:$G,LISTA!A14,'DATOS EMPLEADOS'!$E:$E,"Activo")</f>
        <v>1</v>
      </c>
      <c r="P14" s="86" t="s">
        <v>524</v>
      </c>
      <c r="Q14" s="87" t="s">
        <v>525</v>
      </c>
      <c r="R14" s="131">
        <v>45127</v>
      </c>
    </row>
    <row r="15" spans="1:18" x14ac:dyDescent="0.25">
      <c r="A15" s="70" t="s">
        <v>364</v>
      </c>
      <c r="B15" s="1" t="s">
        <v>493</v>
      </c>
      <c r="C15" s="69">
        <f>COUNTIFS('DATOS EMPLEADOS'!$G:$G,LISTA!A15,'DATOS EMPLEADOS'!$E:$E,"Activo")</f>
        <v>1</v>
      </c>
      <c r="P15" s="86" t="s">
        <v>526</v>
      </c>
      <c r="Q15" s="87" t="s">
        <v>527</v>
      </c>
      <c r="R15" s="131">
        <v>45145</v>
      </c>
    </row>
    <row r="16" spans="1:18" x14ac:dyDescent="0.25">
      <c r="A16" s="70" t="s">
        <v>365</v>
      </c>
      <c r="B16" s="1" t="s">
        <v>492</v>
      </c>
      <c r="C16" s="69">
        <f>COUNTIFS('DATOS EMPLEADOS'!$G:$G,LISTA!A16,'DATOS EMPLEADOS'!$E:$E,"Activo")</f>
        <v>1</v>
      </c>
      <c r="P16" s="86" t="s">
        <v>528</v>
      </c>
      <c r="Q16" s="87" t="s">
        <v>529</v>
      </c>
      <c r="R16" s="131">
        <v>45159</v>
      </c>
    </row>
    <row r="17" spans="1:18" x14ac:dyDescent="0.25">
      <c r="A17" s="70" t="s">
        <v>366</v>
      </c>
      <c r="B17" s="1" t="s">
        <v>493</v>
      </c>
      <c r="C17" s="69">
        <f>COUNTIFS('DATOS EMPLEADOS'!$G:$G,LISTA!A17,'DATOS EMPLEADOS'!$E:$E,"Activo")</f>
        <v>1</v>
      </c>
      <c r="P17" s="86" t="s">
        <v>530</v>
      </c>
      <c r="Q17" s="87" t="s">
        <v>531</v>
      </c>
      <c r="R17" s="131">
        <v>45215</v>
      </c>
    </row>
    <row r="18" spans="1:18" x14ac:dyDescent="0.25">
      <c r="A18" s="70" t="s">
        <v>490</v>
      </c>
      <c r="B18" s="1" t="s">
        <v>492</v>
      </c>
      <c r="C18" s="69">
        <f>COUNTIFS('DATOS EMPLEADOS'!$G:$G,LISTA!A18,'DATOS EMPLEADOS'!$E:$E,"Activo")</f>
        <v>3</v>
      </c>
      <c r="P18" s="86" t="s">
        <v>532</v>
      </c>
      <c r="Q18" s="87" t="s">
        <v>533</v>
      </c>
      <c r="R18" s="131">
        <v>45236</v>
      </c>
    </row>
    <row r="19" spans="1:18" x14ac:dyDescent="0.25">
      <c r="A19" s="70" t="s">
        <v>367</v>
      </c>
      <c r="B19" s="1" t="s">
        <v>493</v>
      </c>
      <c r="C19" s="69">
        <f>COUNTIFS('DATOS EMPLEADOS'!$G:$G,LISTA!A19,'DATOS EMPLEADOS'!$E:$E,"Activo")</f>
        <v>1</v>
      </c>
      <c r="P19" s="88" t="s">
        <v>534</v>
      </c>
      <c r="Q19" s="89" t="s">
        <v>535</v>
      </c>
      <c r="R19" s="131">
        <v>45243</v>
      </c>
    </row>
    <row r="20" spans="1:18" x14ac:dyDescent="0.25">
      <c r="A20" s="70" t="s">
        <v>368</v>
      </c>
      <c r="B20" s="1" t="s">
        <v>494</v>
      </c>
      <c r="C20" s="69">
        <f>COUNTIFS('DATOS EMPLEADOS'!$G:$G,LISTA!A20,'DATOS EMPLEADOS'!$E:$E,"Activo")</f>
        <v>1</v>
      </c>
      <c r="P20" s="86" t="s">
        <v>536</v>
      </c>
      <c r="Q20" s="90" t="s">
        <v>537</v>
      </c>
      <c r="R20" s="131">
        <v>45268</v>
      </c>
    </row>
    <row r="21" spans="1:18" x14ac:dyDescent="0.25">
      <c r="A21" s="70" t="s">
        <v>369</v>
      </c>
      <c r="B21" s="1" t="s">
        <v>493</v>
      </c>
      <c r="C21" s="69">
        <f>COUNTIFS('DATOS EMPLEADOS'!$G:$G,LISTA!A21,'DATOS EMPLEADOS'!$E:$E,"Activo")</f>
        <v>1</v>
      </c>
      <c r="P21" s="86" t="s">
        <v>538</v>
      </c>
      <c r="Q21" s="89" t="s">
        <v>539</v>
      </c>
      <c r="R21" s="131">
        <v>45285</v>
      </c>
    </row>
    <row r="22" spans="1:18" x14ac:dyDescent="0.25">
      <c r="A22" s="70" t="s">
        <v>27595</v>
      </c>
      <c r="B22" s="1" t="s">
        <v>494</v>
      </c>
      <c r="C22" s="69">
        <f>COUNTIFS('DATOS EMPLEADOS'!$G:$G,LISTA!A22,'DATOS EMPLEADOS'!$E:$E,"Activo")</f>
        <v>1</v>
      </c>
      <c r="P22" s="86" t="s">
        <v>540</v>
      </c>
      <c r="Q22" s="89" t="s">
        <v>541</v>
      </c>
      <c r="R22" s="131">
        <v>45292</v>
      </c>
    </row>
    <row r="23" spans="1:18" x14ac:dyDescent="0.25">
      <c r="A23" s="70" t="s">
        <v>370</v>
      </c>
      <c r="B23" s="1" t="s">
        <v>494</v>
      </c>
      <c r="C23" s="69">
        <f>COUNTIFS('DATOS EMPLEADOS'!$G:$G,LISTA!A23,'DATOS EMPLEADOS'!$E:$E,"Activo")</f>
        <v>1</v>
      </c>
      <c r="P23" s="86" t="s">
        <v>542</v>
      </c>
      <c r="Q23" s="89" t="s">
        <v>543</v>
      </c>
      <c r="R23" s="131">
        <v>45299</v>
      </c>
    </row>
    <row r="24" spans="1:18" x14ac:dyDescent="0.25">
      <c r="A24" s="70" t="s">
        <v>371</v>
      </c>
      <c r="B24" s="1" t="s">
        <v>494</v>
      </c>
      <c r="C24" s="69">
        <f>COUNTIFS('DATOS EMPLEADOS'!$G:$G,LISTA!A24,'DATOS EMPLEADOS'!$E:$E,"Activo")</f>
        <v>36</v>
      </c>
      <c r="P24" s="86" t="s">
        <v>544</v>
      </c>
      <c r="Q24" s="89" t="s">
        <v>545</v>
      </c>
      <c r="R24" s="131">
        <v>45376</v>
      </c>
    </row>
    <row r="25" spans="1:18" x14ac:dyDescent="0.25">
      <c r="A25" s="70" t="s">
        <v>372</v>
      </c>
      <c r="B25" s="1" t="s">
        <v>493</v>
      </c>
      <c r="C25" s="69">
        <f>COUNTIFS('DATOS EMPLEADOS'!$G:$G,LISTA!A25,'DATOS EMPLEADOS'!$E:$E,"Activo")</f>
        <v>5</v>
      </c>
      <c r="P25" s="86" t="s">
        <v>546</v>
      </c>
      <c r="Q25" s="89" t="s">
        <v>547</v>
      </c>
      <c r="R25" s="131">
        <v>45379</v>
      </c>
    </row>
    <row r="26" spans="1:18" x14ac:dyDescent="0.25">
      <c r="A26" s="70" t="s">
        <v>25355</v>
      </c>
      <c r="B26" s="1" t="s">
        <v>493</v>
      </c>
      <c r="C26" s="69">
        <f>COUNTIFS('DATOS EMPLEADOS'!$G:$G,LISTA!A26,'DATOS EMPLEADOS'!$E:$E,"Activo")</f>
        <v>1</v>
      </c>
      <c r="P26" s="86" t="s">
        <v>548</v>
      </c>
      <c r="Q26" s="90" t="s">
        <v>549</v>
      </c>
      <c r="R26" s="131">
        <v>45380</v>
      </c>
    </row>
    <row r="27" spans="1:18" x14ac:dyDescent="0.25">
      <c r="A27" s="70" t="s">
        <v>373</v>
      </c>
      <c r="B27" s="1" t="s">
        <v>494</v>
      </c>
      <c r="P27" s="86"/>
      <c r="Q27" s="90"/>
    </row>
    <row r="28" spans="1:18" x14ac:dyDescent="0.25">
      <c r="A28" s="70" t="s">
        <v>374</v>
      </c>
      <c r="B28" s="1" t="s">
        <v>494</v>
      </c>
      <c r="C28" s="69">
        <f>COUNTIFS('DATOS EMPLEADOS'!$G:$G,LISTA!A28,'DATOS EMPLEADOS'!$E:$E,"Activo")</f>
        <v>4</v>
      </c>
      <c r="P28" s="86" t="s">
        <v>550</v>
      </c>
      <c r="Q28" s="87" t="s">
        <v>551</v>
      </c>
      <c r="R28" s="131">
        <v>45413</v>
      </c>
    </row>
    <row r="29" spans="1:18" x14ac:dyDescent="0.25">
      <c r="P29" s="86" t="s">
        <v>552</v>
      </c>
      <c r="Q29" s="87" t="s">
        <v>553</v>
      </c>
      <c r="R29" s="131">
        <v>45425</v>
      </c>
    </row>
    <row r="30" spans="1:18" x14ac:dyDescent="0.25">
      <c r="A30" s="1" t="str">
        <f>+'DATOS EMPLEADOS'!D1</f>
        <v>NOMBRE</v>
      </c>
      <c r="B30" s="1" t="str">
        <f>+'DATOS EMPLEADOS'!B1</f>
        <v>SEDE</v>
      </c>
      <c r="C30" s="1" t="str">
        <f>'DATOS EMPLEADOS'!E1</f>
        <v>ESTADO</v>
      </c>
      <c r="D30" s="1" t="str">
        <f>'DATOS EMPLEADOS'!G1</f>
        <v>CARGO</v>
      </c>
      <c r="E30" s="1" t="str">
        <f>'DATOS EMPLEADOS'!C1</f>
        <v>CEDULA</v>
      </c>
      <c r="P30" s="86" t="s">
        <v>554</v>
      </c>
      <c r="Q30" s="89" t="s">
        <v>555</v>
      </c>
      <c r="R30" s="131">
        <v>45446</v>
      </c>
    </row>
    <row r="31" spans="1:18" x14ac:dyDescent="0.25">
      <c r="A31" s="1" t="str">
        <f>+'DATOS EMPLEADOS'!D2</f>
        <v>ADRIANA MILENA PRADA MACIAS</v>
      </c>
      <c r="B31" s="1" t="str">
        <f>+'DATOS EMPLEADOS'!B2</f>
        <v>SAN GIL</v>
      </c>
      <c r="C31" s="1" t="str">
        <f>'DATOS EMPLEADOS'!E2</f>
        <v>Activo</v>
      </c>
      <c r="D31" s="1" t="str">
        <f>'DATOS EMPLEADOS'!G2</f>
        <v>ASESOR COMERCIAL EXTERNO</v>
      </c>
      <c r="E31" s="1" t="str">
        <f>'DATOS EMPLEADOS'!C2</f>
        <v>1007617397</v>
      </c>
      <c r="P31" s="86" t="s">
        <v>556</v>
      </c>
      <c r="Q31" s="87" t="s">
        <v>557</v>
      </c>
      <c r="R31" s="131">
        <v>45453</v>
      </c>
    </row>
    <row r="32" spans="1:18" x14ac:dyDescent="0.25">
      <c r="A32" s="1" t="str">
        <f>+'DATOS EMPLEADOS'!D3</f>
        <v>ALBA LUZ GUTIERREZ DIAZ</v>
      </c>
      <c r="B32" s="1" t="str">
        <f>+'DATOS EMPLEADOS'!B3</f>
        <v>PRINCIPAL</v>
      </c>
      <c r="C32" s="1" t="str">
        <f>'DATOS EMPLEADOS'!E3</f>
        <v>Activo</v>
      </c>
      <c r="D32" s="1" t="str">
        <f>'DATOS EMPLEADOS'!G3</f>
        <v>COORDINADORA DE PRODUCCION</v>
      </c>
      <c r="E32" s="1" t="str">
        <f>'DATOS EMPLEADOS'!C3</f>
        <v>1007414249</v>
      </c>
      <c r="P32" s="86" t="s">
        <v>558</v>
      </c>
      <c r="Q32" s="87" t="s">
        <v>559</v>
      </c>
      <c r="R32" s="131">
        <v>45474</v>
      </c>
    </row>
    <row r="33" spans="1:18" x14ac:dyDescent="0.25">
      <c r="A33" s="1" t="str">
        <f>+'DATOS EMPLEADOS'!D4</f>
        <v>ALBERTO HERRERA ROMERO</v>
      </c>
      <c r="B33" s="1" t="str">
        <f>+'DATOS EMPLEADOS'!B4</f>
        <v>TODOMADERAS</v>
      </c>
      <c r="C33" s="1" t="str">
        <f>'DATOS EMPLEADOS'!E4</f>
        <v>Activo</v>
      </c>
      <c r="D33" s="1" t="str">
        <f>'DATOS EMPLEADOS'!G4</f>
        <v>OPERARIO</v>
      </c>
      <c r="E33" s="1" t="str">
        <f>'DATOS EMPLEADOS'!C4</f>
        <v>1085039988</v>
      </c>
      <c r="P33" s="88" t="s">
        <v>560</v>
      </c>
      <c r="Q33" s="89" t="s">
        <v>561</v>
      </c>
      <c r="R33" s="131">
        <v>45493</v>
      </c>
    </row>
    <row r="34" spans="1:18" x14ac:dyDescent="0.25">
      <c r="A34" s="1" t="str">
        <f>+'DATOS EMPLEADOS'!D5</f>
        <v>ALEJANDRO REATIGA DE LEON</v>
      </c>
      <c r="B34" s="1" t="str">
        <f>+'DATOS EMPLEADOS'!B5</f>
        <v>PRINCIPAL</v>
      </c>
      <c r="C34" s="1" t="str">
        <f>'DATOS EMPLEADOS'!E5</f>
        <v>Activo</v>
      </c>
      <c r="D34" s="1" t="str">
        <f>'DATOS EMPLEADOS'!G5</f>
        <v>BODEGUERO</v>
      </c>
      <c r="E34" s="1">
        <f>'DATOS EMPLEADOS'!C5</f>
        <v>1093803552</v>
      </c>
      <c r="P34" s="86" t="s">
        <v>562</v>
      </c>
      <c r="Q34" s="89" t="s">
        <v>563</v>
      </c>
      <c r="R34" s="131">
        <v>45511</v>
      </c>
    </row>
    <row r="35" spans="1:18" x14ac:dyDescent="0.25">
      <c r="A35" s="1" t="str">
        <f>+'DATOS EMPLEADOS'!D6</f>
        <v>ALEX MANUEL TUIRAN MADERA</v>
      </c>
      <c r="B35" s="1" t="str">
        <f>+'DATOS EMPLEADOS'!B6</f>
        <v>BARRANCA</v>
      </c>
      <c r="C35" s="1" t="str">
        <f>'DATOS EMPLEADOS'!E6</f>
        <v>Activo</v>
      </c>
      <c r="D35" s="1" t="str">
        <f>'DATOS EMPLEADOS'!G6</f>
        <v>ADMINISTRADOR</v>
      </c>
      <c r="E35" s="1" t="str">
        <f>'DATOS EMPLEADOS'!C6</f>
        <v>91448207</v>
      </c>
      <c r="P35" s="86" t="s">
        <v>564</v>
      </c>
      <c r="Q35" s="89" t="s">
        <v>565</v>
      </c>
      <c r="R35" s="131">
        <v>45523</v>
      </c>
    </row>
    <row r="36" spans="1:18" x14ac:dyDescent="0.25">
      <c r="A36" s="1" t="str">
        <f>+'DATOS EMPLEADOS'!D7</f>
        <v>ALEXANDER VILLAREAL BURGOS</v>
      </c>
      <c r="B36" s="1" t="str">
        <f>+'DATOS EMPLEADOS'!B7</f>
        <v>SAN GIL</v>
      </c>
      <c r="C36" s="1" t="str">
        <f>'DATOS EMPLEADOS'!E7</f>
        <v>Activo</v>
      </c>
      <c r="D36" s="1" t="str">
        <f>'DATOS EMPLEADOS'!G7</f>
        <v>OPERARIO</v>
      </c>
      <c r="E36" s="1">
        <f>'DATOS EMPLEADOS'!C7</f>
        <v>1067280581</v>
      </c>
      <c r="P36" s="86" t="s">
        <v>566</v>
      </c>
      <c r="Q36" s="87" t="s">
        <v>567</v>
      </c>
      <c r="R36" s="131">
        <v>45579</v>
      </c>
    </row>
    <row r="37" spans="1:18" x14ac:dyDescent="0.25">
      <c r="A37" s="1" t="str">
        <f>+'DATOS EMPLEADOS'!D8</f>
        <v>ANA MARIA CARRILLO NIÑO</v>
      </c>
      <c r="B37" s="1" t="str">
        <f>+'DATOS EMPLEADOS'!B8</f>
        <v>CARRERA 18</v>
      </c>
      <c r="C37" s="1" t="str">
        <f>'DATOS EMPLEADOS'!E8</f>
        <v>Activo</v>
      </c>
      <c r="D37" s="1" t="str">
        <f>'DATOS EMPLEADOS'!G8</f>
        <v>AUXILIAR ADMINISTRATIVO</v>
      </c>
      <c r="E37" s="1" t="str">
        <f>'DATOS EMPLEADOS'!C8</f>
        <v>1096070740</v>
      </c>
      <c r="P37" s="86" t="s">
        <v>568</v>
      </c>
      <c r="Q37" s="89" t="s">
        <v>569</v>
      </c>
      <c r="R37" s="131">
        <v>45600</v>
      </c>
    </row>
    <row r="38" spans="1:18" x14ac:dyDescent="0.25">
      <c r="A38" s="1" t="str">
        <f>+'DATOS EMPLEADOS'!D9</f>
        <v>ANDREA JOHANNA SANCHEZ DE LA ESPRIELLA</v>
      </c>
      <c r="B38" s="1" t="str">
        <f>+'DATOS EMPLEADOS'!B9</f>
        <v>AGUACHICA</v>
      </c>
      <c r="C38" s="1" t="str">
        <f>'DATOS EMPLEADOS'!E9</f>
        <v>Activo</v>
      </c>
      <c r="D38" s="1" t="str">
        <f>'DATOS EMPLEADOS'!G9</f>
        <v>AUXILIAR ADMINISTRATIVO</v>
      </c>
      <c r="E38" s="1" t="str">
        <f>'DATOS EMPLEADOS'!C9</f>
        <v>1065912452</v>
      </c>
      <c r="P38" s="86" t="s">
        <v>570</v>
      </c>
      <c r="Q38" s="87" t="s">
        <v>571</v>
      </c>
      <c r="R38" s="131">
        <v>45607</v>
      </c>
    </row>
    <row r="39" spans="1:18" x14ac:dyDescent="0.25">
      <c r="A39" s="1" t="str">
        <f>+'DATOS EMPLEADOS'!D10</f>
        <v>ANDRES MAURICIO MOLINA BERNAL</v>
      </c>
      <c r="B39" s="1" t="str">
        <f>+'DATOS EMPLEADOS'!B10</f>
        <v>TUNJA</v>
      </c>
      <c r="C39" s="1" t="str">
        <f>'DATOS EMPLEADOS'!E10</f>
        <v>Activo</v>
      </c>
      <c r="D39" s="1" t="str">
        <f>'DATOS EMPLEADOS'!G10</f>
        <v>OPERARIO</v>
      </c>
      <c r="E39" s="1">
        <f>'DATOS EMPLEADOS'!C10</f>
        <v>7185711</v>
      </c>
      <c r="P39" s="88" t="s">
        <v>572</v>
      </c>
      <c r="Q39" s="89" t="s">
        <v>573</v>
      </c>
      <c r="R39" s="131">
        <v>45634</v>
      </c>
    </row>
    <row r="40" spans="1:18" x14ac:dyDescent="0.25">
      <c r="A40" s="1" t="str">
        <f>+'DATOS EMPLEADOS'!D11</f>
        <v>ANGELO NICOLAS JAIMES ESTRADA</v>
      </c>
      <c r="B40" s="1" t="str">
        <f>+'DATOS EMPLEADOS'!B11</f>
        <v>TODOMADERAS</v>
      </c>
      <c r="C40" s="1" t="str">
        <f>'DATOS EMPLEADOS'!E11</f>
        <v>Inactivo</v>
      </c>
      <c r="D40" s="1" t="str">
        <f>'DATOS EMPLEADOS'!G11</f>
        <v>OPERARIO</v>
      </c>
      <c r="E40" s="1">
        <f>'DATOS EMPLEADOS'!C11</f>
        <v>1005108247</v>
      </c>
      <c r="P40" s="88" t="s">
        <v>574</v>
      </c>
      <c r="Q40" s="89" t="s">
        <v>575</v>
      </c>
      <c r="R40" s="131">
        <v>45651</v>
      </c>
    </row>
    <row r="41" spans="1:18" x14ac:dyDescent="0.25">
      <c r="A41" s="1" t="str">
        <f>+'DATOS EMPLEADOS'!D12</f>
        <v>ANGIE LIZETH ROJAS JAIMES</v>
      </c>
      <c r="B41" s="1" t="str">
        <f>+'DATOS EMPLEADOS'!B12</f>
        <v>PRINCIPAL</v>
      </c>
      <c r="C41" s="1" t="str">
        <f>'DATOS EMPLEADOS'!E12</f>
        <v>Inactivo</v>
      </c>
      <c r="D41" s="1" t="str">
        <f>'DATOS EMPLEADOS'!G12</f>
        <v>ASESOR COMERCIAL</v>
      </c>
      <c r="E41" s="1">
        <f>'DATOS EMPLEADOS'!C12</f>
        <v>1098762692</v>
      </c>
      <c r="P41" s="86" t="s">
        <v>576</v>
      </c>
      <c r="Q41" s="90" t="s">
        <v>577</v>
      </c>
      <c r="R41" s="131">
        <v>45658</v>
      </c>
    </row>
    <row r="42" spans="1:18" x14ac:dyDescent="0.25">
      <c r="A42" s="1" t="str">
        <f>+'DATOS EMPLEADOS'!D13</f>
        <v>ANGIE MARCELA ARENALES NIÑO</v>
      </c>
      <c r="B42" s="1" t="str">
        <f>+'DATOS EMPLEADOS'!B13</f>
        <v>PRINCIPAL</v>
      </c>
      <c r="C42" s="1" t="str">
        <f>'DATOS EMPLEADOS'!E13</f>
        <v>Activo</v>
      </c>
      <c r="D42" s="1" t="str">
        <f>'DATOS EMPLEADOS'!G13</f>
        <v>DIRECTORA COMERCIAL</v>
      </c>
      <c r="E42" s="1">
        <f>'DATOS EMPLEADOS'!C13</f>
        <v>1121874943</v>
      </c>
      <c r="P42" s="88" t="s">
        <v>578</v>
      </c>
      <c r="Q42" s="89" t="s">
        <v>579</v>
      </c>
      <c r="R42" s="131">
        <v>45663</v>
      </c>
    </row>
    <row r="43" spans="1:18" x14ac:dyDescent="0.25">
      <c r="A43" s="1" t="str">
        <f>+'DATOS EMPLEADOS'!D14</f>
        <v>ANGIE MARICELA TOVAR CEPEDA</v>
      </c>
      <c r="B43" s="1" t="str">
        <f>+'DATOS EMPLEADOS'!B14</f>
        <v>TUNJA</v>
      </c>
      <c r="C43" s="1" t="str">
        <f>'DATOS EMPLEADOS'!E14</f>
        <v>Activo</v>
      </c>
      <c r="D43" s="1" t="str">
        <f>'DATOS EMPLEADOS'!G14</f>
        <v>AUXILIAR ADMINISTRATIVO</v>
      </c>
      <c r="E43" s="1">
        <f>'DATOS EMPLEADOS'!C14</f>
        <v>1049647448</v>
      </c>
      <c r="P43" s="88" t="s">
        <v>580</v>
      </c>
      <c r="Q43" s="89" t="s">
        <v>581</v>
      </c>
      <c r="R43" s="131">
        <v>45740</v>
      </c>
    </row>
    <row r="44" spans="1:18" x14ac:dyDescent="0.25">
      <c r="A44" s="1" t="str">
        <f>+'DATOS EMPLEADOS'!D15</f>
        <v>CARLOMAN RENGIFO GARCIA</v>
      </c>
      <c r="B44" s="1" t="str">
        <f>+'DATOS EMPLEADOS'!B15</f>
        <v>BOGOTA</v>
      </c>
      <c r="C44" s="1" t="str">
        <f>'DATOS EMPLEADOS'!E15</f>
        <v>Activo</v>
      </c>
      <c r="D44" s="1" t="str">
        <f>'DATOS EMPLEADOS'!G15</f>
        <v>ADMINISTRADOR</v>
      </c>
      <c r="E44" s="1">
        <f>'DATOS EMPLEADOS'!C15</f>
        <v>6213110</v>
      </c>
      <c r="P44" s="86" t="s">
        <v>582</v>
      </c>
      <c r="Q44" s="87" t="s">
        <v>583</v>
      </c>
      <c r="R44" s="131">
        <v>45764</v>
      </c>
    </row>
    <row r="45" spans="1:18" x14ac:dyDescent="0.25">
      <c r="A45" s="1" t="str">
        <f>+'DATOS EMPLEADOS'!D16</f>
        <v>CARLOS ANDRES RESTREPO BRAVO</v>
      </c>
      <c r="B45" s="1" t="str">
        <f>+'DATOS EMPLEADOS'!B16</f>
        <v>AGUACHICA</v>
      </c>
      <c r="C45" s="1" t="str">
        <f>'DATOS EMPLEADOS'!E16</f>
        <v>Activo</v>
      </c>
      <c r="D45" s="1" t="str">
        <f>'DATOS EMPLEADOS'!G16</f>
        <v>ADMINISTRADOR</v>
      </c>
      <c r="E45" s="1" t="str">
        <f>'DATOS EMPLEADOS'!C16</f>
        <v>1065902769</v>
      </c>
      <c r="P45" s="86" t="s">
        <v>584</v>
      </c>
      <c r="Q45" s="87" t="s">
        <v>585</v>
      </c>
      <c r="R45" s="131">
        <v>45765</v>
      </c>
    </row>
    <row r="46" spans="1:18" x14ac:dyDescent="0.25">
      <c r="A46" s="1" t="str">
        <f>+'DATOS EMPLEADOS'!D17</f>
        <v>CARLOS FELIPE BERNAL GUERRERO</v>
      </c>
      <c r="B46" s="1" t="str">
        <f>+'DATOS EMPLEADOS'!B17</f>
        <v>PRINCIPAL</v>
      </c>
      <c r="C46" s="1" t="str">
        <f>'DATOS EMPLEADOS'!E17</f>
        <v>Activo</v>
      </c>
      <c r="D46" s="1" t="str">
        <f>'DATOS EMPLEADOS'!G17</f>
        <v>PRACTICANTE</v>
      </c>
      <c r="E46" s="1">
        <f>'DATOS EMPLEADOS'!C17</f>
        <v>1001296061</v>
      </c>
      <c r="P46" s="88" t="s">
        <v>586</v>
      </c>
      <c r="Q46" s="89" t="s">
        <v>587</v>
      </c>
      <c r="R46" s="131">
        <v>45778</v>
      </c>
    </row>
    <row r="47" spans="1:18" x14ac:dyDescent="0.25">
      <c r="A47" s="1" t="str">
        <f>+'DATOS EMPLEADOS'!D18</f>
        <v>CESAR DUVAN PACHON GARCIA</v>
      </c>
      <c r="B47" s="1" t="str">
        <f>+'DATOS EMPLEADOS'!B18</f>
        <v>TUNJA</v>
      </c>
      <c r="C47" s="1" t="str">
        <f>'DATOS EMPLEADOS'!E18</f>
        <v>Activo</v>
      </c>
      <c r="D47" s="1" t="str">
        <f>'DATOS EMPLEADOS'!G18</f>
        <v>OPERARIO</v>
      </c>
      <c r="E47" s="1">
        <f>'DATOS EMPLEADOS'!C18</f>
        <v>1002559140</v>
      </c>
      <c r="P47" s="86" t="s">
        <v>588</v>
      </c>
      <c r="Q47" s="87" t="s">
        <v>589</v>
      </c>
      <c r="R47" s="131">
        <v>45810</v>
      </c>
    </row>
    <row r="48" spans="1:18" x14ac:dyDescent="0.25">
      <c r="A48" s="1" t="str">
        <f>+'DATOS EMPLEADOS'!D19</f>
        <v>CLAUDIA PATRICIA CAICEDO CABALLERO</v>
      </c>
      <c r="B48" s="1" t="str">
        <f>+'DATOS EMPLEADOS'!B19</f>
        <v>PRINCIPAL</v>
      </c>
      <c r="C48" s="1" t="str">
        <f>'DATOS EMPLEADOS'!E19</f>
        <v>Activo</v>
      </c>
      <c r="D48" s="1" t="str">
        <f>'DATOS EMPLEADOS'!G19</f>
        <v>AUXILIAR ADMINISTRATIVO</v>
      </c>
      <c r="E48" s="1" t="str">
        <f>'DATOS EMPLEADOS'!C19</f>
        <v>1043121856</v>
      </c>
      <c r="P48" s="88" t="s">
        <v>590</v>
      </c>
      <c r="Q48" s="89" t="s">
        <v>591</v>
      </c>
      <c r="R48" s="131">
        <v>45831</v>
      </c>
    </row>
    <row r="49" spans="1:18" x14ac:dyDescent="0.25">
      <c r="A49" s="1" t="str">
        <f>+'DATOS EMPLEADOS'!D20</f>
        <v>CLEMENTE LOPEZ BLANCO</v>
      </c>
      <c r="B49" s="1" t="str">
        <f>+'DATOS EMPLEADOS'!B20</f>
        <v>CALLE 23</v>
      </c>
      <c r="C49" s="1" t="str">
        <f>'DATOS EMPLEADOS'!E20</f>
        <v>Activo</v>
      </c>
      <c r="D49" s="1" t="str">
        <f>'DATOS EMPLEADOS'!G20</f>
        <v>OPERARIO</v>
      </c>
      <c r="E49" s="1" t="str">
        <f>'DATOS EMPLEADOS'!C20</f>
        <v>1098731626</v>
      </c>
      <c r="P49" s="88" t="s">
        <v>592</v>
      </c>
      <c r="Q49" s="89" t="s">
        <v>593</v>
      </c>
      <c r="R49" s="131">
        <v>45838</v>
      </c>
    </row>
    <row r="50" spans="1:18" x14ac:dyDescent="0.25">
      <c r="A50" s="1" t="str">
        <f>+'DATOS EMPLEADOS'!D21</f>
        <v>CRISTIAN CAMILO AMAYA SIERRA</v>
      </c>
      <c r="B50" s="1" t="str">
        <f>+'DATOS EMPLEADOS'!B21</f>
        <v>CALLE 23</v>
      </c>
      <c r="C50" s="1" t="str">
        <f>'DATOS EMPLEADOS'!E21</f>
        <v>Activo</v>
      </c>
      <c r="D50" s="1" t="str">
        <f>'DATOS EMPLEADOS'!G21</f>
        <v>OPERARIO</v>
      </c>
      <c r="E50" s="1">
        <f>'DATOS EMPLEADOS'!C21</f>
        <v>1098765967</v>
      </c>
      <c r="P50" s="88" t="s">
        <v>594</v>
      </c>
      <c r="Q50" s="89" t="s">
        <v>595</v>
      </c>
      <c r="R50" s="131">
        <v>45858</v>
      </c>
    </row>
    <row r="51" spans="1:18" x14ac:dyDescent="0.25">
      <c r="A51" s="1" t="str">
        <f>+'DATOS EMPLEADOS'!D22</f>
        <v>CRISTIAN MANUEL MENDOZA PEREZ</v>
      </c>
      <c r="B51" s="1" t="str">
        <f>+'DATOS EMPLEADOS'!B22</f>
        <v>CARRERA 18</v>
      </c>
      <c r="C51" s="1" t="str">
        <f>'DATOS EMPLEADOS'!E22</f>
        <v>Activo</v>
      </c>
      <c r="D51" s="1" t="str">
        <f>'DATOS EMPLEADOS'!G22</f>
        <v>OPERARIO</v>
      </c>
      <c r="E51" s="1" t="str">
        <f>'DATOS EMPLEADOS'!C22</f>
        <v>1081798195</v>
      </c>
      <c r="P51" s="88" t="s">
        <v>596</v>
      </c>
      <c r="Q51" s="89" t="s">
        <v>597</v>
      </c>
      <c r="R51" s="131">
        <v>45876</v>
      </c>
    </row>
    <row r="52" spans="1:18" x14ac:dyDescent="0.25">
      <c r="A52" s="1" t="str">
        <f>+'DATOS EMPLEADOS'!D23</f>
        <v>DANIEL ESTEBAN TELLEZ LEON</v>
      </c>
      <c r="B52" s="1" t="str">
        <f>+'DATOS EMPLEADOS'!B23</f>
        <v>VILLAVICENCIO</v>
      </c>
      <c r="C52" s="1" t="str">
        <f>'DATOS EMPLEADOS'!E23</f>
        <v>Activo</v>
      </c>
      <c r="D52" s="1" t="str">
        <f>'DATOS EMPLEADOS'!G23</f>
        <v>BODEGUERO</v>
      </c>
      <c r="E52" s="1">
        <f>'DATOS EMPLEADOS'!C23</f>
        <v>1121960940</v>
      </c>
      <c r="P52" s="88" t="s">
        <v>598</v>
      </c>
      <c r="Q52" s="89" t="s">
        <v>599</v>
      </c>
      <c r="R52" s="131">
        <v>45887</v>
      </c>
    </row>
    <row r="53" spans="1:18" x14ac:dyDescent="0.25">
      <c r="A53" s="1" t="str">
        <f>+'DATOS EMPLEADOS'!D24</f>
        <v>DANIEL LEONARDO HERNANDEZ LOPEZ</v>
      </c>
      <c r="B53" s="1" t="str">
        <f>+'DATOS EMPLEADOS'!B24</f>
        <v>PRINCIPAL</v>
      </c>
      <c r="C53" s="1" t="str">
        <f>'DATOS EMPLEADOS'!E24</f>
        <v>Activo</v>
      </c>
      <c r="D53" s="1" t="str">
        <f>'DATOS EMPLEADOS'!G24</f>
        <v>REPRESENTANTE LEGAL</v>
      </c>
      <c r="E53" s="1">
        <f>'DATOS EMPLEADOS'!C24</f>
        <v>1098706205</v>
      </c>
      <c r="P53" s="86" t="s">
        <v>600</v>
      </c>
      <c r="Q53" s="87" t="s">
        <v>601</v>
      </c>
      <c r="R53" s="131">
        <v>45943</v>
      </c>
    </row>
    <row r="54" spans="1:18" x14ac:dyDescent="0.25">
      <c r="A54" s="1" t="str">
        <f>+'DATOS EMPLEADOS'!D25</f>
        <v>DEYMAR ANDRES AGUDELO DONCEL</v>
      </c>
      <c r="B54" s="1" t="str">
        <f>+'DATOS EMPLEADOS'!B25</f>
        <v>VILLAVICENCIO</v>
      </c>
      <c r="C54" s="1" t="str">
        <f>'DATOS EMPLEADOS'!E25</f>
        <v>Activo</v>
      </c>
      <c r="D54" s="1" t="str">
        <f>'DATOS EMPLEADOS'!G25</f>
        <v>ADMINISTRADOR</v>
      </c>
      <c r="E54" s="1" t="str">
        <f>'DATOS EMPLEADOS'!C25</f>
        <v>1121942441</v>
      </c>
      <c r="P54" s="86" t="s">
        <v>602</v>
      </c>
      <c r="Q54" s="89" t="s">
        <v>603</v>
      </c>
      <c r="R54" s="131">
        <v>45964</v>
      </c>
    </row>
    <row r="55" spans="1:18" x14ac:dyDescent="0.25">
      <c r="A55" s="1" t="str">
        <f>+'DATOS EMPLEADOS'!D26</f>
        <v>DIANA CAROLINA VELANDIA CAMACHO</v>
      </c>
      <c r="B55" s="1" t="str">
        <f>+'DATOS EMPLEADOS'!B26</f>
        <v>TOBERIN</v>
      </c>
      <c r="C55" s="1" t="str">
        <f>'DATOS EMPLEADOS'!E26</f>
        <v>Activo</v>
      </c>
      <c r="D55" s="1" t="str">
        <f>'DATOS EMPLEADOS'!G26</f>
        <v>AUXILIAR ADMINISTRATIVO</v>
      </c>
      <c r="E55" s="1">
        <f>'DATOS EMPLEADOS'!C26</f>
        <v>1005136936</v>
      </c>
      <c r="P55" s="88" t="s">
        <v>604</v>
      </c>
      <c r="Q55" s="89" t="s">
        <v>605</v>
      </c>
      <c r="R55" s="131">
        <v>45978</v>
      </c>
    </row>
    <row r="56" spans="1:18" x14ac:dyDescent="0.25">
      <c r="A56" s="1" t="str">
        <f>+'DATOS EMPLEADOS'!D27</f>
        <v>DIEGO ANDRES AGUDELO NARANJO</v>
      </c>
      <c r="B56" s="1" t="str">
        <f>+'DATOS EMPLEADOS'!B27</f>
        <v>VILLAVICENCIO</v>
      </c>
      <c r="C56" s="1" t="str">
        <f>'DATOS EMPLEADOS'!E27</f>
        <v>Inactivo</v>
      </c>
      <c r="D56" s="1" t="str">
        <f>'DATOS EMPLEADOS'!G27</f>
        <v>OPERARIO</v>
      </c>
      <c r="E56" s="1" t="str">
        <f>'DATOS EMPLEADOS'!C27</f>
        <v>1121956966</v>
      </c>
      <c r="P56" s="86" t="s">
        <v>606</v>
      </c>
      <c r="Q56" s="87" t="s">
        <v>607</v>
      </c>
      <c r="R56" s="131">
        <v>45999</v>
      </c>
    </row>
    <row r="57" spans="1:18" x14ac:dyDescent="0.25">
      <c r="A57" s="1" t="str">
        <f>+'DATOS EMPLEADOS'!D28</f>
        <v>DONNOBAN ANDRES GONZALEZ CANO</v>
      </c>
      <c r="B57" s="1" t="str">
        <f>+'DATOS EMPLEADOS'!B28</f>
        <v>TODOMADERAS</v>
      </c>
      <c r="C57" s="1" t="str">
        <f>'DATOS EMPLEADOS'!E28</f>
        <v>Activo</v>
      </c>
      <c r="D57" s="1" t="str">
        <f>'DATOS EMPLEADOS'!G28</f>
        <v>BODEGUERO</v>
      </c>
      <c r="E57" s="1">
        <f>'DATOS EMPLEADOS'!C28</f>
        <v>1005221656</v>
      </c>
      <c r="P57" s="88" t="s">
        <v>608</v>
      </c>
      <c r="Q57" s="89" t="s">
        <v>609</v>
      </c>
      <c r="R57" s="131">
        <v>46016</v>
      </c>
    </row>
    <row r="58" spans="1:18" x14ac:dyDescent="0.25">
      <c r="A58" s="1" t="str">
        <f>+'DATOS EMPLEADOS'!D29</f>
        <v>DORIS LIZETH VILLAMIZAR ACOSTA</v>
      </c>
      <c r="B58" s="1" t="str">
        <f>+'DATOS EMPLEADOS'!B29</f>
        <v>PRINCIPAL</v>
      </c>
      <c r="C58" s="1" t="str">
        <f>'DATOS EMPLEADOS'!E29</f>
        <v>Activo</v>
      </c>
      <c r="D58" s="1" t="str">
        <f>'DATOS EMPLEADOS'!G29</f>
        <v>AUXILIAR DE NOMINA</v>
      </c>
      <c r="E58" s="1" t="str">
        <f>'DATOS EMPLEADOS'!C29</f>
        <v>1095953671</v>
      </c>
      <c r="P58" s="88" t="s">
        <v>610</v>
      </c>
      <c r="Q58" s="89" t="s">
        <v>611</v>
      </c>
      <c r="R58" s="131">
        <v>46023</v>
      </c>
    </row>
    <row r="59" spans="1:18" x14ac:dyDescent="0.25">
      <c r="A59" s="1" t="str">
        <f>+'DATOS EMPLEADOS'!D30</f>
        <v>DURLEY EDUARDO RODRIGUEZ SANCHEZ</v>
      </c>
      <c r="B59" s="1" t="str">
        <f>+'DATOS EMPLEADOS'!B30</f>
        <v>VILLAVICENCIO</v>
      </c>
      <c r="C59" s="1" t="str">
        <f>'DATOS EMPLEADOS'!E30</f>
        <v>Activo</v>
      </c>
      <c r="D59" s="1" t="str">
        <f>'DATOS EMPLEADOS'!G30</f>
        <v>OPERARIO</v>
      </c>
      <c r="E59" s="1">
        <f>'DATOS EMPLEADOS'!C30</f>
        <v>1121879812</v>
      </c>
      <c r="P59" s="86" t="s">
        <v>612</v>
      </c>
      <c r="Q59" s="87" t="s">
        <v>613</v>
      </c>
      <c r="R59" s="131">
        <v>46034</v>
      </c>
    </row>
    <row r="60" spans="1:18" x14ac:dyDescent="0.25">
      <c r="A60" s="1" t="str">
        <f>+'DATOS EMPLEADOS'!D31</f>
        <v>DUVAN FERNEY MANTILLA REYES</v>
      </c>
      <c r="B60" s="1" t="str">
        <f>+'DATOS EMPLEADOS'!B31</f>
        <v>CARRERA 16</v>
      </c>
      <c r="C60" s="1" t="str">
        <f>'DATOS EMPLEADOS'!E31</f>
        <v>Activo</v>
      </c>
      <c r="D60" s="1" t="str">
        <f>'DATOS EMPLEADOS'!G31</f>
        <v>OPERARIO</v>
      </c>
      <c r="E60" s="1" t="str">
        <f>'DATOS EMPLEADOS'!C31</f>
        <v>1007669190</v>
      </c>
      <c r="P60" s="86" t="s">
        <v>614</v>
      </c>
      <c r="Q60" s="87" t="s">
        <v>615</v>
      </c>
      <c r="R60" s="131">
        <v>46104</v>
      </c>
    </row>
    <row r="61" spans="1:18" x14ac:dyDescent="0.25">
      <c r="A61" s="1" t="str">
        <f>+'DATOS EMPLEADOS'!D32</f>
        <v>DUVAN MIZAR LOPEZ</v>
      </c>
      <c r="B61" s="1" t="str">
        <f>+'DATOS EMPLEADOS'!B32</f>
        <v>BARRANCA</v>
      </c>
      <c r="C61" s="1" t="str">
        <f>'DATOS EMPLEADOS'!E32</f>
        <v>Activo</v>
      </c>
      <c r="D61" s="1" t="str">
        <f>'DATOS EMPLEADOS'!G32</f>
        <v>OPERARIO</v>
      </c>
      <c r="E61" s="1">
        <f>'DATOS EMPLEADOS'!C32</f>
        <v>1005179535</v>
      </c>
      <c r="P61" s="86" t="s">
        <v>27579</v>
      </c>
      <c r="Q61" s="87" t="s">
        <v>27580</v>
      </c>
      <c r="R61" s="131">
        <v>46114</v>
      </c>
    </row>
    <row r="62" spans="1:18" x14ac:dyDescent="0.25">
      <c r="A62" s="1" t="str">
        <f>+'DATOS EMPLEADOS'!D33</f>
        <v>EDERMIN DIAZ APARICIO</v>
      </c>
      <c r="B62" s="1" t="str">
        <f>+'DATOS EMPLEADOS'!B33</f>
        <v>SAN GIL</v>
      </c>
      <c r="C62" s="1" t="str">
        <f>'DATOS EMPLEADOS'!E33</f>
        <v>Activo</v>
      </c>
      <c r="D62" s="1" t="str">
        <f>'DATOS EMPLEADOS'!G33</f>
        <v>OPERARIO</v>
      </c>
      <c r="E62" s="1" t="str">
        <f>'DATOS EMPLEADOS'!C33</f>
        <v>1100958820</v>
      </c>
      <c r="P62" s="86" t="s">
        <v>616</v>
      </c>
      <c r="Q62" s="87" t="s">
        <v>617</v>
      </c>
      <c r="R62" s="131">
        <v>46115</v>
      </c>
    </row>
    <row r="63" spans="1:18" x14ac:dyDescent="0.25">
      <c r="A63" s="1" t="str">
        <f>+'DATOS EMPLEADOS'!D34</f>
        <v>EDGAR FRANCISCO RUEDA PRADA</v>
      </c>
      <c r="B63" s="1" t="str">
        <f>+'DATOS EMPLEADOS'!B34</f>
        <v>PRINCIPAL</v>
      </c>
      <c r="C63" s="1" t="str">
        <f>'DATOS EMPLEADOS'!E34</f>
        <v>Activo</v>
      </c>
      <c r="D63" s="1" t="str">
        <f>'DATOS EMPLEADOS'!G34</f>
        <v>LIDER DE DESPACHO</v>
      </c>
      <c r="E63" s="1" t="str">
        <f>'DATOS EMPLEADOS'!C34</f>
        <v>13721418</v>
      </c>
      <c r="P63" s="86" t="s">
        <v>618</v>
      </c>
      <c r="Q63" s="87" t="s">
        <v>619</v>
      </c>
      <c r="R63" s="131">
        <v>46143</v>
      </c>
    </row>
    <row r="64" spans="1:18" x14ac:dyDescent="0.25">
      <c r="A64" s="1" t="str">
        <f>+'DATOS EMPLEADOS'!D35</f>
        <v>EDWARD SAMAEL SIZA GARCES</v>
      </c>
      <c r="B64" s="1" t="str">
        <f>+'DATOS EMPLEADOS'!B35</f>
        <v>PRINCIPAL</v>
      </c>
      <c r="C64" s="1" t="str">
        <f>'DATOS EMPLEADOS'!E35</f>
        <v>Activo</v>
      </c>
      <c r="D64" s="1" t="str">
        <f>'DATOS EMPLEADOS'!G35</f>
        <v>OPERARIO</v>
      </c>
      <c r="E64" s="1" t="str">
        <f>'DATOS EMPLEADOS'!C35</f>
        <v>13746365</v>
      </c>
      <c r="P64" s="86" t="s">
        <v>620</v>
      </c>
      <c r="Q64" s="87" t="s">
        <v>621</v>
      </c>
      <c r="R64" s="131">
        <v>46160</v>
      </c>
    </row>
    <row r="65" spans="1:18" x14ac:dyDescent="0.25">
      <c r="A65" s="1" t="str">
        <f>+'DATOS EMPLEADOS'!D36</f>
        <v>ELIANA JULISSA GOMEZ GOMEZ</v>
      </c>
      <c r="B65" s="1" t="str">
        <f>+'DATOS EMPLEADOS'!B36</f>
        <v>PRINCIPAL</v>
      </c>
      <c r="C65" s="1" t="str">
        <f>'DATOS EMPLEADOS'!E36</f>
        <v>Activo</v>
      </c>
      <c r="D65" s="1" t="str">
        <f>'DATOS EMPLEADOS'!G36</f>
        <v>AUXILIAR CONTABLE</v>
      </c>
      <c r="E65" s="1" t="str">
        <f>'DATOS EMPLEADOS'!C36</f>
        <v>1101049573</v>
      </c>
      <c r="P65" s="86" t="s">
        <v>622</v>
      </c>
      <c r="Q65" s="87" t="s">
        <v>623</v>
      </c>
      <c r="R65" s="131">
        <v>46181</v>
      </c>
    </row>
    <row r="66" spans="1:18" x14ac:dyDescent="0.25">
      <c r="A66" s="1" t="str">
        <f>+'DATOS EMPLEADOS'!D37</f>
        <v>ERWIN GARCIA HERRERA</v>
      </c>
      <c r="B66" s="1" t="str">
        <f>+'DATOS EMPLEADOS'!B37</f>
        <v>PRINCIPAL</v>
      </c>
      <c r="C66" s="1" t="str">
        <f>'DATOS EMPLEADOS'!E37</f>
        <v>Activo</v>
      </c>
      <c r="D66" s="1" t="str">
        <f>'DATOS EMPLEADOS'!G37</f>
        <v>BODEGUERO</v>
      </c>
      <c r="E66" s="1">
        <f>'DATOS EMPLEADOS'!C37</f>
        <v>91517889</v>
      </c>
      <c r="P66" s="86" t="s">
        <v>624</v>
      </c>
      <c r="Q66" s="87" t="s">
        <v>625</v>
      </c>
      <c r="R66" s="131">
        <v>46188</v>
      </c>
    </row>
    <row r="67" spans="1:18" x14ac:dyDescent="0.25">
      <c r="A67" s="1" t="str">
        <f>+'DATOS EMPLEADOS'!D38</f>
        <v>FABIAN ALBERTO BAUTISTA VALENCIA</v>
      </c>
      <c r="B67" s="1" t="str">
        <f>+'DATOS EMPLEADOS'!B38</f>
        <v>TODOMADERAS</v>
      </c>
      <c r="C67" s="1" t="str">
        <f>'DATOS EMPLEADOS'!E38</f>
        <v>Activo</v>
      </c>
      <c r="D67" s="1" t="str">
        <f>'DATOS EMPLEADOS'!G38</f>
        <v>OPERARIO</v>
      </c>
      <c r="E67" s="1" t="str">
        <f>'DATOS EMPLEADOS'!C38</f>
        <v>1095804061</v>
      </c>
      <c r="P67" s="86" t="s">
        <v>626</v>
      </c>
      <c r="Q67" s="87" t="s">
        <v>627</v>
      </c>
      <c r="R67" s="131">
        <v>46202</v>
      </c>
    </row>
    <row r="68" spans="1:18" x14ac:dyDescent="0.25">
      <c r="A68" s="1" t="str">
        <f>+'DATOS EMPLEADOS'!D39</f>
        <v>FABIAN RICARDO GAMBOA REYES</v>
      </c>
      <c r="B68" s="1" t="str">
        <f>+'DATOS EMPLEADOS'!B39</f>
        <v>CARRERA 16</v>
      </c>
      <c r="C68" s="1" t="str">
        <f>'DATOS EMPLEADOS'!E39</f>
        <v>Activo</v>
      </c>
      <c r="D68" s="1" t="str">
        <f>'DATOS EMPLEADOS'!G39</f>
        <v>OPERARIO</v>
      </c>
      <c r="E68" s="1" t="str">
        <f>'DATOS EMPLEADOS'!C39</f>
        <v>1098610987</v>
      </c>
      <c r="P68" s="86" t="s">
        <v>628</v>
      </c>
      <c r="Q68" s="89" t="s">
        <v>629</v>
      </c>
      <c r="R68" s="131">
        <v>46223</v>
      </c>
    </row>
    <row r="69" spans="1:18" x14ac:dyDescent="0.25">
      <c r="A69" s="1" t="str">
        <f>+'DATOS EMPLEADOS'!D40</f>
        <v>FABIAN SANTIAGO DIAZ SERRANO</v>
      </c>
      <c r="B69" s="1" t="str">
        <f>+'DATOS EMPLEADOS'!B40</f>
        <v>PRINCIPAL</v>
      </c>
      <c r="C69" s="1" t="str">
        <f>'DATOS EMPLEADOS'!E40</f>
        <v>Inactivo</v>
      </c>
      <c r="D69" s="1" t="str">
        <f>'DATOS EMPLEADOS'!G40</f>
        <v>OPERARIO</v>
      </c>
      <c r="E69" s="1">
        <f>'DATOS EMPLEADOS'!C40</f>
        <v>1098070956</v>
      </c>
      <c r="P69" s="86" t="s">
        <v>630</v>
      </c>
      <c r="Q69" s="89" t="s">
        <v>631</v>
      </c>
      <c r="R69" s="131">
        <v>46241</v>
      </c>
    </row>
    <row r="70" spans="1:18" x14ac:dyDescent="0.25">
      <c r="A70" s="1" t="str">
        <f>+'DATOS EMPLEADOS'!D41</f>
        <v>FERNANDO ENRIQUE ARIAS RUIZ</v>
      </c>
      <c r="B70" s="1" t="str">
        <f>+'DATOS EMPLEADOS'!B41</f>
        <v>AGUACHICA</v>
      </c>
      <c r="C70" s="1" t="str">
        <f>'DATOS EMPLEADOS'!E41</f>
        <v>Activo</v>
      </c>
      <c r="D70" s="1" t="str">
        <f>'DATOS EMPLEADOS'!G41</f>
        <v>SUPERNUMERARIO</v>
      </c>
      <c r="E70" s="1" t="str">
        <f>'DATOS EMPLEADOS'!C41</f>
        <v>1048994415</v>
      </c>
      <c r="P70" s="86" t="s">
        <v>632</v>
      </c>
      <c r="Q70" s="89" t="s">
        <v>633</v>
      </c>
      <c r="R70" s="131">
        <v>46251</v>
      </c>
    </row>
    <row r="71" spans="1:18" x14ac:dyDescent="0.25">
      <c r="A71" s="1" t="str">
        <f>+'DATOS EMPLEADOS'!D42</f>
        <v>FERNEI DE LOS SANTOS MORELO MENDOZA</v>
      </c>
      <c r="B71" s="1" t="str">
        <f>+'DATOS EMPLEADOS'!B42</f>
        <v>CARRERA 16</v>
      </c>
      <c r="C71" s="1" t="str">
        <f>'DATOS EMPLEADOS'!E42</f>
        <v>Activo</v>
      </c>
      <c r="D71" s="1" t="str">
        <f>'DATOS EMPLEADOS'!G42</f>
        <v>BODEGUERO</v>
      </c>
      <c r="E71" s="1" t="str">
        <f>'DATOS EMPLEADOS'!C42</f>
        <v>1073974331</v>
      </c>
      <c r="P71" s="86" t="s">
        <v>634</v>
      </c>
      <c r="Q71" s="89" t="s">
        <v>635</v>
      </c>
      <c r="R71" s="131">
        <v>46307</v>
      </c>
    </row>
    <row r="72" spans="1:18" x14ac:dyDescent="0.25">
      <c r="A72" s="1" t="str">
        <f>+'DATOS EMPLEADOS'!D43</f>
        <v>FLOR ANGELA GARAVITO ARDILA</v>
      </c>
      <c r="B72" s="1" t="str">
        <f>+'DATOS EMPLEADOS'!B43</f>
        <v>TOBERIN</v>
      </c>
      <c r="C72" s="1" t="str">
        <f>'DATOS EMPLEADOS'!E43</f>
        <v>Inactivo</v>
      </c>
      <c r="D72" s="1" t="str">
        <f>'DATOS EMPLEADOS'!G43</f>
        <v>ASESOR COMERCIAL EXTERNO</v>
      </c>
      <c r="E72" s="1">
        <f>'DATOS EMPLEADOS'!C43</f>
        <v>1019071639</v>
      </c>
      <c r="P72" s="86" t="s">
        <v>636</v>
      </c>
      <c r="Q72" s="87" t="s">
        <v>637</v>
      </c>
      <c r="R72" s="131">
        <v>46328</v>
      </c>
    </row>
    <row r="73" spans="1:18" x14ac:dyDescent="0.25">
      <c r="A73" s="1" t="str">
        <f>+'DATOS EMPLEADOS'!D44</f>
        <v>FLORIBEL LEAL ALCANTARA</v>
      </c>
      <c r="B73" s="1" t="str">
        <f>+'DATOS EMPLEADOS'!B44</f>
        <v>PRINCIPAL</v>
      </c>
      <c r="C73" s="1" t="str">
        <f>'DATOS EMPLEADOS'!E44</f>
        <v>Activo</v>
      </c>
      <c r="D73" s="1" t="str">
        <f>'DATOS EMPLEADOS'!G44</f>
        <v>AUXILIAR CONTABLE</v>
      </c>
      <c r="E73" s="1" t="str">
        <f>'DATOS EMPLEADOS'!C44</f>
        <v>1095933391</v>
      </c>
      <c r="P73" s="86" t="s">
        <v>638</v>
      </c>
      <c r="Q73" s="87" t="s">
        <v>639</v>
      </c>
      <c r="R73" s="131">
        <v>46342</v>
      </c>
    </row>
    <row r="74" spans="1:18" x14ac:dyDescent="0.25">
      <c r="A74" s="1" t="str">
        <f>+'DATOS EMPLEADOS'!D45</f>
        <v>FREDY YESID TORRES SERRANO</v>
      </c>
      <c r="B74" s="1" t="str">
        <f>+'DATOS EMPLEADOS'!B45</f>
        <v>PRINCIPAL</v>
      </c>
      <c r="C74" s="1" t="str">
        <f>'DATOS EMPLEADOS'!E45</f>
        <v>Activo</v>
      </c>
      <c r="D74" s="1" t="str">
        <f>'DATOS EMPLEADOS'!G45</f>
        <v>OPERARIO</v>
      </c>
      <c r="E74" s="1" t="str">
        <f>'DATOS EMPLEADOS'!C45</f>
        <v>1095791710</v>
      </c>
      <c r="P74" s="86" t="s">
        <v>640</v>
      </c>
      <c r="Q74" s="87" t="s">
        <v>641</v>
      </c>
      <c r="R74" s="131">
        <v>46364</v>
      </c>
    </row>
    <row r="75" spans="1:18" x14ac:dyDescent="0.25">
      <c r="A75" s="1" t="str">
        <f>+'DATOS EMPLEADOS'!D46</f>
        <v>GERMAN DARIO GONZALEZ ACEVEDO</v>
      </c>
      <c r="B75" s="1" t="str">
        <f>+'DATOS EMPLEADOS'!B46</f>
        <v>PRINCIPAL</v>
      </c>
      <c r="C75" s="1" t="str">
        <f>'DATOS EMPLEADOS'!E46</f>
        <v>Inactivo</v>
      </c>
      <c r="D75" s="1" t="str">
        <f>'DATOS EMPLEADOS'!G46</f>
        <v>DIRECTORA COMERCIAL</v>
      </c>
      <c r="E75" s="1">
        <f>'DATOS EMPLEADOS'!C46</f>
        <v>13715374</v>
      </c>
      <c r="P75" s="86" t="s">
        <v>642</v>
      </c>
      <c r="Q75" s="87" t="s">
        <v>643</v>
      </c>
      <c r="R75" s="131">
        <v>46381</v>
      </c>
    </row>
    <row r="76" spans="1:18" x14ac:dyDescent="0.25">
      <c r="A76" s="1" t="str">
        <f>+'DATOS EMPLEADOS'!D47</f>
        <v>GLADYS CAROLINA DIAZ OYOLA</v>
      </c>
      <c r="B76" s="1" t="str">
        <f>+'DATOS EMPLEADOS'!B47</f>
        <v>BOGOTA</v>
      </c>
      <c r="C76" s="1" t="str">
        <f>'DATOS EMPLEADOS'!E47</f>
        <v>Activo</v>
      </c>
      <c r="D76" s="1" t="str">
        <f>'DATOS EMPLEADOS'!G47</f>
        <v>AUXILIAR ADMINISTRATIVO</v>
      </c>
      <c r="E76" s="1" t="str">
        <f>'DATOS EMPLEADOS'!C47</f>
        <v>52976954</v>
      </c>
      <c r="P76" s="86" t="s">
        <v>644</v>
      </c>
      <c r="Q76" s="87" t="s">
        <v>645</v>
      </c>
    </row>
    <row r="77" spans="1:18" x14ac:dyDescent="0.25">
      <c r="A77" s="1" t="str">
        <f>+'DATOS EMPLEADOS'!D48</f>
        <v>GUSTAVO ADOLFO FONSECA NIÑO</v>
      </c>
      <c r="B77" s="1" t="str">
        <f>+'DATOS EMPLEADOS'!B48</f>
        <v>TUNJA</v>
      </c>
      <c r="C77" s="1" t="str">
        <f>'DATOS EMPLEADOS'!E48</f>
        <v>Activo</v>
      </c>
      <c r="D77" s="1" t="str">
        <f>'DATOS EMPLEADOS'!G48</f>
        <v>TRANSPORTADOR</v>
      </c>
      <c r="E77" s="1">
        <f>'DATOS EMPLEADOS'!C48</f>
        <v>1049606675</v>
      </c>
      <c r="P77" s="86" t="s">
        <v>646</v>
      </c>
      <c r="Q77" s="87" t="s">
        <v>647</v>
      </c>
    </row>
    <row r="78" spans="1:18" x14ac:dyDescent="0.25">
      <c r="A78" s="1" t="str">
        <f>+'DATOS EMPLEADOS'!D49</f>
        <v>HENRY GARCIA HERNANDEZ</v>
      </c>
      <c r="B78" s="1" t="str">
        <f>+'DATOS EMPLEADOS'!B49</f>
        <v>PRINCIPAL</v>
      </c>
      <c r="C78" s="1" t="str">
        <f>'DATOS EMPLEADOS'!E49</f>
        <v>Activo</v>
      </c>
      <c r="D78" s="1" t="str">
        <f>'DATOS EMPLEADOS'!G49</f>
        <v>ASESOR COMERCIAL</v>
      </c>
      <c r="E78" s="1" t="str">
        <f>'DATOS EMPLEADOS'!C49</f>
        <v>91283887</v>
      </c>
      <c r="P78" s="86" t="s">
        <v>648</v>
      </c>
      <c r="Q78" s="87" t="s">
        <v>649</v>
      </c>
    </row>
    <row r="79" spans="1:18" x14ac:dyDescent="0.25">
      <c r="A79" s="1" t="str">
        <f>+'DATOS EMPLEADOS'!D50</f>
        <v>HORACIO WILLIAM RAD BERMON</v>
      </c>
      <c r="B79" s="1" t="str">
        <f>+'DATOS EMPLEADOS'!B50</f>
        <v>BARRANCA</v>
      </c>
      <c r="C79" s="1" t="str">
        <f>'DATOS EMPLEADOS'!E50</f>
        <v>Activo</v>
      </c>
      <c r="D79" s="1" t="str">
        <f>'DATOS EMPLEADOS'!G50</f>
        <v>OPERARIO</v>
      </c>
      <c r="E79" s="1" t="str">
        <f>'DATOS EMPLEADOS'!C50</f>
        <v>1096222027</v>
      </c>
      <c r="P79" s="86" t="s">
        <v>650</v>
      </c>
      <c r="Q79" s="87" t="s">
        <v>651</v>
      </c>
    </row>
    <row r="80" spans="1:18" x14ac:dyDescent="0.25">
      <c r="A80" s="1" t="str">
        <f>+'DATOS EMPLEADOS'!D51</f>
        <v>IBETH GIOVANA VANEGAS GARCIA</v>
      </c>
      <c r="B80" s="1" t="str">
        <f>+'DATOS EMPLEADOS'!B51</f>
        <v>TUNJA</v>
      </c>
      <c r="C80" s="1" t="str">
        <f>'DATOS EMPLEADOS'!E51</f>
        <v>Activo</v>
      </c>
      <c r="D80" s="1" t="str">
        <f>'DATOS EMPLEADOS'!G51</f>
        <v>ASESOR COMERCIAL EXTERNO</v>
      </c>
      <c r="E80" s="1">
        <f>'DATOS EMPLEADOS'!C51</f>
        <v>33378754</v>
      </c>
      <c r="P80" s="86" t="s">
        <v>652</v>
      </c>
      <c r="Q80" s="89" t="s">
        <v>653</v>
      </c>
    </row>
    <row r="81" spans="1:17" x14ac:dyDescent="0.25">
      <c r="A81" s="1" t="str">
        <f>+'DATOS EMPLEADOS'!D52</f>
        <v>INDIRA LUZ NARANJO PALOMINO</v>
      </c>
      <c r="B81" s="1">
        <f>+'DATOS EMPLEADOS'!B52</f>
        <v>0</v>
      </c>
      <c r="C81" s="1" t="str">
        <f>'DATOS EMPLEADOS'!E52</f>
        <v>Activo</v>
      </c>
      <c r="D81" s="1">
        <f>'DATOS EMPLEADOS'!G52</f>
        <v>0</v>
      </c>
      <c r="E81" s="1">
        <f>'DATOS EMPLEADOS'!C52</f>
        <v>1102369842</v>
      </c>
      <c r="P81" s="86" t="s">
        <v>654</v>
      </c>
      <c r="Q81" s="87" t="s">
        <v>655</v>
      </c>
    </row>
    <row r="82" spans="1:17" x14ac:dyDescent="0.25">
      <c r="A82" s="1" t="str">
        <f>+'DATOS EMPLEADOS'!D53</f>
        <v>ISMAEL JAIMES MARTINEZ</v>
      </c>
      <c r="B82" s="1" t="str">
        <f>+'DATOS EMPLEADOS'!B53</f>
        <v>PRINCIPAL</v>
      </c>
      <c r="C82" s="1" t="str">
        <f>'DATOS EMPLEADOS'!E53</f>
        <v>Activo</v>
      </c>
      <c r="D82" s="1" t="str">
        <f>'DATOS EMPLEADOS'!G53</f>
        <v>OPERARIO</v>
      </c>
      <c r="E82" s="1">
        <f>'DATOS EMPLEADOS'!C53</f>
        <v>1098681522</v>
      </c>
      <c r="P82" s="88" t="s">
        <v>656</v>
      </c>
      <c r="Q82" s="89" t="s">
        <v>657</v>
      </c>
    </row>
    <row r="83" spans="1:17" x14ac:dyDescent="0.25">
      <c r="A83" s="1" t="str">
        <f>+'DATOS EMPLEADOS'!D54</f>
        <v>JAIME MUÑOZ CORDOBA</v>
      </c>
      <c r="B83" s="1" t="str">
        <f>+'DATOS EMPLEADOS'!B54</f>
        <v>PRINCIPAL</v>
      </c>
      <c r="C83" s="1" t="str">
        <f>'DATOS EMPLEADOS'!E54</f>
        <v>Activo</v>
      </c>
      <c r="D83" s="1" t="str">
        <f>'DATOS EMPLEADOS'!G54</f>
        <v>LIDER DE MANTENIMIENTO</v>
      </c>
      <c r="E83" s="1" t="str">
        <f>'DATOS EMPLEADOS'!C54</f>
        <v>5566775</v>
      </c>
      <c r="P83" s="88" t="s">
        <v>658</v>
      </c>
      <c r="Q83" s="89" t="s">
        <v>659</v>
      </c>
    </row>
    <row r="84" spans="1:17" x14ac:dyDescent="0.25">
      <c r="A84" s="1" t="str">
        <f>+'DATOS EMPLEADOS'!D55</f>
        <v>JAIRO ANDRES TARAZONA FLOREZ</v>
      </c>
      <c r="B84" s="1" t="str">
        <f>+'DATOS EMPLEADOS'!B55</f>
        <v>PRINCIPAL</v>
      </c>
      <c r="C84" s="1" t="str">
        <f>'DATOS EMPLEADOS'!E55</f>
        <v>Activo</v>
      </c>
      <c r="D84" s="1" t="str">
        <f>'DATOS EMPLEADOS'!G55</f>
        <v>OPERARIO</v>
      </c>
      <c r="E84" s="1" t="str">
        <f>'DATOS EMPLEADOS'!C55</f>
        <v>1095945258</v>
      </c>
      <c r="P84" s="86" t="s">
        <v>660</v>
      </c>
      <c r="Q84" s="87" t="s">
        <v>661</v>
      </c>
    </row>
    <row r="85" spans="1:17" x14ac:dyDescent="0.25">
      <c r="A85" s="1" t="str">
        <f>+'DATOS EMPLEADOS'!D56</f>
        <v>JARLYN ANDREA ALVARADO AVILA</v>
      </c>
      <c r="B85" s="1" t="str">
        <f>+'DATOS EMPLEADOS'!B56</f>
        <v>CALLE 23</v>
      </c>
      <c r="C85" s="1" t="str">
        <f>'DATOS EMPLEADOS'!E56</f>
        <v>Activo</v>
      </c>
      <c r="D85" s="1" t="str">
        <f>'DATOS EMPLEADOS'!G56</f>
        <v>AUXILIAR ADMINISTRATIVO</v>
      </c>
      <c r="E85" s="1" t="str">
        <f>'DATOS EMPLEADOS'!C56</f>
        <v>1098787370</v>
      </c>
      <c r="P85" s="86" t="s">
        <v>662</v>
      </c>
      <c r="Q85" s="89" t="s">
        <v>663</v>
      </c>
    </row>
    <row r="86" spans="1:17" x14ac:dyDescent="0.25">
      <c r="A86" s="1" t="str">
        <f>+'DATOS EMPLEADOS'!D57</f>
        <v>JESUS DAVID SANCHEZ ARDILA</v>
      </c>
      <c r="B86" s="1" t="str">
        <f>+'DATOS EMPLEADOS'!B57</f>
        <v>CALLE 61</v>
      </c>
      <c r="C86" s="1" t="str">
        <f>'DATOS EMPLEADOS'!E57</f>
        <v>Activo</v>
      </c>
      <c r="D86" s="1" t="str">
        <f>'DATOS EMPLEADOS'!G57</f>
        <v>OPERARIO</v>
      </c>
      <c r="E86" s="1">
        <f>'DATOS EMPLEADOS'!C57</f>
        <v>1098774534</v>
      </c>
      <c r="P86" s="86" t="s">
        <v>664</v>
      </c>
      <c r="Q86" s="87" t="s">
        <v>665</v>
      </c>
    </row>
    <row r="87" spans="1:17" x14ac:dyDescent="0.25">
      <c r="A87" s="1" t="str">
        <f>+'DATOS EMPLEADOS'!D58</f>
        <v>JHON ALEXANDER VILLAMIZAR ANAYA</v>
      </c>
      <c r="B87" s="1" t="str">
        <f>+'DATOS EMPLEADOS'!B58</f>
        <v>PRINCIPAL</v>
      </c>
      <c r="C87" s="1" t="str">
        <f>'DATOS EMPLEADOS'!E58</f>
        <v>Inactivo</v>
      </c>
      <c r="D87" s="1" t="str">
        <f>'DATOS EMPLEADOS'!G58</f>
        <v>OPERARIO</v>
      </c>
      <c r="E87" s="1" t="str">
        <f>'DATOS EMPLEADOS'!C58</f>
        <v>1098790192</v>
      </c>
      <c r="P87" s="86" t="s">
        <v>666</v>
      </c>
      <c r="Q87" s="87" t="s">
        <v>667</v>
      </c>
    </row>
    <row r="88" spans="1:17" x14ac:dyDescent="0.25">
      <c r="A88" s="1" t="str">
        <f>+'DATOS EMPLEADOS'!D59</f>
        <v>JHONATAN GLEN CARRILLO</v>
      </c>
      <c r="B88" s="1" t="str">
        <f>+'DATOS EMPLEADOS'!B59</f>
        <v>CARRERA 16</v>
      </c>
      <c r="C88" s="1" t="str">
        <f>'DATOS EMPLEADOS'!E59</f>
        <v>Inactivo</v>
      </c>
      <c r="D88" s="1" t="str">
        <f>'DATOS EMPLEADOS'!G59</f>
        <v>OPERARIO</v>
      </c>
      <c r="E88" s="1" t="str">
        <f>'DATOS EMPLEADOS'!C59</f>
        <v>1048283543</v>
      </c>
      <c r="P88" s="86" t="s">
        <v>668</v>
      </c>
      <c r="Q88" s="87" t="s">
        <v>669</v>
      </c>
    </row>
    <row r="89" spans="1:17" x14ac:dyDescent="0.25">
      <c r="A89" s="1" t="str">
        <f>+'DATOS EMPLEADOS'!D60</f>
        <v>JHONY MAURICIO PARRA SANCHEZ</v>
      </c>
      <c r="B89" s="1" t="str">
        <f>+'DATOS EMPLEADOS'!B60</f>
        <v>PRINCIPAL</v>
      </c>
      <c r="C89" s="1" t="str">
        <f>'DATOS EMPLEADOS'!E60</f>
        <v>Activo</v>
      </c>
      <c r="D89" s="1" t="str">
        <f>'DATOS EMPLEADOS'!G60</f>
        <v>PRACTICANTE</v>
      </c>
      <c r="E89" s="1">
        <f>'DATOS EMPLEADOS'!C60</f>
        <v>1005650610</v>
      </c>
      <c r="P89" s="86" t="s">
        <v>670</v>
      </c>
      <c r="Q89" s="87" t="s">
        <v>671</v>
      </c>
    </row>
    <row r="90" spans="1:17" x14ac:dyDescent="0.25">
      <c r="A90" s="1" t="str">
        <f>+'DATOS EMPLEADOS'!D61</f>
        <v>JINNETH GABRIELA SOSA HERNANDEZ</v>
      </c>
      <c r="B90" s="1" t="str">
        <f>+'DATOS EMPLEADOS'!B61</f>
        <v>BARRANCA</v>
      </c>
      <c r="C90" s="1" t="str">
        <f>'DATOS EMPLEADOS'!E61</f>
        <v>Activo</v>
      </c>
      <c r="D90" s="1" t="str">
        <f>'DATOS EMPLEADOS'!G61</f>
        <v>AUXILIAR ADMINISTRATIVO</v>
      </c>
      <c r="E90" s="1">
        <f>'DATOS EMPLEADOS'!C61</f>
        <v>1005339942</v>
      </c>
      <c r="P90" s="86" t="s">
        <v>672</v>
      </c>
      <c r="Q90" s="87" t="s">
        <v>673</v>
      </c>
    </row>
    <row r="91" spans="1:17" x14ac:dyDescent="0.25">
      <c r="A91" s="1" t="str">
        <f>+'DATOS EMPLEADOS'!D62</f>
        <v>JOHAN MANUEL GONZALEZ MEDINA</v>
      </c>
      <c r="B91" s="1" t="str">
        <f>+'DATOS EMPLEADOS'!B62</f>
        <v>PRINCIPAL</v>
      </c>
      <c r="C91" s="1" t="str">
        <f>'DATOS EMPLEADOS'!E62</f>
        <v>Activo</v>
      </c>
      <c r="D91" s="1" t="str">
        <f>'DATOS EMPLEADOS'!G62</f>
        <v>PRACTICANTE</v>
      </c>
      <c r="E91" s="1">
        <f>'DATOS EMPLEADOS'!C62</f>
        <v>1005157324</v>
      </c>
      <c r="P91" s="88" t="s">
        <v>674</v>
      </c>
      <c r="Q91" s="89" t="s">
        <v>675</v>
      </c>
    </row>
    <row r="92" spans="1:17" x14ac:dyDescent="0.25">
      <c r="A92" s="1" t="str">
        <f>+'DATOS EMPLEADOS'!D63</f>
        <v>JONATHAN DANIEL PAEZ ORTIZ</v>
      </c>
      <c r="B92" s="1" t="str">
        <f>+'DATOS EMPLEADOS'!B63</f>
        <v>PRINCIPAL</v>
      </c>
      <c r="C92" s="1" t="str">
        <f>'DATOS EMPLEADOS'!E63</f>
        <v>Activo</v>
      </c>
      <c r="D92" s="1" t="str">
        <f>'DATOS EMPLEADOS'!G63</f>
        <v>LIDER DE PRODUCCION</v>
      </c>
      <c r="E92" s="1" t="str">
        <f>'DATOS EMPLEADOS'!C63</f>
        <v>1098747823</v>
      </c>
      <c r="P92" s="88" t="s">
        <v>676</v>
      </c>
      <c r="Q92" s="89" t="s">
        <v>677</v>
      </c>
    </row>
    <row r="93" spans="1:17" x14ac:dyDescent="0.25">
      <c r="A93" s="1" t="str">
        <f>+'DATOS EMPLEADOS'!D64</f>
        <v>JONATHAN STEVEN CAMACHO SERRANO</v>
      </c>
      <c r="B93" s="1" t="str">
        <f>+'DATOS EMPLEADOS'!B64</f>
        <v>PRINCIPAL</v>
      </c>
      <c r="C93" s="1" t="str">
        <f>'DATOS EMPLEADOS'!E64</f>
        <v>Activo</v>
      </c>
      <c r="D93" s="1" t="str">
        <f>'DATOS EMPLEADOS'!G64</f>
        <v>BODEGUERO</v>
      </c>
      <c r="E93" s="1">
        <f>'DATOS EMPLEADOS'!C64</f>
        <v>1096062007</v>
      </c>
      <c r="P93" s="86" t="s">
        <v>678</v>
      </c>
      <c r="Q93" s="87" t="s">
        <v>679</v>
      </c>
    </row>
    <row r="94" spans="1:17" x14ac:dyDescent="0.25">
      <c r="A94" s="1" t="str">
        <f>+'DATOS EMPLEADOS'!D65</f>
        <v>JOSE ALDRUBAL ALVAREZ VILLADA</v>
      </c>
      <c r="B94" s="1" t="str">
        <f>+'DATOS EMPLEADOS'!B65</f>
        <v>TOBERIN</v>
      </c>
      <c r="C94" s="1" t="str">
        <f>'DATOS EMPLEADOS'!E65</f>
        <v>Inactivo</v>
      </c>
      <c r="D94" s="1" t="str">
        <f>'DATOS EMPLEADOS'!G65</f>
        <v>OPERARIO</v>
      </c>
      <c r="E94" s="1">
        <f>'DATOS EMPLEADOS'!C65</f>
        <v>328405</v>
      </c>
      <c r="P94" s="86" t="s">
        <v>680</v>
      </c>
      <c r="Q94" s="87" t="s">
        <v>681</v>
      </c>
    </row>
    <row r="95" spans="1:17" x14ac:dyDescent="0.25">
      <c r="A95" s="1" t="str">
        <f>+'DATOS EMPLEADOS'!D66</f>
        <v>JOSE DEL CARMEN MENESES BUITRAGO</v>
      </c>
      <c r="B95" s="1" t="str">
        <f>+'DATOS EMPLEADOS'!B66</f>
        <v>CALLE 23</v>
      </c>
      <c r="C95" s="1" t="str">
        <f>'DATOS EMPLEADOS'!E66</f>
        <v>Activo</v>
      </c>
      <c r="D95" s="1" t="str">
        <f>'DATOS EMPLEADOS'!G66</f>
        <v>ADMINISTRADOR</v>
      </c>
      <c r="E95" s="1" t="str">
        <f>'DATOS EMPLEADOS'!C66</f>
        <v>1232891131</v>
      </c>
      <c r="P95" s="86" t="s">
        <v>682</v>
      </c>
      <c r="Q95" s="87" t="s">
        <v>683</v>
      </c>
    </row>
    <row r="96" spans="1:17" x14ac:dyDescent="0.25">
      <c r="A96" s="1" t="str">
        <f>+'DATOS EMPLEADOS'!D67</f>
        <v>JOSE EDUARDO MALAGON FRANCO</v>
      </c>
      <c r="B96" s="1" t="str">
        <f>+'DATOS EMPLEADOS'!B67</f>
        <v>TOBERIN</v>
      </c>
      <c r="C96" s="1" t="str">
        <f>'DATOS EMPLEADOS'!E67</f>
        <v>Inactivo</v>
      </c>
      <c r="D96" s="1" t="str">
        <f>'DATOS EMPLEADOS'!G67</f>
        <v>BODEGUERO</v>
      </c>
      <c r="E96" s="1">
        <f>'DATOS EMPLEADOS'!C67</f>
        <v>1073705541</v>
      </c>
      <c r="P96" s="86" t="s">
        <v>684</v>
      </c>
      <c r="Q96" s="87" t="s">
        <v>685</v>
      </c>
    </row>
    <row r="97" spans="1:17" x14ac:dyDescent="0.25">
      <c r="A97" s="1" t="str">
        <f>+'DATOS EMPLEADOS'!D68</f>
        <v>JOSE FERLEY HIGUERA HERNANDEZ</v>
      </c>
      <c r="B97" s="1" t="str">
        <f>+'DATOS EMPLEADOS'!B68</f>
        <v>PRINCIPAL</v>
      </c>
      <c r="C97" s="1" t="str">
        <f>'DATOS EMPLEADOS'!E68</f>
        <v>Activo</v>
      </c>
      <c r="D97" s="1" t="str">
        <f>'DATOS EMPLEADOS'!G68</f>
        <v>OPERARIO</v>
      </c>
      <c r="E97" s="1">
        <f>'DATOS EMPLEADOS'!C68</f>
        <v>1005475047</v>
      </c>
      <c r="P97" s="86" t="s">
        <v>686</v>
      </c>
      <c r="Q97" s="87" t="s">
        <v>687</v>
      </c>
    </row>
    <row r="98" spans="1:17" x14ac:dyDescent="0.25">
      <c r="A98" s="1" t="str">
        <f>+'DATOS EMPLEADOS'!D69</f>
        <v>JUAN ESTEBAN MORALES CASAS</v>
      </c>
      <c r="B98" s="1" t="str">
        <f>+'DATOS EMPLEADOS'!B69</f>
        <v>BOGOTA</v>
      </c>
      <c r="C98" s="1" t="str">
        <f>'DATOS EMPLEADOS'!E69</f>
        <v>Activo</v>
      </c>
      <c r="D98" s="1" t="str">
        <f>'DATOS EMPLEADOS'!G69</f>
        <v>OPERARIO</v>
      </c>
      <c r="E98" s="1" t="str">
        <f>'DATOS EMPLEADOS'!C69</f>
        <v>1007449497</v>
      </c>
      <c r="P98" s="88" t="s">
        <v>688</v>
      </c>
      <c r="Q98" s="89" t="s">
        <v>689</v>
      </c>
    </row>
    <row r="99" spans="1:17" x14ac:dyDescent="0.25">
      <c r="A99" s="1" t="str">
        <f>+'DATOS EMPLEADOS'!D70</f>
        <v>JUAN JOSE GUTIERREZ AYALA</v>
      </c>
      <c r="B99" s="1" t="str">
        <f>+'DATOS EMPLEADOS'!B70</f>
        <v>VILLAVICENCIO</v>
      </c>
      <c r="C99" s="1" t="str">
        <f>'DATOS EMPLEADOS'!E70</f>
        <v>Activo</v>
      </c>
      <c r="D99" s="1" t="str">
        <f>'DATOS EMPLEADOS'!G70</f>
        <v>OPERARIO</v>
      </c>
      <c r="E99" s="1" t="str">
        <f>'DATOS EMPLEADOS'!C70</f>
        <v>1005108168</v>
      </c>
      <c r="P99" s="86" t="s">
        <v>690</v>
      </c>
      <c r="Q99" s="87" t="s">
        <v>691</v>
      </c>
    </row>
    <row r="100" spans="1:17" x14ac:dyDescent="0.25">
      <c r="A100" s="1" t="str">
        <f>+'DATOS EMPLEADOS'!D71</f>
        <v>JULIAN DANIEL RAMOS JIMENEZ</v>
      </c>
      <c r="B100" s="1" t="str">
        <f>+'DATOS EMPLEADOS'!B71</f>
        <v>PRINCIPAL</v>
      </c>
      <c r="C100" s="1" t="str">
        <f>'DATOS EMPLEADOS'!E71</f>
        <v>Inactivo</v>
      </c>
      <c r="D100" s="1" t="str">
        <f>'DATOS EMPLEADOS'!G71</f>
        <v>PRACTICANTE</v>
      </c>
      <c r="E100" s="1" t="str">
        <f>'DATOS EMPLEADOS'!C71</f>
        <v>1096538267</v>
      </c>
      <c r="P100" s="88" t="s">
        <v>692</v>
      </c>
      <c r="Q100" s="89" t="s">
        <v>693</v>
      </c>
    </row>
    <row r="101" spans="1:17" x14ac:dyDescent="0.25">
      <c r="A101" s="1" t="str">
        <f>+'DATOS EMPLEADOS'!D72</f>
        <v>KAROL TATIANA ALONSO CARDENAS</v>
      </c>
      <c r="B101" s="1" t="str">
        <f>+'DATOS EMPLEADOS'!B72</f>
        <v>VILLAVICENCIO</v>
      </c>
      <c r="C101" s="1" t="str">
        <f>'DATOS EMPLEADOS'!E72</f>
        <v>Activo</v>
      </c>
      <c r="D101" s="1" t="str">
        <f>'DATOS EMPLEADOS'!G72</f>
        <v>AUXILIAR ADMINISTRATIVO</v>
      </c>
      <c r="E101" s="1" t="str">
        <f>'DATOS EMPLEADOS'!C72</f>
        <v>1234788807</v>
      </c>
      <c r="P101" s="88" t="s">
        <v>694</v>
      </c>
      <c r="Q101" s="89" t="s">
        <v>695</v>
      </c>
    </row>
    <row r="102" spans="1:17" x14ac:dyDescent="0.25">
      <c r="A102" s="1" t="str">
        <f>+'DATOS EMPLEADOS'!D73</f>
        <v>KEVIN ANDRES QUINTERO PINEDA</v>
      </c>
      <c r="B102" s="1" t="str">
        <f>+'DATOS EMPLEADOS'!B73</f>
        <v>PRINCIPAL</v>
      </c>
      <c r="C102" s="1" t="str">
        <f>'DATOS EMPLEADOS'!E73</f>
        <v>Activo</v>
      </c>
      <c r="D102" s="1" t="str">
        <f>'DATOS EMPLEADOS'!G73</f>
        <v>OPERARIO</v>
      </c>
      <c r="E102" s="1" t="str">
        <f>'DATOS EMPLEADOS'!C73</f>
        <v>1007848582</v>
      </c>
      <c r="P102" s="88" t="s">
        <v>696</v>
      </c>
      <c r="Q102" s="89" t="s">
        <v>697</v>
      </c>
    </row>
    <row r="103" spans="1:17" x14ac:dyDescent="0.25">
      <c r="A103" s="1" t="str">
        <f>+'DATOS EMPLEADOS'!D74</f>
        <v>LAURA ALEJANDRA MIER BARAJAS</v>
      </c>
      <c r="B103" s="1" t="str">
        <f>+'DATOS EMPLEADOS'!B74</f>
        <v>BARRANCA</v>
      </c>
      <c r="C103" s="1" t="str">
        <f>'DATOS EMPLEADOS'!E74</f>
        <v>Inactivo</v>
      </c>
      <c r="D103" s="1" t="str">
        <f>'DATOS EMPLEADOS'!G74</f>
        <v>ASESOR COMERCIAL EXTERNO</v>
      </c>
      <c r="E103" s="1">
        <f>'DATOS EMPLEADOS'!C74</f>
        <v>1096248109</v>
      </c>
      <c r="P103" s="88" t="s">
        <v>698</v>
      </c>
      <c r="Q103" s="89" t="s">
        <v>699</v>
      </c>
    </row>
    <row r="104" spans="1:17" x14ac:dyDescent="0.25">
      <c r="A104" s="1" t="str">
        <f>+'DATOS EMPLEADOS'!D75</f>
        <v>LAURA DANIELA MANTILLA LEAL</v>
      </c>
      <c r="B104" s="1" t="str">
        <f>+'DATOS EMPLEADOS'!B75</f>
        <v>SAN GIL</v>
      </c>
      <c r="C104" s="1" t="str">
        <f>'DATOS EMPLEADOS'!E75</f>
        <v>Activo</v>
      </c>
      <c r="D104" s="1" t="str">
        <f>'DATOS EMPLEADOS'!G75</f>
        <v>AUXILIAR ADMINISTRATIVO</v>
      </c>
      <c r="E104" s="1" t="str">
        <f>'DATOS EMPLEADOS'!C75</f>
        <v>1005289347</v>
      </c>
      <c r="P104" s="88" t="s">
        <v>700</v>
      </c>
      <c r="Q104" s="89" t="s">
        <v>701</v>
      </c>
    </row>
    <row r="105" spans="1:17" x14ac:dyDescent="0.25">
      <c r="A105" s="1" t="str">
        <f>+'DATOS EMPLEADOS'!D76</f>
        <v>LAURA MARCELA CUEVAS RAMIREZ</v>
      </c>
      <c r="B105" s="1" t="str">
        <f>+'DATOS EMPLEADOS'!B76</f>
        <v>CARRERA 16</v>
      </c>
      <c r="C105" s="1" t="str">
        <f>'DATOS EMPLEADOS'!E76</f>
        <v>Activo</v>
      </c>
      <c r="D105" s="1" t="str">
        <f>'DATOS EMPLEADOS'!G76</f>
        <v>DISEÑADOR</v>
      </c>
      <c r="E105" s="1" t="str">
        <f>'DATOS EMPLEADOS'!C76</f>
        <v>1095911491</v>
      </c>
      <c r="P105" s="88" t="s">
        <v>702</v>
      </c>
      <c r="Q105" s="89" t="s">
        <v>703</v>
      </c>
    </row>
    <row r="106" spans="1:17" x14ac:dyDescent="0.25">
      <c r="A106" s="1" t="str">
        <f>+'DATOS EMPLEADOS'!D77</f>
        <v>LAURA VANESA MARCIALES RODRIGUEZ</v>
      </c>
      <c r="B106" s="1" t="str">
        <f>+'DATOS EMPLEADOS'!B77</f>
        <v>TUNJA</v>
      </c>
      <c r="C106" s="1" t="str">
        <f>'DATOS EMPLEADOS'!E77</f>
        <v>Inactivo</v>
      </c>
      <c r="D106" s="1" t="str">
        <f>'DATOS EMPLEADOS'!G77</f>
        <v>ADMINISTRADOR</v>
      </c>
      <c r="E106" s="1">
        <f>'DATOS EMPLEADOS'!C77</f>
        <v>1049658820</v>
      </c>
      <c r="P106" s="88" t="s">
        <v>704</v>
      </c>
      <c r="Q106" s="89" t="s">
        <v>705</v>
      </c>
    </row>
    <row r="107" spans="1:17" x14ac:dyDescent="0.25">
      <c r="A107" s="1" t="str">
        <f>+'DATOS EMPLEADOS'!D78</f>
        <v>LEIDER ALEXIS JIMENEZ JIMENEZ</v>
      </c>
      <c r="B107" s="1" t="str">
        <f>+'DATOS EMPLEADOS'!B78</f>
        <v>PRINCIPAL</v>
      </c>
      <c r="C107" s="1" t="str">
        <f>'DATOS EMPLEADOS'!E78</f>
        <v>Inactivo</v>
      </c>
      <c r="D107" s="1" t="str">
        <f>'DATOS EMPLEADOS'!G78</f>
        <v>OPERARIO</v>
      </c>
      <c r="E107" s="1">
        <f>'DATOS EMPLEADOS'!C78</f>
        <v>1098631372</v>
      </c>
      <c r="P107" s="88" t="s">
        <v>706</v>
      </c>
      <c r="Q107" s="89" t="s">
        <v>707</v>
      </c>
    </row>
    <row r="108" spans="1:17" x14ac:dyDescent="0.25">
      <c r="A108" s="1" t="str">
        <f>+'DATOS EMPLEADOS'!D79</f>
        <v>LEIDY KATHERINE TOVAR CEPEDA</v>
      </c>
      <c r="B108" s="1" t="str">
        <f>+'DATOS EMPLEADOS'!B79</f>
        <v>TUNJA</v>
      </c>
      <c r="C108" s="1" t="str">
        <f>'DATOS EMPLEADOS'!E79</f>
        <v>Activo</v>
      </c>
      <c r="D108" s="1" t="str">
        <f>'DATOS EMPLEADOS'!G79</f>
        <v>ADMINISTRADOR</v>
      </c>
      <c r="E108" s="1">
        <f>'DATOS EMPLEADOS'!C79</f>
        <v>1049639453</v>
      </c>
      <c r="P108" s="88" t="s">
        <v>708</v>
      </c>
      <c r="Q108" s="89" t="s">
        <v>709</v>
      </c>
    </row>
    <row r="109" spans="1:17" x14ac:dyDescent="0.25">
      <c r="A109" s="1" t="str">
        <f>+'DATOS EMPLEADOS'!D80</f>
        <v>LEYDI KATHERINE CHAPARRO HERNANDEZ</v>
      </c>
      <c r="B109" s="1" t="str">
        <f>+'DATOS EMPLEADOS'!B80</f>
        <v>TODOMADERAS</v>
      </c>
      <c r="C109" s="1" t="str">
        <f>'DATOS EMPLEADOS'!E80</f>
        <v>Activo</v>
      </c>
      <c r="D109" s="1" t="str">
        <f>'DATOS EMPLEADOS'!G80</f>
        <v>ADMINISTRADOR</v>
      </c>
      <c r="E109" s="1" t="str">
        <f>'DATOS EMPLEADOS'!C80</f>
        <v>1098761086</v>
      </c>
      <c r="P109" s="88" t="s">
        <v>710</v>
      </c>
      <c r="Q109" s="89" t="s">
        <v>711</v>
      </c>
    </row>
    <row r="110" spans="1:17" x14ac:dyDescent="0.25">
      <c r="A110" s="1" t="str">
        <f>+'DATOS EMPLEADOS'!D81</f>
        <v>LEYDYS MOSQUERA CARRILLO</v>
      </c>
      <c r="B110" s="1" t="str">
        <f>+'DATOS EMPLEADOS'!B81</f>
        <v>PRINCIPAL</v>
      </c>
      <c r="C110" s="1" t="str">
        <f>'DATOS EMPLEADOS'!E81</f>
        <v>Activo</v>
      </c>
      <c r="D110" s="1" t="str">
        <f>'DATOS EMPLEADOS'!G81</f>
        <v>AUXILIAR CONTABLE</v>
      </c>
      <c r="E110" s="1" t="str">
        <f>'DATOS EMPLEADOS'!C81</f>
        <v>1005331026</v>
      </c>
      <c r="P110" s="88" t="s">
        <v>712</v>
      </c>
      <c r="Q110" s="89" t="s">
        <v>713</v>
      </c>
    </row>
    <row r="111" spans="1:17" x14ac:dyDescent="0.25">
      <c r="A111" s="1" t="str">
        <f>+'DATOS EMPLEADOS'!D82</f>
        <v>LILLEY TATIANA BERMUDEZ BARRETO</v>
      </c>
      <c r="B111" s="1" t="str">
        <f>+'DATOS EMPLEADOS'!B82</f>
        <v>TOBERIN</v>
      </c>
      <c r="C111" s="1" t="str">
        <f>'DATOS EMPLEADOS'!E82</f>
        <v>Activo</v>
      </c>
      <c r="D111" s="1" t="str">
        <f>'DATOS EMPLEADOS'!G82</f>
        <v>ASESOR COMERCIAL</v>
      </c>
      <c r="E111" s="1">
        <f>'DATOS EMPLEADOS'!C82</f>
        <v>1077971480</v>
      </c>
      <c r="P111" s="88" t="s">
        <v>714</v>
      </c>
      <c r="Q111" s="89" t="s">
        <v>715</v>
      </c>
    </row>
    <row r="112" spans="1:17" x14ac:dyDescent="0.25">
      <c r="A112" s="1" t="str">
        <f>+'DATOS EMPLEADOS'!D83</f>
        <v>LINA MARIA PARRA ALMANZA</v>
      </c>
      <c r="B112" s="1">
        <f>+'DATOS EMPLEADOS'!B83</f>
        <v>0</v>
      </c>
      <c r="C112" s="1" t="str">
        <f>'DATOS EMPLEADOS'!E83</f>
        <v>Activo</v>
      </c>
      <c r="D112" s="1" t="str">
        <f>'DATOS EMPLEADOS'!G83</f>
        <v>AUXILIAR ADMINISTRATIVO</v>
      </c>
      <c r="E112" s="1" t="str">
        <f>'DATOS EMPLEADOS'!C83</f>
        <v>1095834557</v>
      </c>
      <c r="P112" s="88" t="s">
        <v>716</v>
      </c>
      <c r="Q112" s="89" t="s">
        <v>717</v>
      </c>
    </row>
    <row r="113" spans="1:17" x14ac:dyDescent="0.25">
      <c r="A113" s="1" t="str">
        <f>+'DATOS EMPLEADOS'!D84</f>
        <v>LUIS ALBERTO RAMIREZ LOPEZ</v>
      </c>
      <c r="B113" s="1" t="str">
        <f>+'DATOS EMPLEADOS'!B84</f>
        <v>VILLAVICENCIO</v>
      </c>
      <c r="C113" s="1" t="str">
        <f>'DATOS EMPLEADOS'!E84</f>
        <v>Activo</v>
      </c>
      <c r="D113" s="1" t="str">
        <f>'DATOS EMPLEADOS'!G84</f>
        <v>OPERARIO</v>
      </c>
      <c r="E113" s="1">
        <f>'DATOS EMPLEADOS'!C84</f>
        <v>1121925501</v>
      </c>
      <c r="P113" s="88" t="s">
        <v>718</v>
      </c>
      <c r="Q113" s="89" t="s">
        <v>719</v>
      </c>
    </row>
    <row r="114" spans="1:17" x14ac:dyDescent="0.25">
      <c r="A114" s="1" t="str">
        <f>+'DATOS EMPLEADOS'!D85</f>
        <v>LUIS ALFONSO ORDOÑEZ</v>
      </c>
      <c r="B114" s="1" t="str">
        <f>+'DATOS EMPLEADOS'!B85</f>
        <v>TOBERIN</v>
      </c>
      <c r="C114" s="1" t="str">
        <f>'DATOS EMPLEADOS'!E85</f>
        <v>Activo</v>
      </c>
      <c r="D114" s="1" t="str">
        <f>'DATOS EMPLEADOS'!G85</f>
        <v>OPERARIO</v>
      </c>
      <c r="E114" s="1" t="str">
        <f>'DATOS EMPLEADOS'!C85</f>
        <v>6407088</v>
      </c>
      <c r="P114" s="88" t="s">
        <v>720</v>
      </c>
      <c r="Q114" s="89" t="s">
        <v>721</v>
      </c>
    </row>
    <row r="115" spans="1:17" x14ac:dyDescent="0.25">
      <c r="A115" s="1" t="str">
        <f>+'DATOS EMPLEADOS'!D86</f>
        <v>LUIS ALFONSO PEÑA HERRERA</v>
      </c>
      <c r="B115" s="1" t="str">
        <f>+'DATOS EMPLEADOS'!B86</f>
        <v>VILLAVICENCIO</v>
      </c>
      <c r="C115" s="1" t="str">
        <f>'DATOS EMPLEADOS'!E86</f>
        <v>Activo</v>
      </c>
      <c r="D115" s="1" t="str">
        <f>'DATOS EMPLEADOS'!G86</f>
        <v>OPERARIO</v>
      </c>
      <c r="E115" s="1">
        <f>'DATOS EMPLEADOS'!C86</f>
        <v>1121942509</v>
      </c>
      <c r="P115" s="88" t="s">
        <v>722</v>
      </c>
      <c r="Q115" s="89" t="s">
        <v>723</v>
      </c>
    </row>
    <row r="116" spans="1:17" x14ac:dyDescent="0.25">
      <c r="A116" s="1" t="str">
        <f>+'DATOS EMPLEADOS'!D87</f>
        <v>LUIS CAMILO JAIMES VELA</v>
      </c>
      <c r="B116" s="1" t="str">
        <f>+'DATOS EMPLEADOS'!B87</f>
        <v>PRINCIPAL</v>
      </c>
      <c r="C116" s="1" t="str">
        <f>'DATOS EMPLEADOS'!E87</f>
        <v>Activo</v>
      </c>
      <c r="D116" s="1" t="str">
        <f>'DATOS EMPLEADOS'!G87</f>
        <v>SUPERNUMERARIO</v>
      </c>
      <c r="E116" s="1" t="str">
        <f>'DATOS EMPLEADOS'!C87</f>
        <v>1095816682</v>
      </c>
      <c r="P116" s="88" t="s">
        <v>724</v>
      </c>
      <c r="Q116" s="89" t="s">
        <v>725</v>
      </c>
    </row>
    <row r="117" spans="1:17" x14ac:dyDescent="0.25">
      <c r="A117" s="1" t="str">
        <f>+'DATOS EMPLEADOS'!D88</f>
        <v>LUIS EDUARDO DAZA PEREZ</v>
      </c>
      <c r="B117" s="1" t="str">
        <f>+'DATOS EMPLEADOS'!B88</f>
        <v>VILLAVICENCIO</v>
      </c>
      <c r="C117" s="1" t="str">
        <f>'DATOS EMPLEADOS'!E88</f>
        <v>Activo</v>
      </c>
      <c r="D117" s="1" t="str">
        <f>'DATOS EMPLEADOS'!G88</f>
        <v>ASESOR COMERCIAL EXTERNO</v>
      </c>
      <c r="E117" s="1" t="str">
        <f>'DATOS EMPLEADOS'!C88</f>
        <v>1067818032</v>
      </c>
      <c r="P117" s="88" t="s">
        <v>726</v>
      </c>
      <c r="Q117" s="89" t="s">
        <v>727</v>
      </c>
    </row>
    <row r="118" spans="1:17" x14ac:dyDescent="0.25">
      <c r="A118" s="1" t="str">
        <f>+'DATOS EMPLEADOS'!D89</f>
        <v>LUIS EDUARDO VILLAMIZAR ANAYA</v>
      </c>
      <c r="B118" s="1" t="str">
        <f>+'DATOS EMPLEADOS'!B89</f>
        <v>CALLE 61</v>
      </c>
      <c r="C118" s="1" t="str">
        <f>'DATOS EMPLEADOS'!E89</f>
        <v>Activo</v>
      </c>
      <c r="D118" s="1" t="str">
        <f>'DATOS EMPLEADOS'!G89</f>
        <v>OPERARIO</v>
      </c>
      <c r="E118" s="1">
        <f>'DATOS EMPLEADOS'!C89</f>
        <v>1005297461</v>
      </c>
      <c r="P118" s="88" t="s">
        <v>728</v>
      </c>
      <c r="Q118" s="89" t="s">
        <v>729</v>
      </c>
    </row>
    <row r="119" spans="1:17" x14ac:dyDescent="0.25">
      <c r="A119" s="1" t="str">
        <f>+'DATOS EMPLEADOS'!D90</f>
        <v>LUIS FERNANDO LOZADA ORTIZ</v>
      </c>
      <c r="B119" s="1" t="str">
        <f>+'DATOS EMPLEADOS'!B90</f>
        <v>PRINCIPAL</v>
      </c>
      <c r="C119" s="1" t="str">
        <f>'DATOS EMPLEADOS'!E90</f>
        <v>Activo</v>
      </c>
      <c r="D119" s="1" t="str">
        <f>'DATOS EMPLEADOS'!G90</f>
        <v>DISEÑADOR</v>
      </c>
      <c r="E119" s="1" t="str">
        <f>'DATOS EMPLEADOS'!C90</f>
        <v>1102385451</v>
      </c>
      <c r="P119" s="88" t="s">
        <v>730</v>
      </c>
      <c r="Q119" s="89" t="s">
        <v>731</v>
      </c>
    </row>
    <row r="120" spans="1:17" x14ac:dyDescent="0.25">
      <c r="A120" s="1" t="str">
        <f>+'DATOS EMPLEADOS'!D91</f>
        <v>LUZ AMPARO LIEVANO LOZADA</v>
      </c>
      <c r="B120" s="1" t="str">
        <f>+'DATOS EMPLEADOS'!B91</f>
        <v>CARRERA 16</v>
      </c>
      <c r="C120" s="1" t="str">
        <f>'DATOS EMPLEADOS'!E91</f>
        <v>Activo</v>
      </c>
      <c r="D120" s="1" t="str">
        <f>'DATOS EMPLEADOS'!G91</f>
        <v>ASESOR COMERCIAL</v>
      </c>
      <c r="E120" s="1">
        <f>'DATOS EMPLEADOS'!C91</f>
        <v>1005323977</v>
      </c>
      <c r="P120" s="86" t="s">
        <v>732</v>
      </c>
      <c r="Q120" s="87" t="s">
        <v>733</v>
      </c>
    </row>
    <row r="121" spans="1:17" x14ac:dyDescent="0.25">
      <c r="A121" s="1" t="str">
        <f>+'DATOS EMPLEADOS'!D92</f>
        <v>LUZ DAVIANA GAMBOA PEÑA</v>
      </c>
      <c r="B121" s="1" t="str">
        <f>+'DATOS EMPLEADOS'!B92</f>
        <v>PRINCIPAL</v>
      </c>
      <c r="C121" s="1" t="str">
        <f>'DATOS EMPLEADOS'!E92</f>
        <v>Activo</v>
      </c>
      <c r="D121" s="1" t="str">
        <f>'DATOS EMPLEADOS'!G92</f>
        <v>PRACTICANTE</v>
      </c>
      <c r="E121" s="1" t="str">
        <f>'DATOS EMPLEADOS'!C92</f>
        <v>1003259409</v>
      </c>
      <c r="P121" s="86" t="s">
        <v>734</v>
      </c>
      <c r="Q121" s="87" t="s">
        <v>735</v>
      </c>
    </row>
    <row r="122" spans="1:17" x14ac:dyDescent="0.25">
      <c r="A122" s="1" t="str">
        <f>+'DATOS EMPLEADOS'!D93</f>
        <v>LUZ MAYERLY CABALLERO OTERO</v>
      </c>
      <c r="B122" s="1" t="str">
        <f>+'DATOS EMPLEADOS'!B93</f>
        <v>PRINCIPAL</v>
      </c>
      <c r="C122" s="1" t="str">
        <f>'DATOS EMPLEADOS'!E93</f>
        <v>Activo</v>
      </c>
      <c r="D122" s="1" t="str">
        <f>'DATOS EMPLEADOS'!G93</f>
        <v>AUXILIAR ADMINISTRATIVO</v>
      </c>
      <c r="E122" s="1" t="str">
        <f>'DATOS EMPLEADOS'!C93</f>
        <v>1005327714</v>
      </c>
      <c r="P122" s="86" t="s">
        <v>736</v>
      </c>
      <c r="Q122" s="90" t="s">
        <v>737</v>
      </c>
    </row>
    <row r="123" spans="1:17" x14ac:dyDescent="0.25">
      <c r="A123" s="1" t="str">
        <f>+'DATOS EMPLEADOS'!D94</f>
        <v>MARIA CAMILA MARQUEZ CACERES</v>
      </c>
      <c r="B123" s="1" t="str">
        <f>+'DATOS EMPLEADOS'!B94</f>
        <v>CALLE 23</v>
      </c>
      <c r="C123" s="1" t="str">
        <f>'DATOS EMPLEADOS'!E94</f>
        <v>Activo</v>
      </c>
      <c r="D123" s="1" t="str">
        <f>'DATOS EMPLEADOS'!G94</f>
        <v>AUXILIAR ADMINISTRATIVO</v>
      </c>
      <c r="E123" s="1">
        <f>'DATOS EMPLEADOS'!C94</f>
        <v>1005371483</v>
      </c>
      <c r="P123" s="86" t="s">
        <v>738</v>
      </c>
      <c r="Q123" s="90" t="s">
        <v>739</v>
      </c>
    </row>
    <row r="124" spans="1:17" x14ac:dyDescent="0.25">
      <c r="A124" s="1" t="str">
        <f>+'DATOS EMPLEADOS'!D95</f>
        <v>MARIA DEL PILAR LEAL JARA</v>
      </c>
      <c r="B124" s="1" t="str">
        <f>+'DATOS EMPLEADOS'!B95</f>
        <v>TOBERIN</v>
      </c>
      <c r="C124" s="1" t="str">
        <f>'DATOS EMPLEADOS'!E95</f>
        <v>Activo</v>
      </c>
      <c r="D124" s="1" t="str">
        <f>'DATOS EMPLEADOS'!G95</f>
        <v>DISEÑADOR</v>
      </c>
      <c r="E124" s="1">
        <f>'DATOS EMPLEADOS'!C95</f>
        <v>1003967621</v>
      </c>
      <c r="P124" s="88" t="s">
        <v>740</v>
      </c>
      <c r="Q124" s="89" t="s">
        <v>741</v>
      </c>
    </row>
    <row r="125" spans="1:17" x14ac:dyDescent="0.25">
      <c r="A125" s="1" t="str">
        <f>+'DATOS EMPLEADOS'!D96</f>
        <v>MARLY PAOLA BARAJAS RAMIREZ</v>
      </c>
      <c r="B125" s="1" t="str">
        <f>+'DATOS EMPLEADOS'!B96</f>
        <v>CALLE 61</v>
      </c>
      <c r="C125" s="1" t="str">
        <f>'DATOS EMPLEADOS'!E96</f>
        <v>Activo</v>
      </c>
      <c r="D125" s="1" t="str">
        <f>'DATOS EMPLEADOS'!G96</f>
        <v>AUXILIAR ADMINISTRATIVO</v>
      </c>
      <c r="E125" s="1">
        <f>'DATOS EMPLEADOS'!C96</f>
        <v>1099738159</v>
      </c>
      <c r="P125" s="88" t="s">
        <v>742</v>
      </c>
      <c r="Q125" s="89" t="s">
        <v>743</v>
      </c>
    </row>
    <row r="126" spans="1:17" x14ac:dyDescent="0.25">
      <c r="A126" s="1" t="str">
        <f>+'DATOS EMPLEADOS'!D97</f>
        <v>MARY ESLEIBY GOMEZ GONZALEZ</v>
      </c>
      <c r="B126" s="1" t="str">
        <f>+'DATOS EMPLEADOS'!B97</f>
        <v>TOBERIN</v>
      </c>
      <c r="C126" s="1" t="str">
        <f>'DATOS EMPLEADOS'!E97</f>
        <v>Inactivo</v>
      </c>
      <c r="D126" s="1" t="str">
        <f>'DATOS EMPLEADOS'!G97</f>
        <v>ASESOR COMERCIAL</v>
      </c>
      <c r="E126" s="1">
        <f>'DATOS EMPLEADOS'!C97</f>
        <v>37899152</v>
      </c>
      <c r="P126" s="88" t="s">
        <v>744</v>
      </c>
      <c r="Q126" s="89" t="s">
        <v>745</v>
      </c>
    </row>
    <row r="127" spans="1:17" x14ac:dyDescent="0.25">
      <c r="A127" s="1" t="str">
        <f>+'DATOS EMPLEADOS'!D98</f>
        <v>MAURICIO ACUÑA ORTIZ</v>
      </c>
      <c r="B127" s="1" t="str">
        <f>+'DATOS EMPLEADOS'!B98</f>
        <v>PRINCIPAL</v>
      </c>
      <c r="C127" s="1" t="str">
        <f>'DATOS EMPLEADOS'!E98</f>
        <v>Activo</v>
      </c>
      <c r="D127" s="1" t="str">
        <f>'DATOS EMPLEADOS'!G98</f>
        <v>BODEGUERO</v>
      </c>
      <c r="E127" s="1" t="str">
        <f>'DATOS EMPLEADOS'!C98</f>
        <v>1005237075</v>
      </c>
      <c r="P127" s="86" t="s">
        <v>746</v>
      </c>
      <c r="Q127" s="90" t="s">
        <v>747</v>
      </c>
    </row>
    <row r="128" spans="1:17" x14ac:dyDescent="0.25">
      <c r="A128" s="1" t="str">
        <f>+'DATOS EMPLEADOS'!D99</f>
        <v>MAURICIO JOSE PEÑA ARIAS</v>
      </c>
      <c r="B128" s="1" t="str">
        <f>+'DATOS EMPLEADOS'!B99</f>
        <v>PRINCIPAL</v>
      </c>
      <c r="C128" s="1" t="str">
        <f>'DATOS EMPLEADOS'!E99</f>
        <v>Activo</v>
      </c>
      <c r="D128" s="1" t="str">
        <f>'DATOS EMPLEADOS'!G99</f>
        <v>BODEGUERO</v>
      </c>
      <c r="E128" s="1" t="str">
        <f>'DATOS EMPLEADOS'!C99</f>
        <v>1007020438</v>
      </c>
      <c r="P128" s="86" t="s">
        <v>748</v>
      </c>
      <c r="Q128" s="90" t="s">
        <v>749</v>
      </c>
    </row>
    <row r="129" spans="1:17" x14ac:dyDescent="0.25">
      <c r="A129" s="1" t="str">
        <f>+'DATOS EMPLEADOS'!D100</f>
        <v>MAURICIO SIZA GARCES</v>
      </c>
      <c r="B129" s="1" t="str">
        <f>+'DATOS EMPLEADOS'!B100</f>
        <v>PRINCIPAL</v>
      </c>
      <c r="C129" s="1" t="str">
        <f>'DATOS EMPLEADOS'!E100</f>
        <v>Activo</v>
      </c>
      <c r="D129" s="1" t="str">
        <f>'DATOS EMPLEADOS'!G100</f>
        <v>TRANSPORTADOR</v>
      </c>
      <c r="E129" s="1">
        <f>'DATOS EMPLEADOS'!C100</f>
        <v>13719549</v>
      </c>
      <c r="P129" s="88" t="s">
        <v>750</v>
      </c>
      <c r="Q129" s="89" t="s">
        <v>751</v>
      </c>
    </row>
    <row r="130" spans="1:17" x14ac:dyDescent="0.25">
      <c r="A130" s="1" t="str">
        <f>+'DATOS EMPLEADOS'!D101</f>
        <v>MAYRA ALEJANDRA CORREA VILLAMIZAR</v>
      </c>
      <c r="B130" s="1" t="str">
        <f>+'DATOS EMPLEADOS'!B101</f>
        <v>PRINCIPAL</v>
      </c>
      <c r="C130" s="1" t="str">
        <f>'DATOS EMPLEADOS'!E101</f>
        <v>Activo</v>
      </c>
      <c r="D130" s="1" t="str">
        <f>'DATOS EMPLEADOS'!G101</f>
        <v>AUXILIAR DE COMPRAS</v>
      </c>
      <c r="E130" s="1" t="str">
        <f>'DATOS EMPLEADOS'!C101</f>
        <v>1095951549</v>
      </c>
      <c r="P130" s="88" t="s">
        <v>752</v>
      </c>
      <c r="Q130" s="89" t="s">
        <v>753</v>
      </c>
    </row>
    <row r="131" spans="1:17" x14ac:dyDescent="0.25">
      <c r="A131" s="1" t="str">
        <f>+'DATOS EMPLEADOS'!D102</f>
        <v>MICHEL VALENTINA SAAVEDRA SANCHEZ</v>
      </c>
      <c r="B131" s="1" t="str">
        <f>+'DATOS EMPLEADOS'!B102</f>
        <v>PRINCIPAL</v>
      </c>
      <c r="C131" s="1" t="str">
        <f>'DATOS EMPLEADOS'!E102</f>
        <v>Activo</v>
      </c>
      <c r="D131" s="1" t="str">
        <f>'DATOS EMPLEADOS'!G102</f>
        <v>ASESOR COMERCIAL</v>
      </c>
      <c r="E131" s="1">
        <f>'DATOS EMPLEADOS'!C102</f>
        <v>1005330797</v>
      </c>
      <c r="P131" s="88" t="s">
        <v>754</v>
      </c>
      <c r="Q131" s="89" t="s">
        <v>755</v>
      </c>
    </row>
    <row r="132" spans="1:17" x14ac:dyDescent="0.25">
      <c r="A132" s="1" t="str">
        <f>+'DATOS EMPLEADOS'!D103</f>
        <v>MISHEL TIRADO SUAREZ</v>
      </c>
      <c r="B132" s="1" t="str">
        <f>+'DATOS EMPLEADOS'!B103</f>
        <v>PRINCIPAL</v>
      </c>
      <c r="C132" s="1" t="str">
        <f>'DATOS EMPLEADOS'!E103</f>
        <v>Activo</v>
      </c>
      <c r="D132" s="1" t="str">
        <f>'DATOS EMPLEADOS'!G103</f>
        <v>PRACTICANTE</v>
      </c>
      <c r="E132" s="1" t="str">
        <f>'DATOS EMPLEADOS'!C103</f>
        <v>1097992237</v>
      </c>
      <c r="P132" s="88" t="s">
        <v>756</v>
      </c>
      <c r="Q132" s="89" t="s">
        <v>757</v>
      </c>
    </row>
    <row r="133" spans="1:17" x14ac:dyDescent="0.25">
      <c r="A133" s="1" t="str">
        <f>+'DATOS EMPLEADOS'!D104</f>
        <v>NILDA MARIA VARGAS FRITZ</v>
      </c>
      <c r="B133" s="1" t="str">
        <f>+'DATOS EMPLEADOS'!B104</f>
        <v>PRINCIPAL</v>
      </c>
      <c r="C133" s="1" t="str">
        <f>'DATOS EMPLEADOS'!E104</f>
        <v>Activo</v>
      </c>
      <c r="D133" s="1" t="str">
        <f>'DATOS EMPLEADOS'!G104</f>
        <v>ASESOR COMERCIAL</v>
      </c>
      <c r="E133" s="1">
        <f>'DATOS EMPLEADOS'!C104</f>
        <v>1018449779</v>
      </c>
      <c r="P133" s="86" t="s">
        <v>758</v>
      </c>
      <c r="Q133" s="87" t="s">
        <v>759</v>
      </c>
    </row>
    <row r="134" spans="1:17" x14ac:dyDescent="0.25">
      <c r="A134" s="1" t="str">
        <f>+'DATOS EMPLEADOS'!D105</f>
        <v>OMAR ALEXANDER RODRIGUEZ ALVAREZ</v>
      </c>
      <c r="B134" s="1" t="str">
        <f>+'DATOS EMPLEADOS'!B105</f>
        <v>PRINCIPAL</v>
      </c>
      <c r="C134" s="1" t="str">
        <f>'DATOS EMPLEADOS'!E105</f>
        <v>Inactivo</v>
      </c>
      <c r="D134" s="1" t="str">
        <f>'DATOS EMPLEADOS'!G105</f>
        <v>ASESOR COMERCIAL</v>
      </c>
      <c r="E134" s="1">
        <f>'DATOS EMPLEADOS'!C105</f>
        <v>1098680581</v>
      </c>
      <c r="P134" s="88" t="s">
        <v>760</v>
      </c>
      <c r="Q134" s="89" t="s">
        <v>761</v>
      </c>
    </row>
    <row r="135" spans="1:17" x14ac:dyDescent="0.25">
      <c r="A135" s="1" t="str">
        <f>+'DATOS EMPLEADOS'!D106</f>
        <v>ORLANDO MONSALVE TORRES</v>
      </c>
      <c r="B135" s="1" t="str">
        <f>+'DATOS EMPLEADOS'!B106</f>
        <v>PRINCIPAL</v>
      </c>
      <c r="C135" s="1" t="str">
        <f>'DATOS EMPLEADOS'!E106</f>
        <v>Activo</v>
      </c>
      <c r="D135" s="1" t="str">
        <f>'DATOS EMPLEADOS'!G106</f>
        <v>TRANSPORTADOR</v>
      </c>
      <c r="E135" s="1">
        <f>'DATOS EMPLEADOS'!C106</f>
        <v>91155207</v>
      </c>
      <c r="P135" s="88" t="s">
        <v>762</v>
      </c>
      <c r="Q135" s="89" t="s">
        <v>763</v>
      </c>
    </row>
    <row r="136" spans="1:17" x14ac:dyDescent="0.25">
      <c r="A136" s="1" t="str">
        <f>+'DATOS EMPLEADOS'!D107</f>
        <v>ORLANDO SALAZAR SANTAMARIA</v>
      </c>
      <c r="B136" s="1" t="str">
        <f>+'DATOS EMPLEADOS'!B107</f>
        <v>PRINCIPAL</v>
      </c>
      <c r="C136" s="1" t="str">
        <f>'DATOS EMPLEADOS'!E107</f>
        <v>Activo</v>
      </c>
      <c r="D136" s="1" t="str">
        <f>'DATOS EMPLEADOS'!G107</f>
        <v>SUPERNUMERARIO</v>
      </c>
      <c r="E136" s="1">
        <f>'DATOS EMPLEADOS'!C107</f>
        <v>91262109</v>
      </c>
      <c r="P136" s="88" t="s">
        <v>764</v>
      </c>
      <c r="Q136" s="89" t="s">
        <v>765</v>
      </c>
    </row>
    <row r="137" spans="1:17" x14ac:dyDescent="0.25">
      <c r="A137" s="1" t="str">
        <f>+'DATOS EMPLEADOS'!D108</f>
        <v>OSCAR ALBEIRO FLOREZ HERNANDEZ</v>
      </c>
      <c r="B137" s="1" t="str">
        <f>+'DATOS EMPLEADOS'!B108</f>
        <v>CARRERA 16</v>
      </c>
      <c r="C137" s="1" t="str">
        <f>'DATOS EMPLEADOS'!E108</f>
        <v>Activo</v>
      </c>
      <c r="D137" s="1" t="str">
        <f>'DATOS EMPLEADOS'!G108</f>
        <v>OPERARIO</v>
      </c>
      <c r="E137" s="1" t="str">
        <f>'DATOS EMPLEADOS'!C108</f>
        <v>1005231533</v>
      </c>
      <c r="P137" s="88" t="s">
        <v>766</v>
      </c>
      <c r="Q137" s="89" t="s">
        <v>767</v>
      </c>
    </row>
    <row r="138" spans="1:17" x14ac:dyDescent="0.25">
      <c r="A138" s="1" t="str">
        <f>+'DATOS EMPLEADOS'!D109</f>
        <v>OSCAR ALBERTO QUEZADA DIAZ</v>
      </c>
      <c r="B138" s="1" t="str">
        <f>+'DATOS EMPLEADOS'!B109</f>
        <v>BOGOTA</v>
      </c>
      <c r="C138" s="1" t="str">
        <f>'DATOS EMPLEADOS'!E109</f>
        <v>Activo</v>
      </c>
      <c r="D138" s="1" t="str">
        <f>'DATOS EMPLEADOS'!G109</f>
        <v>OPERARIO</v>
      </c>
      <c r="E138" s="1">
        <f>'DATOS EMPLEADOS'!C109</f>
        <v>91540735</v>
      </c>
      <c r="P138" s="86" t="s">
        <v>768</v>
      </c>
      <c r="Q138" s="90" t="s">
        <v>769</v>
      </c>
    </row>
    <row r="139" spans="1:17" x14ac:dyDescent="0.25">
      <c r="A139" s="1" t="str">
        <f>+'DATOS EMPLEADOS'!D110</f>
        <v>OSCAR EDUARDO MORALES CASTAÑEDA</v>
      </c>
      <c r="B139" s="1" t="str">
        <f>+'DATOS EMPLEADOS'!B110</f>
        <v>PRINCIPAL</v>
      </c>
      <c r="C139" s="1" t="str">
        <f>'DATOS EMPLEADOS'!E110</f>
        <v>Activo</v>
      </c>
      <c r="D139" s="1" t="str">
        <f>'DATOS EMPLEADOS'!G110</f>
        <v>BODEGUERO</v>
      </c>
      <c r="E139" s="1">
        <f>'DATOS EMPLEADOS'!C110</f>
        <v>1002035378</v>
      </c>
      <c r="P139" s="86" t="s">
        <v>770</v>
      </c>
      <c r="Q139" s="90" t="s">
        <v>771</v>
      </c>
    </row>
    <row r="140" spans="1:17" x14ac:dyDescent="0.25">
      <c r="A140" s="1" t="str">
        <f>+'DATOS EMPLEADOS'!D111</f>
        <v>OSCARINA JOSE PLATA SANCHEZ</v>
      </c>
      <c r="B140" s="1" t="str">
        <f>+'DATOS EMPLEADOS'!B111</f>
        <v>TODOMADERAS</v>
      </c>
      <c r="C140" s="1" t="str">
        <f>'DATOS EMPLEADOS'!E111</f>
        <v>Activo</v>
      </c>
      <c r="D140" s="1" t="str">
        <f>'DATOS EMPLEADOS'!G111</f>
        <v>AUXILIAR ADMINISTRATIVO</v>
      </c>
      <c r="E140" s="1">
        <f>'DATOS EMPLEADOS'!C111</f>
        <v>1238138598</v>
      </c>
      <c r="P140" s="86" t="s">
        <v>772</v>
      </c>
      <c r="Q140" s="90" t="s">
        <v>773</v>
      </c>
    </row>
    <row r="141" spans="1:17" x14ac:dyDescent="0.25">
      <c r="A141" s="1" t="str">
        <f>+'DATOS EMPLEADOS'!D112</f>
        <v>PAULA ANDREA CHACON RUEDA</v>
      </c>
      <c r="B141" s="1" t="str">
        <f>+'DATOS EMPLEADOS'!B112</f>
        <v>CALLE 61</v>
      </c>
      <c r="C141" s="1" t="str">
        <f>'DATOS EMPLEADOS'!E112</f>
        <v>Activo</v>
      </c>
      <c r="D141" s="1" t="str">
        <f>'DATOS EMPLEADOS'!G112</f>
        <v>ADMINISTRADOR</v>
      </c>
      <c r="E141" s="1" t="str">
        <f>'DATOS EMPLEADOS'!C112</f>
        <v>1098735542</v>
      </c>
      <c r="P141" s="88" t="s">
        <v>774</v>
      </c>
      <c r="Q141" s="89" t="s">
        <v>775</v>
      </c>
    </row>
    <row r="142" spans="1:17" x14ac:dyDescent="0.25">
      <c r="A142" s="1" t="str">
        <f>+'DATOS EMPLEADOS'!D113</f>
        <v>RAMON HERNANDO PARDO GALINDO</v>
      </c>
      <c r="B142" s="1" t="str">
        <f>+'DATOS EMPLEADOS'!B113</f>
        <v>TOBERIN</v>
      </c>
      <c r="C142" s="1" t="str">
        <f>'DATOS EMPLEADOS'!E113</f>
        <v>Activo</v>
      </c>
      <c r="D142" s="1" t="str">
        <f>'DATOS EMPLEADOS'!G113</f>
        <v>OPERARIO</v>
      </c>
      <c r="E142" s="1">
        <f>'DATOS EMPLEADOS'!C113</f>
        <v>79691802</v>
      </c>
      <c r="P142" s="86" t="s">
        <v>776</v>
      </c>
      <c r="Q142" s="90" t="s">
        <v>777</v>
      </c>
    </row>
    <row r="143" spans="1:17" x14ac:dyDescent="0.25">
      <c r="A143" s="1" t="str">
        <f>+'DATOS EMPLEADOS'!D114</f>
        <v>REINALDO RAFAEL CAICEDO PUERTA</v>
      </c>
      <c r="B143" s="1" t="str">
        <f>+'DATOS EMPLEADOS'!B114</f>
        <v>PRINCIPAL</v>
      </c>
      <c r="C143" s="1" t="str">
        <f>'DATOS EMPLEADOS'!E114</f>
        <v>Activo</v>
      </c>
      <c r="D143" s="1" t="str">
        <f>'DATOS EMPLEADOS'!G114</f>
        <v>BODEGUERO</v>
      </c>
      <c r="E143" s="1" t="str">
        <f>'DATOS EMPLEADOS'!C114</f>
        <v>1082960571</v>
      </c>
      <c r="P143" s="88" t="s">
        <v>778</v>
      </c>
      <c r="Q143" s="89" t="s">
        <v>779</v>
      </c>
    </row>
    <row r="144" spans="1:17" x14ac:dyDescent="0.25">
      <c r="A144" s="1" t="str">
        <f>+'DATOS EMPLEADOS'!D115</f>
        <v>REINEL SANDOVAL GONZALEZ</v>
      </c>
      <c r="B144" s="1" t="str">
        <f>+'DATOS EMPLEADOS'!B115</f>
        <v>PRINCIPAL</v>
      </c>
      <c r="C144" s="1" t="str">
        <f>'DATOS EMPLEADOS'!E115</f>
        <v>Activo</v>
      </c>
      <c r="D144" s="1" t="str">
        <f>'DATOS EMPLEADOS'!G115</f>
        <v>TRANSPORTADOR</v>
      </c>
      <c r="E144" s="1">
        <f>'DATOS EMPLEADOS'!C115</f>
        <v>91467911</v>
      </c>
      <c r="P144" s="86" t="s">
        <v>780</v>
      </c>
      <c r="Q144" s="89" t="s">
        <v>781</v>
      </c>
    </row>
    <row r="145" spans="1:17" x14ac:dyDescent="0.25">
      <c r="A145" s="1" t="str">
        <f>+'DATOS EMPLEADOS'!D116</f>
        <v>RICHARD GIOVANNY GAMBOA REYES</v>
      </c>
      <c r="B145" s="1" t="str">
        <f>+'DATOS EMPLEADOS'!B116</f>
        <v>PRINCIPAL</v>
      </c>
      <c r="C145" s="1" t="str">
        <f>'DATOS EMPLEADOS'!E116</f>
        <v>Activo</v>
      </c>
      <c r="D145" s="1" t="str">
        <f>'DATOS EMPLEADOS'!G116</f>
        <v>OPERARIO</v>
      </c>
      <c r="E145" s="1" t="str">
        <f>'DATOS EMPLEADOS'!C116</f>
        <v>1102377601</v>
      </c>
      <c r="P145" s="86" t="s">
        <v>782</v>
      </c>
      <c r="Q145" s="89" t="s">
        <v>783</v>
      </c>
    </row>
    <row r="146" spans="1:17" x14ac:dyDescent="0.25">
      <c r="A146" s="1" t="str">
        <f>+'DATOS EMPLEADOS'!D117</f>
        <v>RODRIGO ESTEBAN HERNANDEZ LOPEZ</v>
      </c>
      <c r="B146" s="1" t="str">
        <f>+'DATOS EMPLEADOS'!B117</f>
        <v>PRINCIPAL</v>
      </c>
      <c r="C146" s="1" t="str">
        <f>'DATOS EMPLEADOS'!E117</f>
        <v>Activo</v>
      </c>
      <c r="D146" s="1" t="str">
        <f>'DATOS EMPLEADOS'!G117</f>
        <v>DIRECTOR COMPRAS Y OPERACIONES</v>
      </c>
      <c r="E146" s="1">
        <f>'DATOS EMPLEADOS'!C117</f>
        <v>1095835116</v>
      </c>
      <c r="P146" s="88" t="s">
        <v>784</v>
      </c>
      <c r="Q146" s="89" t="s">
        <v>785</v>
      </c>
    </row>
    <row r="147" spans="1:17" x14ac:dyDescent="0.25">
      <c r="A147" s="1" t="str">
        <f>+'DATOS EMPLEADOS'!D118</f>
        <v>RODRIGO HERNANDEZ GOMEZ</v>
      </c>
      <c r="B147" s="1" t="str">
        <f>+'DATOS EMPLEADOS'!B118</f>
        <v>PRINCIPAL</v>
      </c>
      <c r="C147" s="1" t="str">
        <f>'DATOS EMPLEADOS'!E118</f>
        <v>Activo</v>
      </c>
      <c r="D147" s="1" t="str">
        <f>'DATOS EMPLEADOS'!G118</f>
        <v>GERENTE</v>
      </c>
      <c r="E147" s="1">
        <f>'DATOS EMPLEADOS'!C118</f>
        <v>91249477</v>
      </c>
      <c r="P147" s="88" t="s">
        <v>786</v>
      </c>
      <c r="Q147" s="89" t="s">
        <v>787</v>
      </c>
    </row>
    <row r="148" spans="1:17" x14ac:dyDescent="0.25">
      <c r="A148" s="1" t="str">
        <f>+'DATOS EMPLEADOS'!D119</f>
        <v>RUTH GISELLA JURADO GARCIA</v>
      </c>
      <c r="B148" s="1" t="str">
        <f>+'DATOS EMPLEADOS'!B119</f>
        <v>PRINCIPAL</v>
      </c>
      <c r="C148" s="1" t="str">
        <f>'DATOS EMPLEADOS'!E119</f>
        <v>Activo</v>
      </c>
      <c r="D148" s="1" t="str">
        <f>'DATOS EMPLEADOS'!G119</f>
        <v>DIRECTORA DE TALENTO HUMANO</v>
      </c>
      <c r="E148" s="1">
        <f>'DATOS EMPLEADOS'!C119</f>
        <v>1102350290</v>
      </c>
      <c r="P148" s="88" t="s">
        <v>788</v>
      </c>
      <c r="Q148" s="89" t="s">
        <v>789</v>
      </c>
    </row>
    <row r="149" spans="1:17" x14ac:dyDescent="0.25">
      <c r="A149" s="1" t="str">
        <f>+'DATOS EMPLEADOS'!D120</f>
        <v>SAIM ADRIAN SUMOZA TORRES</v>
      </c>
      <c r="B149" s="1" t="str">
        <f>+'DATOS EMPLEADOS'!B120</f>
        <v>PRINCIPAL</v>
      </c>
      <c r="C149" s="1" t="str">
        <f>'DATOS EMPLEADOS'!E120</f>
        <v>Inactivo</v>
      </c>
      <c r="D149" s="1" t="str">
        <f>'DATOS EMPLEADOS'!G120</f>
        <v>OPERARIO</v>
      </c>
      <c r="E149" s="1">
        <f>'DATOS EMPLEADOS'!C120</f>
        <v>1036461</v>
      </c>
      <c r="P149" s="88" t="s">
        <v>790</v>
      </c>
      <c r="Q149" s="89" t="s">
        <v>791</v>
      </c>
    </row>
    <row r="150" spans="1:17" x14ac:dyDescent="0.25">
      <c r="A150" s="1" t="str">
        <f>+'DATOS EMPLEADOS'!D121</f>
        <v>SAMIR UNILEXIS SISA GARCES</v>
      </c>
      <c r="B150" s="1" t="str">
        <f>+'DATOS EMPLEADOS'!B121</f>
        <v>TUNJA</v>
      </c>
      <c r="C150" s="1" t="str">
        <f>'DATOS EMPLEADOS'!E121</f>
        <v>Activo</v>
      </c>
      <c r="D150" s="1" t="str">
        <f>'DATOS EMPLEADOS'!G121</f>
        <v>LIDER DE OPERACIONES</v>
      </c>
      <c r="E150" s="1">
        <f>'DATOS EMPLEADOS'!C121</f>
        <v>1092346147</v>
      </c>
      <c r="P150" s="88" t="s">
        <v>792</v>
      </c>
      <c r="Q150" s="89" t="s">
        <v>793</v>
      </c>
    </row>
    <row r="151" spans="1:17" x14ac:dyDescent="0.25">
      <c r="A151" s="1" t="str">
        <f>+'DATOS EMPLEADOS'!D122</f>
        <v>SAMUEL GUSTAVO BOLIVAR RUEDA</v>
      </c>
      <c r="B151" s="1" t="str">
        <f>+'DATOS EMPLEADOS'!B122</f>
        <v>PRINCIPAL</v>
      </c>
      <c r="C151" s="1" t="str">
        <f>'DATOS EMPLEADOS'!E122</f>
        <v>Activo</v>
      </c>
      <c r="D151" s="1" t="str">
        <f>'DATOS EMPLEADOS'!G122</f>
        <v>ASESOR COMERCIAL</v>
      </c>
      <c r="E151" s="1" t="str">
        <f>'DATOS EMPLEADOS'!C122</f>
        <v>80165370</v>
      </c>
      <c r="P151" s="88" t="s">
        <v>794</v>
      </c>
      <c r="Q151" s="89" t="s">
        <v>795</v>
      </c>
    </row>
    <row r="152" spans="1:17" x14ac:dyDescent="0.25">
      <c r="A152" s="1" t="str">
        <f>+'DATOS EMPLEADOS'!D123</f>
        <v>SANTIAGO MORALES CASAS</v>
      </c>
      <c r="B152" s="1" t="str">
        <f>+'DATOS EMPLEADOS'!B123</f>
        <v>BOGOTA</v>
      </c>
      <c r="C152" s="1" t="str">
        <f>'DATOS EMPLEADOS'!E123</f>
        <v>Activo</v>
      </c>
      <c r="D152" s="1" t="str">
        <f>'DATOS EMPLEADOS'!G123</f>
        <v>OPERARIO</v>
      </c>
      <c r="E152" s="1" t="str">
        <f>'DATOS EMPLEADOS'!C123</f>
        <v>1110232037</v>
      </c>
      <c r="P152" s="88" t="s">
        <v>796</v>
      </c>
      <c r="Q152" s="89" t="s">
        <v>797</v>
      </c>
    </row>
    <row r="153" spans="1:17" x14ac:dyDescent="0.25">
      <c r="A153" s="1" t="str">
        <f>+'DATOS EMPLEADOS'!D124</f>
        <v>SEBASTIAN LEANDRO SALINAS GRACIANO</v>
      </c>
      <c r="B153" s="1" t="str">
        <f>+'DATOS EMPLEADOS'!B124</f>
        <v>TUNJA</v>
      </c>
      <c r="C153" s="1" t="str">
        <f>'DATOS EMPLEADOS'!E124</f>
        <v>Activo</v>
      </c>
      <c r="D153" s="1" t="str">
        <f>'DATOS EMPLEADOS'!G124</f>
        <v>OPERARIO</v>
      </c>
      <c r="E153" s="1">
        <f>'DATOS EMPLEADOS'!C124</f>
        <v>1055315074</v>
      </c>
      <c r="P153" s="88" t="s">
        <v>798</v>
      </c>
      <c r="Q153" s="89" t="s">
        <v>799</v>
      </c>
    </row>
    <row r="154" spans="1:17" x14ac:dyDescent="0.25">
      <c r="A154" s="1" t="str">
        <f>+'DATOS EMPLEADOS'!D125</f>
        <v>SERGIO ALEJANDRO DIAZ GIL</v>
      </c>
      <c r="B154" s="1" t="str">
        <f>+'DATOS EMPLEADOS'!B125</f>
        <v>TOBERIN</v>
      </c>
      <c r="C154" s="1" t="str">
        <f>'DATOS EMPLEADOS'!E125</f>
        <v>Activo</v>
      </c>
      <c r="D154" s="1" t="str">
        <f>'DATOS EMPLEADOS'!G125</f>
        <v>OPERARIO</v>
      </c>
      <c r="E154" s="1">
        <f>'DATOS EMPLEADOS'!C125</f>
        <v>1019077481</v>
      </c>
      <c r="P154" s="86" t="s">
        <v>800</v>
      </c>
      <c r="Q154" s="87" t="s">
        <v>801</v>
      </c>
    </row>
    <row r="155" spans="1:17" x14ac:dyDescent="0.25">
      <c r="A155" s="1" t="str">
        <f>+'DATOS EMPLEADOS'!D126</f>
        <v>SERGIO ROJAS FALCON</v>
      </c>
      <c r="B155" s="1" t="str">
        <f>+'DATOS EMPLEADOS'!B126</f>
        <v>PRINCIPAL</v>
      </c>
      <c r="C155" s="1" t="str">
        <f>'DATOS EMPLEADOS'!E126</f>
        <v>Inactivo</v>
      </c>
      <c r="D155" s="1" t="str">
        <f>'DATOS EMPLEADOS'!G126</f>
        <v>BODEGUERO</v>
      </c>
      <c r="E155" s="1">
        <f>'DATOS EMPLEADOS'!C126</f>
        <v>1098286410</v>
      </c>
      <c r="P155" s="86" t="s">
        <v>802</v>
      </c>
      <c r="Q155" s="87" t="s">
        <v>803</v>
      </c>
    </row>
    <row r="156" spans="1:17" x14ac:dyDescent="0.25">
      <c r="A156" s="1" t="str">
        <f>+'DATOS EMPLEADOS'!D127</f>
        <v>SHEYLA ANGELICA BARAJAS PICO</v>
      </c>
      <c r="B156" s="1" t="str">
        <f>+'DATOS EMPLEADOS'!B127</f>
        <v>PRINCIPAL</v>
      </c>
      <c r="C156" s="1" t="str">
        <f>'DATOS EMPLEADOS'!E127</f>
        <v>Activo</v>
      </c>
      <c r="D156" s="1" t="str">
        <f>'DATOS EMPLEADOS'!G127</f>
        <v>ASISTENTE GERENCIA</v>
      </c>
      <c r="E156" s="1" t="str">
        <f>'DATOS EMPLEADOS'!C127</f>
        <v>1095923410</v>
      </c>
      <c r="P156" s="86" t="s">
        <v>804</v>
      </c>
      <c r="Q156" s="87" t="s">
        <v>805</v>
      </c>
    </row>
    <row r="157" spans="1:17" x14ac:dyDescent="0.25">
      <c r="A157" s="1" t="str">
        <f>+'DATOS EMPLEADOS'!D128</f>
        <v>VERONICA HERNANDEZ GOMEZ</v>
      </c>
      <c r="B157" s="1">
        <f>+'DATOS EMPLEADOS'!B128</f>
        <v>0</v>
      </c>
      <c r="C157" s="1" t="str">
        <f>'DATOS EMPLEADOS'!E128</f>
        <v>Activo</v>
      </c>
      <c r="D157" s="1" t="str">
        <f>'DATOS EMPLEADOS'!G128</f>
        <v>CONTADOR</v>
      </c>
      <c r="E157" s="1" t="str">
        <f>'DATOS EMPLEADOS'!C128</f>
        <v>63339538</v>
      </c>
      <c r="P157" s="86" t="s">
        <v>806</v>
      </c>
      <c r="Q157" s="87" t="s">
        <v>807</v>
      </c>
    </row>
    <row r="158" spans="1:17" x14ac:dyDescent="0.25">
      <c r="A158" s="1" t="str">
        <f>+'DATOS EMPLEADOS'!D129</f>
        <v>VICTOR ALFONSO HERNANDEZ ALEANS</v>
      </c>
      <c r="B158" s="1" t="str">
        <f>+'DATOS EMPLEADOS'!B129</f>
        <v>TOBERIN</v>
      </c>
      <c r="C158" s="1" t="str">
        <f>'DATOS EMPLEADOS'!E129</f>
        <v>Activo</v>
      </c>
      <c r="D158" s="1" t="str">
        <f>'DATOS EMPLEADOS'!G129</f>
        <v>OPERARIO</v>
      </c>
      <c r="E158" s="1">
        <f>'DATOS EMPLEADOS'!C129</f>
        <v>1066724599</v>
      </c>
      <c r="P158" s="88" t="s">
        <v>808</v>
      </c>
      <c r="Q158" s="89" t="s">
        <v>809</v>
      </c>
    </row>
    <row r="159" spans="1:17" x14ac:dyDescent="0.25">
      <c r="A159" s="1" t="str">
        <f>+'DATOS EMPLEADOS'!D130</f>
        <v>WILMAR FABIAN PEÑA ROMERO</v>
      </c>
      <c r="B159" s="1" t="str">
        <f>+'DATOS EMPLEADOS'!B130</f>
        <v>CARRERA 18</v>
      </c>
      <c r="C159" s="1" t="str">
        <f>'DATOS EMPLEADOS'!E130</f>
        <v>Activo</v>
      </c>
      <c r="D159" s="1" t="str">
        <f>'DATOS EMPLEADOS'!G130</f>
        <v>OPERARIO</v>
      </c>
      <c r="E159" s="1">
        <f>'DATOS EMPLEADOS'!C130</f>
        <v>1098677458</v>
      </c>
      <c r="P159" s="86" t="s">
        <v>810</v>
      </c>
      <c r="Q159" s="87" t="s">
        <v>811</v>
      </c>
    </row>
    <row r="160" spans="1:17" x14ac:dyDescent="0.25">
      <c r="A160" s="1" t="str">
        <f>+'DATOS EMPLEADOS'!D131</f>
        <v>YAN CARLOS ESTEVEZ RUBIO</v>
      </c>
      <c r="B160" s="1" t="str">
        <f>+'DATOS EMPLEADOS'!B131</f>
        <v>CARRERA 16</v>
      </c>
      <c r="C160" s="1" t="str">
        <f>'DATOS EMPLEADOS'!E131</f>
        <v>Activo</v>
      </c>
      <c r="D160" s="1" t="str">
        <f>'DATOS EMPLEADOS'!G131</f>
        <v>BODEGUERO</v>
      </c>
      <c r="E160" s="1">
        <f>'DATOS EMPLEADOS'!C131</f>
        <v>1095845067</v>
      </c>
      <c r="P160" s="88" t="s">
        <v>812</v>
      </c>
      <c r="Q160" s="89" t="s">
        <v>813</v>
      </c>
    </row>
    <row r="161" spans="1:17" x14ac:dyDescent="0.25">
      <c r="A161" s="1" t="str">
        <f>+'DATOS EMPLEADOS'!D132</f>
        <v>YEIMY FERNANDA DIAZ PLATA</v>
      </c>
      <c r="B161" s="1" t="str">
        <f>+'DATOS EMPLEADOS'!B132</f>
        <v>CARRERA 16</v>
      </c>
      <c r="C161" s="1" t="str">
        <f>'DATOS EMPLEADOS'!E132</f>
        <v>Inactivo</v>
      </c>
      <c r="D161" s="1" t="str">
        <f>'DATOS EMPLEADOS'!G132</f>
        <v>ASESOR COMERCIAL</v>
      </c>
      <c r="E161" s="1" t="str">
        <f>'DATOS EMPLEADOS'!C132</f>
        <v>1095820574</v>
      </c>
      <c r="P161" s="88" t="s">
        <v>814</v>
      </c>
      <c r="Q161" s="89" t="s">
        <v>815</v>
      </c>
    </row>
    <row r="162" spans="1:17" x14ac:dyDescent="0.25">
      <c r="A162" s="1" t="str">
        <f>+'DATOS EMPLEADOS'!D133</f>
        <v>YEIMY YOHANA PARRA GONZALEZ</v>
      </c>
      <c r="B162" s="1" t="str">
        <f>+'DATOS EMPLEADOS'!B133</f>
        <v>TUNJA</v>
      </c>
      <c r="C162" s="1" t="str">
        <f>'DATOS EMPLEADOS'!E133</f>
        <v>Inactivo</v>
      </c>
      <c r="D162" s="1" t="str">
        <f>'DATOS EMPLEADOS'!G133</f>
        <v>ASESOR COMERCIAL EXTERNO</v>
      </c>
      <c r="E162" s="1">
        <f>'DATOS EMPLEADOS'!C133</f>
        <v>1049619501</v>
      </c>
      <c r="P162" s="88" t="s">
        <v>816</v>
      </c>
      <c r="Q162" s="89" t="s">
        <v>817</v>
      </c>
    </row>
    <row r="163" spans="1:17" x14ac:dyDescent="0.25">
      <c r="A163" s="1" t="str">
        <f>+'DATOS EMPLEADOS'!D134</f>
        <v>YESSICA MARCELA BAUTISTA VILLAMIZAR</v>
      </c>
      <c r="B163" s="1" t="str">
        <f>+'DATOS EMPLEADOS'!B134</f>
        <v>CARRERA 18</v>
      </c>
      <c r="C163" s="1" t="str">
        <f>'DATOS EMPLEADOS'!E134</f>
        <v>Activo</v>
      </c>
      <c r="D163" s="1" t="str">
        <f>'DATOS EMPLEADOS'!G134</f>
        <v>ADMINISTRADOR</v>
      </c>
      <c r="E163" s="1" t="str">
        <f>'DATOS EMPLEADOS'!C134</f>
        <v>63549741</v>
      </c>
      <c r="P163" s="88" t="s">
        <v>818</v>
      </c>
      <c r="Q163" s="89" t="s">
        <v>819</v>
      </c>
    </row>
    <row r="164" spans="1:17" x14ac:dyDescent="0.25">
      <c r="A164" s="1" t="str">
        <f>+'DATOS EMPLEADOS'!D135</f>
        <v>YILEIDY PARRA GOMEZ</v>
      </c>
      <c r="B164" s="1" t="str">
        <f>+'DATOS EMPLEADOS'!B135</f>
        <v>CARRERA 16</v>
      </c>
      <c r="C164" s="1" t="str">
        <f>'DATOS EMPLEADOS'!E135</f>
        <v>Activo</v>
      </c>
      <c r="D164" s="1" t="str">
        <f>'DATOS EMPLEADOS'!G135</f>
        <v>ADMINISTRADOR</v>
      </c>
      <c r="E164" s="1" t="str">
        <f>'DATOS EMPLEADOS'!C135</f>
        <v>1099549295</v>
      </c>
      <c r="P164" s="88" t="s">
        <v>820</v>
      </c>
      <c r="Q164" s="89" t="s">
        <v>821</v>
      </c>
    </row>
    <row r="165" spans="1:17" x14ac:dyDescent="0.25">
      <c r="A165" s="1" t="str">
        <f>+'DATOS EMPLEADOS'!D136</f>
        <v>YILMAR ESTEBAN MAHECHA AYALA</v>
      </c>
      <c r="B165" s="1" t="str">
        <f>+'DATOS EMPLEADOS'!B136</f>
        <v>TOBERIN</v>
      </c>
      <c r="C165" s="1" t="str">
        <f>'DATOS EMPLEADOS'!E136</f>
        <v>Activo</v>
      </c>
      <c r="D165" s="1" t="str">
        <f>'DATOS EMPLEADOS'!G136</f>
        <v>ADMINISTRADOR</v>
      </c>
      <c r="E165" s="1">
        <f>'DATOS EMPLEADOS'!C136</f>
        <v>1103713552</v>
      </c>
      <c r="P165" s="88" t="s">
        <v>822</v>
      </c>
      <c r="Q165" s="89" t="s">
        <v>823</v>
      </c>
    </row>
    <row r="166" spans="1:17" x14ac:dyDescent="0.25">
      <c r="A166" s="1" t="str">
        <f>+'DATOS EMPLEADOS'!D137</f>
        <v>YULY KATHERINE SIERRA MURILLO</v>
      </c>
      <c r="B166" s="1" t="str">
        <f>+'DATOS EMPLEADOS'!B137</f>
        <v>SAN GIL</v>
      </c>
      <c r="C166" s="1" t="str">
        <f>'DATOS EMPLEADOS'!E137</f>
        <v>Activo</v>
      </c>
      <c r="D166" s="1" t="str">
        <f>'DATOS EMPLEADOS'!G137</f>
        <v>ADMINISTRADOR</v>
      </c>
      <c r="E166" s="1" t="str">
        <f>'DATOS EMPLEADOS'!C137</f>
        <v>1100968028</v>
      </c>
      <c r="P166" s="88" t="s">
        <v>824</v>
      </c>
      <c r="Q166" s="89" t="s">
        <v>825</v>
      </c>
    </row>
    <row r="167" spans="1:17" x14ac:dyDescent="0.25">
      <c r="A167" s="1" t="str">
        <f>+'DATOS EMPLEADOS'!D138</f>
        <v>ZULAY NAYIBE CEQUEDA RIVERO</v>
      </c>
      <c r="B167" s="1" t="str">
        <f>+'DATOS EMPLEADOS'!B138</f>
        <v>PRINCIPAL</v>
      </c>
      <c r="C167" s="1" t="str">
        <f>'DATOS EMPLEADOS'!E138</f>
        <v>Activo</v>
      </c>
      <c r="D167" s="1" t="str">
        <f>'DATOS EMPLEADOS'!G138</f>
        <v>AUXILIAR DE CARTERA</v>
      </c>
      <c r="E167" s="1">
        <f>'DATOS EMPLEADOS'!C138</f>
        <v>1102373363</v>
      </c>
      <c r="P167" s="88" t="s">
        <v>826</v>
      </c>
      <c r="Q167" s="89" t="s">
        <v>827</v>
      </c>
    </row>
    <row r="168" spans="1:17" x14ac:dyDescent="0.25">
      <c r="A168" s="1">
        <f>+'DATOS EMPLEADOS'!D139</f>
        <v>0</v>
      </c>
      <c r="B168" s="1">
        <f>+'DATOS EMPLEADOS'!B139</f>
        <v>0</v>
      </c>
      <c r="C168" s="1">
        <f>'DATOS EMPLEADOS'!E139</f>
        <v>0</v>
      </c>
      <c r="D168" s="1">
        <f>'DATOS EMPLEADOS'!G139</f>
        <v>0</v>
      </c>
      <c r="E168" s="1">
        <f>'DATOS EMPLEADOS'!C139</f>
        <v>0</v>
      </c>
      <c r="P168" s="88" t="s">
        <v>828</v>
      </c>
      <c r="Q168" s="89" t="s">
        <v>829</v>
      </c>
    </row>
    <row r="169" spans="1:17" x14ac:dyDescent="0.25">
      <c r="A169" s="1">
        <f>+'DATOS EMPLEADOS'!D140</f>
        <v>0</v>
      </c>
      <c r="B169" s="1">
        <f>+'DATOS EMPLEADOS'!B140</f>
        <v>0</v>
      </c>
      <c r="C169" s="1">
        <f>'DATOS EMPLEADOS'!E140</f>
        <v>0</v>
      </c>
      <c r="D169" s="1">
        <f>'DATOS EMPLEADOS'!G140</f>
        <v>0</v>
      </c>
      <c r="E169" s="1">
        <f>'DATOS EMPLEADOS'!C140</f>
        <v>0</v>
      </c>
      <c r="P169" s="88" t="s">
        <v>830</v>
      </c>
      <c r="Q169" s="89" t="s">
        <v>831</v>
      </c>
    </row>
    <row r="170" spans="1:17" x14ac:dyDescent="0.25">
      <c r="P170" s="88" t="s">
        <v>832</v>
      </c>
      <c r="Q170" s="89" t="s">
        <v>833</v>
      </c>
    </row>
    <row r="171" spans="1:17" x14ac:dyDescent="0.25">
      <c r="P171" s="88" t="s">
        <v>834</v>
      </c>
      <c r="Q171" s="89" t="s">
        <v>835</v>
      </c>
    </row>
    <row r="172" spans="1:17" x14ac:dyDescent="0.25">
      <c r="P172" s="86" t="s">
        <v>836</v>
      </c>
      <c r="Q172" s="87" t="s">
        <v>837</v>
      </c>
    </row>
    <row r="173" spans="1:17" x14ac:dyDescent="0.25">
      <c r="P173" s="86" t="s">
        <v>838</v>
      </c>
      <c r="Q173" s="87" t="s">
        <v>839</v>
      </c>
    </row>
    <row r="174" spans="1:17" x14ac:dyDescent="0.25">
      <c r="P174" s="86" t="s">
        <v>840</v>
      </c>
      <c r="Q174" s="87" t="s">
        <v>841</v>
      </c>
    </row>
    <row r="175" spans="1:17" x14ac:dyDescent="0.25">
      <c r="P175" s="88" t="s">
        <v>842</v>
      </c>
      <c r="Q175" s="89" t="s">
        <v>843</v>
      </c>
    </row>
    <row r="176" spans="1:17" x14ac:dyDescent="0.25">
      <c r="P176" s="88" t="s">
        <v>844</v>
      </c>
      <c r="Q176" s="89" t="s">
        <v>845</v>
      </c>
    </row>
    <row r="177" spans="16:17" x14ac:dyDescent="0.25">
      <c r="P177" s="86" t="s">
        <v>846</v>
      </c>
      <c r="Q177" s="90" t="s">
        <v>847</v>
      </c>
    </row>
    <row r="178" spans="16:17" x14ac:dyDescent="0.25">
      <c r="P178" s="86" t="s">
        <v>848</v>
      </c>
      <c r="Q178" s="87" t="s">
        <v>849</v>
      </c>
    </row>
    <row r="179" spans="16:17" x14ac:dyDescent="0.25">
      <c r="P179" s="88" t="s">
        <v>850</v>
      </c>
      <c r="Q179" s="89" t="s">
        <v>851</v>
      </c>
    </row>
    <row r="180" spans="16:17" x14ac:dyDescent="0.25">
      <c r="P180" s="88" t="s">
        <v>852</v>
      </c>
      <c r="Q180" s="89" t="s">
        <v>853</v>
      </c>
    </row>
    <row r="181" spans="16:17" x14ac:dyDescent="0.25">
      <c r="P181" s="86" t="s">
        <v>854</v>
      </c>
      <c r="Q181" s="90" t="s">
        <v>855</v>
      </c>
    </row>
    <row r="182" spans="16:17" x14ac:dyDescent="0.25">
      <c r="P182" s="86" t="s">
        <v>856</v>
      </c>
      <c r="Q182" s="87" t="s">
        <v>857</v>
      </c>
    </row>
    <row r="183" spans="16:17" x14ac:dyDescent="0.25">
      <c r="P183" s="86" t="s">
        <v>858</v>
      </c>
      <c r="Q183" s="90" t="s">
        <v>859</v>
      </c>
    </row>
    <row r="184" spans="16:17" x14ac:dyDescent="0.25">
      <c r="P184" s="86" t="s">
        <v>860</v>
      </c>
      <c r="Q184" s="87" t="s">
        <v>861</v>
      </c>
    </row>
    <row r="185" spans="16:17" x14ac:dyDescent="0.25">
      <c r="P185" s="86" t="s">
        <v>862</v>
      </c>
      <c r="Q185" s="87" t="s">
        <v>863</v>
      </c>
    </row>
    <row r="186" spans="16:17" x14ac:dyDescent="0.25">
      <c r="P186" s="86" t="s">
        <v>864</v>
      </c>
      <c r="Q186" s="87" t="s">
        <v>865</v>
      </c>
    </row>
    <row r="187" spans="16:17" x14ac:dyDescent="0.25">
      <c r="P187" s="86" t="s">
        <v>866</v>
      </c>
      <c r="Q187" s="87" t="s">
        <v>867</v>
      </c>
    </row>
    <row r="188" spans="16:17" x14ac:dyDescent="0.25">
      <c r="P188" s="86" t="s">
        <v>868</v>
      </c>
      <c r="Q188" s="87" t="s">
        <v>869</v>
      </c>
    </row>
    <row r="189" spans="16:17" x14ac:dyDescent="0.25">
      <c r="P189" s="86" t="s">
        <v>870</v>
      </c>
      <c r="Q189" s="90" t="s">
        <v>871</v>
      </c>
    </row>
    <row r="190" spans="16:17" x14ac:dyDescent="0.25">
      <c r="P190" s="86" t="s">
        <v>872</v>
      </c>
      <c r="Q190" s="87" t="s">
        <v>873</v>
      </c>
    </row>
    <row r="191" spans="16:17" x14ac:dyDescent="0.25">
      <c r="P191" s="86" t="s">
        <v>874</v>
      </c>
      <c r="Q191" s="87" t="s">
        <v>875</v>
      </c>
    </row>
    <row r="192" spans="16:17" x14ac:dyDescent="0.25">
      <c r="P192" s="86" t="s">
        <v>876</v>
      </c>
      <c r="Q192" s="87" t="s">
        <v>877</v>
      </c>
    </row>
    <row r="193" spans="16:17" x14ac:dyDescent="0.25">
      <c r="P193" s="86" t="s">
        <v>878</v>
      </c>
      <c r="Q193" s="87" t="s">
        <v>879</v>
      </c>
    </row>
    <row r="194" spans="16:17" x14ac:dyDescent="0.25">
      <c r="P194" s="86" t="s">
        <v>880</v>
      </c>
      <c r="Q194" s="87" t="s">
        <v>881</v>
      </c>
    </row>
    <row r="195" spans="16:17" x14ac:dyDescent="0.25">
      <c r="P195" s="86" t="s">
        <v>882</v>
      </c>
      <c r="Q195" s="90" t="s">
        <v>883</v>
      </c>
    </row>
    <row r="196" spans="16:17" x14ac:dyDescent="0.25">
      <c r="P196" s="86" t="s">
        <v>884</v>
      </c>
      <c r="Q196" s="87" t="s">
        <v>885</v>
      </c>
    </row>
    <row r="197" spans="16:17" x14ac:dyDescent="0.25">
      <c r="P197" s="86" t="s">
        <v>886</v>
      </c>
      <c r="Q197" s="90" t="s">
        <v>887</v>
      </c>
    </row>
    <row r="198" spans="16:17" x14ac:dyDescent="0.25">
      <c r="P198" s="88" t="s">
        <v>888</v>
      </c>
      <c r="Q198" s="89" t="s">
        <v>889</v>
      </c>
    </row>
    <row r="199" spans="16:17" x14ac:dyDescent="0.25">
      <c r="P199" s="88" t="s">
        <v>890</v>
      </c>
      <c r="Q199" s="89" t="s">
        <v>891</v>
      </c>
    </row>
    <row r="200" spans="16:17" x14ac:dyDescent="0.25">
      <c r="P200" s="88" t="s">
        <v>892</v>
      </c>
      <c r="Q200" s="89" t="s">
        <v>893</v>
      </c>
    </row>
    <row r="201" spans="16:17" x14ac:dyDescent="0.25">
      <c r="P201" s="88" t="s">
        <v>894</v>
      </c>
      <c r="Q201" s="89" t="s">
        <v>895</v>
      </c>
    </row>
    <row r="202" spans="16:17" x14ac:dyDescent="0.25">
      <c r="P202" s="88" t="s">
        <v>896</v>
      </c>
      <c r="Q202" s="89" t="s">
        <v>897</v>
      </c>
    </row>
    <row r="203" spans="16:17" x14ac:dyDescent="0.25">
      <c r="P203" s="86" t="s">
        <v>898</v>
      </c>
      <c r="Q203" s="90" t="s">
        <v>899</v>
      </c>
    </row>
    <row r="204" spans="16:17" x14ac:dyDescent="0.25">
      <c r="P204" s="86" t="s">
        <v>900</v>
      </c>
      <c r="Q204" s="87" t="s">
        <v>901</v>
      </c>
    </row>
    <row r="205" spans="16:17" x14ac:dyDescent="0.25">
      <c r="P205" s="88" t="s">
        <v>902</v>
      </c>
      <c r="Q205" s="89" t="s">
        <v>903</v>
      </c>
    </row>
    <row r="206" spans="16:17" x14ac:dyDescent="0.25">
      <c r="P206" s="88" t="s">
        <v>904</v>
      </c>
      <c r="Q206" s="89" t="s">
        <v>905</v>
      </c>
    </row>
    <row r="207" spans="16:17" x14ac:dyDescent="0.25">
      <c r="P207" s="88"/>
      <c r="Q207" s="89"/>
    </row>
    <row r="208" spans="16:17" x14ac:dyDescent="0.25">
      <c r="P208" s="88" t="s">
        <v>906</v>
      </c>
      <c r="Q208" s="89" t="s">
        <v>907</v>
      </c>
    </row>
    <row r="209" spans="16:17" x14ac:dyDescent="0.25">
      <c r="P209" s="86" t="s">
        <v>908</v>
      </c>
      <c r="Q209" s="90" t="s">
        <v>909</v>
      </c>
    </row>
    <row r="210" spans="16:17" x14ac:dyDescent="0.25">
      <c r="P210" s="88" t="s">
        <v>910</v>
      </c>
      <c r="Q210" s="89" t="s">
        <v>911</v>
      </c>
    </row>
    <row r="211" spans="16:17" x14ac:dyDescent="0.25">
      <c r="P211" s="86" t="s">
        <v>912</v>
      </c>
      <c r="Q211" s="87" t="s">
        <v>913</v>
      </c>
    </row>
    <row r="212" spans="16:17" x14ac:dyDescent="0.25">
      <c r="P212" s="88" t="s">
        <v>914</v>
      </c>
      <c r="Q212" s="89" t="s">
        <v>915</v>
      </c>
    </row>
    <row r="213" spans="16:17" x14ac:dyDescent="0.25">
      <c r="P213" s="88" t="s">
        <v>916</v>
      </c>
      <c r="Q213" s="89" t="s">
        <v>917</v>
      </c>
    </row>
    <row r="214" spans="16:17" x14ac:dyDescent="0.25">
      <c r="P214" s="88" t="s">
        <v>918</v>
      </c>
      <c r="Q214" s="89" t="s">
        <v>919</v>
      </c>
    </row>
    <row r="215" spans="16:17" x14ac:dyDescent="0.25">
      <c r="P215" s="88" t="s">
        <v>920</v>
      </c>
      <c r="Q215" s="89" t="s">
        <v>921</v>
      </c>
    </row>
    <row r="216" spans="16:17" x14ac:dyDescent="0.25">
      <c r="P216" s="86" t="s">
        <v>922</v>
      </c>
      <c r="Q216" s="90" t="s">
        <v>923</v>
      </c>
    </row>
    <row r="217" spans="16:17" x14ac:dyDescent="0.25">
      <c r="P217" s="86" t="s">
        <v>924</v>
      </c>
      <c r="Q217" s="89" t="s">
        <v>925</v>
      </c>
    </row>
    <row r="218" spans="16:17" x14ac:dyDescent="0.25">
      <c r="P218" s="88" t="s">
        <v>926</v>
      </c>
      <c r="Q218" s="89" t="s">
        <v>927</v>
      </c>
    </row>
    <row r="219" spans="16:17" x14ac:dyDescent="0.25">
      <c r="P219" s="88" t="s">
        <v>928</v>
      </c>
      <c r="Q219" s="89" t="s">
        <v>929</v>
      </c>
    </row>
    <row r="220" spans="16:17" x14ac:dyDescent="0.25">
      <c r="P220" s="86" t="s">
        <v>930</v>
      </c>
      <c r="Q220" s="87" t="s">
        <v>931</v>
      </c>
    </row>
    <row r="221" spans="16:17" x14ac:dyDescent="0.25">
      <c r="P221" s="86" t="s">
        <v>932</v>
      </c>
      <c r="Q221" s="87" t="s">
        <v>933</v>
      </c>
    </row>
    <row r="222" spans="16:17" x14ac:dyDescent="0.25">
      <c r="P222" s="86" t="s">
        <v>934</v>
      </c>
      <c r="Q222" s="87" t="s">
        <v>935</v>
      </c>
    </row>
    <row r="223" spans="16:17" x14ac:dyDescent="0.25">
      <c r="P223" s="86" t="s">
        <v>936</v>
      </c>
      <c r="Q223" s="89" t="s">
        <v>937</v>
      </c>
    </row>
    <row r="224" spans="16:17" x14ac:dyDescent="0.25">
      <c r="P224" s="86" t="s">
        <v>938</v>
      </c>
      <c r="Q224" s="87" t="s">
        <v>939</v>
      </c>
    </row>
    <row r="225" spans="16:17" x14ac:dyDescent="0.25">
      <c r="P225" s="86" t="s">
        <v>940</v>
      </c>
      <c r="Q225" s="89" t="s">
        <v>941</v>
      </c>
    </row>
    <row r="226" spans="16:17" x14ac:dyDescent="0.25">
      <c r="P226" s="86" t="s">
        <v>942</v>
      </c>
      <c r="Q226" s="87" t="s">
        <v>943</v>
      </c>
    </row>
    <row r="227" spans="16:17" x14ac:dyDescent="0.25">
      <c r="P227" s="86" t="s">
        <v>944</v>
      </c>
      <c r="Q227" s="87" t="s">
        <v>945</v>
      </c>
    </row>
    <row r="228" spans="16:17" x14ac:dyDescent="0.25">
      <c r="P228" s="86" t="s">
        <v>946</v>
      </c>
      <c r="Q228" s="90" t="s">
        <v>947</v>
      </c>
    </row>
    <row r="229" spans="16:17" x14ac:dyDescent="0.25">
      <c r="P229" s="86" t="s">
        <v>948</v>
      </c>
      <c r="Q229" s="87" t="s">
        <v>949</v>
      </c>
    </row>
    <row r="230" spans="16:17" x14ac:dyDescent="0.25">
      <c r="P230" s="86" t="s">
        <v>950</v>
      </c>
      <c r="Q230" s="87" t="s">
        <v>951</v>
      </c>
    </row>
    <row r="231" spans="16:17" x14ac:dyDescent="0.25">
      <c r="P231" s="86" t="s">
        <v>952</v>
      </c>
      <c r="Q231" s="87" t="s">
        <v>953</v>
      </c>
    </row>
    <row r="232" spans="16:17" x14ac:dyDescent="0.25">
      <c r="P232" s="86" t="s">
        <v>954</v>
      </c>
      <c r="Q232" s="89" t="s">
        <v>955</v>
      </c>
    </row>
    <row r="233" spans="16:17" x14ac:dyDescent="0.25">
      <c r="P233" s="86" t="s">
        <v>956</v>
      </c>
      <c r="Q233" s="90" t="s">
        <v>957</v>
      </c>
    </row>
    <row r="234" spans="16:17" x14ac:dyDescent="0.25">
      <c r="P234" s="86" t="s">
        <v>958</v>
      </c>
      <c r="Q234" s="87" t="s">
        <v>959</v>
      </c>
    </row>
    <row r="235" spans="16:17" x14ac:dyDescent="0.25">
      <c r="P235" s="86" t="s">
        <v>960</v>
      </c>
      <c r="Q235" s="87" t="s">
        <v>961</v>
      </c>
    </row>
    <row r="236" spans="16:17" x14ac:dyDescent="0.25">
      <c r="P236" s="88" t="s">
        <v>962</v>
      </c>
      <c r="Q236" s="89" t="s">
        <v>963</v>
      </c>
    </row>
    <row r="237" spans="16:17" x14ac:dyDescent="0.25">
      <c r="P237" s="88" t="s">
        <v>964</v>
      </c>
      <c r="Q237" s="89" t="s">
        <v>965</v>
      </c>
    </row>
    <row r="238" spans="16:17" x14ac:dyDescent="0.25">
      <c r="P238" s="86" t="s">
        <v>966</v>
      </c>
      <c r="Q238" s="90" t="s">
        <v>967</v>
      </c>
    </row>
    <row r="239" spans="16:17" x14ac:dyDescent="0.25">
      <c r="P239" s="86" t="s">
        <v>968</v>
      </c>
      <c r="Q239" s="87" t="s">
        <v>969</v>
      </c>
    </row>
    <row r="240" spans="16:17" x14ac:dyDescent="0.25">
      <c r="P240" s="88" t="s">
        <v>970</v>
      </c>
      <c r="Q240" s="89" t="s">
        <v>971</v>
      </c>
    </row>
    <row r="241" spans="16:17" x14ac:dyDescent="0.25">
      <c r="P241" s="88" t="s">
        <v>972</v>
      </c>
      <c r="Q241" s="89" t="s">
        <v>973</v>
      </c>
    </row>
    <row r="242" spans="16:17" x14ac:dyDescent="0.25">
      <c r="P242" s="86" t="s">
        <v>974</v>
      </c>
      <c r="Q242" s="87" t="s">
        <v>975</v>
      </c>
    </row>
    <row r="243" spans="16:17" x14ac:dyDescent="0.25">
      <c r="P243" s="88" t="s">
        <v>976</v>
      </c>
      <c r="Q243" s="89" t="s">
        <v>977</v>
      </c>
    </row>
    <row r="244" spans="16:17" x14ac:dyDescent="0.25">
      <c r="P244" s="88" t="s">
        <v>978</v>
      </c>
      <c r="Q244" s="89" t="s">
        <v>979</v>
      </c>
    </row>
    <row r="245" spans="16:17" x14ac:dyDescent="0.25">
      <c r="P245" s="88" t="s">
        <v>980</v>
      </c>
      <c r="Q245" s="89" t="s">
        <v>981</v>
      </c>
    </row>
    <row r="246" spans="16:17" x14ac:dyDescent="0.25">
      <c r="P246" s="88" t="s">
        <v>982</v>
      </c>
      <c r="Q246" s="89" t="s">
        <v>983</v>
      </c>
    </row>
    <row r="247" spans="16:17" x14ac:dyDescent="0.25">
      <c r="P247" s="86" t="s">
        <v>984</v>
      </c>
      <c r="Q247" s="90" t="s">
        <v>985</v>
      </c>
    </row>
    <row r="248" spans="16:17" x14ac:dyDescent="0.25">
      <c r="P248" s="88" t="s">
        <v>986</v>
      </c>
      <c r="Q248" s="89" t="s">
        <v>987</v>
      </c>
    </row>
    <row r="249" spans="16:17" x14ac:dyDescent="0.25">
      <c r="P249" s="88" t="s">
        <v>988</v>
      </c>
      <c r="Q249" s="89" t="s">
        <v>989</v>
      </c>
    </row>
    <row r="250" spans="16:17" x14ac:dyDescent="0.25">
      <c r="P250" s="88"/>
      <c r="Q250" s="89"/>
    </row>
    <row r="251" spans="16:17" x14ac:dyDescent="0.25">
      <c r="P251" s="86" t="s">
        <v>990</v>
      </c>
      <c r="Q251" s="89" t="s">
        <v>991</v>
      </c>
    </row>
    <row r="252" spans="16:17" x14ac:dyDescent="0.25">
      <c r="P252" s="88" t="s">
        <v>992</v>
      </c>
      <c r="Q252" s="89" t="s">
        <v>993</v>
      </c>
    </row>
    <row r="253" spans="16:17" x14ac:dyDescent="0.15">
      <c r="P253" s="91" t="s">
        <v>994</v>
      </c>
      <c r="Q253" s="89" t="s">
        <v>995</v>
      </c>
    </row>
    <row r="254" spans="16:17" x14ac:dyDescent="0.15">
      <c r="P254" s="91" t="s">
        <v>996</v>
      </c>
      <c r="Q254" s="89" t="s">
        <v>997</v>
      </c>
    </row>
    <row r="255" spans="16:17" x14ac:dyDescent="0.25">
      <c r="P255" s="86" t="s">
        <v>998</v>
      </c>
      <c r="Q255" s="87" t="s">
        <v>999</v>
      </c>
    </row>
    <row r="256" spans="16:17" x14ac:dyDescent="0.25">
      <c r="P256" s="88" t="s">
        <v>1000</v>
      </c>
      <c r="Q256" s="89" t="s">
        <v>1001</v>
      </c>
    </row>
    <row r="257" spans="16:17" x14ac:dyDescent="0.25">
      <c r="P257" s="86" t="s">
        <v>1002</v>
      </c>
      <c r="Q257" s="87" t="s">
        <v>1003</v>
      </c>
    </row>
    <row r="258" spans="16:17" x14ac:dyDescent="0.25">
      <c r="P258" s="88" t="s">
        <v>1004</v>
      </c>
      <c r="Q258" s="89" t="s">
        <v>1005</v>
      </c>
    </row>
    <row r="259" spans="16:17" x14ac:dyDescent="0.25">
      <c r="P259" s="86" t="s">
        <v>1006</v>
      </c>
      <c r="Q259" s="87" t="s">
        <v>1007</v>
      </c>
    </row>
    <row r="260" spans="16:17" x14ac:dyDescent="0.25">
      <c r="P260" s="86" t="s">
        <v>1008</v>
      </c>
      <c r="Q260" s="90" t="s">
        <v>1009</v>
      </c>
    </row>
    <row r="261" spans="16:17" x14ac:dyDescent="0.25">
      <c r="P261" s="86" t="s">
        <v>1010</v>
      </c>
      <c r="Q261" s="87" t="s">
        <v>1011</v>
      </c>
    </row>
    <row r="262" spans="16:17" x14ac:dyDescent="0.25">
      <c r="P262" s="86" t="s">
        <v>1012</v>
      </c>
      <c r="Q262" s="87" t="s">
        <v>1013</v>
      </c>
    </row>
    <row r="263" spans="16:17" x14ac:dyDescent="0.25">
      <c r="P263" s="86"/>
      <c r="Q263" s="87"/>
    </row>
    <row r="264" spans="16:17" x14ac:dyDescent="0.25">
      <c r="P264" s="86"/>
      <c r="Q264" s="87"/>
    </row>
    <row r="265" spans="16:17" x14ac:dyDescent="0.25">
      <c r="P265" s="86" t="s">
        <v>1014</v>
      </c>
      <c r="Q265" s="87" t="s">
        <v>1015</v>
      </c>
    </row>
    <row r="266" spans="16:17" x14ac:dyDescent="0.25">
      <c r="P266" s="86"/>
      <c r="Q266" s="87"/>
    </row>
    <row r="267" spans="16:17" x14ac:dyDescent="0.25">
      <c r="P267" s="86" t="s">
        <v>1016</v>
      </c>
      <c r="Q267" s="89" t="s">
        <v>1017</v>
      </c>
    </row>
    <row r="268" spans="16:17" x14ac:dyDescent="0.25">
      <c r="P268" s="86" t="s">
        <v>1018</v>
      </c>
      <c r="Q268" s="89" t="s">
        <v>1019</v>
      </c>
    </row>
    <row r="269" spans="16:17" x14ac:dyDescent="0.25">
      <c r="P269" s="86" t="s">
        <v>1020</v>
      </c>
      <c r="Q269" s="87" t="s">
        <v>1021</v>
      </c>
    </row>
    <row r="270" spans="16:17" x14ac:dyDescent="0.25">
      <c r="P270" s="86"/>
      <c r="Q270" s="87"/>
    </row>
    <row r="271" spans="16:17" x14ac:dyDescent="0.25">
      <c r="P271" s="86" t="s">
        <v>1022</v>
      </c>
      <c r="Q271" s="87" t="s">
        <v>1023</v>
      </c>
    </row>
    <row r="272" spans="16:17" x14ac:dyDescent="0.25">
      <c r="P272" s="86" t="s">
        <v>1024</v>
      </c>
      <c r="Q272" s="89" t="s">
        <v>1025</v>
      </c>
    </row>
    <row r="273" spans="16:17" x14ac:dyDescent="0.25">
      <c r="P273" s="88" t="s">
        <v>1026</v>
      </c>
      <c r="Q273" s="89" t="s">
        <v>1027</v>
      </c>
    </row>
    <row r="274" spans="16:17" x14ac:dyDescent="0.25">
      <c r="P274" s="88" t="s">
        <v>1028</v>
      </c>
      <c r="Q274" s="89" t="s">
        <v>1029</v>
      </c>
    </row>
    <row r="275" spans="16:17" x14ac:dyDescent="0.25">
      <c r="P275" s="88" t="s">
        <v>1030</v>
      </c>
      <c r="Q275" s="89" t="s">
        <v>1031</v>
      </c>
    </row>
    <row r="276" spans="16:17" x14ac:dyDescent="0.25">
      <c r="P276" s="88" t="s">
        <v>1032</v>
      </c>
      <c r="Q276" s="89" t="s">
        <v>1033</v>
      </c>
    </row>
    <row r="277" spans="16:17" x14ac:dyDescent="0.25">
      <c r="P277" s="86" t="s">
        <v>1034</v>
      </c>
      <c r="Q277" s="90" t="s">
        <v>1035</v>
      </c>
    </row>
    <row r="278" spans="16:17" x14ac:dyDescent="0.25">
      <c r="P278" s="86" t="s">
        <v>1036</v>
      </c>
      <c r="Q278" s="89" t="s">
        <v>1037</v>
      </c>
    </row>
    <row r="279" spans="16:17" x14ac:dyDescent="0.25">
      <c r="P279" s="86" t="s">
        <v>1038</v>
      </c>
      <c r="Q279" s="89" t="s">
        <v>1039</v>
      </c>
    </row>
    <row r="280" spans="16:17" x14ac:dyDescent="0.25">
      <c r="P280" s="86" t="s">
        <v>1040</v>
      </c>
      <c r="Q280" s="87" t="s">
        <v>1041</v>
      </c>
    </row>
    <row r="281" spans="16:17" x14ac:dyDescent="0.25">
      <c r="P281" s="86"/>
      <c r="Q281" s="87"/>
    </row>
    <row r="282" spans="16:17" x14ac:dyDescent="0.25">
      <c r="P282" s="86" t="s">
        <v>1042</v>
      </c>
      <c r="Q282" s="90" t="s">
        <v>1043</v>
      </c>
    </row>
    <row r="283" spans="16:17" x14ac:dyDescent="0.25">
      <c r="P283" s="86" t="s">
        <v>1044</v>
      </c>
      <c r="Q283" s="89" t="s">
        <v>1045</v>
      </c>
    </row>
    <row r="284" spans="16:17" x14ac:dyDescent="0.25">
      <c r="P284" s="86" t="s">
        <v>1046</v>
      </c>
      <c r="Q284" s="87" t="s">
        <v>1047</v>
      </c>
    </row>
    <row r="285" spans="16:17" x14ac:dyDescent="0.25">
      <c r="P285" s="88" t="s">
        <v>1048</v>
      </c>
      <c r="Q285" s="89" t="s">
        <v>1049</v>
      </c>
    </row>
    <row r="286" spans="16:17" x14ac:dyDescent="0.25">
      <c r="P286" s="86" t="s">
        <v>1050</v>
      </c>
      <c r="Q286" s="90" t="s">
        <v>1051</v>
      </c>
    </row>
    <row r="287" spans="16:17" x14ac:dyDescent="0.25">
      <c r="P287" s="86"/>
      <c r="Q287" s="90"/>
    </row>
    <row r="288" spans="16:17" x14ac:dyDescent="0.25">
      <c r="P288" s="86" t="s">
        <v>1052</v>
      </c>
      <c r="Q288" s="89" t="s">
        <v>1053</v>
      </c>
    </row>
    <row r="289" spans="16:17" x14ac:dyDescent="0.25">
      <c r="P289" s="86" t="s">
        <v>1054</v>
      </c>
      <c r="Q289" s="87" t="s">
        <v>1055</v>
      </c>
    </row>
    <row r="290" spans="16:17" x14ac:dyDescent="0.25">
      <c r="P290" s="88" t="s">
        <v>1056</v>
      </c>
      <c r="Q290" s="89" t="s">
        <v>1057</v>
      </c>
    </row>
    <row r="291" spans="16:17" x14ac:dyDescent="0.25">
      <c r="P291" s="88" t="s">
        <v>1058</v>
      </c>
      <c r="Q291" s="89" t="s">
        <v>1059</v>
      </c>
    </row>
    <row r="292" spans="16:17" x14ac:dyDescent="0.25">
      <c r="P292" s="88" t="s">
        <v>1060</v>
      </c>
      <c r="Q292" s="89" t="s">
        <v>1061</v>
      </c>
    </row>
    <row r="293" spans="16:17" x14ac:dyDescent="0.25">
      <c r="P293" s="86" t="s">
        <v>1062</v>
      </c>
      <c r="Q293" s="89" t="s">
        <v>1063</v>
      </c>
    </row>
    <row r="294" spans="16:17" x14ac:dyDescent="0.25">
      <c r="P294" s="86" t="s">
        <v>1064</v>
      </c>
      <c r="Q294" s="87" t="s">
        <v>1065</v>
      </c>
    </row>
    <row r="295" spans="16:17" x14ac:dyDescent="0.25">
      <c r="P295" s="88" t="s">
        <v>1066</v>
      </c>
      <c r="Q295" s="89" t="s">
        <v>1067</v>
      </c>
    </row>
    <row r="296" spans="16:17" x14ac:dyDescent="0.25">
      <c r="P296" s="88" t="s">
        <v>1068</v>
      </c>
      <c r="Q296" s="89" t="s">
        <v>1069</v>
      </c>
    </row>
    <row r="297" spans="16:17" x14ac:dyDescent="0.25">
      <c r="P297" s="88"/>
      <c r="Q297" s="89"/>
    </row>
    <row r="298" spans="16:17" x14ac:dyDescent="0.25">
      <c r="P298" s="88" t="s">
        <v>1070</v>
      </c>
      <c r="Q298" s="89" t="s">
        <v>1071</v>
      </c>
    </row>
    <row r="299" spans="16:17" x14ac:dyDescent="0.25">
      <c r="P299" s="86" t="s">
        <v>1072</v>
      </c>
      <c r="Q299" s="90" t="s">
        <v>1073</v>
      </c>
    </row>
    <row r="300" spans="16:17" x14ac:dyDescent="0.25">
      <c r="P300" s="88" t="s">
        <v>1074</v>
      </c>
      <c r="Q300" s="89" t="s">
        <v>1075</v>
      </c>
    </row>
    <row r="301" spans="16:17" x14ac:dyDescent="0.25">
      <c r="P301" s="88" t="s">
        <v>1076</v>
      </c>
      <c r="Q301" s="89" t="s">
        <v>1077</v>
      </c>
    </row>
    <row r="302" spans="16:17" x14ac:dyDescent="0.25">
      <c r="P302" s="88"/>
      <c r="Q302" s="89"/>
    </row>
    <row r="303" spans="16:17" x14ac:dyDescent="0.25">
      <c r="P303" s="88" t="s">
        <v>1078</v>
      </c>
      <c r="Q303" s="89" t="s">
        <v>1079</v>
      </c>
    </row>
    <row r="304" spans="16:17" x14ac:dyDescent="0.25">
      <c r="P304" s="86" t="s">
        <v>1080</v>
      </c>
      <c r="Q304" s="87" t="s">
        <v>1081</v>
      </c>
    </row>
    <row r="305" spans="16:17" x14ac:dyDescent="0.25">
      <c r="P305" s="86" t="s">
        <v>1082</v>
      </c>
      <c r="Q305" s="87" t="s">
        <v>1083</v>
      </c>
    </row>
    <row r="306" spans="16:17" x14ac:dyDescent="0.25">
      <c r="P306" s="86" t="s">
        <v>1084</v>
      </c>
      <c r="Q306" s="90" t="s">
        <v>1085</v>
      </c>
    </row>
    <row r="307" spans="16:17" x14ac:dyDescent="0.25">
      <c r="P307" s="86"/>
      <c r="Q307" s="90"/>
    </row>
    <row r="308" spans="16:17" x14ac:dyDescent="0.25">
      <c r="P308" s="86" t="s">
        <v>1086</v>
      </c>
      <c r="Q308" s="87" t="s">
        <v>1087</v>
      </c>
    </row>
    <row r="309" spans="16:17" x14ac:dyDescent="0.25">
      <c r="P309" s="86"/>
      <c r="Q309" s="87"/>
    </row>
    <row r="310" spans="16:17" x14ac:dyDescent="0.25">
      <c r="P310" s="88" t="s">
        <v>1088</v>
      </c>
      <c r="Q310" s="89" t="s">
        <v>1089</v>
      </c>
    </row>
    <row r="311" spans="16:17" x14ac:dyDescent="0.25">
      <c r="P311" s="88" t="s">
        <v>1090</v>
      </c>
      <c r="Q311" s="89" t="s">
        <v>1091</v>
      </c>
    </row>
    <row r="312" spans="16:17" x14ac:dyDescent="0.25">
      <c r="P312" s="86" t="s">
        <v>1092</v>
      </c>
      <c r="Q312" s="89" t="s">
        <v>1093</v>
      </c>
    </row>
    <row r="313" spans="16:17" x14ac:dyDescent="0.25">
      <c r="P313" s="86"/>
      <c r="Q313" s="89"/>
    </row>
    <row r="314" spans="16:17" x14ac:dyDescent="0.25">
      <c r="P314" s="86" t="s">
        <v>1094</v>
      </c>
      <c r="Q314" s="87" t="s">
        <v>1095</v>
      </c>
    </row>
    <row r="315" spans="16:17" x14ac:dyDescent="0.25">
      <c r="P315" s="86" t="s">
        <v>1096</v>
      </c>
      <c r="Q315" s="87" t="s">
        <v>1097</v>
      </c>
    </row>
    <row r="316" spans="16:17" x14ac:dyDescent="0.25">
      <c r="P316" s="88" t="s">
        <v>1098</v>
      </c>
      <c r="Q316" s="89" t="s">
        <v>1099</v>
      </c>
    </row>
    <row r="317" spans="16:17" x14ac:dyDescent="0.25">
      <c r="P317" s="88" t="s">
        <v>1100</v>
      </c>
      <c r="Q317" s="89" t="s">
        <v>1101</v>
      </c>
    </row>
    <row r="318" spans="16:17" x14ac:dyDescent="0.25">
      <c r="P318" s="88" t="s">
        <v>1102</v>
      </c>
      <c r="Q318" s="89" t="s">
        <v>1103</v>
      </c>
    </row>
    <row r="319" spans="16:17" x14ac:dyDescent="0.25">
      <c r="P319" s="86" t="s">
        <v>1104</v>
      </c>
      <c r="Q319" s="87" t="s">
        <v>1105</v>
      </c>
    </row>
    <row r="320" spans="16:17" x14ac:dyDescent="0.25">
      <c r="P320" s="86"/>
      <c r="Q320" s="87"/>
    </row>
    <row r="321" spans="16:17" x14ac:dyDescent="0.25">
      <c r="P321" s="86"/>
      <c r="Q321" s="87"/>
    </row>
    <row r="322" spans="16:17" x14ac:dyDescent="0.25">
      <c r="P322" s="86" t="s">
        <v>1106</v>
      </c>
      <c r="Q322" s="90" t="s">
        <v>1107</v>
      </c>
    </row>
    <row r="323" spans="16:17" x14ac:dyDescent="0.25">
      <c r="P323" s="86" t="s">
        <v>1108</v>
      </c>
      <c r="Q323" s="87" t="s">
        <v>1109</v>
      </c>
    </row>
    <row r="324" spans="16:17" x14ac:dyDescent="0.25">
      <c r="P324" s="86" t="s">
        <v>1110</v>
      </c>
      <c r="Q324" s="89" t="s">
        <v>1111</v>
      </c>
    </row>
    <row r="325" spans="16:17" x14ac:dyDescent="0.25">
      <c r="P325" s="86" t="s">
        <v>1112</v>
      </c>
      <c r="Q325" s="87" t="s">
        <v>1113</v>
      </c>
    </row>
    <row r="326" spans="16:17" x14ac:dyDescent="0.25">
      <c r="P326" s="86"/>
      <c r="Q326" s="87"/>
    </row>
    <row r="327" spans="16:17" x14ac:dyDescent="0.25">
      <c r="P327" s="86" t="s">
        <v>1114</v>
      </c>
      <c r="Q327" s="90" t="s">
        <v>1115</v>
      </c>
    </row>
    <row r="328" spans="16:17" x14ac:dyDescent="0.25">
      <c r="P328" s="86"/>
      <c r="Q328" s="90"/>
    </row>
    <row r="329" spans="16:17" x14ac:dyDescent="0.25">
      <c r="P329" s="86" t="s">
        <v>1116</v>
      </c>
      <c r="Q329" s="87" t="s">
        <v>1117</v>
      </c>
    </row>
    <row r="330" spans="16:17" x14ac:dyDescent="0.25">
      <c r="P330" s="88" t="s">
        <v>1118</v>
      </c>
      <c r="Q330" s="89" t="s">
        <v>1119</v>
      </c>
    </row>
    <row r="331" spans="16:17" x14ac:dyDescent="0.25">
      <c r="P331" s="86" t="s">
        <v>1120</v>
      </c>
      <c r="Q331" s="87" t="s">
        <v>1121</v>
      </c>
    </row>
    <row r="332" spans="16:17" x14ac:dyDescent="0.25">
      <c r="P332" s="86" t="s">
        <v>1122</v>
      </c>
      <c r="Q332" s="87" t="s">
        <v>1123</v>
      </c>
    </row>
    <row r="333" spans="16:17" x14ac:dyDescent="0.25">
      <c r="P333" s="86" t="s">
        <v>1124</v>
      </c>
      <c r="Q333" s="87" t="s">
        <v>1125</v>
      </c>
    </row>
    <row r="334" spans="16:17" x14ac:dyDescent="0.25">
      <c r="P334" s="86" t="s">
        <v>1126</v>
      </c>
      <c r="Q334" s="87" t="s">
        <v>1127</v>
      </c>
    </row>
    <row r="335" spans="16:17" x14ac:dyDescent="0.25">
      <c r="P335" s="86"/>
      <c r="Q335" s="87"/>
    </row>
    <row r="336" spans="16:17" x14ac:dyDescent="0.25">
      <c r="P336" s="88" t="s">
        <v>1128</v>
      </c>
      <c r="Q336" s="89" t="s">
        <v>1129</v>
      </c>
    </row>
    <row r="337" spans="16:17" x14ac:dyDescent="0.25">
      <c r="P337" s="86" t="s">
        <v>1130</v>
      </c>
      <c r="Q337" s="90" t="s">
        <v>1131</v>
      </c>
    </row>
    <row r="338" spans="16:17" x14ac:dyDescent="0.25">
      <c r="P338" s="88" t="s">
        <v>1132</v>
      </c>
      <c r="Q338" s="89" t="s">
        <v>1133</v>
      </c>
    </row>
    <row r="339" spans="16:17" x14ac:dyDescent="0.25">
      <c r="P339" s="88" t="s">
        <v>1134</v>
      </c>
      <c r="Q339" s="89" t="s">
        <v>1135</v>
      </c>
    </row>
    <row r="340" spans="16:17" x14ac:dyDescent="0.25">
      <c r="P340" s="86" t="s">
        <v>1136</v>
      </c>
      <c r="Q340" s="87" t="s">
        <v>1137</v>
      </c>
    </row>
    <row r="341" spans="16:17" x14ac:dyDescent="0.25">
      <c r="P341" s="86" t="s">
        <v>1138</v>
      </c>
      <c r="Q341" s="90" t="s">
        <v>1139</v>
      </c>
    </row>
    <row r="342" spans="16:17" x14ac:dyDescent="0.25">
      <c r="P342" s="86" t="s">
        <v>1140</v>
      </c>
      <c r="Q342" s="90" t="s">
        <v>1141</v>
      </c>
    </row>
    <row r="343" spans="16:17" x14ac:dyDescent="0.25">
      <c r="P343" s="86" t="s">
        <v>1142</v>
      </c>
      <c r="Q343" s="87" t="s">
        <v>1143</v>
      </c>
    </row>
    <row r="344" spans="16:17" x14ac:dyDescent="0.25">
      <c r="P344" s="86" t="s">
        <v>1144</v>
      </c>
      <c r="Q344" s="89" t="s">
        <v>1145</v>
      </c>
    </row>
    <row r="345" spans="16:17" x14ac:dyDescent="0.25">
      <c r="P345" s="86" t="s">
        <v>1146</v>
      </c>
      <c r="Q345" s="89" t="s">
        <v>1147</v>
      </c>
    </row>
    <row r="346" spans="16:17" x14ac:dyDescent="0.25">
      <c r="P346" s="86" t="s">
        <v>1148</v>
      </c>
      <c r="Q346" s="90" t="s">
        <v>1149</v>
      </c>
    </row>
    <row r="347" spans="16:17" x14ac:dyDescent="0.25">
      <c r="P347" s="86"/>
      <c r="Q347" s="90"/>
    </row>
    <row r="348" spans="16:17" x14ac:dyDescent="0.25">
      <c r="P348" s="86"/>
      <c r="Q348" s="90"/>
    </row>
    <row r="349" spans="16:17" x14ac:dyDescent="0.25">
      <c r="P349" s="86" t="s">
        <v>1150</v>
      </c>
      <c r="Q349" s="90" t="s">
        <v>1151</v>
      </c>
    </row>
    <row r="350" spans="16:17" x14ac:dyDescent="0.25">
      <c r="P350" s="86" t="s">
        <v>1152</v>
      </c>
      <c r="Q350" s="87" t="s">
        <v>1153</v>
      </c>
    </row>
    <row r="351" spans="16:17" x14ac:dyDescent="0.25">
      <c r="P351" s="86" t="s">
        <v>1154</v>
      </c>
      <c r="Q351" s="87" t="s">
        <v>1155</v>
      </c>
    </row>
    <row r="352" spans="16:17" x14ac:dyDescent="0.25">
      <c r="P352" s="86" t="s">
        <v>1156</v>
      </c>
      <c r="Q352" s="87" t="s">
        <v>1157</v>
      </c>
    </row>
    <row r="353" spans="16:17" x14ac:dyDescent="0.25">
      <c r="P353" s="86" t="s">
        <v>1158</v>
      </c>
      <c r="Q353" s="89" t="s">
        <v>1159</v>
      </c>
    </row>
    <row r="354" spans="16:17" x14ac:dyDescent="0.25">
      <c r="P354" s="88" t="s">
        <v>1160</v>
      </c>
      <c r="Q354" s="89" t="s">
        <v>1161</v>
      </c>
    </row>
    <row r="355" spans="16:17" x14ac:dyDescent="0.25">
      <c r="P355" s="88" t="s">
        <v>1162</v>
      </c>
      <c r="Q355" s="89" t="s">
        <v>1163</v>
      </c>
    </row>
    <row r="356" spans="16:17" x14ac:dyDescent="0.25">
      <c r="P356" s="88" t="s">
        <v>1164</v>
      </c>
      <c r="Q356" s="89" t="s">
        <v>1165</v>
      </c>
    </row>
    <row r="357" spans="16:17" x14ac:dyDescent="0.25">
      <c r="P357" s="88" t="s">
        <v>1166</v>
      </c>
      <c r="Q357" s="89" t="s">
        <v>1167</v>
      </c>
    </row>
    <row r="358" spans="16:17" x14ac:dyDescent="0.25">
      <c r="P358" s="88" t="s">
        <v>1168</v>
      </c>
      <c r="Q358" s="89" t="s">
        <v>1169</v>
      </c>
    </row>
    <row r="359" spans="16:17" x14ac:dyDescent="0.25">
      <c r="P359" s="88"/>
      <c r="Q359" s="89"/>
    </row>
    <row r="360" spans="16:17" x14ac:dyDescent="0.25">
      <c r="P360" s="88"/>
      <c r="Q360" s="89"/>
    </row>
    <row r="361" spans="16:17" x14ac:dyDescent="0.25">
      <c r="P361" s="88" t="s">
        <v>1170</v>
      </c>
      <c r="Q361" s="89" t="s">
        <v>1171</v>
      </c>
    </row>
    <row r="362" spans="16:17" x14ac:dyDescent="0.25">
      <c r="P362" s="88" t="s">
        <v>1172</v>
      </c>
      <c r="Q362" s="89" t="s">
        <v>1173</v>
      </c>
    </row>
    <row r="363" spans="16:17" x14ac:dyDescent="0.25">
      <c r="P363" s="88" t="s">
        <v>1174</v>
      </c>
      <c r="Q363" s="89" t="s">
        <v>1175</v>
      </c>
    </row>
    <row r="364" spans="16:17" x14ac:dyDescent="0.25">
      <c r="P364" s="88" t="s">
        <v>1176</v>
      </c>
      <c r="Q364" s="89" t="s">
        <v>1177</v>
      </c>
    </row>
    <row r="365" spans="16:17" x14ac:dyDescent="0.25">
      <c r="P365" s="88" t="s">
        <v>1178</v>
      </c>
      <c r="Q365" s="89" t="s">
        <v>1179</v>
      </c>
    </row>
    <row r="366" spans="16:17" x14ac:dyDescent="0.25">
      <c r="P366" s="86" t="s">
        <v>1180</v>
      </c>
      <c r="Q366" s="87" t="s">
        <v>1181</v>
      </c>
    </row>
    <row r="367" spans="16:17" x14ac:dyDescent="0.25">
      <c r="P367" s="86" t="s">
        <v>1182</v>
      </c>
      <c r="Q367" s="89" t="s">
        <v>1183</v>
      </c>
    </row>
    <row r="368" spans="16:17" x14ac:dyDescent="0.25">
      <c r="P368" s="86" t="s">
        <v>1184</v>
      </c>
      <c r="Q368" s="87" t="s">
        <v>1185</v>
      </c>
    </row>
    <row r="369" spans="16:17" x14ac:dyDescent="0.25">
      <c r="P369" s="86" t="s">
        <v>1186</v>
      </c>
      <c r="Q369" s="87" t="s">
        <v>1187</v>
      </c>
    </row>
    <row r="370" spans="16:17" x14ac:dyDescent="0.25">
      <c r="P370" s="86" t="s">
        <v>1188</v>
      </c>
      <c r="Q370" s="87" t="s">
        <v>1189</v>
      </c>
    </row>
    <row r="371" spans="16:17" x14ac:dyDescent="0.25">
      <c r="P371" s="86" t="s">
        <v>1190</v>
      </c>
      <c r="Q371" s="87" t="s">
        <v>1191</v>
      </c>
    </row>
    <row r="372" spans="16:17" x14ac:dyDescent="0.25">
      <c r="P372" s="86" t="s">
        <v>1192</v>
      </c>
      <c r="Q372" s="90" t="s">
        <v>1193</v>
      </c>
    </row>
    <row r="373" spans="16:17" x14ac:dyDescent="0.25">
      <c r="P373" s="86"/>
      <c r="Q373" s="90"/>
    </row>
    <row r="374" spans="16:17" x14ac:dyDescent="0.25">
      <c r="P374" s="86" t="s">
        <v>1194</v>
      </c>
      <c r="Q374" s="87" t="s">
        <v>1195</v>
      </c>
    </row>
    <row r="375" spans="16:17" x14ac:dyDescent="0.25">
      <c r="P375" s="86" t="s">
        <v>1196</v>
      </c>
      <c r="Q375" s="87" t="s">
        <v>1197</v>
      </c>
    </row>
    <row r="376" spans="16:17" x14ac:dyDescent="0.25">
      <c r="P376" s="86" t="s">
        <v>1198</v>
      </c>
      <c r="Q376" s="87" t="s">
        <v>1199</v>
      </c>
    </row>
    <row r="377" spans="16:17" x14ac:dyDescent="0.25">
      <c r="P377" s="86" t="s">
        <v>1200</v>
      </c>
      <c r="Q377" s="90" t="s">
        <v>1201</v>
      </c>
    </row>
    <row r="378" spans="16:17" x14ac:dyDescent="0.25">
      <c r="P378" s="86" t="s">
        <v>1202</v>
      </c>
      <c r="Q378" s="90" t="s">
        <v>1203</v>
      </c>
    </row>
    <row r="379" spans="16:17" x14ac:dyDescent="0.25">
      <c r="P379" s="86" t="s">
        <v>1204</v>
      </c>
      <c r="Q379" s="87" t="s">
        <v>1205</v>
      </c>
    </row>
    <row r="380" spans="16:17" x14ac:dyDescent="0.25">
      <c r="P380" s="88" t="s">
        <v>1206</v>
      </c>
      <c r="Q380" s="89" t="s">
        <v>1207</v>
      </c>
    </row>
    <row r="381" spans="16:17" x14ac:dyDescent="0.25">
      <c r="P381" s="88"/>
      <c r="Q381" s="89"/>
    </row>
    <row r="382" spans="16:17" x14ac:dyDescent="0.25">
      <c r="P382" s="88" t="s">
        <v>1208</v>
      </c>
      <c r="Q382" s="89" t="s">
        <v>1209</v>
      </c>
    </row>
    <row r="383" spans="16:17" x14ac:dyDescent="0.25">
      <c r="P383" s="86" t="s">
        <v>1210</v>
      </c>
      <c r="Q383" s="87" t="s">
        <v>1211</v>
      </c>
    </row>
    <row r="384" spans="16:17" x14ac:dyDescent="0.25">
      <c r="P384" s="86" t="s">
        <v>1212</v>
      </c>
      <c r="Q384" s="89" t="s">
        <v>1213</v>
      </c>
    </row>
    <row r="385" spans="16:17" x14ac:dyDescent="0.25">
      <c r="P385" s="88" t="s">
        <v>1214</v>
      </c>
      <c r="Q385" s="89" t="s">
        <v>1215</v>
      </c>
    </row>
    <row r="386" spans="16:17" x14ac:dyDescent="0.25">
      <c r="P386" s="86" t="s">
        <v>1216</v>
      </c>
      <c r="Q386" s="87" t="s">
        <v>1217</v>
      </c>
    </row>
    <row r="387" spans="16:17" x14ac:dyDescent="0.25">
      <c r="P387" s="86"/>
      <c r="Q387" s="87"/>
    </row>
    <row r="388" spans="16:17" x14ac:dyDescent="0.25">
      <c r="P388" s="86" t="s">
        <v>1218</v>
      </c>
      <c r="Q388" s="89" t="s">
        <v>1219</v>
      </c>
    </row>
    <row r="389" spans="16:17" x14ac:dyDescent="0.25">
      <c r="P389" s="86" t="s">
        <v>1220</v>
      </c>
      <c r="Q389" s="90" t="s">
        <v>1221</v>
      </c>
    </row>
    <row r="390" spans="16:17" x14ac:dyDescent="0.25">
      <c r="P390" s="86" t="s">
        <v>1222</v>
      </c>
      <c r="Q390" s="90" t="s">
        <v>1223</v>
      </c>
    </row>
    <row r="391" spans="16:17" x14ac:dyDescent="0.25">
      <c r="P391" s="86" t="s">
        <v>1224</v>
      </c>
      <c r="Q391" s="90" t="s">
        <v>1225</v>
      </c>
    </row>
    <row r="392" spans="16:17" x14ac:dyDescent="0.25">
      <c r="P392" s="88" t="s">
        <v>1226</v>
      </c>
      <c r="Q392" s="89" t="s">
        <v>1227</v>
      </c>
    </row>
    <row r="393" spans="16:17" x14ac:dyDescent="0.25">
      <c r="P393" s="88" t="s">
        <v>1228</v>
      </c>
      <c r="Q393" s="89" t="s">
        <v>1229</v>
      </c>
    </row>
    <row r="394" spans="16:17" x14ac:dyDescent="0.25">
      <c r="P394" s="88" t="s">
        <v>1230</v>
      </c>
      <c r="Q394" s="89" t="s">
        <v>1231</v>
      </c>
    </row>
    <row r="395" spans="16:17" x14ac:dyDescent="0.25">
      <c r="P395" s="88" t="s">
        <v>1232</v>
      </c>
      <c r="Q395" s="89" t="s">
        <v>1233</v>
      </c>
    </row>
    <row r="396" spans="16:17" x14ac:dyDescent="0.25">
      <c r="P396" s="86" t="s">
        <v>1234</v>
      </c>
      <c r="Q396" s="87" t="s">
        <v>1235</v>
      </c>
    </row>
    <row r="397" spans="16:17" x14ac:dyDescent="0.25">
      <c r="P397" s="86" t="s">
        <v>1236</v>
      </c>
      <c r="Q397" s="89" t="s">
        <v>1237</v>
      </c>
    </row>
    <row r="398" spans="16:17" x14ac:dyDescent="0.25">
      <c r="P398" s="86" t="s">
        <v>1238</v>
      </c>
      <c r="Q398" s="87" t="s">
        <v>1239</v>
      </c>
    </row>
    <row r="399" spans="16:17" x14ac:dyDescent="0.25">
      <c r="P399" s="86" t="s">
        <v>1240</v>
      </c>
      <c r="Q399" s="90" t="s">
        <v>1241</v>
      </c>
    </row>
    <row r="400" spans="16:17" x14ac:dyDescent="0.25">
      <c r="P400" s="86" t="s">
        <v>1242</v>
      </c>
      <c r="Q400" s="87" t="s">
        <v>1243</v>
      </c>
    </row>
    <row r="401" spans="16:17" x14ac:dyDescent="0.25">
      <c r="P401" s="86" t="s">
        <v>1244</v>
      </c>
      <c r="Q401" s="87" t="s">
        <v>1245</v>
      </c>
    </row>
    <row r="402" spans="16:17" x14ac:dyDescent="0.25">
      <c r="P402" s="86" t="s">
        <v>1246</v>
      </c>
      <c r="Q402" s="87" t="s">
        <v>1247</v>
      </c>
    </row>
    <row r="403" spans="16:17" x14ac:dyDescent="0.25">
      <c r="P403" s="88" t="s">
        <v>1248</v>
      </c>
      <c r="Q403" s="89" t="s">
        <v>1249</v>
      </c>
    </row>
    <row r="404" spans="16:17" x14ac:dyDescent="0.25">
      <c r="P404" s="88" t="s">
        <v>1250</v>
      </c>
      <c r="Q404" s="89" t="s">
        <v>1251</v>
      </c>
    </row>
    <row r="405" spans="16:17" x14ac:dyDescent="0.25">
      <c r="P405" s="86" t="s">
        <v>1252</v>
      </c>
      <c r="Q405" s="90" t="s">
        <v>1253</v>
      </c>
    </row>
    <row r="406" spans="16:17" x14ac:dyDescent="0.25">
      <c r="P406" s="88" t="s">
        <v>1254</v>
      </c>
      <c r="Q406" s="89" t="s">
        <v>1255</v>
      </c>
    </row>
    <row r="407" spans="16:17" x14ac:dyDescent="0.25">
      <c r="P407" s="86" t="s">
        <v>1256</v>
      </c>
      <c r="Q407" s="90" t="s">
        <v>1257</v>
      </c>
    </row>
    <row r="408" spans="16:17" x14ac:dyDescent="0.25">
      <c r="P408" s="88" t="s">
        <v>1258</v>
      </c>
      <c r="Q408" s="89" t="s">
        <v>1259</v>
      </c>
    </row>
    <row r="409" spans="16:17" x14ac:dyDescent="0.25">
      <c r="P409" s="86" t="s">
        <v>1260</v>
      </c>
      <c r="Q409" s="87" t="s">
        <v>1261</v>
      </c>
    </row>
    <row r="410" spans="16:17" x14ac:dyDescent="0.25">
      <c r="P410" s="86" t="s">
        <v>1262</v>
      </c>
      <c r="Q410" s="87" t="s">
        <v>1263</v>
      </c>
    </row>
    <row r="411" spans="16:17" x14ac:dyDescent="0.25">
      <c r="P411" s="86" t="s">
        <v>1264</v>
      </c>
      <c r="Q411" s="87" t="s">
        <v>1265</v>
      </c>
    </row>
    <row r="412" spans="16:17" x14ac:dyDescent="0.25">
      <c r="P412" s="88" t="s">
        <v>1266</v>
      </c>
      <c r="Q412" s="89" t="s">
        <v>1267</v>
      </c>
    </row>
    <row r="413" spans="16:17" x14ac:dyDescent="0.25">
      <c r="P413" s="86" t="s">
        <v>1268</v>
      </c>
      <c r="Q413" s="87" t="s">
        <v>1269</v>
      </c>
    </row>
    <row r="414" spans="16:17" x14ac:dyDescent="0.25">
      <c r="P414" s="86" t="s">
        <v>1270</v>
      </c>
      <c r="Q414" s="87" t="s">
        <v>1271</v>
      </c>
    </row>
    <row r="415" spans="16:17" x14ac:dyDescent="0.25">
      <c r="P415" s="86" t="s">
        <v>1272</v>
      </c>
      <c r="Q415" s="90" t="s">
        <v>1273</v>
      </c>
    </row>
    <row r="416" spans="16:17" x14ac:dyDescent="0.25">
      <c r="P416" s="86" t="s">
        <v>1274</v>
      </c>
      <c r="Q416" s="87" t="s">
        <v>1275</v>
      </c>
    </row>
    <row r="417" spans="16:17" x14ac:dyDescent="0.25">
      <c r="P417" s="86" t="s">
        <v>1276</v>
      </c>
      <c r="Q417" s="87" t="s">
        <v>1277</v>
      </c>
    </row>
    <row r="418" spans="16:17" x14ac:dyDescent="0.25">
      <c r="P418" s="86" t="s">
        <v>1278</v>
      </c>
      <c r="Q418" s="87" t="s">
        <v>1279</v>
      </c>
    </row>
    <row r="419" spans="16:17" x14ac:dyDescent="0.25">
      <c r="P419" s="88" t="s">
        <v>1280</v>
      </c>
      <c r="Q419" s="89" t="s">
        <v>1281</v>
      </c>
    </row>
    <row r="420" spans="16:17" x14ac:dyDescent="0.25">
      <c r="P420" s="86" t="s">
        <v>1282</v>
      </c>
      <c r="Q420" s="90" t="s">
        <v>1283</v>
      </c>
    </row>
    <row r="421" spans="16:17" x14ac:dyDescent="0.25">
      <c r="P421" s="86" t="s">
        <v>1284</v>
      </c>
      <c r="Q421" s="87" t="s">
        <v>1285</v>
      </c>
    </row>
    <row r="422" spans="16:17" x14ac:dyDescent="0.25">
      <c r="P422" s="88" t="s">
        <v>1286</v>
      </c>
      <c r="Q422" s="89" t="s">
        <v>1287</v>
      </c>
    </row>
    <row r="423" spans="16:17" x14ac:dyDescent="0.25">
      <c r="P423" s="88" t="s">
        <v>1288</v>
      </c>
      <c r="Q423" s="89" t="s">
        <v>1289</v>
      </c>
    </row>
    <row r="424" spans="16:17" x14ac:dyDescent="0.25">
      <c r="P424" s="88" t="s">
        <v>1290</v>
      </c>
      <c r="Q424" s="89" t="s">
        <v>1291</v>
      </c>
    </row>
    <row r="425" spans="16:17" x14ac:dyDescent="0.25">
      <c r="P425" s="86" t="s">
        <v>1292</v>
      </c>
      <c r="Q425" s="90" t="s">
        <v>1293</v>
      </c>
    </row>
    <row r="426" spans="16:17" x14ac:dyDescent="0.25">
      <c r="P426" s="86" t="s">
        <v>1294</v>
      </c>
      <c r="Q426" s="87" t="s">
        <v>1295</v>
      </c>
    </row>
    <row r="427" spans="16:17" x14ac:dyDescent="0.25">
      <c r="P427" s="86" t="s">
        <v>1296</v>
      </c>
      <c r="Q427" s="87" t="s">
        <v>1297</v>
      </c>
    </row>
    <row r="428" spans="16:17" x14ac:dyDescent="0.25">
      <c r="P428" s="86" t="s">
        <v>1298</v>
      </c>
      <c r="Q428" s="87" t="s">
        <v>1299</v>
      </c>
    </row>
    <row r="429" spans="16:17" x14ac:dyDescent="0.25">
      <c r="P429" s="86" t="s">
        <v>1300</v>
      </c>
      <c r="Q429" s="87" t="s">
        <v>1301</v>
      </c>
    </row>
    <row r="430" spans="16:17" x14ac:dyDescent="0.25">
      <c r="P430" s="86" t="s">
        <v>1302</v>
      </c>
      <c r="Q430" s="87" t="s">
        <v>1303</v>
      </c>
    </row>
    <row r="431" spans="16:17" x14ac:dyDescent="0.25">
      <c r="P431" s="86" t="s">
        <v>1304</v>
      </c>
      <c r="Q431" s="90" t="s">
        <v>1305</v>
      </c>
    </row>
    <row r="432" spans="16:17" x14ac:dyDescent="0.25">
      <c r="P432" s="88" t="s">
        <v>1306</v>
      </c>
      <c r="Q432" s="89" t="s">
        <v>1307</v>
      </c>
    </row>
    <row r="433" spans="16:17" x14ac:dyDescent="0.25">
      <c r="P433" s="86" t="s">
        <v>1308</v>
      </c>
      <c r="Q433" s="87" t="s">
        <v>1309</v>
      </c>
    </row>
    <row r="434" spans="16:17" x14ac:dyDescent="0.25">
      <c r="P434" s="86" t="s">
        <v>1310</v>
      </c>
      <c r="Q434" s="87" t="s">
        <v>1311</v>
      </c>
    </row>
    <row r="435" spans="16:17" x14ac:dyDescent="0.25">
      <c r="P435" s="86" t="s">
        <v>1312</v>
      </c>
      <c r="Q435" s="89" t="s">
        <v>1313</v>
      </c>
    </row>
    <row r="436" spans="16:17" x14ac:dyDescent="0.25">
      <c r="P436" s="88" t="s">
        <v>1314</v>
      </c>
      <c r="Q436" s="89" t="s">
        <v>1315</v>
      </c>
    </row>
    <row r="437" spans="16:17" x14ac:dyDescent="0.25">
      <c r="P437" s="88" t="s">
        <v>1316</v>
      </c>
      <c r="Q437" s="89" t="s">
        <v>1317</v>
      </c>
    </row>
    <row r="438" spans="16:17" x14ac:dyDescent="0.25">
      <c r="P438" s="86" t="s">
        <v>1318</v>
      </c>
      <c r="Q438" s="87" t="s">
        <v>1319</v>
      </c>
    </row>
    <row r="439" spans="16:17" x14ac:dyDescent="0.25">
      <c r="P439" s="86" t="s">
        <v>1320</v>
      </c>
      <c r="Q439" s="90" t="s">
        <v>1321</v>
      </c>
    </row>
    <row r="440" spans="16:17" x14ac:dyDescent="0.25">
      <c r="P440" s="88" t="s">
        <v>1322</v>
      </c>
      <c r="Q440" s="89" t="s">
        <v>1323</v>
      </c>
    </row>
    <row r="441" spans="16:17" x14ac:dyDescent="0.25">
      <c r="P441" s="88" t="s">
        <v>1324</v>
      </c>
      <c r="Q441" s="89" t="s">
        <v>1325</v>
      </c>
    </row>
    <row r="442" spans="16:17" x14ac:dyDescent="0.25">
      <c r="P442" s="86" t="s">
        <v>1326</v>
      </c>
      <c r="Q442" s="87" t="s">
        <v>1327</v>
      </c>
    </row>
    <row r="443" spans="16:17" x14ac:dyDescent="0.25">
      <c r="P443" s="86" t="s">
        <v>1328</v>
      </c>
      <c r="Q443" s="87" t="s">
        <v>1329</v>
      </c>
    </row>
    <row r="444" spans="16:17" x14ac:dyDescent="0.25">
      <c r="P444" s="86" t="s">
        <v>1330</v>
      </c>
      <c r="Q444" s="87" t="s">
        <v>1331</v>
      </c>
    </row>
    <row r="445" spans="16:17" x14ac:dyDescent="0.25">
      <c r="P445" s="86" t="s">
        <v>1332</v>
      </c>
      <c r="Q445" s="87" t="s">
        <v>1333</v>
      </c>
    </row>
    <row r="446" spans="16:17" x14ac:dyDescent="0.25">
      <c r="P446" s="86" t="s">
        <v>1334</v>
      </c>
      <c r="Q446" s="87" t="s">
        <v>1335</v>
      </c>
    </row>
    <row r="447" spans="16:17" x14ac:dyDescent="0.25">
      <c r="P447" s="86" t="s">
        <v>1336</v>
      </c>
      <c r="Q447" s="87" t="s">
        <v>1337</v>
      </c>
    </row>
    <row r="448" spans="16:17" x14ac:dyDescent="0.25">
      <c r="P448" s="88" t="s">
        <v>1338</v>
      </c>
      <c r="Q448" s="89" t="s">
        <v>1339</v>
      </c>
    </row>
    <row r="449" spans="16:17" x14ac:dyDescent="0.25">
      <c r="P449" s="86" t="s">
        <v>1340</v>
      </c>
      <c r="Q449" s="87" t="s">
        <v>1341</v>
      </c>
    </row>
    <row r="450" spans="16:17" x14ac:dyDescent="0.25">
      <c r="P450" s="86" t="s">
        <v>1342</v>
      </c>
      <c r="Q450" s="90" t="s">
        <v>1343</v>
      </c>
    </row>
    <row r="451" spans="16:17" x14ac:dyDescent="0.25">
      <c r="P451" s="88" t="s">
        <v>1344</v>
      </c>
      <c r="Q451" s="89" t="s">
        <v>1345</v>
      </c>
    </row>
    <row r="452" spans="16:17" x14ac:dyDescent="0.25">
      <c r="P452" s="88" t="s">
        <v>1346</v>
      </c>
      <c r="Q452" s="89" t="s">
        <v>1347</v>
      </c>
    </row>
    <row r="453" spans="16:17" x14ac:dyDescent="0.25">
      <c r="P453" s="86" t="s">
        <v>1348</v>
      </c>
      <c r="Q453" s="87" t="s">
        <v>1349</v>
      </c>
    </row>
    <row r="454" spans="16:17" x14ac:dyDescent="0.25">
      <c r="P454" s="88" t="s">
        <v>1350</v>
      </c>
      <c r="Q454" s="89" t="s">
        <v>1351</v>
      </c>
    </row>
    <row r="455" spans="16:17" x14ac:dyDescent="0.25">
      <c r="P455" s="86" t="s">
        <v>1352</v>
      </c>
      <c r="Q455" s="87" t="s">
        <v>1353</v>
      </c>
    </row>
    <row r="456" spans="16:17" x14ac:dyDescent="0.25">
      <c r="P456" s="86" t="s">
        <v>1354</v>
      </c>
      <c r="Q456" s="87" t="s">
        <v>1355</v>
      </c>
    </row>
    <row r="457" spans="16:17" x14ac:dyDescent="0.25">
      <c r="P457" s="86" t="s">
        <v>1356</v>
      </c>
      <c r="Q457" s="87" t="s">
        <v>1357</v>
      </c>
    </row>
    <row r="458" spans="16:17" x14ac:dyDescent="0.25">
      <c r="P458" s="86" t="s">
        <v>1358</v>
      </c>
      <c r="Q458" s="90" t="s">
        <v>1359</v>
      </c>
    </row>
    <row r="459" spans="16:17" x14ac:dyDescent="0.15">
      <c r="P459" s="91" t="s">
        <v>1360</v>
      </c>
      <c r="Q459" s="89" t="s">
        <v>1361</v>
      </c>
    </row>
    <row r="460" spans="16:17" x14ac:dyDescent="0.25">
      <c r="P460" s="86" t="s">
        <v>1362</v>
      </c>
      <c r="Q460" s="89" t="s">
        <v>1363</v>
      </c>
    </row>
    <row r="461" spans="16:17" x14ac:dyDescent="0.25">
      <c r="P461" s="86" t="s">
        <v>1364</v>
      </c>
      <c r="Q461" s="87" t="s">
        <v>1365</v>
      </c>
    </row>
    <row r="462" spans="16:17" x14ac:dyDescent="0.25">
      <c r="P462" s="86" t="s">
        <v>1366</v>
      </c>
      <c r="Q462" s="87" t="s">
        <v>1367</v>
      </c>
    </row>
    <row r="463" spans="16:17" x14ac:dyDescent="0.25">
      <c r="P463" s="86" t="s">
        <v>1368</v>
      </c>
      <c r="Q463" s="87" t="s">
        <v>1369</v>
      </c>
    </row>
    <row r="464" spans="16:17" x14ac:dyDescent="0.25">
      <c r="P464" s="86" t="s">
        <v>1370</v>
      </c>
      <c r="Q464" s="87" t="s">
        <v>1371</v>
      </c>
    </row>
    <row r="465" spans="16:17" x14ac:dyDescent="0.25">
      <c r="P465" s="86" t="s">
        <v>1372</v>
      </c>
      <c r="Q465" s="89" t="s">
        <v>1373</v>
      </c>
    </row>
    <row r="466" spans="16:17" x14ac:dyDescent="0.25">
      <c r="P466" s="86" t="s">
        <v>1374</v>
      </c>
      <c r="Q466" s="89" t="s">
        <v>1375</v>
      </c>
    </row>
    <row r="467" spans="16:17" x14ac:dyDescent="0.25">
      <c r="P467" s="86" t="s">
        <v>1376</v>
      </c>
      <c r="Q467" s="87" t="s">
        <v>1377</v>
      </c>
    </row>
    <row r="468" spans="16:17" x14ac:dyDescent="0.25">
      <c r="P468" s="88" t="s">
        <v>1378</v>
      </c>
      <c r="Q468" s="89" t="s">
        <v>1379</v>
      </c>
    </row>
    <row r="469" spans="16:17" x14ac:dyDescent="0.25">
      <c r="P469" s="88" t="s">
        <v>1380</v>
      </c>
      <c r="Q469" s="89" t="s">
        <v>1381</v>
      </c>
    </row>
    <row r="470" spans="16:17" x14ac:dyDescent="0.25">
      <c r="P470" s="86" t="s">
        <v>1382</v>
      </c>
      <c r="Q470" s="87" t="s">
        <v>1383</v>
      </c>
    </row>
    <row r="471" spans="16:17" x14ac:dyDescent="0.25">
      <c r="P471" s="86" t="s">
        <v>1384</v>
      </c>
      <c r="Q471" s="87" t="s">
        <v>1385</v>
      </c>
    </row>
    <row r="472" spans="16:17" x14ac:dyDescent="0.25">
      <c r="P472" s="86" t="s">
        <v>1386</v>
      </c>
      <c r="Q472" s="87" t="s">
        <v>1387</v>
      </c>
    </row>
    <row r="473" spans="16:17" x14ac:dyDescent="0.25">
      <c r="P473" s="88" t="s">
        <v>1388</v>
      </c>
      <c r="Q473" s="89" t="s">
        <v>1389</v>
      </c>
    </row>
    <row r="474" spans="16:17" x14ac:dyDescent="0.25">
      <c r="P474" s="86" t="s">
        <v>1390</v>
      </c>
      <c r="Q474" s="90" t="s">
        <v>1391</v>
      </c>
    </row>
    <row r="475" spans="16:17" x14ac:dyDescent="0.25">
      <c r="P475" s="86" t="s">
        <v>1392</v>
      </c>
      <c r="Q475" s="87" t="s">
        <v>1393</v>
      </c>
    </row>
    <row r="476" spans="16:17" x14ac:dyDescent="0.25">
      <c r="P476" s="86" t="s">
        <v>1394</v>
      </c>
      <c r="Q476" s="87" t="s">
        <v>1395</v>
      </c>
    </row>
    <row r="477" spans="16:17" x14ac:dyDescent="0.25">
      <c r="P477" s="86" t="s">
        <v>1396</v>
      </c>
      <c r="Q477" s="87" t="s">
        <v>1397</v>
      </c>
    </row>
    <row r="478" spans="16:17" x14ac:dyDescent="0.25">
      <c r="P478" s="86" t="s">
        <v>1398</v>
      </c>
      <c r="Q478" s="89" t="s">
        <v>1399</v>
      </c>
    </row>
    <row r="479" spans="16:17" x14ac:dyDescent="0.25">
      <c r="P479" s="86" t="s">
        <v>1400</v>
      </c>
      <c r="Q479" s="89" t="s">
        <v>1401</v>
      </c>
    </row>
    <row r="480" spans="16:17" x14ac:dyDescent="0.25">
      <c r="P480" s="86" t="s">
        <v>1402</v>
      </c>
      <c r="Q480" s="89" t="s">
        <v>1403</v>
      </c>
    </row>
    <row r="481" spans="16:17" x14ac:dyDescent="0.25">
      <c r="P481" s="86" t="s">
        <v>1404</v>
      </c>
      <c r="Q481" s="89" t="s">
        <v>1405</v>
      </c>
    </row>
    <row r="482" spans="16:17" x14ac:dyDescent="0.25">
      <c r="P482" s="86" t="s">
        <v>1406</v>
      </c>
      <c r="Q482" s="87" t="s">
        <v>1407</v>
      </c>
    </row>
    <row r="483" spans="16:17" x14ac:dyDescent="0.25">
      <c r="P483" s="86" t="s">
        <v>1408</v>
      </c>
      <c r="Q483" s="87" t="s">
        <v>1409</v>
      </c>
    </row>
    <row r="484" spans="16:17" x14ac:dyDescent="0.25">
      <c r="P484" s="86" t="s">
        <v>1410</v>
      </c>
      <c r="Q484" s="89" t="s">
        <v>1411</v>
      </c>
    </row>
    <row r="485" spans="16:17" x14ac:dyDescent="0.25">
      <c r="P485" s="86" t="s">
        <v>1412</v>
      </c>
      <c r="Q485" s="89" t="s">
        <v>1413</v>
      </c>
    </row>
    <row r="486" spans="16:17" x14ac:dyDescent="0.25">
      <c r="P486" s="86" t="s">
        <v>1414</v>
      </c>
      <c r="Q486" s="89" t="s">
        <v>1415</v>
      </c>
    </row>
    <row r="487" spans="16:17" x14ac:dyDescent="0.25">
      <c r="P487" s="86" t="s">
        <v>1416</v>
      </c>
      <c r="Q487" s="89" t="s">
        <v>1417</v>
      </c>
    </row>
    <row r="488" spans="16:17" x14ac:dyDescent="0.25">
      <c r="P488" s="86" t="s">
        <v>1418</v>
      </c>
      <c r="Q488" s="89" t="s">
        <v>1419</v>
      </c>
    </row>
    <row r="489" spans="16:17" x14ac:dyDescent="0.25">
      <c r="P489" s="86" t="s">
        <v>1420</v>
      </c>
      <c r="Q489" s="89" t="s">
        <v>1421</v>
      </c>
    </row>
    <row r="490" spans="16:17" x14ac:dyDescent="0.25">
      <c r="P490" s="86" t="s">
        <v>1422</v>
      </c>
      <c r="Q490" s="89" t="s">
        <v>1423</v>
      </c>
    </row>
    <row r="491" spans="16:17" x14ac:dyDescent="0.15">
      <c r="P491" s="91" t="s">
        <v>1424</v>
      </c>
      <c r="Q491" s="89" t="s">
        <v>1425</v>
      </c>
    </row>
    <row r="492" spans="16:17" x14ac:dyDescent="0.25">
      <c r="P492" s="86" t="s">
        <v>1426</v>
      </c>
      <c r="Q492" s="89" t="s">
        <v>1427</v>
      </c>
    </row>
    <row r="493" spans="16:17" x14ac:dyDescent="0.25">
      <c r="P493" s="86" t="s">
        <v>1428</v>
      </c>
      <c r="Q493" s="89" t="s">
        <v>1429</v>
      </c>
    </row>
    <row r="494" spans="16:17" x14ac:dyDescent="0.25">
      <c r="P494" s="86" t="s">
        <v>1430</v>
      </c>
      <c r="Q494" s="87" t="s">
        <v>1431</v>
      </c>
    </row>
    <row r="495" spans="16:17" x14ac:dyDescent="0.25">
      <c r="P495" s="86" t="s">
        <v>1432</v>
      </c>
      <c r="Q495" s="87" t="s">
        <v>1433</v>
      </c>
    </row>
    <row r="496" spans="16:17" x14ac:dyDescent="0.25">
      <c r="P496" s="86" t="s">
        <v>1434</v>
      </c>
      <c r="Q496" s="89" t="s">
        <v>1435</v>
      </c>
    </row>
    <row r="497" spans="16:17" x14ac:dyDescent="0.25">
      <c r="P497" s="86" t="s">
        <v>1436</v>
      </c>
      <c r="Q497" s="89" t="s">
        <v>1437</v>
      </c>
    </row>
    <row r="498" spans="16:17" x14ac:dyDescent="0.25">
      <c r="P498" s="86" t="s">
        <v>1438</v>
      </c>
      <c r="Q498" s="89" t="s">
        <v>1439</v>
      </c>
    </row>
    <row r="499" spans="16:17" x14ac:dyDescent="0.25">
      <c r="P499" s="86" t="s">
        <v>1440</v>
      </c>
      <c r="Q499" s="87" t="s">
        <v>1441</v>
      </c>
    </row>
    <row r="500" spans="16:17" x14ac:dyDescent="0.25">
      <c r="P500" s="86" t="s">
        <v>1442</v>
      </c>
      <c r="Q500" s="87" t="s">
        <v>1443</v>
      </c>
    </row>
    <row r="501" spans="16:17" x14ac:dyDescent="0.15">
      <c r="P501" s="91" t="s">
        <v>1444</v>
      </c>
      <c r="Q501" s="89" t="s">
        <v>1445</v>
      </c>
    </row>
    <row r="502" spans="16:17" x14ac:dyDescent="0.25">
      <c r="P502" s="86" t="s">
        <v>1446</v>
      </c>
      <c r="Q502" s="89" t="s">
        <v>1447</v>
      </c>
    </row>
    <row r="503" spans="16:17" x14ac:dyDescent="0.25">
      <c r="P503" s="86" t="s">
        <v>1448</v>
      </c>
      <c r="Q503" s="87" t="s">
        <v>1449</v>
      </c>
    </row>
    <row r="504" spans="16:17" x14ac:dyDescent="0.25">
      <c r="P504" s="86" t="s">
        <v>1450</v>
      </c>
      <c r="Q504" s="87" t="s">
        <v>1451</v>
      </c>
    </row>
    <row r="505" spans="16:17" x14ac:dyDescent="0.25">
      <c r="P505" s="86" t="s">
        <v>1452</v>
      </c>
      <c r="Q505" s="87" t="s">
        <v>1453</v>
      </c>
    </row>
    <row r="506" spans="16:17" x14ac:dyDescent="0.25">
      <c r="P506" s="86" t="s">
        <v>1454</v>
      </c>
      <c r="Q506" s="87" t="s">
        <v>1455</v>
      </c>
    </row>
    <row r="507" spans="16:17" x14ac:dyDescent="0.25">
      <c r="P507" s="86" t="s">
        <v>1456</v>
      </c>
      <c r="Q507" s="87" t="s">
        <v>1457</v>
      </c>
    </row>
    <row r="508" spans="16:17" x14ac:dyDescent="0.25">
      <c r="P508" s="86" t="s">
        <v>1458</v>
      </c>
      <c r="Q508" s="87" t="s">
        <v>1459</v>
      </c>
    </row>
    <row r="509" spans="16:17" x14ac:dyDescent="0.25">
      <c r="P509" s="86" t="s">
        <v>1460</v>
      </c>
      <c r="Q509" s="90" t="s">
        <v>1461</v>
      </c>
    </row>
    <row r="510" spans="16:17" x14ac:dyDescent="0.25">
      <c r="P510" s="86" t="s">
        <v>1462</v>
      </c>
      <c r="Q510" s="90" t="s">
        <v>1463</v>
      </c>
    </row>
    <row r="511" spans="16:17" x14ac:dyDescent="0.25">
      <c r="P511" s="86" t="s">
        <v>1464</v>
      </c>
      <c r="Q511" s="90" t="s">
        <v>1465</v>
      </c>
    </row>
    <row r="512" spans="16:17" x14ac:dyDescent="0.25">
      <c r="P512" s="86" t="s">
        <v>1466</v>
      </c>
      <c r="Q512" s="87" t="s">
        <v>1467</v>
      </c>
    </row>
    <row r="513" spans="16:17" x14ac:dyDescent="0.25">
      <c r="P513" s="86" t="s">
        <v>1468</v>
      </c>
      <c r="Q513" s="87" t="s">
        <v>1469</v>
      </c>
    </row>
    <row r="514" spans="16:17" x14ac:dyDescent="0.25">
      <c r="P514" s="86" t="s">
        <v>1470</v>
      </c>
      <c r="Q514" s="90" t="s">
        <v>1471</v>
      </c>
    </row>
    <row r="515" spans="16:17" x14ac:dyDescent="0.25">
      <c r="P515" s="86" t="s">
        <v>1472</v>
      </c>
      <c r="Q515" s="87" t="s">
        <v>1473</v>
      </c>
    </row>
    <row r="516" spans="16:17" x14ac:dyDescent="0.25">
      <c r="P516" s="86" t="s">
        <v>1474</v>
      </c>
      <c r="Q516" s="87" t="s">
        <v>1475</v>
      </c>
    </row>
    <row r="517" spans="16:17" x14ac:dyDescent="0.25">
      <c r="P517" s="86" t="s">
        <v>1476</v>
      </c>
      <c r="Q517" s="90" t="s">
        <v>1477</v>
      </c>
    </row>
    <row r="518" spans="16:17" x14ac:dyDescent="0.25">
      <c r="P518" s="86" t="s">
        <v>1478</v>
      </c>
      <c r="Q518" s="87" t="s">
        <v>1479</v>
      </c>
    </row>
    <row r="519" spans="16:17" x14ac:dyDescent="0.25">
      <c r="P519" s="86" t="s">
        <v>1480</v>
      </c>
      <c r="Q519" s="87" t="s">
        <v>1481</v>
      </c>
    </row>
    <row r="520" spans="16:17" x14ac:dyDescent="0.25">
      <c r="P520" s="86" t="s">
        <v>1482</v>
      </c>
      <c r="Q520" s="87" t="s">
        <v>1483</v>
      </c>
    </row>
    <row r="521" spans="16:17" x14ac:dyDescent="0.25">
      <c r="P521" s="88" t="s">
        <v>1484</v>
      </c>
      <c r="Q521" s="89" t="s">
        <v>1485</v>
      </c>
    </row>
    <row r="522" spans="16:17" x14ac:dyDescent="0.25">
      <c r="P522" s="86" t="s">
        <v>1486</v>
      </c>
      <c r="Q522" s="87" t="s">
        <v>1487</v>
      </c>
    </row>
    <row r="523" spans="16:17" x14ac:dyDescent="0.25">
      <c r="P523" s="86" t="s">
        <v>1488</v>
      </c>
      <c r="Q523" s="87" t="s">
        <v>1489</v>
      </c>
    </row>
    <row r="524" spans="16:17" x14ac:dyDescent="0.25">
      <c r="P524" s="86" t="s">
        <v>1490</v>
      </c>
      <c r="Q524" s="87" t="s">
        <v>1491</v>
      </c>
    </row>
    <row r="525" spans="16:17" x14ac:dyDescent="0.25">
      <c r="P525" s="88" t="s">
        <v>1492</v>
      </c>
      <c r="Q525" s="89" t="s">
        <v>1493</v>
      </c>
    </row>
    <row r="526" spans="16:17" x14ac:dyDescent="0.25">
      <c r="P526" s="88" t="s">
        <v>1494</v>
      </c>
      <c r="Q526" s="89" t="s">
        <v>1495</v>
      </c>
    </row>
    <row r="527" spans="16:17" x14ac:dyDescent="0.25">
      <c r="P527" s="88" t="s">
        <v>1496</v>
      </c>
      <c r="Q527" s="89" t="s">
        <v>1497</v>
      </c>
    </row>
    <row r="528" spans="16:17" x14ac:dyDescent="0.25">
      <c r="P528" s="86" t="s">
        <v>1498</v>
      </c>
      <c r="Q528" s="89" t="s">
        <v>1499</v>
      </c>
    </row>
    <row r="529" spans="16:17" x14ac:dyDescent="0.25">
      <c r="P529" s="86" t="s">
        <v>1500</v>
      </c>
      <c r="Q529" s="87" t="s">
        <v>1501</v>
      </c>
    </row>
    <row r="530" spans="16:17" x14ac:dyDescent="0.25">
      <c r="P530" s="86" t="s">
        <v>1502</v>
      </c>
      <c r="Q530" s="89" t="s">
        <v>1503</v>
      </c>
    </row>
    <row r="531" spans="16:17" x14ac:dyDescent="0.25">
      <c r="P531" s="86" t="s">
        <v>1504</v>
      </c>
      <c r="Q531" s="89" t="s">
        <v>1505</v>
      </c>
    </row>
    <row r="532" spans="16:17" x14ac:dyDescent="0.25">
      <c r="P532" s="86" t="s">
        <v>1506</v>
      </c>
      <c r="Q532" s="89" t="s">
        <v>1507</v>
      </c>
    </row>
    <row r="533" spans="16:17" x14ac:dyDescent="0.25">
      <c r="P533" s="86" t="s">
        <v>1508</v>
      </c>
      <c r="Q533" s="89" t="s">
        <v>1509</v>
      </c>
    </row>
    <row r="534" spans="16:17" x14ac:dyDescent="0.25">
      <c r="P534" s="86" t="s">
        <v>1510</v>
      </c>
      <c r="Q534" s="89" t="s">
        <v>1511</v>
      </c>
    </row>
    <row r="535" spans="16:17" x14ac:dyDescent="0.25">
      <c r="P535" s="86" t="s">
        <v>1512</v>
      </c>
      <c r="Q535" s="87" t="s">
        <v>1513</v>
      </c>
    </row>
    <row r="536" spans="16:17" x14ac:dyDescent="0.25">
      <c r="P536" s="86" t="s">
        <v>1514</v>
      </c>
      <c r="Q536" s="90" t="s">
        <v>1515</v>
      </c>
    </row>
    <row r="537" spans="16:17" x14ac:dyDescent="0.25">
      <c r="P537" s="86" t="s">
        <v>1516</v>
      </c>
      <c r="Q537" s="87" t="s">
        <v>1517</v>
      </c>
    </row>
    <row r="538" spans="16:17" x14ac:dyDescent="0.25">
      <c r="P538" s="88" t="s">
        <v>1518</v>
      </c>
      <c r="Q538" s="89" t="s">
        <v>1519</v>
      </c>
    </row>
    <row r="539" spans="16:17" x14ac:dyDescent="0.25">
      <c r="P539" s="88" t="s">
        <v>1520</v>
      </c>
      <c r="Q539" s="89" t="s">
        <v>1521</v>
      </c>
    </row>
    <row r="540" spans="16:17" x14ac:dyDescent="0.25">
      <c r="P540" s="88" t="s">
        <v>1522</v>
      </c>
      <c r="Q540" s="89" t="s">
        <v>1523</v>
      </c>
    </row>
    <row r="541" spans="16:17" x14ac:dyDescent="0.25">
      <c r="P541" s="86" t="s">
        <v>1524</v>
      </c>
      <c r="Q541" s="90" t="s">
        <v>1525</v>
      </c>
    </row>
    <row r="542" spans="16:17" x14ac:dyDescent="0.25">
      <c r="P542" s="86" t="s">
        <v>1526</v>
      </c>
      <c r="Q542" s="90" t="s">
        <v>1527</v>
      </c>
    </row>
    <row r="543" spans="16:17" x14ac:dyDescent="0.25">
      <c r="P543" s="88" t="s">
        <v>1528</v>
      </c>
      <c r="Q543" s="89" t="s">
        <v>1529</v>
      </c>
    </row>
    <row r="544" spans="16:17" x14ac:dyDescent="0.25">
      <c r="P544" s="88" t="s">
        <v>1530</v>
      </c>
      <c r="Q544" s="89" t="s">
        <v>1531</v>
      </c>
    </row>
    <row r="545" spans="16:17" x14ac:dyDescent="0.25">
      <c r="P545" s="86" t="s">
        <v>1532</v>
      </c>
      <c r="Q545" s="90" t="s">
        <v>1533</v>
      </c>
    </row>
    <row r="546" spans="16:17" x14ac:dyDescent="0.25">
      <c r="P546" s="88" t="s">
        <v>1534</v>
      </c>
      <c r="Q546" s="89" t="s">
        <v>1535</v>
      </c>
    </row>
    <row r="547" spans="16:17" x14ac:dyDescent="0.25">
      <c r="P547" s="88" t="s">
        <v>1536</v>
      </c>
      <c r="Q547" s="89" t="s">
        <v>1537</v>
      </c>
    </row>
    <row r="548" spans="16:17" x14ac:dyDescent="0.25">
      <c r="P548" s="88" t="s">
        <v>1538</v>
      </c>
      <c r="Q548" s="89" t="s">
        <v>1539</v>
      </c>
    </row>
    <row r="549" spans="16:17" x14ac:dyDescent="0.25">
      <c r="P549" s="88" t="s">
        <v>1540</v>
      </c>
      <c r="Q549" s="89" t="s">
        <v>1541</v>
      </c>
    </row>
    <row r="550" spans="16:17" x14ac:dyDescent="0.25">
      <c r="P550" s="86" t="s">
        <v>1542</v>
      </c>
      <c r="Q550" s="87" t="s">
        <v>1543</v>
      </c>
    </row>
    <row r="551" spans="16:17" x14ac:dyDescent="0.25">
      <c r="P551" s="86" t="s">
        <v>1544</v>
      </c>
      <c r="Q551" s="87" t="s">
        <v>1545</v>
      </c>
    </row>
    <row r="552" spans="16:17" x14ac:dyDescent="0.25">
      <c r="P552" s="88" t="s">
        <v>1546</v>
      </c>
      <c r="Q552" s="89" t="s">
        <v>1547</v>
      </c>
    </row>
    <row r="553" spans="16:17" x14ac:dyDescent="0.25">
      <c r="P553" s="88" t="s">
        <v>1548</v>
      </c>
      <c r="Q553" s="89" t="s">
        <v>1549</v>
      </c>
    </row>
    <row r="554" spans="16:17" x14ac:dyDescent="0.25">
      <c r="P554" s="86" t="s">
        <v>1550</v>
      </c>
      <c r="Q554" s="90" t="s">
        <v>1551</v>
      </c>
    </row>
    <row r="555" spans="16:17" x14ac:dyDescent="0.25">
      <c r="P555" s="86" t="s">
        <v>1552</v>
      </c>
      <c r="Q555" s="87" t="s">
        <v>1553</v>
      </c>
    </row>
    <row r="556" spans="16:17" x14ac:dyDescent="0.25">
      <c r="P556" s="86" t="s">
        <v>1554</v>
      </c>
      <c r="Q556" s="87" t="s">
        <v>1555</v>
      </c>
    </row>
    <row r="557" spans="16:17" x14ac:dyDescent="0.25">
      <c r="P557" s="86" t="s">
        <v>1556</v>
      </c>
      <c r="Q557" s="87" t="s">
        <v>1557</v>
      </c>
    </row>
    <row r="558" spans="16:17" x14ac:dyDescent="0.25">
      <c r="P558" s="86" t="s">
        <v>1558</v>
      </c>
      <c r="Q558" s="87" t="s">
        <v>1559</v>
      </c>
    </row>
    <row r="559" spans="16:17" x14ac:dyDescent="0.25">
      <c r="P559" s="88" t="s">
        <v>1560</v>
      </c>
      <c r="Q559" s="89" t="s">
        <v>1561</v>
      </c>
    </row>
    <row r="560" spans="16:17" x14ac:dyDescent="0.25">
      <c r="P560" s="88" t="s">
        <v>1562</v>
      </c>
      <c r="Q560" s="89" t="s">
        <v>1563</v>
      </c>
    </row>
    <row r="561" spans="16:17" x14ac:dyDescent="0.25">
      <c r="P561" s="88" t="s">
        <v>1564</v>
      </c>
      <c r="Q561" s="89" t="s">
        <v>1565</v>
      </c>
    </row>
    <row r="562" spans="16:17" x14ac:dyDescent="0.25">
      <c r="P562" s="86" t="s">
        <v>1566</v>
      </c>
      <c r="Q562" s="87" t="s">
        <v>1567</v>
      </c>
    </row>
    <row r="563" spans="16:17" x14ac:dyDescent="0.25">
      <c r="P563" s="86" t="s">
        <v>1568</v>
      </c>
      <c r="Q563" s="87" t="s">
        <v>1569</v>
      </c>
    </row>
    <row r="564" spans="16:17" x14ac:dyDescent="0.25">
      <c r="P564" s="86" t="s">
        <v>1570</v>
      </c>
      <c r="Q564" s="89" t="s">
        <v>1571</v>
      </c>
    </row>
    <row r="565" spans="16:17" x14ac:dyDescent="0.25">
      <c r="P565" s="88" t="s">
        <v>1572</v>
      </c>
      <c r="Q565" s="89" t="s">
        <v>1573</v>
      </c>
    </row>
    <row r="566" spans="16:17" x14ac:dyDescent="0.25">
      <c r="P566" s="86" t="s">
        <v>1574</v>
      </c>
      <c r="Q566" s="87" t="s">
        <v>1575</v>
      </c>
    </row>
    <row r="567" spans="16:17" x14ac:dyDescent="0.25">
      <c r="P567" s="86" t="s">
        <v>1576</v>
      </c>
      <c r="Q567" s="90" t="s">
        <v>1577</v>
      </c>
    </row>
    <row r="568" spans="16:17" x14ac:dyDescent="0.25">
      <c r="P568" s="86" t="s">
        <v>1578</v>
      </c>
      <c r="Q568" s="87" t="s">
        <v>1579</v>
      </c>
    </row>
    <row r="569" spans="16:17" x14ac:dyDescent="0.25">
      <c r="P569" s="86" t="s">
        <v>1580</v>
      </c>
      <c r="Q569" s="87" t="s">
        <v>1581</v>
      </c>
    </row>
    <row r="570" spans="16:17" x14ac:dyDescent="0.25">
      <c r="P570" s="86" t="s">
        <v>1582</v>
      </c>
      <c r="Q570" s="89" t="s">
        <v>1583</v>
      </c>
    </row>
    <row r="571" spans="16:17" x14ac:dyDescent="0.25">
      <c r="P571" s="86" t="s">
        <v>1584</v>
      </c>
      <c r="Q571" s="89" t="s">
        <v>1585</v>
      </c>
    </row>
    <row r="572" spans="16:17" x14ac:dyDescent="0.25">
      <c r="P572" s="86" t="s">
        <v>1586</v>
      </c>
      <c r="Q572" s="87" t="s">
        <v>1587</v>
      </c>
    </row>
    <row r="573" spans="16:17" x14ac:dyDescent="0.25">
      <c r="P573" s="86" t="s">
        <v>1588</v>
      </c>
      <c r="Q573" s="87" t="s">
        <v>1589</v>
      </c>
    </row>
    <row r="574" spans="16:17" x14ac:dyDescent="0.25">
      <c r="P574" s="86" t="s">
        <v>1590</v>
      </c>
      <c r="Q574" s="87" t="s">
        <v>1591</v>
      </c>
    </row>
    <row r="575" spans="16:17" x14ac:dyDescent="0.25">
      <c r="P575" s="86" t="s">
        <v>1592</v>
      </c>
      <c r="Q575" s="87" t="s">
        <v>1593</v>
      </c>
    </row>
    <row r="576" spans="16:17" x14ac:dyDescent="0.25">
      <c r="P576" s="86" t="s">
        <v>1594</v>
      </c>
      <c r="Q576" s="90" t="s">
        <v>1595</v>
      </c>
    </row>
    <row r="577" spans="16:17" x14ac:dyDescent="0.25">
      <c r="P577" s="86" t="s">
        <v>1596</v>
      </c>
      <c r="Q577" s="90" t="s">
        <v>1597</v>
      </c>
    </row>
    <row r="578" spans="16:17" x14ac:dyDescent="0.25">
      <c r="P578" s="86" t="s">
        <v>1598</v>
      </c>
      <c r="Q578" s="90" t="s">
        <v>1599</v>
      </c>
    </row>
    <row r="579" spans="16:17" x14ac:dyDescent="0.25">
      <c r="P579" s="86" t="s">
        <v>1600</v>
      </c>
      <c r="Q579" s="87" t="s">
        <v>1601</v>
      </c>
    </row>
    <row r="580" spans="16:17" x14ac:dyDescent="0.25">
      <c r="P580" s="88" t="s">
        <v>1602</v>
      </c>
      <c r="Q580" s="89" t="s">
        <v>1603</v>
      </c>
    </row>
    <row r="581" spans="16:17" x14ac:dyDescent="0.25">
      <c r="P581" s="88" t="s">
        <v>1604</v>
      </c>
      <c r="Q581" s="89" t="s">
        <v>1605</v>
      </c>
    </row>
    <row r="582" spans="16:17" x14ac:dyDescent="0.25">
      <c r="P582" s="86" t="s">
        <v>1606</v>
      </c>
      <c r="Q582" s="90" t="s">
        <v>1607</v>
      </c>
    </row>
    <row r="583" spans="16:17" x14ac:dyDescent="0.25">
      <c r="P583" s="86" t="s">
        <v>1608</v>
      </c>
      <c r="Q583" s="90" t="s">
        <v>1609</v>
      </c>
    </row>
    <row r="584" spans="16:17" x14ac:dyDescent="0.25">
      <c r="P584" s="86" t="s">
        <v>1610</v>
      </c>
      <c r="Q584" s="90" t="s">
        <v>1611</v>
      </c>
    </row>
    <row r="585" spans="16:17" x14ac:dyDescent="0.25">
      <c r="P585" s="86" t="s">
        <v>1612</v>
      </c>
      <c r="Q585" s="87" t="s">
        <v>1613</v>
      </c>
    </row>
    <row r="586" spans="16:17" x14ac:dyDescent="0.25">
      <c r="P586" s="86" t="s">
        <v>1614</v>
      </c>
      <c r="Q586" s="87" t="s">
        <v>1615</v>
      </c>
    </row>
    <row r="587" spans="16:17" x14ac:dyDescent="0.25">
      <c r="P587" s="86" t="s">
        <v>1616</v>
      </c>
      <c r="Q587" s="87" t="s">
        <v>1617</v>
      </c>
    </row>
    <row r="588" spans="16:17" x14ac:dyDescent="0.25">
      <c r="P588" s="86" t="s">
        <v>1618</v>
      </c>
      <c r="Q588" s="90" t="s">
        <v>1619</v>
      </c>
    </row>
    <row r="589" spans="16:17" x14ac:dyDescent="0.25">
      <c r="P589" s="88" t="s">
        <v>1620</v>
      </c>
      <c r="Q589" s="89" t="s">
        <v>1621</v>
      </c>
    </row>
    <row r="590" spans="16:17" x14ac:dyDescent="0.25">
      <c r="P590" s="88" t="s">
        <v>1622</v>
      </c>
      <c r="Q590" s="89" t="s">
        <v>1623</v>
      </c>
    </row>
    <row r="591" spans="16:17" x14ac:dyDescent="0.25">
      <c r="P591" s="86" t="s">
        <v>1624</v>
      </c>
      <c r="Q591" s="90" t="s">
        <v>1625</v>
      </c>
    </row>
    <row r="592" spans="16:17" x14ac:dyDescent="0.25">
      <c r="P592" s="86" t="s">
        <v>1626</v>
      </c>
      <c r="Q592" s="90" t="s">
        <v>1627</v>
      </c>
    </row>
    <row r="593" spans="16:17" x14ac:dyDescent="0.25">
      <c r="P593" s="88" t="s">
        <v>1628</v>
      </c>
      <c r="Q593" s="89" t="s">
        <v>1629</v>
      </c>
    </row>
    <row r="594" spans="16:17" x14ac:dyDescent="0.25">
      <c r="P594" s="86" t="s">
        <v>1630</v>
      </c>
      <c r="Q594" s="90" t="s">
        <v>1631</v>
      </c>
    </row>
    <row r="595" spans="16:17" x14ac:dyDescent="0.25">
      <c r="P595" s="86" t="s">
        <v>1632</v>
      </c>
      <c r="Q595" s="87" t="s">
        <v>1633</v>
      </c>
    </row>
    <row r="596" spans="16:17" x14ac:dyDescent="0.25">
      <c r="P596" s="86" t="s">
        <v>1634</v>
      </c>
      <c r="Q596" s="90" t="s">
        <v>1635</v>
      </c>
    </row>
    <row r="597" spans="16:17" x14ac:dyDescent="0.25">
      <c r="P597" s="86" t="s">
        <v>1636</v>
      </c>
      <c r="Q597" s="90" t="s">
        <v>1637</v>
      </c>
    </row>
    <row r="598" spans="16:17" x14ac:dyDescent="0.25">
      <c r="P598" s="86" t="s">
        <v>1638</v>
      </c>
      <c r="Q598" s="90" t="s">
        <v>1639</v>
      </c>
    </row>
    <row r="599" spans="16:17" x14ac:dyDescent="0.25">
      <c r="P599" s="86" t="s">
        <v>1640</v>
      </c>
      <c r="Q599" s="90" t="s">
        <v>1641</v>
      </c>
    </row>
    <row r="600" spans="16:17" x14ac:dyDescent="0.25">
      <c r="P600" s="88" t="s">
        <v>1642</v>
      </c>
      <c r="Q600" s="89" t="s">
        <v>1643</v>
      </c>
    </row>
    <row r="601" spans="16:17" x14ac:dyDescent="0.25">
      <c r="P601" s="88" t="s">
        <v>1644</v>
      </c>
      <c r="Q601" s="89" t="s">
        <v>1645</v>
      </c>
    </row>
    <row r="602" spans="16:17" x14ac:dyDescent="0.25">
      <c r="P602" s="88" t="s">
        <v>1646</v>
      </c>
      <c r="Q602" s="89" t="s">
        <v>1647</v>
      </c>
    </row>
    <row r="603" spans="16:17" x14ac:dyDescent="0.25">
      <c r="P603" s="88" t="s">
        <v>1648</v>
      </c>
      <c r="Q603" s="89" t="s">
        <v>1649</v>
      </c>
    </row>
    <row r="604" spans="16:17" x14ac:dyDescent="0.25">
      <c r="P604" s="88" t="s">
        <v>1650</v>
      </c>
      <c r="Q604" s="89" t="s">
        <v>1651</v>
      </c>
    </row>
    <row r="605" spans="16:17" x14ac:dyDescent="0.25">
      <c r="P605" s="88" t="s">
        <v>1652</v>
      </c>
      <c r="Q605" s="89" t="s">
        <v>1653</v>
      </c>
    </row>
    <row r="606" spans="16:17" x14ac:dyDescent="0.25">
      <c r="P606" s="88" t="s">
        <v>1654</v>
      </c>
      <c r="Q606" s="89" t="s">
        <v>1655</v>
      </c>
    </row>
    <row r="607" spans="16:17" x14ac:dyDescent="0.25">
      <c r="P607" s="88" t="s">
        <v>1656</v>
      </c>
      <c r="Q607" s="89" t="s">
        <v>1657</v>
      </c>
    </row>
    <row r="608" spans="16:17" x14ac:dyDescent="0.25">
      <c r="P608" s="88" t="s">
        <v>1658</v>
      </c>
      <c r="Q608" s="89" t="s">
        <v>1659</v>
      </c>
    </row>
    <row r="609" spans="16:17" x14ac:dyDescent="0.25">
      <c r="P609" s="86" t="s">
        <v>1660</v>
      </c>
      <c r="Q609" s="90" t="s">
        <v>1661</v>
      </c>
    </row>
    <row r="610" spans="16:17" x14ac:dyDescent="0.25">
      <c r="P610" s="86" t="s">
        <v>1662</v>
      </c>
      <c r="Q610" s="90" t="s">
        <v>1663</v>
      </c>
    </row>
    <row r="611" spans="16:17" x14ac:dyDescent="0.25">
      <c r="P611" s="88" t="s">
        <v>1664</v>
      </c>
      <c r="Q611" s="89" t="s">
        <v>1665</v>
      </c>
    </row>
    <row r="612" spans="16:17" x14ac:dyDescent="0.25">
      <c r="P612" s="88" t="s">
        <v>1666</v>
      </c>
      <c r="Q612" s="89" t="s">
        <v>1667</v>
      </c>
    </row>
    <row r="613" spans="16:17" x14ac:dyDescent="0.25">
      <c r="P613" s="86" t="s">
        <v>1668</v>
      </c>
      <c r="Q613" s="90" t="s">
        <v>1669</v>
      </c>
    </row>
    <row r="614" spans="16:17" x14ac:dyDescent="0.25">
      <c r="P614" s="88" t="s">
        <v>1670</v>
      </c>
      <c r="Q614" s="89" t="s">
        <v>1671</v>
      </c>
    </row>
    <row r="615" spans="16:17" x14ac:dyDescent="0.25">
      <c r="P615" s="88" t="s">
        <v>1672</v>
      </c>
      <c r="Q615" s="89" t="s">
        <v>1673</v>
      </c>
    </row>
    <row r="616" spans="16:17" x14ac:dyDescent="0.25">
      <c r="P616" s="86" t="s">
        <v>1674</v>
      </c>
      <c r="Q616" s="87" t="s">
        <v>1675</v>
      </c>
    </row>
    <row r="617" spans="16:17" x14ac:dyDescent="0.25">
      <c r="P617" s="88" t="s">
        <v>1676</v>
      </c>
      <c r="Q617" s="89" t="s">
        <v>1677</v>
      </c>
    </row>
    <row r="618" spans="16:17" x14ac:dyDescent="0.25">
      <c r="P618" s="88" t="s">
        <v>1678</v>
      </c>
      <c r="Q618" s="89" t="s">
        <v>1679</v>
      </c>
    </row>
    <row r="619" spans="16:17" x14ac:dyDescent="0.25">
      <c r="P619" s="88" t="s">
        <v>1680</v>
      </c>
      <c r="Q619" s="89" t="s">
        <v>1681</v>
      </c>
    </row>
    <row r="620" spans="16:17" x14ac:dyDescent="0.25">
      <c r="P620" s="88" t="s">
        <v>1682</v>
      </c>
      <c r="Q620" s="89" t="s">
        <v>1683</v>
      </c>
    </row>
    <row r="621" spans="16:17" x14ac:dyDescent="0.25">
      <c r="P621" s="88" t="s">
        <v>1684</v>
      </c>
      <c r="Q621" s="89" t="s">
        <v>1685</v>
      </c>
    </row>
    <row r="622" spans="16:17" x14ac:dyDescent="0.25">
      <c r="P622" s="88" t="s">
        <v>1686</v>
      </c>
      <c r="Q622" s="89" t="s">
        <v>1687</v>
      </c>
    </row>
    <row r="623" spans="16:17" x14ac:dyDescent="0.25">
      <c r="P623" s="88" t="s">
        <v>1688</v>
      </c>
      <c r="Q623" s="89" t="s">
        <v>1689</v>
      </c>
    </row>
    <row r="624" spans="16:17" x14ac:dyDescent="0.25">
      <c r="P624" s="88" t="s">
        <v>1690</v>
      </c>
      <c r="Q624" s="89" t="s">
        <v>1691</v>
      </c>
    </row>
    <row r="625" spans="16:17" x14ac:dyDescent="0.25">
      <c r="P625" s="88" t="s">
        <v>1692</v>
      </c>
      <c r="Q625" s="89" t="s">
        <v>1693</v>
      </c>
    </row>
    <row r="626" spans="16:17" x14ac:dyDescent="0.25">
      <c r="P626" s="88" t="s">
        <v>1694</v>
      </c>
      <c r="Q626" s="89" t="s">
        <v>1695</v>
      </c>
    </row>
    <row r="627" spans="16:17" x14ac:dyDescent="0.25">
      <c r="P627" s="88" t="s">
        <v>1696</v>
      </c>
      <c r="Q627" s="89" t="s">
        <v>1697</v>
      </c>
    </row>
    <row r="628" spans="16:17" x14ac:dyDescent="0.25">
      <c r="P628" s="88" t="s">
        <v>1698</v>
      </c>
      <c r="Q628" s="89" t="s">
        <v>1699</v>
      </c>
    </row>
    <row r="629" spans="16:17" x14ac:dyDescent="0.25">
      <c r="P629" s="88" t="s">
        <v>1700</v>
      </c>
      <c r="Q629" s="89" t="s">
        <v>1701</v>
      </c>
    </row>
    <row r="630" spans="16:17" x14ac:dyDescent="0.25">
      <c r="P630" s="86" t="s">
        <v>1702</v>
      </c>
      <c r="Q630" s="87" t="s">
        <v>1703</v>
      </c>
    </row>
    <row r="631" spans="16:17" x14ac:dyDescent="0.25">
      <c r="P631" s="86" t="s">
        <v>1704</v>
      </c>
      <c r="Q631" s="87" t="s">
        <v>1705</v>
      </c>
    </row>
    <row r="632" spans="16:17" x14ac:dyDescent="0.25">
      <c r="P632" s="86" t="s">
        <v>1706</v>
      </c>
      <c r="Q632" s="87" t="s">
        <v>1707</v>
      </c>
    </row>
    <row r="633" spans="16:17" x14ac:dyDescent="0.25">
      <c r="P633" s="86" t="s">
        <v>1708</v>
      </c>
      <c r="Q633" s="89" t="s">
        <v>1709</v>
      </c>
    </row>
    <row r="634" spans="16:17" x14ac:dyDescent="0.25">
      <c r="P634" s="86" t="s">
        <v>1710</v>
      </c>
      <c r="Q634" s="89" t="s">
        <v>1711</v>
      </c>
    </row>
    <row r="635" spans="16:17" x14ac:dyDescent="0.25">
      <c r="P635" s="86" t="s">
        <v>1712</v>
      </c>
      <c r="Q635" s="89" t="s">
        <v>1713</v>
      </c>
    </row>
    <row r="636" spans="16:17" x14ac:dyDescent="0.25">
      <c r="P636" s="86" t="s">
        <v>1714</v>
      </c>
      <c r="Q636" s="89" t="s">
        <v>1715</v>
      </c>
    </row>
    <row r="637" spans="16:17" x14ac:dyDescent="0.25">
      <c r="P637" s="86" t="s">
        <v>1716</v>
      </c>
      <c r="Q637" s="87" t="s">
        <v>1717</v>
      </c>
    </row>
    <row r="638" spans="16:17" x14ac:dyDescent="0.25">
      <c r="P638" s="86" t="s">
        <v>1718</v>
      </c>
      <c r="Q638" s="89" t="s">
        <v>1719</v>
      </c>
    </row>
    <row r="639" spans="16:17" x14ac:dyDescent="0.25">
      <c r="P639" s="86" t="s">
        <v>1720</v>
      </c>
      <c r="Q639" s="87" t="s">
        <v>1721</v>
      </c>
    </row>
    <row r="640" spans="16:17" x14ac:dyDescent="0.25">
      <c r="P640" s="86" t="s">
        <v>1722</v>
      </c>
      <c r="Q640" s="87" t="s">
        <v>1723</v>
      </c>
    </row>
    <row r="641" spans="16:17" x14ac:dyDescent="0.25">
      <c r="P641" s="86" t="s">
        <v>1724</v>
      </c>
      <c r="Q641" s="87" t="s">
        <v>1725</v>
      </c>
    </row>
    <row r="642" spans="16:17" x14ac:dyDescent="0.25">
      <c r="P642" s="86" t="s">
        <v>1726</v>
      </c>
      <c r="Q642" s="87" t="s">
        <v>1727</v>
      </c>
    </row>
    <row r="643" spans="16:17" x14ac:dyDescent="0.25">
      <c r="P643" s="88" t="s">
        <v>1728</v>
      </c>
      <c r="Q643" s="89" t="s">
        <v>1729</v>
      </c>
    </row>
    <row r="644" spans="16:17" x14ac:dyDescent="0.25">
      <c r="P644" s="88" t="s">
        <v>1730</v>
      </c>
      <c r="Q644" s="89" t="s">
        <v>1731</v>
      </c>
    </row>
    <row r="645" spans="16:17" x14ac:dyDescent="0.25">
      <c r="P645" s="88" t="s">
        <v>1732</v>
      </c>
      <c r="Q645" s="89" t="s">
        <v>1733</v>
      </c>
    </row>
    <row r="646" spans="16:17" x14ac:dyDescent="0.25">
      <c r="P646" s="86" t="s">
        <v>1734</v>
      </c>
      <c r="Q646" s="90" t="s">
        <v>1735</v>
      </c>
    </row>
    <row r="647" spans="16:17" x14ac:dyDescent="0.25">
      <c r="P647" s="88" t="s">
        <v>1736</v>
      </c>
      <c r="Q647" s="89" t="s">
        <v>1737</v>
      </c>
    </row>
    <row r="648" spans="16:17" x14ac:dyDescent="0.25">
      <c r="P648" s="88" t="s">
        <v>1738</v>
      </c>
      <c r="Q648" s="89" t="s">
        <v>1739</v>
      </c>
    </row>
    <row r="649" spans="16:17" x14ac:dyDescent="0.25">
      <c r="P649" s="86" t="s">
        <v>1740</v>
      </c>
      <c r="Q649" s="87" t="s">
        <v>1741</v>
      </c>
    </row>
    <row r="650" spans="16:17" x14ac:dyDescent="0.25">
      <c r="P650" s="86" t="s">
        <v>1742</v>
      </c>
      <c r="Q650" s="89" t="s">
        <v>1743</v>
      </c>
    </row>
    <row r="651" spans="16:17" x14ac:dyDescent="0.25">
      <c r="P651" s="86" t="s">
        <v>1744</v>
      </c>
      <c r="Q651" s="87" t="s">
        <v>1745</v>
      </c>
    </row>
    <row r="652" spans="16:17" x14ac:dyDescent="0.25">
      <c r="P652" s="86" t="s">
        <v>1746</v>
      </c>
      <c r="Q652" s="87" t="s">
        <v>1747</v>
      </c>
    </row>
    <row r="653" spans="16:17" x14ac:dyDescent="0.25">
      <c r="P653" s="86" t="s">
        <v>1748</v>
      </c>
      <c r="Q653" s="89" t="s">
        <v>1749</v>
      </c>
    </row>
    <row r="654" spans="16:17" x14ac:dyDescent="0.25">
      <c r="P654" s="86" t="s">
        <v>1750</v>
      </c>
      <c r="Q654" s="89" t="s">
        <v>1751</v>
      </c>
    </row>
    <row r="655" spans="16:17" x14ac:dyDescent="0.25">
      <c r="P655" s="86" t="s">
        <v>1752</v>
      </c>
      <c r="Q655" s="89" t="s">
        <v>1753</v>
      </c>
    </row>
    <row r="656" spans="16:17" x14ac:dyDescent="0.25">
      <c r="P656" s="86" t="s">
        <v>1754</v>
      </c>
      <c r="Q656" s="90" t="s">
        <v>1755</v>
      </c>
    </row>
    <row r="657" spans="16:17" x14ac:dyDescent="0.25">
      <c r="P657" s="86" t="s">
        <v>1756</v>
      </c>
      <c r="Q657" s="87" t="s">
        <v>1757</v>
      </c>
    </row>
    <row r="658" spans="16:17" x14ac:dyDescent="0.25">
      <c r="P658" s="86" t="s">
        <v>1758</v>
      </c>
      <c r="Q658" s="87" t="s">
        <v>1759</v>
      </c>
    </row>
    <row r="659" spans="16:17" x14ac:dyDescent="0.25">
      <c r="P659" s="86" t="s">
        <v>1760</v>
      </c>
      <c r="Q659" s="90" t="s">
        <v>1761</v>
      </c>
    </row>
    <row r="660" spans="16:17" x14ac:dyDescent="0.25">
      <c r="P660" s="86" t="s">
        <v>1762</v>
      </c>
      <c r="Q660" s="87" t="s">
        <v>1763</v>
      </c>
    </row>
    <row r="661" spans="16:17" x14ac:dyDescent="0.25">
      <c r="P661" s="86" t="s">
        <v>1764</v>
      </c>
      <c r="Q661" s="90" t="s">
        <v>1765</v>
      </c>
    </row>
    <row r="662" spans="16:17" x14ac:dyDescent="0.25">
      <c r="P662" s="88" t="s">
        <v>1766</v>
      </c>
      <c r="Q662" s="89" t="s">
        <v>1767</v>
      </c>
    </row>
    <row r="663" spans="16:17" x14ac:dyDescent="0.25">
      <c r="P663" s="88" t="s">
        <v>1768</v>
      </c>
      <c r="Q663" s="89" t="s">
        <v>1769</v>
      </c>
    </row>
    <row r="664" spans="16:17" x14ac:dyDescent="0.25">
      <c r="P664" s="88" t="s">
        <v>1770</v>
      </c>
      <c r="Q664" s="89" t="s">
        <v>1771</v>
      </c>
    </row>
    <row r="665" spans="16:17" x14ac:dyDescent="0.25">
      <c r="P665" s="88" t="s">
        <v>1772</v>
      </c>
      <c r="Q665" s="89" t="s">
        <v>1773</v>
      </c>
    </row>
    <row r="666" spans="16:17" x14ac:dyDescent="0.25">
      <c r="P666" s="86" t="s">
        <v>1774</v>
      </c>
      <c r="Q666" s="89" t="s">
        <v>1775</v>
      </c>
    </row>
    <row r="667" spans="16:17" x14ac:dyDescent="0.25">
      <c r="P667" s="86" t="s">
        <v>1776</v>
      </c>
      <c r="Q667" s="89" t="s">
        <v>1777</v>
      </c>
    </row>
    <row r="668" spans="16:17" x14ac:dyDescent="0.25">
      <c r="P668" s="86" t="s">
        <v>1778</v>
      </c>
      <c r="Q668" s="87" t="s">
        <v>1779</v>
      </c>
    </row>
    <row r="669" spans="16:17" x14ac:dyDescent="0.25">
      <c r="P669" s="86" t="s">
        <v>1780</v>
      </c>
      <c r="Q669" s="87" t="s">
        <v>1781</v>
      </c>
    </row>
    <row r="670" spans="16:17" x14ac:dyDescent="0.25">
      <c r="P670" s="86" t="s">
        <v>1782</v>
      </c>
      <c r="Q670" s="87" t="s">
        <v>1783</v>
      </c>
    </row>
    <row r="671" spans="16:17" x14ac:dyDescent="0.25">
      <c r="P671" s="88" t="s">
        <v>1784</v>
      </c>
      <c r="Q671" s="89" t="s">
        <v>1785</v>
      </c>
    </row>
    <row r="672" spans="16:17" x14ac:dyDescent="0.25">
      <c r="P672" s="88" t="s">
        <v>1786</v>
      </c>
      <c r="Q672" s="89" t="s">
        <v>1787</v>
      </c>
    </row>
    <row r="673" spans="16:17" x14ac:dyDescent="0.25">
      <c r="P673" s="86" t="s">
        <v>1788</v>
      </c>
      <c r="Q673" s="90" t="s">
        <v>1789</v>
      </c>
    </row>
    <row r="674" spans="16:17" x14ac:dyDescent="0.25">
      <c r="P674" s="88" t="s">
        <v>1790</v>
      </c>
      <c r="Q674" s="89" t="s">
        <v>1791</v>
      </c>
    </row>
    <row r="675" spans="16:17" x14ac:dyDescent="0.25">
      <c r="P675" s="88" t="s">
        <v>1792</v>
      </c>
      <c r="Q675" s="89" t="s">
        <v>1793</v>
      </c>
    </row>
    <row r="676" spans="16:17" x14ac:dyDescent="0.25">
      <c r="P676" s="88" t="s">
        <v>1794</v>
      </c>
      <c r="Q676" s="89" t="s">
        <v>1795</v>
      </c>
    </row>
    <row r="677" spans="16:17" x14ac:dyDescent="0.25">
      <c r="P677" s="88" t="s">
        <v>1796</v>
      </c>
      <c r="Q677" s="89" t="s">
        <v>1797</v>
      </c>
    </row>
    <row r="678" spans="16:17" x14ac:dyDescent="0.25">
      <c r="P678" s="88" t="s">
        <v>1798</v>
      </c>
      <c r="Q678" s="89" t="s">
        <v>1799</v>
      </c>
    </row>
    <row r="679" spans="16:17" x14ac:dyDescent="0.25">
      <c r="P679" s="88" t="s">
        <v>1800</v>
      </c>
      <c r="Q679" s="89" t="s">
        <v>1801</v>
      </c>
    </row>
    <row r="680" spans="16:17" x14ac:dyDescent="0.25">
      <c r="P680" s="86" t="s">
        <v>1802</v>
      </c>
      <c r="Q680" s="89" t="s">
        <v>1803</v>
      </c>
    </row>
    <row r="681" spans="16:17" x14ac:dyDescent="0.25">
      <c r="P681" s="86" t="s">
        <v>1804</v>
      </c>
      <c r="Q681" s="87" t="s">
        <v>1805</v>
      </c>
    </row>
    <row r="682" spans="16:17" x14ac:dyDescent="0.25">
      <c r="P682" s="86" t="s">
        <v>1806</v>
      </c>
      <c r="Q682" s="87" t="s">
        <v>1807</v>
      </c>
    </row>
    <row r="683" spans="16:17" x14ac:dyDescent="0.25">
      <c r="P683" s="86" t="s">
        <v>1808</v>
      </c>
      <c r="Q683" s="87" t="s">
        <v>1809</v>
      </c>
    </row>
    <row r="684" spans="16:17" x14ac:dyDescent="0.25">
      <c r="P684" s="86" t="s">
        <v>1810</v>
      </c>
      <c r="Q684" s="87" t="s">
        <v>1811</v>
      </c>
    </row>
    <row r="685" spans="16:17" x14ac:dyDescent="0.25">
      <c r="P685" s="86" t="s">
        <v>1812</v>
      </c>
      <c r="Q685" s="87" t="s">
        <v>1813</v>
      </c>
    </row>
    <row r="686" spans="16:17" x14ac:dyDescent="0.25">
      <c r="P686" s="86" t="s">
        <v>1814</v>
      </c>
      <c r="Q686" s="87" t="s">
        <v>1815</v>
      </c>
    </row>
    <row r="687" spans="16:17" x14ac:dyDescent="0.25">
      <c r="P687" s="86" t="s">
        <v>1816</v>
      </c>
      <c r="Q687" s="87" t="s">
        <v>1817</v>
      </c>
    </row>
    <row r="688" spans="16:17" x14ac:dyDescent="0.25">
      <c r="P688" s="86" t="s">
        <v>1818</v>
      </c>
      <c r="Q688" s="87" t="s">
        <v>1819</v>
      </c>
    </row>
    <row r="689" spans="16:17" x14ac:dyDescent="0.25">
      <c r="P689" s="86" t="s">
        <v>1820</v>
      </c>
      <c r="Q689" s="87" t="s">
        <v>1821</v>
      </c>
    </row>
    <row r="690" spans="16:17" x14ac:dyDescent="0.25">
      <c r="P690" s="86" t="s">
        <v>1822</v>
      </c>
      <c r="Q690" s="87" t="s">
        <v>1823</v>
      </c>
    </row>
    <row r="691" spans="16:17" x14ac:dyDescent="0.25">
      <c r="P691" s="86" t="s">
        <v>1824</v>
      </c>
      <c r="Q691" s="87" t="s">
        <v>1825</v>
      </c>
    </row>
    <row r="692" spans="16:17" x14ac:dyDescent="0.25">
      <c r="P692" s="86" t="s">
        <v>1826</v>
      </c>
      <c r="Q692" s="90" t="s">
        <v>1827</v>
      </c>
    </row>
    <row r="693" spans="16:17" x14ac:dyDescent="0.25">
      <c r="P693" s="86" t="s">
        <v>1828</v>
      </c>
      <c r="Q693" s="90" t="s">
        <v>1829</v>
      </c>
    </row>
    <row r="694" spans="16:17" x14ac:dyDescent="0.25">
      <c r="P694" s="88" t="s">
        <v>1830</v>
      </c>
      <c r="Q694" s="89" t="s">
        <v>1831</v>
      </c>
    </row>
    <row r="695" spans="16:17" x14ac:dyDescent="0.25">
      <c r="P695" s="86" t="s">
        <v>1832</v>
      </c>
      <c r="Q695" s="87" t="s">
        <v>1833</v>
      </c>
    </row>
    <row r="696" spans="16:17" x14ac:dyDescent="0.25">
      <c r="P696" s="88" t="s">
        <v>1834</v>
      </c>
      <c r="Q696" s="89" t="s">
        <v>1835</v>
      </c>
    </row>
    <row r="697" spans="16:17" x14ac:dyDescent="0.25">
      <c r="P697" s="88" t="s">
        <v>1836</v>
      </c>
      <c r="Q697" s="89" t="s">
        <v>1837</v>
      </c>
    </row>
    <row r="698" spans="16:17" x14ac:dyDescent="0.25">
      <c r="P698" s="86" t="s">
        <v>1838</v>
      </c>
      <c r="Q698" s="90" t="s">
        <v>1839</v>
      </c>
    </row>
    <row r="699" spans="16:17" x14ac:dyDescent="0.25">
      <c r="P699" s="88" t="s">
        <v>1840</v>
      </c>
      <c r="Q699" s="89" t="s">
        <v>1841</v>
      </c>
    </row>
    <row r="700" spans="16:17" x14ac:dyDescent="0.25">
      <c r="P700" s="88" t="s">
        <v>1842</v>
      </c>
      <c r="Q700" s="89" t="s">
        <v>1843</v>
      </c>
    </row>
    <row r="701" spans="16:17" x14ac:dyDescent="0.25">
      <c r="P701" s="88" t="s">
        <v>1844</v>
      </c>
      <c r="Q701" s="89" t="s">
        <v>1845</v>
      </c>
    </row>
    <row r="702" spans="16:17" x14ac:dyDescent="0.25">
      <c r="P702" s="88" t="s">
        <v>1846</v>
      </c>
      <c r="Q702" s="89" t="s">
        <v>1847</v>
      </c>
    </row>
    <row r="703" spans="16:17" x14ac:dyDescent="0.25">
      <c r="P703" s="86" t="s">
        <v>1848</v>
      </c>
      <c r="Q703" s="87" t="s">
        <v>1849</v>
      </c>
    </row>
    <row r="704" spans="16:17" x14ac:dyDescent="0.25">
      <c r="P704" s="86" t="s">
        <v>1850</v>
      </c>
      <c r="Q704" s="87" t="s">
        <v>1851</v>
      </c>
    </row>
    <row r="705" spans="16:17" x14ac:dyDescent="0.25">
      <c r="P705" s="88" t="s">
        <v>1852</v>
      </c>
      <c r="Q705" s="89" t="s">
        <v>1853</v>
      </c>
    </row>
    <row r="706" spans="16:17" x14ac:dyDescent="0.25">
      <c r="P706" s="88" t="s">
        <v>1854</v>
      </c>
      <c r="Q706" s="89" t="s">
        <v>1855</v>
      </c>
    </row>
    <row r="707" spans="16:17" x14ac:dyDescent="0.25">
      <c r="P707" s="86" t="s">
        <v>1856</v>
      </c>
      <c r="Q707" s="87" t="s">
        <v>1857</v>
      </c>
    </row>
    <row r="708" spans="16:17" x14ac:dyDescent="0.25">
      <c r="P708" s="86" t="s">
        <v>1858</v>
      </c>
      <c r="Q708" s="90" t="s">
        <v>1859</v>
      </c>
    </row>
    <row r="709" spans="16:17" x14ac:dyDescent="0.25">
      <c r="P709" s="86" t="s">
        <v>1860</v>
      </c>
      <c r="Q709" s="90" t="s">
        <v>1861</v>
      </c>
    </row>
    <row r="710" spans="16:17" x14ac:dyDescent="0.25">
      <c r="P710" s="88" t="s">
        <v>1862</v>
      </c>
      <c r="Q710" s="89" t="s">
        <v>1863</v>
      </c>
    </row>
    <row r="711" spans="16:17" x14ac:dyDescent="0.25">
      <c r="P711" s="88" t="s">
        <v>1864</v>
      </c>
      <c r="Q711" s="89" t="s">
        <v>1865</v>
      </c>
    </row>
    <row r="712" spans="16:17" x14ac:dyDescent="0.25">
      <c r="P712" s="88" t="s">
        <v>1866</v>
      </c>
      <c r="Q712" s="89" t="s">
        <v>1867</v>
      </c>
    </row>
    <row r="713" spans="16:17" x14ac:dyDescent="0.25">
      <c r="P713" s="88" t="s">
        <v>1868</v>
      </c>
      <c r="Q713" s="89" t="s">
        <v>1869</v>
      </c>
    </row>
    <row r="714" spans="16:17" x14ac:dyDescent="0.25">
      <c r="P714" s="88" t="s">
        <v>1870</v>
      </c>
      <c r="Q714" s="89" t="s">
        <v>1871</v>
      </c>
    </row>
    <row r="715" spans="16:17" x14ac:dyDescent="0.25">
      <c r="P715" s="88" t="s">
        <v>1872</v>
      </c>
      <c r="Q715" s="89" t="s">
        <v>1873</v>
      </c>
    </row>
    <row r="716" spans="16:17" x14ac:dyDescent="0.25">
      <c r="P716" s="88" t="s">
        <v>1874</v>
      </c>
      <c r="Q716" s="89" t="s">
        <v>1875</v>
      </c>
    </row>
    <row r="717" spans="16:17" x14ac:dyDescent="0.25">
      <c r="P717" s="86" t="s">
        <v>1876</v>
      </c>
      <c r="Q717" s="87" t="s">
        <v>1877</v>
      </c>
    </row>
    <row r="718" spans="16:17" x14ac:dyDescent="0.25">
      <c r="P718" s="86" t="s">
        <v>1878</v>
      </c>
      <c r="Q718" s="89" t="s">
        <v>1879</v>
      </c>
    </row>
    <row r="719" spans="16:17" x14ac:dyDescent="0.25">
      <c r="P719" s="86" t="s">
        <v>1880</v>
      </c>
      <c r="Q719" s="87" t="s">
        <v>1881</v>
      </c>
    </row>
    <row r="720" spans="16:17" x14ac:dyDescent="0.25">
      <c r="P720" s="86" t="s">
        <v>1882</v>
      </c>
      <c r="Q720" s="87" t="s">
        <v>1883</v>
      </c>
    </row>
    <row r="721" spans="16:17" x14ac:dyDescent="0.25">
      <c r="P721" s="88" t="s">
        <v>1884</v>
      </c>
      <c r="Q721" s="89" t="s">
        <v>1885</v>
      </c>
    </row>
    <row r="722" spans="16:17" x14ac:dyDescent="0.25">
      <c r="P722" s="88" t="s">
        <v>1886</v>
      </c>
      <c r="Q722" s="89" t="s">
        <v>1887</v>
      </c>
    </row>
    <row r="723" spans="16:17" x14ac:dyDescent="0.25">
      <c r="P723" s="88" t="s">
        <v>1888</v>
      </c>
      <c r="Q723" s="89" t="s">
        <v>1889</v>
      </c>
    </row>
    <row r="724" spans="16:17" x14ac:dyDescent="0.25">
      <c r="P724" s="88" t="s">
        <v>1890</v>
      </c>
      <c r="Q724" s="89" t="s">
        <v>1891</v>
      </c>
    </row>
    <row r="725" spans="16:17" x14ac:dyDescent="0.25">
      <c r="P725" s="86" t="s">
        <v>1892</v>
      </c>
      <c r="Q725" s="90" t="s">
        <v>1893</v>
      </c>
    </row>
    <row r="726" spans="16:17" x14ac:dyDescent="0.25">
      <c r="P726" s="88" t="s">
        <v>1894</v>
      </c>
      <c r="Q726" s="89" t="s">
        <v>1895</v>
      </c>
    </row>
    <row r="727" spans="16:17" x14ac:dyDescent="0.25">
      <c r="P727" s="88" t="s">
        <v>1896</v>
      </c>
      <c r="Q727" s="89" t="s">
        <v>1897</v>
      </c>
    </row>
    <row r="728" spans="16:17" x14ac:dyDescent="0.25">
      <c r="P728" s="88" t="s">
        <v>1898</v>
      </c>
      <c r="Q728" s="89" t="s">
        <v>1899</v>
      </c>
    </row>
    <row r="729" spans="16:17" x14ac:dyDescent="0.25">
      <c r="P729" s="88" t="s">
        <v>1900</v>
      </c>
      <c r="Q729" s="89" t="s">
        <v>1901</v>
      </c>
    </row>
    <row r="730" spans="16:17" x14ac:dyDescent="0.25">
      <c r="P730" s="88" t="s">
        <v>1902</v>
      </c>
      <c r="Q730" s="89" t="s">
        <v>1903</v>
      </c>
    </row>
    <row r="731" spans="16:17" x14ac:dyDescent="0.25">
      <c r="P731" s="86" t="s">
        <v>1904</v>
      </c>
      <c r="Q731" s="90" t="s">
        <v>1905</v>
      </c>
    </row>
    <row r="732" spans="16:17" x14ac:dyDescent="0.25">
      <c r="P732" s="88" t="s">
        <v>1906</v>
      </c>
      <c r="Q732" s="89" t="s">
        <v>1907</v>
      </c>
    </row>
    <row r="733" spans="16:17" x14ac:dyDescent="0.25">
      <c r="P733" s="86" t="s">
        <v>1908</v>
      </c>
      <c r="Q733" s="87" t="s">
        <v>1909</v>
      </c>
    </row>
    <row r="734" spans="16:17" x14ac:dyDescent="0.25">
      <c r="P734" s="86" t="s">
        <v>1910</v>
      </c>
      <c r="Q734" s="87" t="s">
        <v>1911</v>
      </c>
    </row>
    <row r="735" spans="16:17" x14ac:dyDescent="0.25">
      <c r="P735" s="86" t="s">
        <v>1912</v>
      </c>
      <c r="Q735" s="87" t="s">
        <v>1913</v>
      </c>
    </row>
    <row r="736" spans="16:17" x14ac:dyDescent="0.25">
      <c r="P736" s="88" t="s">
        <v>1914</v>
      </c>
      <c r="Q736" s="89" t="s">
        <v>1915</v>
      </c>
    </row>
    <row r="737" spans="16:17" x14ac:dyDescent="0.25">
      <c r="P737" s="88" t="s">
        <v>1916</v>
      </c>
      <c r="Q737" s="89" t="s">
        <v>1917</v>
      </c>
    </row>
    <row r="738" spans="16:17" x14ac:dyDescent="0.25">
      <c r="P738" s="86" t="s">
        <v>1918</v>
      </c>
      <c r="Q738" s="87" t="s">
        <v>1919</v>
      </c>
    </row>
    <row r="739" spans="16:17" x14ac:dyDescent="0.25">
      <c r="P739" s="88" t="s">
        <v>1920</v>
      </c>
      <c r="Q739" s="89" t="s">
        <v>1921</v>
      </c>
    </row>
    <row r="740" spans="16:17" x14ac:dyDescent="0.25">
      <c r="P740" s="88" t="s">
        <v>1922</v>
      </c>
      <c r="Q740" s="89" t="s">
        <v>1923</v>
      </c>
    </row>
    <row r="741" spans="16:17" x14ac:dyDescent="0.25">
      <c r="P741" s="86" t="s">
        <v>1924</v>
      </c>
      <c r="Q741" s="90" t="s">
        <v>1925</v>
      </c>
    </row>
    <row r="742" spans="16:17" x14ac:dyDescent="0.25">
      <c r="P742" s="88" t="s">
        <v>1926</v>
      </c>
      <c r="Q742" s="89" t="s">
        <v>1927</v>
      </c>
    </row>
    <row r="743" spans="16:17" x14ac:dyDescent="0.25">
      <c r="P743" s="86" t="s">
        <v>1928</v>
      </c>
      <c r="Q743" s="87" t="s">
        <v>1929</v>
      </c>
    </row>
    <row r="744" spans="16:17" x14ac:dyDescent="0.25">
      <c r="P744" s="86" t="s">
        <v>1930</v>
      </c>
      <c r="Q744" s="87" t="s">
        <v>1931</v>
      </c>
    </row>
    <row r="745" spans="16:17" x14ac:dyDescent="0.25">
      <c r="P745" s="86" t="s">
        <v>1932</v>
      </c>
      <c r="Q745" s="87" t="s">
        <v>1933</v>
      </c>
    </row>
    <row r="746" spans="16:17" x14ac:dyDescent="0.25">
      <c r="P746" s="88" t="s">
        <v>1934</v>
      </c>
      <c r="Q746" s="89" t="s">
        <v>1935</v>
      </c>
    </row>
    <row r="747" spans="16:17" x14ac:dyDescent="0.25">
      <c r="P747" s="86" t="s">
        <v>1936</v>
      </c>
      <c r="Q747" s="90" t="s">
        <v>1937</v>
      </c>
    </row>
    <row r="748" spans="16:17" x14ac:dyDescent="0.25">
      <c r="P748" s="88" t="s">
        <v>1938</v>
      </c>
      <c r="Q748" s="89" t="s">
        <v>1939</v>
      </c>
    </row>
    <row r="749" spans="16:17" x14ac:dyDescent="0.25">
      <c r="P749" s="88" t="s">
        <v>1940</v>
      </c>
      <c r="Q749" s="89" t="s">
        <v>1941</v>
      </c>
    </row>
    <row r="750" spans="16:17" x14ac:dyDescent="0.25">
      <c r="P750" s="88" t="s">
        <v>1942</v>
      </c>
      <c r="Q750" s="89" t="s">
        <v>1943</v>
      </c>
    </row>
    <row r="751" spans="16:17" x14ac:dyDescent="0.25">
      <c r="P751" s="88" t="s">
        <v>1944</v>
      </c>
      <c r="Q751" s="89" t="s">
        <v>1945</v>
      </c>
    </row>
    <row r="752" spans="16:17" x14ac:dyDescent="0.25">
      <c r="P752" s="88" t="s">
        <v>1946</v>
      </c>
      <c r="Q752" s="89" t="s">
        <v>1947</v>
      </c>
    </row>
    <row r="753" spans="16:17" x14ac:dyDescent="0.25">
      <c r="P753" s="88" t="s">
        <v>1948</v>
      </c>
      <c r="Q753" s="89" t="s">
        <v>1949</v>
      </c>
    </row>
    <row r="754" spans="16:17" x14ac:dyDescent="0.25">
      <c r="P754" s="88" t="s">
        <v>1950</v>
      </c>
      <c r="Q754" s="89" t="s">
        <v>1951</v>
      </c>
    </row>
    <row r="755" spans="16:17" x14ac:dyDescent="0.25">
      <c r="P755" s="88" t="s">
        <v>1952</v>
      </c>
      <c r="Q755" s="89" t="s">
        <v>1953</v>
      </c>
    </row>
    <row r="756" spans="16:17" x14ac:dyDescent="0.25">
      <c r="P756" s="88" t="s">
        <v>1954</v>
      </c>
      <c r="Q756" s="89" t="s">
        <v>1955</v>
      </c>
    </row>
    <row r="757" spans="16:17" x14ac:dyDescent="0.25">
      <c r="P757" s="86" t="s">
        <v>1956</v>
      </c>
      <c r="Q757" s="87" t="s">
        <v>1957</v>
      </c>
    </row>
    <row r="758" spans="16:17" x14ac:dyDescent="0.25">
      <c r="P758" s="86" t="s">
        <v>1958</v>
      </c>
      <c r="Q758" s="87" t="s">
        <v>1959</v>
      </c>
    </row>
    <row r="759" spans="16:17" x14ac:dyDescent="0.25">
      <c r="P759" s="88" t="s">
        <v>1960</v>
      </c>
      <c r="Q759" s="89" t="s">
        <v>1961</v>
      </c>
    </row>
    <row r="760" spans="16:17" x14ac:dyDescent="0.25">
      <c r="P760" s="86" t="s">
        <v>1962</v>
      </c>
      <c r="Q760" s="90" t="s">
        <v>1963</v>
      </c>
    </row>
    <row r="761" spans="16:17" x14ac:dyDescent="0.25">
      <c r="P761" s="88" t="s">
        <v>1964</v>
      </c>
      <c r="Q761" s="89" t="s">
        <v>1965</v>
      </c>
    </row>
    <row r="762" spans="16:17" x14ac:dyDescent="0.25">
      <c r="P762" s="86" t="s">
        <v>1966</v>
      </c>
      <c r="Q762" s="87" t="s">
        <v>1967</v>
      </c>
    </row>
    <row r="763" spans="16:17" x14ac:dyDescent="0.25">
      <c r="P763" s="86" t="s">
        <v>1968</v>
      </c>
      <c r="Q763" s="87" t="s">
        <v>1969</v>
      </c>
    </row>
    <row r="764" spans="16:17" x14ac:dyDescent="0.25">
      <c r="P764" s="86" t="s">
        <v>1970</v>
      </c>
      <c r="Q764" s="87" t="s">
        <v>1971</v>
      </c>
    </row>
    <row r="765" spans="16:17" x14ac:dyDescent="0.25">
      <c r="P765" s="86" t="s">
        <v>1972</v>
      </c>
      <c r="Q765" s="87" t="s">
        <v>1973</v>
      </c>
    </row>
    <row r="766" spans="16:17" x14ac:dyDescent="0.25">
      <c r="P766" s="86" t="s">
        <v>1974</v>
      </c>
      <c r="Q766" s="87" t="s">
        <v>1975</v>
      </c>
    </row>
    <row r="767" spans="16:17" x14ac:dyDescent="0.25">
      <c r="P767" s="86" t="s">
        <v>1976</v>
      </c>
      <c r="Q767" s="87" t="s">
        <v>1977</v>
      </c>
    </row>
    <row r="768" spans="16:17" x14ac:dyDescent="0.25">
      <c r="P768" s="88" t="s">
        <v>1978</v>
      </c>
      <c r="Q768" s="89" t="s">
        <v>1979</v>
      </c>
    </row>
    <row r="769" spans="16:17" x14ac:dyDescent="0.25">
      <c r="P769" s="88" t="s">
        <v>1980</v>
      </c>
      <c r="Q769" s="89" t="s">
        <v>1981</v>
      </c>
    </row>
    <row r="770" spans="16:17" x14ac:dyDescent="0.25">
      <c r="P770" s="88" t="s">
        <v>1982</v>
      </c>
      <c r="Q770" s="89" t="s">
        <v>1983</v>
      </c>
    </row>
    <row r="771" spans="16:17" x14ac:dyDescent="0.25">
      <c r="P771" s="88" t="s">
        <v>1984</v>
      </c>
      <c r="Q771" s="89" t="s">
        <v>1985</v>
      </c>
    </row>
    <row r="772" spans="16:17" x14ac:dyDescent="0.25">
      <c r="P772" s="88" t="s">
        <v>1986</v>
      </c>
      <c r="Q772" s="89" t="s">
        <v>1987</v>
      </c>
    </row>
    <row r="773" spans="16:17" x14ac:dyDescent="0.25">
      <c r="P773" s="86" t="s">
        <v>1988</v>
      </c>
      <c r="Q773" s="87" t="s">
        <v>1989</v>
      </c>
    </row>
    <row r="774" spans="16:17" x14ac:dyDescent="0.25">
      <c r="P774" s="86" t="s">
        <v>1990</v>
      </c>
      <c r="Q774" s="87" t="s">
        <v>1991</v>
      </c>
    </row>
    <row r="775" spans="16:17" x14ac:dyDescent="0.25">
      <c r="P775" s="86" t="s">
        <v>1992</v>
      </c>
      <c r="Q775" s="89" t="s">
        <v>1993</v>
      </c>
    </row>
    <row r="776" spans="16:17" x14ac:dyDescent="0.25">
      <c r="P776" s="86" t="s">
        <v>1994</v>
      </c>
      <c r="Q776" s="89" t="s">
        <v>1995</v>
      </c>
    </row>
    <row r="777" spans="16:17" x14ac:dyDescent="0.25">
      <c r="P777" s="86" t="s">
        <v>1996</v>
      </c>
      <c r="Q777" s="89" t="s">
        <v>1997</v>
      </c>
    </row>
    <row r="778" spans="16:17" x14ac:dyDescent="0.25">
      <c r="P778" s="86" t="s">
        <v>1998</v>
      </c>
      <c r="Q778" s="89" t="s">
        <v>1999</v>
      </c>
    </row>
    <row r="779" spans="16:17" x14ac:dyDescent="0.25">
      <c r="P779" s="86" t="s">
        <v>2000</v>
      </c>
      <c r="Q779" s="89" t="s">
        <v>2001</v>
      </c>
    </row>
    <row r="780" spans="16:17" x14ac:dyDescent="0.25">
      <c r="P780" s="86" t="s">
        <v>2002</v>
      </c>
      <c r="Q780" s="89" t="s">
        <v>2003</v>
      </c>
    </row>
    <row r="781" spans="16:17" x14ac:dyDescent="0.25">
      <c r="P781" s="86" t="s">
        <v>2004</v>
      </c>
      <c r="Q781" s="89" t="s">
        <v>2005</v>
      </c>
    </row>
    <row r="782" spans="16:17" x14ac:dyDescent="0.25">
      <c r="P782" s="86" t="s">
        <v>2006</v>
      </c>
      <c r="Q782" s="89" t="s">
        <v>2007</v>
      </c>
    </row>
    <row r="783" spans="16:17" x14ac:dyDescent="0.25">
      <c r="P783" s="86" t="s">
        <v>2008</v>
      </c>
      <c r="Q783" s="89" t="s">
        <v>2009</v>
      </c>
    </row>
    <row r="784" spans="16:17" x14ac:dyDescent="0.25">
      <c r="P784" s="86" t="s">
        <v>2010</v>
      </c>
      <c r="Q784" s="87" t="s">
        <v>2011</v>
      </c>
    </row>
    <row r="785" spans="16:17" x14ac:dyDescent="0.25">
      <c r="P785" s="86" t="s">
        <v>2012</v>
      </c>
      <c r="Q785" s="87" t="s">
        <v>2013</v>
      </c>
    </row>
    <row r="786" spans="16:17" x14ac:dyDescent="0.25">
      <c r="P786" s="86" t="s">
        <v>2014</v>
      </c>
      <c r="Q786" s="89" t="s">
        <v>2015</v>
      </c>
    </row>
    <row r="787" spans="16:17" x14ac:dyDescent="0.25">
      <c r="P787" s="86" t="s">
        <v>2016</v>
      </c>
      <c r="Q787" s="87" t="s">
        <v>2017</v>
      </c>
    </row>
    <row r="788" spans="16:17" x14ac:dyDescent="0.25">
      <c r="P788" s="86" t="s">
        <v>2018</v>
      </c>
      <c r="Q788" s="89" t="s">
        <v>2019</v>
      </c>
    </row>
    <row r="789" spans="16:17" x14ac:dyDescent="0.15">
      <c r="P789" s="91" t="s">
        <v>2020</v>
      </c>
      <c r="Q789" s="89" t="s">
        <v>2021</v>
      </c>
    </row>
    <row r="790" spans="16:17" x14ac:dyDescent="0.25">
      <c r="P790" s="86" t="s">
        <v>2022</v>
      </c>
      <c r="Q790" s="89" t="s">
        <v>2023</v>
      </c>
    </row>
    <row r="791" spans="16:17" x14ac:dyDescent="0.25">
      <c r="P791" s="86" t="s">
        <v>2024</v>
      </c>
      <c r="Q791" s="87" t="s">
        <v>2025</v>
      </c>
    </row>
    <row r="792" spans="16:17" x14ac:dyDescent="0.25">
      <c r="P792" s="86" t="s">
        <v>2026</v>
      </c>
      <c r="Q792" s="87" t="s">
        <v>2027</v>
      </c>
    </row>
    <row r="793" spans="16:17" x14ac:dyDescent="0.25">
      <c r="P793" s="86" t="s">
        <v>2028</v>
      </c>
      <c r="Q793" s="87" t="s">
        <v>2029</v>
      </c>
    </row>
    <row r="794" spans="16:17" x14ac:dyDescent="0.25">
      <c r="P794" s="86" t="s">
        <v>2030</v>
      </c>
      <c r="Q794" s="87" t="s">
        <v>2031</v>
      </c>
    </row>
    <row r="795" spans="16:17" x14ac:dyDescent="0.25">
      <c r="P795" s="86" t="s">
        <v>2032</v>
      </c>
      <c r="Q795" s="87" t="s">
        <v>2033</v>
      </c>
    </row>
    <row r="796" spans="16:17" x14ac:dyDescent="0.25">
      <c r="P796" s="86" t="s">
        <v>2034</v>
      </c>
      <c r="Q796" s="87" t="s">
        <v>2035</v>
      </c>
    </row>
    <row r="797" spans="16:17" x14ac:dyDescent="0.25">
      <c r="P797" s="86" t="s">
        <v>2036</v>
      </c>
      <c r="Q797" s="89" t="s">
        <v>2037</v>
      </c>
    </row>
    <row r="798" spans="16:17" x14ac:dyDescent="0.25">
      <c r="P798" s="86" t="s">
        <v>2038</v>
      </c>
      <c r="Q798" s="87" t="s">
        <v>2039</v>
      </c>
    </row>
    <row r="799" spans="16:17" x14ac:dyDescent="0.25">
      <c r="P799" s="86" t="s">
        <v>2040</v>
      </c>
      <c r="Q799" s="87" t="s">
        <v>2041</v>
      </c>
    </row>
    <row r="800" spans="16:17" x14ac:dyDescent="0.25">
      <c r="P800" s="86" t="s">
        <v>2042</v>
      </c>
      <c r="Q800" s="87" t="s">
        <v>2043</v>
      </c>
    </row>
    <row r="801" spans="16:17" x14ac:dyDescent="0.25">
      <c r="P801" s="86" t="s">
        <v>2044</v>
      </c>
      <c r="Q801" s="89" t="s">
        <v>2045</v>
      </c>
    </row>
    <row r="802" spans="16:17" x14ac:dyDescent="0.25">
      <c r="P802" s="86" t="s">
        <v>2046</v>
      </c>
      <c r="Q802" s="89" t="s">
        <v>2047</v>
      </c>
    </row>
    <row r="803" spans="16:17" x14ac:dyDescent="0.25">
      <c r="P803" s="86" t="s">
        <v>2048</v>
      </c>
      <c r="Q803" s="87" t="s">
        <v>2049</v>
      </c>
    </row>
    <row r="804" spans="16:17" x14ac:dyDescent="0.25">
      <c r="P804" s="86" t="s">
        <v>2050</v>
      </c>
      <c r="Q804" s="87" t="s">
        <v>2051</v>
      </c>
    </row>
    <row r="805" spans="16:17" x14ac:dyDescent="0.25">
      <c r="P805" s="86" t="s">
        <v>2052</v>
      </c>
      <c r="Q805" s="89" t="s">
        <v>2053</v>
      </c>
    </row>
    <row r="806" spans="16:17" x14ac:dyDescent="0.25">
      <c r="P806" s="86" t="s">
        <v>2054</v>
      </c>
      <c r="Q806" s="87" t="s">
        <v>2055</v>
      </c>
    </row>
    <row r="807" spans="16:17" x14ac:dyDescent="0.25">
      <c r="P807" s="86" t="s">
        <v>2056</v>
      </c>
      <c r="Q807" s="87" t="s">
        <v>2057</v>
      </c>
    </row>
    <row r="808" spans="16:17" x14ac:dyDescent="0.25">
      <c r="P808" s="86" t="s">
        <v>2058</v>
      </c>
      <c r="Q808" s="89" t="s">
        <v>2059</v>
      </c>
    </row>
    <row r="809" spans="16:17" x14ac:dyDescent="0.25">
      <c r="P809" s="86" t="s">
        <v>2060</v>
      </c>
      <c r="Q809" s="87" t="s">
        <v>2061</v>
      </c>
    </row>
    <row r="810" spans="16:17" x14ac:dyDescent="0.25">
      <c r="P810" s="86" t="s">
        <v>2062</v>
      </c>
      <c r="Q810" s="87" t="s">
        <v>2063</v>
      </c>
    </row>
    <row r="811" spans="16:17" x14ac:dyDescent="0.25">
      <c r="P811" s="86" t="s">
        <v>2064</v>
      </c>
      <c r="Q811" s="87" t="s">
        <v>2065</v>
      </c>
    </row>
    <row r="812" spans="16:17" x14ac:dyDescent="0.25">
      <c r="P812" s="86" t="s">
        <v>2066</v>
      </c>
      <c r="Q812" s="87" t="s">
        <v>2067</v>
      </c>
    </row>
    <row r="813" spans="16:17" x14ac:dyDescent="0.25">
      <c r="P813" s="86" t="s">
        <v>2068</v>
      </c>
      <c r="Q813" s="87" t="s">
        <v>2069</v>
      </c>
    </row>
    <row r="814" spans="16:17" x14ac:dyDescent="0.25">
      <c r="P814" s="86" t="s">
        <v>2070</v>
      </c>
      <c r="Q814" s="87" t="s">
        <v>2071</v>
      </c>
    </row>
    <row r="815" spans="16:17" x14ac:dyDescent="0.25">
      <c r="P815" s="86" t="s">
        <v>2072</v>
      </c>
      <c r="Q815" s="87" t="s">
        <v>2073</v>
      </c>
    </row>
    <row r="816" spans="16:17" x14ac:dyDescent="0.25">
      <c r="P816" s="86" t="s">
        <v>2074</v>
      </c>
      <c r="Q816" s="87" t="s">
        <v>2075</v>
      </c>
    </row>
    <row r="817" spans="16:17" x14ac:dyDescent="0.25">
      <c r="P817" s="86" t="s">
        <v>2076</v>
      </c>
      <c r="Q817" s="87" t="s">
        <v>2077</v>
      </c>
    </row>
    <row r="818" spans="16:17" x14ac:dyDescent="0.25">
      <c r="P818" s="86" t="s">
        <v>2078</v>
      </c>
      <c r="Q818" s="87" t="s">
        <v>2079</v>
      </c>
    </row>
    <row r="819" spans="16:17" x14ac:dyDescent="0.25">
      <c r="P819" s="86" t="s">
        <v>2080</v>
      </c>
      <c r="Q819" s="87" t="s">
        <v>2081</v>
      </c>
    </row>
    <row r="820" spans="16:17" x14ac:dyDescent="0.25">
      <c r="P820" s="86" t="s">
        <v>2082</v>
      </c>
      <c r="Q820" s="87" t="s">
        <v>2083</v>
      </c>
    </row>
    <row r="821" spans="16:17" x14ac:dyDescent="0.25">
      <c r="P821" s="86" t="s">
        <v>2084</v>
      </c>
      <c r="Q821" s="90" t="s">
        <v>2085</v>
      </c>
    </row>
    <row r="822" spans="16:17" x14ac:dyDescent="0.25">
      <c r="P822" s="86" t="s">
        <v>2086</v>
      </c>
      <c r="Q822" s="87" t="s">
        <v>2087</v>
      </c>
    </row>
    <row r="823" spans="16:17" x14ac:dyDescent="0.25">
      <c r="P823" s="86" t="s">
        <v>2088</v>
      </c>
      <c r="Q823" s="87" t="s">
        <v>2089</v>
      </c>
    </row>
    <row r="824" spans="16:17" x14ac:dyDescent="0.25">
      <c r="P824" s="86" t="s">
        <v>2090</v>
      </c>
      <c r="Q824" s="87" t="s">
        <v>2091</v>
      </c>
    </row>
    <row r="825" spans="16:17" x14ac:dyDescent="0.25">
      <c r="P825" s="86" t="s">
        <v>2092</v>
      </c>
      <c r="Q825" s="87" t="s">
        <v>2093</v>
      </c>
    </row>
    <row r="826" spans="16:17" x14ac:dyDescent="0.25">
      <c r="P826" s="86" t="s">
        <v>2094</v>
      </c>
      <c r="Q826" s="87" t="s">
        <v>2095</v>
      </c>
    </row>
    <row r="827" spans="16:17" x14ac:dyDescent="0.25">
      <c r="P827" s="86" t="s">
        <v>2096</v>
      </c>
      <c r="Q827" s="90" t="s">
        <v>2097</v>
      </c>
    </row>
    <row r="828" spans="16:17" x14ac:dyDescent="0.25">
      <c r="P828" s="86" t="s">
        <v>2098</v>
      </c>
      <c r="Q828" s="90" t="s">
        <v>2099</v>
      </c>
    </row>
    <row r="829" spans="16:17" x14ac:dyDescent="0.25">
      <c r="P829" s="88" t="s">
        <v>2100</v>
      </c>
      <c r="Q829" s="89" t="s">
        <v>2101</v>
      </c>
    </row>
    <row r="830" spans="16:17" x14ac:dyDescent="0.25">
      <c r="P830" s="86" t="s">
        <v>2102</v>
      </c>
      <c r="Q830" s="87" t="s">
        <v>2103</v>
      </c>
    </row>
    <row r="831" spans="16:17" x14ac:dyDescent="0.25">
      <c r="P831" s="86" t="s">
        <v>2104</v>
      </c>
      <c r="Q831" s="87" t="s">
        <v>2105</v>
      </c>
    </row>
    <row r="832" spans="16:17" x14ac:dyDescent="0.25">
      <c r="P832" s="86" t="s">
        <v>2106</v>
      </c>
      <c r="Q832" s="87" t="s">
        <v>2107</v>
      </c>
    </row>
    <row r="833" spans="16:17" x14ac:dyDescent="0.25">
      <c r="P833" s="86" t="s">
        <v>2108</v>
      </c>
      <c r="Q833" s="87" t="s">
        <v>2109</v>
      </c>
    </row>
    <row r="834" spans="16:17" x14ac:dyDescent="0.25">
      <c r="P834" s="86" t="s">
        <v>2110</v>
      </c>
      <c r="Q834" s="87" t="s">
        <v>2111</v>
      </c>
    </row>
    <row r="835" spans="16:17" x14ac:dyDescent="0.25">
      <c r="P835" s="86" t="s">
        <v>2112</v>
      </c>
      <c r="Q835" s="87" t="s">
        <v>2113</v>
      </c>
    </row>
    <row r="836" spans="16:17" x14ac:dyDescent="0.25">
      <c r="P836" s="86" t="s">
        <v>2114</v>
      </c>
      <c r="Q836" s="87" t="s">
        <v>2115</v>
      </c>
    </row>
    <row r="837" spans="16:17" x14ac:dyDescent="0.25">
      <c r="P837" s="86" t="s">
        <v>2116</v>
      </c>
      <c r="Q837" s="87" t="s">
        <v>2117</v>
      </c>
    </row>
    <row r="838" spans="16:17" x14ac:dyDescent="0.25">
      <c r="P838" s="86" t="s">
        <v>2118</v>
      </c>
      <c r="Q838" s="87" t="s">
        <v>2119</v>
      </c>
    </row>
    <row r="839" spans="16:17" x14ac:dyDescent="0.25">
      <c r="P839" s="86" t="s">
        <v>2120</v>
      </c>
      <c r="Q839" s="87" t="s">
        <v>2121</v>
      </c>
    </row>
    <row r="840" spans="16:17" x14ac:dyDescent="0.25">
      <c r="P840" s="86" t="s">
        <v>2122</v>
      </c>
      <c r="Q840" s="89" t="s">
        <v>2123</v>
      </c>
    </row>
    <row r="841" spans="16:17" x14ac:dyDescent="0.25">
      <c r="P841" s="86" t="s">
        <v>2124</v>
      </c>
      <c r="Q841" s="89" t="s">
        <v>2125</v>
      </c>
    </row>
    <row r="842" spans="16:17" x14ac:dyDescent="0.25">
      <c r="P842" s="86" t="s">
        <v>2126</v>
      </c>
      <c r="Q842" s="87" t="s">
        <v>2127</v>
      </c>
    </row>
    <row r="843" spans="16:17" x14ac:dyDescent="0.25">
      <c r="P843" s="86" t="s">
        <v>2128</v>
      </c>
      <c r="Q843" s="89" t="s">
        <v>2129</v>
      </c>
    </row>
    <row r="844" spans="16:17" x14ac:dyDescent="0.25">
      <c r="P844" s="86" t="s">
        <v>2130</v>
      </c>
      <c r="Q844" s="87" t="s">
        <v>2131</v>
      </c>
    </row>
    <row r="845" spans="16:17" x14ac:dyDescent="0.25">
      <c r="P845" s="86" t="s">
        <v>2132</v>
      </c>
      <c r="Q845" s="87" t="s">
        <v>2133</v>
      </c>
    </row>
    <row r="846" spans="16:17" x14ac:dyDescent="0.25">
      <c r="P846" s="88" t="s">
        <v>2134</v>
      </c>
      <c r="Q846" s="89" t="s">
        <v>2135</v>
      </c>
    </row>
    <row r="847" spans="16:17" x14ac:dyDescent="0.25">
      <c r="P847" s="86" t="s">
        <v>2136</v>
      </c>
      <c r="Q847" s="87" t="s">
        <v>2137</v>
      </c>
    </row>
    <row r="848" spans="16:17" x14ac:dyDescent="0.25">
      <c r="P848" s="86" t="s">
        <v>2138</v>
      </c>
      <c r="Q848" s="87" t="s">
        <v>2139</v>
      </c>
    </row>
    <row r="849" spans="16:17" x14ac:dyDescent="0.25">
      <c r="P849" s="86" t="s">
        <v>2140</v>
      </c>
      <c r="Q849" s="87" t="s">
        <v>2141</v>
      </c>
    </row>
    <row r="850" spans="16:17" x14ac:dyDescent="0.25">
      <c r="P850" s="86" t="s">
        <v>2142</v>
      </c>
      <c r="Q850" s="87" t="s">
        <v>2143</v>
      </c>
    </row>
    <row r="851" spans="16:17" x14ac:dyDescent="0.25">
      <c r="P851" s="86" t="s">
        <v>2144</v>
      </c>
      <c r="Q851" s="87" t="s">
        <v>2145</v>
      </c>
    </row>
    <row r="852" spans="16:17" x14ac:dyDescent="0.25">
      <c r="P852" s="86" t="s">
        <v>2146</v>
      </c>
      <c r="Q852" s="89" t="s">
        <v>2147</v>
      </c>
    </row>
    <row r="853" spans="16:17" x14ac:dyDescent="0.25">
      <c r="P853" s="86" t="s">
        <v>2148</v>
      </c>
      <c r="Q853" s="87" t="s">
        <v>2149</v>
      </c>
    </row>
    <row r="854" spans="16:17" x14ac:dyDescent="0.25">
      <c r="P854" s="86" t="s">
        <v>2150</v>
      </c>
      <c r="Q854" s="87" t="s">
        <v>2151</v>
      </c>
    </row>
    <row r="855" spans="16:17" x14ac:dyDescent="0.25">
      <c r="P855" s="86" t="s">
        <v>2152</v>
      </c>
      <c r="Q855" s="87" t="s">
        <v>2153</v>
      </c>
    </row>
    <row r="856" spans="16:17" x14ac:dyDescent="0.25">
      <c r="P856" s="86" t="s">
        <v>2154</v>
      </c>
      <c r="Q856" s="87" t="s">
        <v>2155</v>
      </c>
    </row>
    <row r="857" spans="16:17" x14ac:dyDescent="0.25">
      <c r="P857" s="86" t="s">
        <v>2156</v>
      </c>
      <c r="Q857" s="87" t="s">
        <v>2157</v>
      </c>
    </row>
    <row r="858" spans="16:17" x14ac:dyDescent="0.25">
      <c r="P858" s="86" t="s">
        <v>2158</v>
      </c>
      <c r="Q858" s="89" t="s">
        <v>2159</v>
      </c>
    </row>
    <row r="859" spans="16:17" x14ac:dyDescent="0.25">
      <c r="P859" s="86" t="s">
        <v>2160</v>
      </c>
      <c r="Q859" s="90" t="s">
        <v>2161</v>
      </c>
    </row>
    <row r="860" spans="16:17" x14ac:dyDescent="0.25">
      <c r="P860" s="86" t="s">
        <v>2162</v>
      </c>
      <c r="Q860" s="87" t="s">
        <v>2163</v>
      </c>
    </row>
    <row r="861" spans="16:17" x14ac:dyDescent="0.25">
      <c r="P861" s="86" t="s">
        <v>2164</v>
      </c>
      <c r="Q861" s="87" t="s">
        <v>2165</v>
      </c>
    </row>
    <row r="862" spans="16:17" x14ac:dyDescent="0.25">
      <c r="P862" s="86" t="s">
        <v>2166</v>
      </c>
      <c r="Q862" s="87" t="s">
        <v>2167</v>
      </c>
    </row>
    <row r="863" spans="16:17" x14ac:dyDescent="0.25">
      <c r="P863" s="86" t="s">
        <v>2168</v>
      </c>
      <c r="Q863" s="87" t="s">
        <v>2169</v>
      </c>
    </row>
    <row r="864" spans="16:17" x14ac:dyDescent="0.25">
      <c r="P864" s="86" t="s">
        <v>2170</v>
      </c>
      <c r="Q864" s="89" t="s">
        <v>2171</v>
      </c>
    </row>
    <row r="865" spans="16:17" x14ac:dyDescent="0.25">
      <c r="P865" s="86" t="s">
        <v>2172</v>
      </c>
      <c r="Q865" s="87" t="s">
        <v>2173</v>
      </c>
    </row>
    <row r="866" spans="16:17" x14ac:dyDescent="0.25">
      <c r="P866" s="86" t="s">
        <v>2174</v>
      </c>
      <c r="Q866" s="87" t="s">
        <v>2175</v>
      </c>
    </row>
    <row r="867" spans="16:17" x14ac:dyDescent="0.25">
      <c r="P867" s="86" t="s">
        <v>2176</v>
      </c>
      <c r="Q867" s="87" t="s">
        <v>2177</v>
      </c>
    </row>
    <row r="868" spans="16:17" x14ac:dyDescent="0.25">
      <c r="P868" s="86" t="s">
        <v>2178</v>
      </c>
      <c r="Q868" s="87" t="s">
        <v>2179</v>
      </c>
    </row>
    <row r="869" spans="16:17" x14ac:dyDescent="0.25">
      <c r="P869" s="86" t="s">
        <v>2180</v>
      </c>
      <c r="Q869" s="87" t="s">
        <v>2181</v>
      </c>
    </row>
    <row r="870" spans="16:17" x14ac:dyDescent="0.25">
      <c r="P870" s="86" t="s">
        <v>2182</v>
      </c>
      <c r="Q870" s="87" t="s">
        <v>2183</v>
      </c>
    </row>
    <row r="871" spans="16:17" x14ac:dyDescent="0.25">
      <c r="P871" s="86" t="s">
        <v>2184</v>
      </c>
      <c r="Q871" s="87" t="s">
        <v>2185</v>
      </c>
    </row>
    <row r="872" spans="16:17" x14ac:dyDescent="0.25">
      <c r="P872" s="86" t="s">
        <v>2186</v>
      </c>
      <c r="Q872" s="87" t="s">
        <v>2187</v>
      </c>
    </row>
    <row r="873" spans="16:17" x14ac:dyDescent="0.25">
      <c r="P873" s="86" t="s">
        <v>2188</v>
      </c>
      <c r="Q873" s="87" t="s">
        <v>2189</v>
      </c>
    </row>
    <row r="874" spans="16:17" x14ac:dyDescent="0.25">
      <c r="P874" s="86" t="s">
        <v>2190</v>
      </c>
      <c r="Q874" s="87" t="s">
        <v>2191</v>
      </c>
    </row>
    <row r="875" spans="16:17" x14ac:dyDescent="0.25">
      <c r="P875" s="86" t="s">
        <v>2192</v>
      </c>
      <c r="Q875" s="87" t="s">
        <v>2193</v>
      </c>
    </row>
    <row r="876" spans="16:17" x14ac:dyDescent="0.25">
      <c r="P876" s="88" t="s">
        <v>2194</v>
      </c>
      <c r="Q876" s="89" t="s">
        <v>2195</v>
      </c>
    </row>
    <row r="877" spans="16:17" x14ac:dyDescent="0.25">
      <c r="P877" s="86" t="s">
        <v>2196</v>
      </c>
      <c r="Q877" s="87" t="s">
        <v>2197</v>
      </c>
    </row>
    <row r="878" spans="16:17" x14ac:dyDescent="0.25">
      <c r="P878" s="86" t="s">
        <v>2198</v>
      </c>
      <c r="Q878" s="87" t="s">
        <v>2199</v>
      </c>
    </row>
    <row r="879" spans="16:17" x14ac:dyDescent="0.25">
      <c r="P879" s="86" t="s">
        <v>2200</v>
      </c>
      <c r="Q879" s="90" t="s">
        <v>2201</v>
      </c>
    </row>
    <row r="880" spans="16:17" x14ac:dyDescent="0.25">
      <c r="P880" s="88" t="s">
        <v>2202</v>
      </c>
      <c r="Q880" s="89" t="s">
        <v>2203</v>
      </c>
    </row>
    <row r="881" spans="16:17" x14ac:dyDescent="0.25">
      <c r="P881" s="86" t="s">
        <v>2204</v>
      </c>
      <c r="Q881" s="89" t="s">
        <v>2205</v>
      </c>
    </row>
    <row r="882" spans="16:17" x14ac:dyDescent="0.25">
      <c r="P882" s="86" t="s">
        <v>2206</v>
      </c>
      <c r="Q882" s="89" t="s">
        <v>2207</v>
      </c>
    </row>
    <row r="883" spans="16:17" x14ac:dyDescent="0.25">
      <c r="P883" s="86" t="s">
        <v>2208</v>
      </c>
      <c r="Q883" s="87" t="s">
        <v>2209</v>
      </c>
    </row>
    <row r="884" spans="16:17" x14ac:dyDescent="0.25">
      <c r="P884" s="86" t="s">
        <v>2210</v>
      </c>
      <c r="Q884" s="87" t="s">
        <v>2211</v>
      </c>
    </row>
    <row r="885" spans="16:17" x14ac:dyDescent="0.25">
      <c r="P885" s="88" t="s">
        <v>2212</v>
      </c>
      <c r="Q885" s="89" t="s">
        <v>2213</v>
      </c>
    </row>
    <row r="886" spans="16:17" x14ac:dyDescent="0.25">
      <c r="P886" s="88" t="s">
        <v>2214</v>
      </c>
      <c r="Q886" s="89" t="s">
        <v>2215</v>
      </c>
    </row>
    <row r="887" spans="16:17" x14ac:dyDescent="0.25">
      <c r="P887" s="88" t="s">
        <v>2216</v>
      </c>
      <c r="Q887" s="89" t="s">
        <v>2217</v>
      </c>
    </row>
    <row r="888" spans="16:17" x14ac:dyDescent="0.25">
      <c r="P888" s="86" t="s">
        <v>2218</v>
      </c>
      <c r="Q888" s="87" t="s">
        <v>2219</v>
      </c>
    </row>
    <row r="889" spans="16:17" x14ac:dyDescent="0.25">
      <c r="P889" s="86" t="s">
        <v>2220</v>
      </c>
      <c r="Q889" s="89" t="s">
        <v>2221</v>
      </c>
    </row>
    <row r="890" spans="16:17" x14ac:dyDescent="0.25">
      <c r="P890" s="86" t="s">
        <v>2222</v>
      </c>
      <c r="Q890" s="89" t="s">
        <v>2223</v>
      </c>
    </row>
    <row r="891" spans="16:17" x14ac:dyDescent="0.25">
      <c r="P891" s="88" t="s">
        <v>2224</v>
      </c>
      <c r="Q891" s="89" t="s">
        <v>2225</v>
      </c>
    </row>
    <row r="892" spans="16:17" x14ac:dyDescent="0.25">
      <c r="P892" s="88" t="s">
        <v>2226</v>
      </c>
      <c r="Q892" s="89" t="s">
        <v>2227</v>
      </c>
    </row>
    <row r="893" spans="16:17" x14ac:dyDescent="0.25">
      <c r="P893" s="86" t="s">
        <v>2228</v>
      </c>
      <c r="Q893" s="87" t="s">
        <v>2229</v>
      </c>
    </row>
    <row r="894" spans="16:17" x14ac:dyDescent="0.25">
      <c r="P894" s="86" t="s">
        <v>2230</v>
      </c>
      <c r="Q894" s="87" t="s">
        <v>2231</v>
      </c>
    </row>
    <row r="895" spans="16:17" x14ac:dyDescent="0.25">
      <c r="P895" s="86" t="s">
        <v>2232</v>
      </c>
      <c r="Q895" s="87" t="s">
        <v>2233</v>
      </c>
    </row>
    <row r="896" spans="16:17" x14ac:dyDescent="0.25">
      <c r="P896" s="86" t="s">
        <v>2234</v>
      </c>
      <c r="Q896" s="87" t="s">
        <v>2235</v>
      </c>
    </row>
    <row r="897" spans="16:17" x14ac:dyDescent="0.25">
      <c r="P897" s="86" t="s">
        <v>2236</v>
      </c>
      <c r="Q897" s="87" t="s">
        <v>2237</v>
      </c>
    </row>
    <row r="898" spans="16:17" x14ac:dyDescent="0.25">
      <c r="P898" s="86" t="s">
        <v>2238</v>
      </c>
      <c r="Q898" s="90" t="s">
        <v>2239</v>
      </c>
    </row>
    <row r="899" spans="16:17" x14ac:dyDescent="0.25">
      <c r="P899" s="86" t="s">
        <v>2240</v>
      </c>
      <c r="Q899" s="87" t="s">
        <v>2241</v>
      </c>
    </row>
    <row r="900" spans="16:17" x14ac:dyDescent="0.25">
      <c r="P900" s="86" t="s">
        <v>2242</v>
      </c>
      <c r="Q900" s="87" t="s">
        <v>2243</v>
      </c>
    </row>
    <row r="901" spans="16:17" x14ac:dyDescent="0.25">
      <c r="P901" s="86" t="s">
        <v>2244</v>
      </c>
      <c r="Q901" s="87" t="s">
        <v>2245</v>
      </c>
    </row>
    <row r="902" spans="16:17" x14ac:dyDescent="0.25">
      <c r="P902" s="88" t="s">
        <v>2246</v>
      </c>
      <c r="Q902" s="89" t="s">
        <v>2247</v>
      </c>
    </row>
    <row r="903" spans="16:17" x14ac:dyDescent="0.25">
      <c r="P903" s="86" t="s">
        <v>2248</v>
      </c>
      <c r="Q903" s="87" t="s">
        <v>2249</v>
      </c>
    </row>
    <row r="904" spans="16:17" x14ac:dyDescent="0.25">
      <c r="P904" s="86" t="s">
        <v>2250</v>
      </c>
      <c r="Q904" s="90" t="s">
        <v>2251</v>
      </c>
    </row>
    <row r="905" spans="16:17" x14ac:dyDescent="0.25">
      <c r="P905" s="86" t="s">
        <v>2252</v>
      </c>
      <c r="Q905" s="87" t="s">
        <v>2253</v>
      </c>
    </row>
    <row r="906" spans="16:17" x14ac:dyDescent="0.25">
      <c r="P906" s="86" t="s">
        <v>2254</v>
      </c>
      <c r="Q906" s="87" t="s">
        <v>2255</v>
      </c>
    </row>
    <row r="907" spans="16:17" x14ac:dyDescent="0.25">
      <c r="P907" s="86" t="s">
        <v>2256</v>
      </c>
      <c r="Q907" s="90" t="s">
        <v>2257</v>
      </c>
    </row>
    <row r="908" spans="16:17" x14ac:dyDescent="0.25">
      <c r="P908" s="86" t="s">
        <v>2258</v>
      </c>
      <c r="Q908" s="87" t="s">
        <v>2259</v>
      </c>
    </row>
    <row r="909" spans="16:17" x14ac:dyDescent="0.25">
      <c r="P909" s="88" t="s">
        <v>2260</v>
      </c>
      <c r="Q909" s="89" t="s">
        <v>2261</v>
      </c>
    </row>
    <row r="910" spans="16:17" x14ac:dyDescent="0.25">
      <c r="P910" s="88" t="s">
        <v>2262</v>
      </c>
      <c r="Q910" s="89" t="s">
        <v>2263</v>
      </c>
    </row>
    <row r="911" spans="16:17" x14ac:dyDescent="0.25">
      <c r="P911" s="88" t="s">
        <v>2264</v>
      </c>
      <c r="Q911" s="89" t="s">
        <v>2265</v>
      </c>
    </row>
    <row r="912" spans="16:17" x14ac:dyDescent="0.25">
      <c r="P912" s="86" t="s">
        <v>2266</v>
      </c>
      <c r="Q912" s="87" t="s">
        <v>2267</v>
      </c>
    </row>
    <row r="913" spans="16:17" x14ac:dyDescent="0.25">
      <c r="P913" s="86" t="s">
        <v>2268</v>
      </c>
      <c r="Q913" s="87" t="s">
        <v>2269</v>
      </c>
    </row>
    <row r="914" spans="16:17" x14ac:dyDescent="0.25">
      <c r="P914" s="86" t="s">
        <v>2270</v>
      </c>
      <c r="Q914" s="87" t="s">
        <v>2271</v>
      </c>
    </row>
    <row r="915" spans="16:17" x14ac:dyDescent="0.25">
      <c r="P915" s="86" t="s">
        <v>2272</v>
      </c>
      <c r="Q915" s="87" t="s">
        <v>2273</v>
      </c>
    </row>
    <row r="916" spans="16:17" x14ac:dyDescent="0.25">
      <c r="P916" s="86" t="s">
        <v>2274</v>
      </c>
      <c r="Q916" s="87" t="s">
        <v>2275</v>
      </c>
    </row>
    <row r="917" spans="16:17" x14ac:dyDescent="0.25">
      <c r="P917" s="86" t="s">
        <v>2276</v>
      </c>
      <c r="Q917" s="87" t="s">
        <v>2277</v>
      </c>
    </row>
    <row r="918" spans="16:17" x14ac:dyDescent="0.25">
      <c r="P918" s="86" t="s">
        <v>2278</v>
      </c>
      <c r="Q918" s="89" t="s">
        <v>2279</v>
      </c>
    </row>
    <row r="919" spans="16:17" x14ac:dyDescent="0.25">
      <c r="P919" s="86" t="s">
        <v>2280</v>
      </c>
      <c r="Q919" s="87" t="s">
        <v>2281</v>
      </c>
    </row>
    <row r="920" spans="16:17" x14ac:dyDescent="0.25">
      <c r="P920" s="86" t="s">
        <v>2282</v>
      </c>
      <c r="Q920" s="87" t="s">
        <v>2283</v>
      </c>
    </row>
    <row r="921" spans="16:17" x14ac:dyDescent="0.25">
      <c r="P921" s="86" t="s">
        <v>2284</v>
      </c>
      <c r="Q921" s="87" t="s">
        <v>2285</v>
      </c>
    </row>
    <row r="922" spans="16:17" x14ac:dyDescent="0.25">
      <c r="P922" s="86" t="s">
        <v>2286</v>
      </c>
      <c r="Q922" s="87" t="s">
        <v>2287</v>
      </c>
    </row>
    <row r="923" spans="16:17" x14ac:dyDescent="0.25">
      <c r="P923" s="86" t="s">
        <v>2288</v>
      </c>
      <c r="Q923" s="87" t="s">
        <v>2289</v>
      </c>
    </row>
    <row r="924" spans="16:17" x14ac:dyDescent="0.25">
      <c r="P924" s="86" t="s">
        <v>2290</v>
      </c>
      <c r="Q924" s="89" t="s">
        <v>2291</v>
      </c>
    </row>
    <row r="925" spans="16:17" x14ac:dyDescent="0.25">
      <c r="P925" s="86" t="s">
        <v>2292</v>
      </c>
      <c r="Q925" s="87" t="s">
        <v>2293</v>
      </c>
    </row>
    <row r="926" spans="16:17" x14ac:dyDescent="0.25">
      <c r="P926" s="86" t="s">
        <v>2294</v>
      </c>
      <c r="Q926" s="87" t="s">
        <v>2295</v>
      </c>
    </row>
    <row r="927" spans="16:17" x14ac:dyDescent="0.25">
      <c r="P927" s="86" t="s">
        <v>2296</v>
      </c>
      <c r="Q927" s="87" t="s">
        <v>2297</v>
      </c>
    </row>
    <row r="928" spans="16:17" x14ac:dyDescent="0.25">
      <c r="P928" s="88" t="s">
        <v>2298</v>
      </c>
      <c r="Q928" s="89" t="s">
        <v>2299</v>
      </c>
    </row>
    <row r="929" spans="16:17" x14ac:dyDescent="0.25">
      <c r="P929" s="86" t="s">
        <v>2300</v>
      </c>
      <c r="Q929" s="87" t="s">
        <v>2301</v>
      </c>
    </row>
    <row r="930" spans="16:17" x14ac:dyDescent="0.25">
      <c r="P930" s="86" t="s">
        <v>2302</v>
      </c>
      <c r="Q930" s="87" t="s">
        <v>2303</v>
      </c>
    </row>
    <row r="931" spans="16:17" x14ac:dyDescent="0.25">
      <c r="P931" s="86" t="s">
        <v>2304</v>
      </c>
      <c r="Q931" s="90" t="s">
        <v>2305</v>
      </c>
    </row>
    <row r="932" spans="16:17" x14ac:dyDescent="0.25">
      <c r="P932" s="88" t="s">
        <v>2306</v>
      </c>
      <c r="Q932" s="89" t="s">
        <v>2307</v>
      </c>
    </row>
    <row r="933" spans="16:17" x14ac:dyDescent="0.25">
      <c r="P933" s="86" t="s">
        <v>2308</v>
      </c>
      <c r="Q933" s="90" t="s">
        <v>2309</v>
      </c>
    </row>
    <row r="934" spans="16:17" x14ac:dyDescent="0.25">
      <c r="P934" s="86" t="s">
        <v>2310</v>
      </c>
      <c r="Q934" s="90" t="s">
        <v>2311</v>
      </c>
    </row>
    <row r="935" spans="16:17" x14ac:dyDescent="0.25">
      <c r="P935" s="86" t="s">
        <v>2312</v>
      </c>
      <c r="Q935" s="90" t="s">
        <v>2313</v>
      </c>
    </row>
    <row r="936" spans="16:17" x14ac:dyDescent="0.25">
      <c r="P936" s="86" t="s">
        <v>2314</v>
      </c>
      <c r="Q936" s="87" t="s">
        <v>2315</v>
      </c>
    </row>
    <row r="937" spans="16:17" x14ac:dyDescent="0.25">
      <c r="P937" s="86" t="s">
        <v>2316</v>
      </c>
      <c r="Q937" s="87" t="s">
        <v>2317</v>
      </c>
    </row>
    <row r="938" spans="16:17" x14ac:dyDescent="0.25">
      <c r="P938" s="86" t="s">
        <v>2318</v>
      </c>
      <c r="Q938" s="87" t="s">
        <v>2319</v>
      </c>
    </row>
    <row r="939" spans="16:17" x14ac:dyDescent="0.25">
      <c r="P939" s="88" t="s">
        <v>2320</v>
      </c>
      <c r="Q939" s="89" t="s">
        <v>2321</v>
      </c>
    </row>
    <row r="940" spans="16:17" x14ac:dyDescent="0.25">
      <c r="P940" s="86" t="s">
        <v>2322</v>
      </c>
      <c r="Q940" s="87" t="s">
        <v>2323</v>
      </c>
    </row>
    <row r="941" spans="16:17" x14ac:dyDescent="0.25">
      <c r="P941" s="86" t="s">
        <v>2324</v>
      </c>
      <c r="Q941" s="87" t="s">
        <v>2325</v>
      </c>
    </row>
    <row r="942" spans="16:17" x14ac:dyDescent="0.25">
      <c r="P942" s="86" t="s">
        <v>2326</v>
      </c>
      <c r="Q942" s="87" t="s">
        <v>2327</v>
      </c>
    </row>
    <row r="943" spans="16:17" x14ac:dyDescent="0.25">
      <c r="P943" s="86" t="s">
        <v>2328</v>
      </c>
      <c r="Q943" s="87" t="s">
        <v>2329</v>
      </c>
    </row>
    <row r="944" spans="16:17" x14ac:dyDescent="0.25">
      <c r="P944" s="86" t="s">
        <v>2330</v>
      </c>
      <c r="Q944" s="87" t="s">
        <v>2331</v>
      </c>
    </row>
    <row r="945" spans="16:17" x14ac:dyDescent="0.25">
      <c r="P945" s="88" t="s">
        <v>2332</v>
      </c>
      <c r="Q945" s="89" t="s">
        <v>2333</v>
      </c>
    </row>
    <row r="946" spans="16:17" x14ac:dyDescent="0.25">
      <c r="P946" s="86" t="s">
        <v>2334</v>
      </c>
      <c r="Q946" s="87" t="s">
        <v>2335</v>
      </c>
    </row>
    <row r="947" spans="16:17" x14ac:dyDescent="0.25">
      <c r="P947" s="86" t="s">
        <v>2336</v>
      </c>
      <c r="Q947" s="87" t="s">
        <v>2337</v>
      </c>
    </row>
    <row r="948" spans="16:17" x14ac:dyDescent="0.25">
      <c r="P948" s="86" t="s">
        <v>2338</v>
      </c>
      <c r="Q948" s="87" t="s">
        <v>2339</v>
      </c>
    </row>
    <row r="949" spans="16:17" x14ac:dyDescent="0.25">
      <c r="P949" s="86" t="s">
        <v>2340</v>
      </c>
      <c r="Q949" s="87" t="s">
        <v>2341</v>
      </c>
    </row>
    <row r="950" spans="16:17" x14ac:dyDescent="0.25">
      <c r="P950" s="86" t="s">
        <v>2342</v>
      </c>
      <c r="Q950" s="87" t="s">
        <v>2343</v>
      </c>
    </row>
    <row r="951" spans="16:17" x14ac:dyDescent="0.25">
      <c r="P951" s="86" t="s">
        <v>2344</v>
      </c>
      <c r="Q951" s="89" t="s">
        <v>2345</v>
      </c>
    </row>
    <row r="952" spans="16:17" x14ac:dyDescent="0.25">
      <c r="P952" s="88" t="s">
        <v>2346</v>
      </c>
      <c r="Q952" s="89" t="s">
        <v>2347</v>
      </c>
    </row>
    <row r="953" spans="16:17" x14ac:dyDescent="0.25">
      <c r="P953" s="88" t="s">
        <v>2348</v>
      </c>
      <c r="Q953" s="89" t="s">
        <v>2349</v>
      </c>
    </row>
    <row r="954" spans="16:17" x14ac:dyDescent="0.25">
      <c r="P954" s="86" t="s">
        <v>2350</v>
      </c>
      <c r="Q954" s="87" t="s">
        <v>2351</v>
      </c>
    </row>
    <row r="955" spans="16:17" x14ac:dyDescent="0.25">
      <c r="P955" s="86" t="s">
        <v>2352</v>
      </c>
      <c r="Q955" s="87" t="s">
        <v>2353</v>
      </c>
    </row>
    <row r="956" spans="16:17" x14ac:dyDescent="0.25">
      <c r="P956" s="86" t="s">
        <v>2354</v>
      </c>
      <c r="Q956" s="87" t="s">
        <v>2355</v>
      </c>
    </row>
    <row r="957" spans="16:17" x14ac:dyDescent="0.25">
      <c r="P957" s="88" t="s">
        <v>2356</v>
      </c>
      <c r="Q957" s="89" t="s">
        <v>2357</v>
      </c>
    </row>
    <row r="958" spans="16:17" x14ac:dyDescent="0.25">
      <c r="P958" s="86" t="s">
        <v>2358</v>
      </c>
      <c r="Q958" s="87" t="s">
        <v>2359</v>
      </c>
    </row>
    <row r="959" spans="16:17" x14ac:dyDescent="0.25">
      <c r="P959" s="86" t="s">
        <v>2360</v>
      </c>
      <c r="Q959" s="87" t="s">
        <v>2361</v>
      </c>
    </row>
    <row r="960" spans="16:17" x14ac:dyDescent="0.25">
      <c r="P960" s="86" t="s">
        <v>2362</v>
      </c>
      <c r="Q960" s="87" t="s">
        <v>2363</v>
      </c>
    </row>
    <row r="961" spans="16:17" x14ac:dyDescent="0.25">
      <c r="P961" s="86" t="s">
        <v>2364</v>
      </c>
      <c r="Q961" s="89" t="s">
        <v>2365</v>
      </c>
    </row>
    <row r="962" spans="16:17" x14ac:dyDescent="0.25">
      <c r="P962" s="86" t="s">
        <v>2366</v>
      </c>
      <c r="Q962" s="87" t="s">
        <v>2367</v>
      </c>
    </row>
    <row r="963" spans="16:17" x14ac:dyDescent="0.25">
      <c r="P963" s="86" t="s">
        <v>2368</v>
      </c>
      <c r="Q963" s="87" t="s">
        <v>2369</v>
      </c>
    </row>
    <row r="964" spans="16:17" x14ac:dyDescent="0.25">
      <c r="P964" s="86" t="s">
        <v>2370</v>
      </c>
      <c r="Q964" s="87" t="s">
        <v>2371</v>
      </c>
    </row>
    <row r="965" spans="16:17" x14ac:dyDescent="0.25">
      <c r="P965" s="86" t="s">
        <v>2372</v>
      </c>
      <c r="Q965" s="87" t="s">
        <v>2373</v>
      </c>
    </row>
    <row r="966" spans="16:17" x14ac:dyDescent="0.25">
      <c r="P966" s="86" t="s">
        <v>2374</v>
      </c>
      <c r="Q966" s="89" t="s">
        <v>2375</v>
      </c>
    </row>
    <row r="967" spans="16:17" x14ac:dyDescent="0.25">
      <c r="P967" s="86" t="s">
        <v>2376</v>
      </c>
      <c r="Q967" s="89" t="s">
        <v>2377</v>
      </c>
    </row>
    <row r="968" spans="16:17" x14ac:dyDescent="0.25">
      <c r="P968" s="86" t="s">
        <v>2378</v>
      </c>
      <c r="Q968" s="87" t="s">
        <v>2379</v>
      </c>
    </row>
    <row r="969" spans="16:17" x14ac:dyDescent="0.25">
      <c r="P969" s="86" t="s">
        <v>2380</v>
      </c>
      <c r="Q969" s="87" t="s">
        <v>2381</v>
      </c>
    </row>
    <row r="970" spans="16:17" x14ac:dyDescent="0.25">
      <c r="P970" s="86" t="s">
        <v>2382</v>
      </c>
      <c r="Q970" s="87" t="s">
        <v>2383</v>
      </c>
    </row>
    <row r="971" spans="16:17" x14ac:dyDescent="0.25">
      <c r="P971" s="86" t="s">
        <v>2384</v>
      </c>
      <c r="Q971" s="87" t="s">
        <v>2385</v>
      </c>
    </row>
    <row r="972" spans="16:17" x14ac:dyDescent="0.25">
      <c r="P972" s="86" t="s">
        <v>2386</v>
      </c>
      <c r="Q972" s="87" t="s">
        <v>2387</v>
      </c>
    </row>
    <row r="973" spans="16:17" x14ac:dyDescent="0.25">
      <c r="P973" s="86" t="s">
        <v>2388</v>
      </c>
      <c r="Q973" s="89" t="s">
        <v>2389</v>
      </c>
    </row>
    <row r="974" spans="16:17" x14ac:dyDescent="0.25">
      <c r="P974" s="86" t="s">
        <v>2390</v>
      </c>
      <c r="Q974" s="87" t="s">
        <v>2391</v>
      </c>
    </row>
    <row r="975" spans="16:17" x14ac:dyDescent="0.25">
      <c r="P975" s="88" t="s">
        <v>2392</v>
      </c>
      <c r="Q975" s="89" t="s">
        <v>2393</v>
      </c>
    </row>
    <row r="976" spans="16:17" x14ac:dyDescent="0.25">
      <c r="P976" s="86" t="s">
        <v>2394</v>
      </c>
      <c r="Q976" s="89" t="s">
        <v>2395</v>
      </c>
    </row>
    <row r="977" spans="16:17" x14ac:dyDescent="0.25">
      <c r="P977" s="86" t="s">
        <v>2396</v>
      </c>
      <c r="Q977" s="89" t="s">
        <v>2397</v>
      </c>
    </row>
    <row r="978" spans="16:17" x14ac:dyDescent="0.25">
      <c r="P978" s="86" t="s">
        <v>2398</v>
      </c>
      <c r="Q978" s="87" t="s">
        <v>2399</v>
      </c>
    </row>
    <row r="979" spans="16:17" x14ac:dyDescent="0.25">
      <c r="P979" s="86" t="s">
        <v>2400</v>
      </c>
      <c r="Q979" s="87" t="s">
        <v>2401</v>
      </c>
    </row>
    <row r="980" spans="16:17" x14ac:dyDescent="0.25">
      <c r="P980" s="88" t="s">
        <v>2402</v>
      </c>
      <c r="Q980" s="89" t="s">
        <v>2403</v>
      </c>
    </row>
    <row r="981" spans="16:17" x14ac:dyDescent="0.25">
      <c r="P981" s="86" t="s">
        <v>2404</v>
      </c>
      <c r="Q981" s="87" t="s">
        <v>2405</v>
      </c>
    </row>
    <row r="982" spans="16:17" x14ac:dyDescent="0.25">
      <c r="P982" s="86" t="s">
        <v>2406</v>
      </c>
      <c r="Q982" s="87" t="s">
        <v>2407</v>
      </c>
    </row>
    <row r="983" spans="16:17" x14ac:dyDescent="0.25">
      <c r="P983" s="86" t="s">
        <v>2408</v>
      </c>
      <c r="Q983" s="87" t="s">
        <v>2409</v>
      </c>
    </row>
    <row r="984" spans="16:17" x14ac:dyDescent="0.25">
      <c r="P984" s="86" t="s">
        <v>2410</v>
      </c>
      <c r="Q984" s="87" t="s">
        <v>2411</v>
      </c>
    </row>
    <row r="985" spans="16:17" x14ac:dyDescent="0.25">
      <c r="P985" s="86" t="s">
        <v>2412</v>
      </c>
      <c r="Q985" s="90" t="s">
        <v>2413</v>
      </c>
    </row>
    <row r="986" spans="16:17" x14ac:dyDescent="0.25">
      <c r="P986" s="86" t="s">
        <v>2414</v>
      </c>
      <c r="Q986" s="87" t="s">
        <v>2415</v>
      </c>
    </row>
    <row r="987" spans="16:17" x14ac:dyDescent="0.25">
      <c r="P987" s="86" t="s">
        <v>2416</v>
      </c>
      <c r="Q987" s="87" t="s">
        <v>2417</v>
      </c>
    </row>
    <row r="988" spans="16:17" x14ac:dyDescent="0.25">
      <c r="P988" s="86" t="s">
        <v>2418</v>
      </c>
      <c r="Q988" s="87" t="s">
        <v>2419</v>
      </c>
    </row>
    <row r="989" spans="16:17" x14ac:dyDescent="0.25">
      <c r="P989" s="86" t="s">
        <v>2420</v>
      </c>
      <c r="Q989" s="87" t="s">
        <v>2421</v>
      </c>
    </row>
    <row r="990" spans="16:17" x14ac:dyDescent="0.25">
      <c r="P990" s="86" t="s">
        <v>2422</v>
      </c>
      <c r="Q990" s="87" t="s">
        <v>2423</v>
      </c>
    </row>
    <row r="991" spans="16:17" x14ac:dyDescent="0.25">
      <c r="P991" s="86" t="s">
        <v>2424</v>
      </c>
      <c r="Q991" s="87" t="s">
        <v>2425</v>
      </c>
    </row>
    <row r="992" spans="16:17" x14ac:dyDescent="0.25">
      <c r="P992" s="86" t="s">
        <v>2426</v>
      </c>
      <c r="Q992" s="87" t="s">
        <v>2427</v>
      </c>
    </row>
    <row r="993" spans="16:17" x14ac:dyDescent="0.25">
      <c r="P993" s="86" t="s">
        <v>2428</v>
      </c>
      <c r="Q993" s="87" t="s">
        <v>2429</v>
      </c>
    </row>
    <row r="994" spans="16:17" x14ac:dyDescent="0.25">
      <c r="P994" s="86" t="s">
        <v>2430</v>
      </c>
      <c r="Q994" s="87" t="s">
        <v>2431</v>
      </c>
    </row>
    <row r="995" spans="16:17" x14ac:dyDescent="0.25">
      <c r="P995" s="88" t="s">
        <v>2432</v>
      </c>
      <c r="Q995" s="89" t="s">
        <v>2433</v>
      </c>
    </row>
    <row r="996" spans="16:17" x14ac:dyDescent="0.25">
      <c r="P996" s="88" t="s">
        <v>2434</v>
      </c>
      <c r="Q996" s="89" t="s">
        <v>2435</v>
      </c>
    </row>
    <row r="997" spans="16:17" x14ac:dyDescent="0.25">
      <c r="P997" s="88" t="s">
        <v>2436</v>
      </c>
      <c r="Q997" s="89" t="s">
        <v>2437</v>
      </c>
    </row>
    <row r="998" spans="16:17" x14ac:dyDescent="0.25">
      <c r="P998" s="86" t="s">
        <v>2438</v>
      </c>
      <c r="Q998" s="87" t="s">
        <v>2439</v>
      </c>
    </row>
    <row r="999" spans="16:17" x14ac:dyDescent="0.25">
      <c r="P999" s="86" t="s">
        <v>2440</v>
      </c>
      <c r="Q999" s="87" t="s">
        <v>2441</v>
      </c>
    </row>
    <row r="1000" spans="16:17" x14ac:dyDescent="0.25">
      <c r="P1000" s="88" t="s">
        <v>2442</v>
      </c>
      <c r="Q1000" s="89" t="s">
        <v>2443</v>
      </c>
    </row>
    <row r="1001" spans="16:17" x14ac:dyDescent="0.25">
      <c r="P1001" s="86" t="s">
        <v>2444</v>
      </c>
      <c r="Q1001" s="87" t="s">
        <v>2445</v>
      </c>
    </row>
    <row r="1002" spans="16:17" x14ac:dyDescent="0.25">
      <c r="P1002" s="86" t="s">
        <v>2446</v>
      </c>
      <c r="Q1002" s="90" t="s">
        <v>2447</v>
      </c>
    </row>
    <row r="1003" spans="16:17" x14ac:dyDescent="0.25">
      <c r="P1003" s="86" t="s">
        <v>2448</v>
      </c>
      <c r="Q1003" s="87" t="s">
        <v>2449</v>
      </c>
    </row>
    <row r="1004" spans="16:17" x14ac:dyDescent="0.25">
      <c r="P1004" s="86" t="s">
        <v>2450</v>
      </c>
      <c r="Q1004" s="87" t="s">
        <v>2451</v>
      </c>
    </row>
    <row r="1005" spans="16:17" x14ac:dyDescent="0.25">
      <c r="P1005" s="86" t="s">
        <v>2452</v>
      </c>
      <c r="Q1005" s="87" t="s">
        <v>2453</v>
      </c>
    </row>
    <row r="1006" spans="16:17" x14ac:dyDescent="0.25">
      <c r="P1006" s="86" t="s">
        <v>2454</v>
      </c>
      <c r="Q1006" s="87" t="s">
        <v>2455</v>
      </c>
    </row>
    <row r="1007" spans="16:17" x14ac:dyDescent="0.25">
      <c r="P1007" s="86" t="s">
        <v>2456</v>
      </c>
      <c r="Q1007" s="87" t="s">
        <v>2457</v>
      </c>
    </row>
    <row r="1008" spans="16:17" x14ac:dyDescent="0.25">
      <c r="P1008" s="86" t="s">
        <v>2458</v>
      </c>
      <c r="Q1008" s="87" t="s">
        <v>2459</v>
      </c>
    </row>
    <row r="1009" spans="16:17" x14ac:dyDescent="0.25">
      <c r="P1009" s="86" t="s">
        <v>2460</v>
      </c>
      <c r="Q1009" s="87" t="s">
        <v>2461</v>
      </c>
    </row>
    <row r="1010" spans="16:17" x14ac:dyDescent="0.25">
      <c r="P1010" s="86" t="s">
        <v>2462</v>
      </c>
      <c r="Q1010" s="87" t="s">
        <v>2463</v>
      </c>
    </row>
    <row r="1011" spans="16:17" x14ac:dyDescent="0.25">
      <c r="P1011" s="86" t="s">
        <v>2464</v>
      </c>
      <c r="Q1011" s="87" t="s">
        <v>2465</v>
      </c>
    </row>
    <row r="1012" spans="16:17" x14ac:dyDescent="0.25">
      <c r="P1012" s="86" t="s">
        <v>2466</v>
      </c>
      <c r="Q1012" s="87" t="s">
        <v>2467</v>
      </c>
    </row>
    <row r="1013" spans="16:17" x14ac:dyDescent="0.25">
      <c r="P1013" s="86" t="s">
        <v>2468</v>
      </c>
      <c r="Q1013" s="87" t="s">
        <v>2469</v>
      </c>
    </row>
    <row r="1014" spans="16:17" x14ac:dyDescent="0.25">
      <c r="P1014" s="86" t="s">
        <v>2470</v>
      </c>
      <c r="Q1014" s="87" t="s">
        <v>2471</v>
      </c>
    </row>
    <row r="1015" spans="16:17" x14ac:dyDescent="0.25">
      <c r="P1015" s="86" t="s">
        <v>2472</v>
      </c>
      <c r="Q1015" s="89" t="s">
        <v>2473</v>
      </c>
    </row>
    <row r="1016" spans="16:17" x14ac:dyDescent="0.25">
      <c r="P1016" s="86" t="s">
        <v>2474</v>
      </c>
      <c r="Q1016" s="90" t="s">
        <v>2475</v>
      </c>
    </row>
    <row r="1017" spans="16:17" x14ac:dyDescent="0.25">
      <c r="P1017" s="86" t="s">
        <v>2476</v>
      </c>
      <c r="Q1017" s="87" t="s">
        <v>2477</v>
      </c>
    </row>
    <row r="1018" spans="16:17" x14ac:dyDescent="0.25">
      <c r="P1018" s="86" t="s">
        <v>2478</v>
      </c>
      <c r="Q1018" s="87" t="s">
        <v>2479</v>
      </c>
    </row>
    <row r="1019" spans="16:17" x14ac:dyDescent="0.25">
      <c r="P1019" s="86" t="s">
        <v>2480</v>
      </c>
      <c r="Q1019" s="89" t="s">
        <v>2481</v>
      </c>
    </row>
    <row r="1020" spans="16:17" x14ac:dyDescent="0.25">
      <c r="P1020" s="86" t="s">
        <v>2482</v>
      </c>
      <c r="Q1020" s="87" t="s">
        <v>2483</v>
      </c>
    </row>
    <row r="1021" spans="16:17" x14ac:dyDescent="0.25">
      <c r="P1021" s="86" t="s">
        <v>2484</v>
      </c>
      <c r="Q1021" s="87" t="s">
        <v>2485</v>
      </c>
    </row>
    <row r="1022" spans="16:17" x14ac:dyDescent="0.25">
      <c r="P1022" s="86" t="s">
        <v>2486</v>
      </c>
      <c r="Q1022" s="87" t="s">
        <v>2487</v>
      </c>
    </row>
    <row r="1023" spans="16:17" x14ac:dyDescent="0.25">
      <c r="P1023" s="86" t="s">
        <v>2488</v>
      </c>
      <c r="Q1023" s="87" t="s">
        <v>2489</v>
      </c>
    </row>
    <row r="1024" spans="16:17" x14ac:dyDescent="0.25">
      <c r="P1024" s="86" t="s">
        <v>2490</v>
      </c>
      <c r="Q1024" s="87" t="s">
        <v>2491</v>
      </c>
    </row>
    <row r="1025" spans="16:17" x14ac:dyDescent="0.25">
      <c r="P1025" s="86" t="s">
        <v>2492</v>
      </c>
      <c r="Q1025" s="87" t="s">
        <v>2493</v>
      </c>
    </row>
    <row r="1026" spans="16:17" x14ac:dyDescent="0.25">
      <c r="P1026" s="86" t="s">
        <v>2494</v>
      </c>
      <c r="Q1026" s="89" t="s">
        <v>2495</v>
      </c>
    </row>
    <row r="1027" spans="16:17" x14ac:dyDescent="0.25">
      <c r="P1027" s="86" t="s">
        <v>2496</v>
      </c>
      <c r="Q1027" s="87" t="s">
        <v>2497</v>
      </c>
    </row>
    <row r="1028" spans="16:17" x14ac:dyDescent="0.25">
      <c r="P1028" s="86" t="s">
        <v>2498</v>
      </c>
      <c r="Q1028" s="87" t="s">
        <v>2499</v>
      </c>
    </row>
    <row r="1029" spans="16:17" x14ac:dyDescent="0.25">
      <c r="P1029" s="86" t="s">
        <v>2500</v>
      </c>
      <c r="Q1029" s="87" t="s">
        <v>2501</v>
      </c>
    </row>
    <row r="1030" spans="16:17" x14ac:dyDescent="0.25">
      <c r="P1030" s="86" t="s">
        <v>2502</v>
      </c>
      <c r="Q1030" s="87" t="s">
        <v>2503</v>
      </c>
    </row>
    <row r="1031" spans="16:17" x14ac:dyDescent="0.25">
      <c r="P1031" s="86" t="s">
        <v>2504</v>
      </c>
      <c r="Q1031" s="87" t="s">
        <v>2505</v>
      </c>
    </row>
    <row r="1032" spans="16:17" x14ac:dyDescent="0.25">
      <c r="P1032" s="86" t="s">
        <v>2506</v>
      </c>
      <c r="Q1032" s="87" t="s">
        <v>2507</v>
      </c>
    </row>
    <row r="1033" spans="16:17" x14ac:dyDescent="0.25">
      <c r="P1033" s="86" t="s">
        <v>2508</v>
      </c>
      <c r="Q1033" s="87" t="s">
        <v>2509</v>
      </c>
    </row>
    <row r="1034" spans="16:17" x14ac:dyDescent="0.25">
      <c r="P1034" s="86" t="s">
        <v>2510</v>
      </c>
      <c r="Q1034" s="87" t="s">
        <v>2511</v>
      </c>
    </row>
    <row r="1035" spans="16:17" x14ac:dyDescent="0.25">
      <c r="P1035" s="86" t="s">
        <v>2512</v>
      </c>
      <c r="Q1035" s="89" t="s">
        <v>2513</v>
      </c>
    </row>
    <row r="1036" spans="16:17" x14ac:dyDescent="0.25">
      <c r="P1036" s="86" t="s">
        <v>2514</v>
      </c>
      <c r="Q1036" s="87" t="s">
        <v>2515</v>
      </c>
    </row>
    <row r="1037" spans="16:17" x14ac:dyDescent="0.25">
      <c r="P1037" s="86" t="s">
        <v>2516</v>
      </c>
      <c r="Q1037" s="87" t="s">
        <v>2517</v>
      </c>
    </row>
    <row r="1038" spans="16:17" x14ac:dyDescent="0.25">
      <c r="P1038" s="86" t="s">
        <v>2518</v>
      </c>
      <c r="Q1038" s="90" t="s">
        <v>2519</v>
      </c>
    </row>
    <row r="1039" spans="16:17" x14ac:dyDescent="0.25">
      <c r="P1039" s="86" t="s">
        <v>2520</v>
      </c>
      <c r="Q1039" s="90" t="s">
        <v>2521</v>
      </c>
    </row>
    <row r="1040" spans="16:17" x14ac:dyDescent="0.25">
      <c r="P1040" s="88" t="s">
        <v>2522</v>
      </c>
      <c r="Q1040" s="89" t="s">
        <v>2523</v>
      </c>
    </row>
    <row r="1041" spans="16:17" x14ac:dyDescent="0.25">
      <c r="P1041" s="86" t="s">
        <v>2524</v>
      </c>
      <c r="Q1041" s="87" t="s">
        <v>2525</v>
      </c>
    </row>
    <row r="1042" spans="16:17" x14ac:dyDescent="0.25">
      <c r="P1042" s="86" t="s">
        <v>2526</v>
      </c>
      <c r="Q1042" s="87" t="s">
        <v>2527</v>
      </c>
    </row>
    <row r="1043" spans="16:17" x14ac:dyDescent="0.25">
      <c r="P1043" s="88" t="s">
        <v>2528</v>
      </c>
      <c r="Q1043" s="89" t="s">
        <v>2529</v>
      </c>
    </row>
    <row r="1044" spans="16:17" x14ac:dyDescent="0.25">
      <c r="P1044" s="88" t="s">
        <v>2530</v>
      </c>
      <c r="Q1044" s="89" t="s">
        <v>2531</v>
      </c>
    </row>
    <row r="1045" spans="16:17" x14ac:dyDescent="0.25">
      <c r="P1045" s="88" t="s">
        <v>2532</v>
      </c>
      <c r="Q1045" s="89" t="s">
        <v>2533</v>
      </c>
    </row>
    <row r="1046" spans="16:17" x14ac:dyDescent="0.25">
      <c r="P1046" s="86" t="s">
        <v>2534</v>
      </c>
      <c r="Q1046" s="87" t="s">
        <v>2535</v>
      </c>
    </row>
    <row r="1047" spans="16:17" x14ac:dyDescent="0.25">
      <c r="P1047" s="86" t="s">
        <v>2536</v>
      </c>
      <c r="Q1047" s="89" t="s">
        <v>2537</v>
      </c>
    </row>
    <row r="1048" spans="16:17" x14ac:dyDescent="0.25">
      <c r="P1048" s="86" t="s">
        <v>2538</v>
      </c>
      <c r="Q1048" s="90" t="s">
        <v>2539</v>
      </c>
    </row>
    <row r="1049" spans="16:17" x14ac:dyDescent="0.25">
      <c r="P1049" s="88" t="s">
        <v>2540</v>
      </c>
      <c r="Q1049" s="89" t="s">
        <v>2541</v>
      </c>
    </row>
    <row r="1050" spans="16:17" x14ac:dyDescent="0.25">
      <c r="P1050" s="88" t="s">
        <v>2542</v>
      </c>
      <c r="Q1050" s="89" t="s">
        <v>2543</v>
      </c>
    </row>
    <row r="1051" spans="16:17" x14ac:dyDescent="0.25">
      <c r="P1051" s="86" t="s">
        <v>2544</v>
      </c>
      <c r="Q1051" s="87" t="s">
        <v>2545</v>
      </c>
    </row>
    <row r="1052" spans="16:17" x14ac:dyDescent="0.25">
      <c r="P1052" s="86" t="s">
        <v>2546</v>
      </c>
      <c r="Q1052" s="87" t="s">
        <v>2547</v>
      </c>
    </row>
    <row r="1053" spans="16:17" x14ac:dyDescent="0.25">
      <c r="P1053" s="86" t="s">
        <v>2548</v>
      </c>
      <c r="Q1053" s="87" t="s">
        <v>2549</v>
      </c>
    </row>
    <row r="1054" spans="16:17" x14ac:dyDescent="0.25">
      <c r="P1054" s="86" t="s">
        <v>2550</v>
      </c>
      <c r="Q1054" s="87" t="s">
        <v>2551</v>
      </c>
    </row>
    <row r="1055" spans="16:17" x14ac:dyDescent="0.25">
      <c r="P1055" s="88" t="s">
        <v>2552</v>
      </c>
      <c r="Q1055" s="89" t="s">
        <v>2553</v>
      </c>
    </row>
    <row r="1056" spans="16:17" x14ac:dyDescent="0.25">
      <c r="P1056" s="86" t="s">
        <v>2554</v>
      </c>
      <c r="Q1056" s="87" t="s">
        <v>2555</v>
      </c>
    </row>
    <row r="1057" spans="16:17" x14ac:dyDescent="0.25">
      <c r="P1057" s="86" t="s">
        <v>2556</v>
      </c>
      <c r="Q1057" s="87" t="s">
        <v>2557</v>
      </c>
    </row>
    <row r="1058" spans="16:17" x14ac:dyDescent="0.25">
      <c r="P1058" s="86" t="s">
        <v>2558</v>
      </c>
      <c r="Q1058" s="87" t="s">
        <v>2559</v>
      </c>
    </row>
    <row r="1059" spans="16:17" x14ac:dyDescent="0.25">
      <c r="P1059" s="88" t="s">
        <v>2560</v>
      </c>
      <c r="Q1059" s="89" t="s">
        <v>2561</v>
      </c>
    </row>
    <row r="1060" spans="16:17" x14ac:dyDescent="0.25">
      <c r="P1060" s="86" t="s">
        <v>2562</v>
      </c>
      <c r="Q1060" s="89" t="s">
        <v>2563</v>
      </c>
    </row>
    <row r="1061" spans="16:17" x14ac:dyDescent="0.25">
      <c r="P1061" s="86" t="s">
        <v>2564</v>
      </c>
      <c r="Q1061" s="87" t="s">
        <v>2565</v>
      </c>
    </row>
    <row r="1062" spans="16:17" x14ac:dyDescent="0.25">
      <c r="P1062" s="86" t="s">
        <v>2566</v>
      </c>
      <c r="Q1062" s="89" t="s">
        <v>2567</v>
      </c>
    </row>
    <row r="1063" spans="16:17" x14ac:dyDescent="0.25">
      <c r="P1063" s="86" t="s">
        <v>2568</v>
      </c>
      <c r="Q1063" s="89" t="s">
        <v>2569</v>
      </c>
    </row>
    <row r="1064" spans="16:17" x14ac:dyDescent="0.25">
      <c r="P1064" s="88" t="s">
        <v>2570</v>
      </c>
      <c r="Q1064" s="89" t="s">
        <v>2571</v>
      </c>
    </row>
    <row r="1065" spans="16:17" x14ac:dyDescent="0.25">
      <c r="P1065" s="88" t="s">
        <v>2572</v>
      </c>
      <c r="Q1065" s="89" t="s">
        <v>2573</v>
      </c>
    </row>
    <row r="1066" spans="16:17" x14ac:dyDescent="0.25">
      <c r="P1066" s="88" t="s">
        <v>2574</v>
      </c>
      <c r="Q1066" s="89" t="s">
        <v>2575</v>
      </c>
    </row>
    <row r="1067" spans="16:17" x14ac:dyDescent="0.25">
      <c r="P1067" s="86" t="s">
        <v>2576</v>
      </c>
      <c r="Q1067" s="90" t="s">
        <v>2577</v>
      </c>
    </row>
    <row r="1068" spans="16:17" x14ac:dyDescent="0.25">
      <c r="P1068" s="86" t="s">
        <v>2578</v>
      </c>
      <c r="Q1068" s="87" t="s">
        <v>2579</v>
      </c>
    </row>
    <row r="1069" spans="16:17" x14ac:dyDescent="0.25">
      <c r="P1069" s="86" t="s">
        <v>2580</v>
      </c>
      <c r="Q1069" s="87" t="s">
        <v>2581</v>
      </c>
    </row>
    <row r="1070" spans="16:17" x14ac:dyDescent="0.25">
      <c r="P1070" s="88" t="s">
        <v>2582</v>
      </c>
      <c r="Q1070" s="89" t="s">
        <v>2583</v>
      </c>
    </row>
    <row r="1071" spans="16:17" x14ac:dyDescent="0.25">
      <c r="P1071" s="86" t="s">
        <v>2584</v>
      </c>
      <c r="Q1071" s="87" t="s">
        <v>2585</v>
      </c>
    </row>
    <row r="1072" spans="16:17" x14ac:dyDescent="0.25">
      <c r="P1072" s="86" t="s">
        <v>2586</v>
      </c>
      <c r="Q1072" s="87" t="s">
        <v>2587</v>
      </c>
    </row>
    <row r="1073" spans="16:17" x14ac:dyDescent="0.25">
      <c r="P1073" s="86" t="s">
        <v>2588</v>
      </c>
      <c r="Q1073" s="87" t="s">
        <v>2589</v>
      </c>
    </row>
    <row r="1074" spans="16:17" x14ac:dyDescent="0.25">
      <c r="P1074" s="88" t="s">
        <v>2590</v>
      </c>
      <c r="Q1074" s="89" t="s">
        <v>2591</v>
      </c>
    </row>
    <row r="1075" spans="16:17" x14ac:dyDescent="0.25">
      <c r="P1075" s="86" t="s">
        <v>2592</v>
      </c>
      <c r="Q1075" s="87" t="s">
        <v>2593</v>
      </c>
    </row>
    <row r="1076" spans="16:17" x14ac:dyDescent="0.25">
      <c r="P1076" s="88" t="s">
        <v>2594</v>
      </c>
      <c r="Q1076" s="89" t="s">
        <v>2595</v>
      </c>
    </row>
    <row r="1077" spans="16:17" x14ac:dyDescent="0.25">
      <c r="P1077" s="86" t="s">
        <v>2596</v>
      </c>
      <c r="Q1077" s="89" t="s">
        <v>2597</v>
      </c>
    </row>
    <row r="1078" spans="16:17" x14ac:dyDescent="0.25">
      <c r="P1078" s="86" t="s">
        <v>2598</v>
      </c>
      <c r="Q1078" s="89" t="s">
        <v>2599</v>
      </c>
    </row>
    <row r="1079" spans="16:17" x14ac:dyDescent="0.25">
      <c r="P1079" s="86" t="s">
        <v>2600</v>
      </c>
      <c r="Q1079" s="89" t="s">
        <v>2601</v>
      </c>
    </row>
    <row r="1080" spans="16:17" x14ac:dyDescent="0.25">
      <c r="P1080" s="86" t="s">
        <v>2602</v>
      </c>
      <c r="Q1080" s="87" t="s">
        <v>2603</v>
      </c>
    </row>
    <row r="1081" spans="16:17" x14ac:dyDescent="0.25">
      <c r="P1081" s="86" t="s">
        <v>2604</v>
      </c>
      <c r="Q1081" s="90" t="s">
        <v>2605</v>
      </c>
    </row>
    <row r="1082" spans="16:17" x14ac:dyDescent="0.25">
      <c r="P1082" s="88" t="s">
        <v>2606</v>
      </c>
      <c r="Q1082" s="89" t="s">
        <v>2607</v>
      </c>
    </row>
    <row r="1083" spans="16:17" x14ac:dyDescent="0.25">
      <c r="P1083" s="86" t="s">
        <v>2608</v>
      </c>
      <c r="Q1083" s="90" t="s">
        <v>2609</v>
      </c>
    </row>
    <row r="1084" spans="16:17" x14ac:dyDescent="0.25">
      <c r="P1084" s="86" t="s">
        <v>2610</v>
      </c>
      <c r="Q1084" s="87" t="s">
        <v>2611</v>
      </c>
    </row>
    <row r="1085" spans="16:17" x14ac:dyDescent="0.25">
      <c r="P1085" s="86" t="s">
        <v>2612</v>
      </c>
      <c r="Q1085" s="87" t="s">
        <v>2613</v>
      </c>
    </row>
    <row r="1086" spans="16:17" x14ac:dyDescent="0.25">
      <c r="P1086" s="86" t="s">
        <v>2614</v>
      </c>
      <c r="Q1086" s="87" t="s">
        <v>2615</v>
      </c>
    </row>
    <row r="1087" spans="16:17" x14ac:dyDescent="0.25">
      <c r="P1087" s="86" t="s">
        <v>2616</v>
      </c>
      <c r="Q1087" s="87" t="s">
        <v>2617</v>
      </c>
    </row>
    <row r="1088" spans="16:17" x14ac:dyDescent="0.25">
      <c r="P1088" s="86" t="s">
        <v>2618</v>
      </c>
      <c r="Q1088" s="87" t="s">
        <v>2619</v>
      </c>
    </row>
    <row r="1089" spans="16:17" x14ac:dyDescent="0.25">
      <c r="P1089" s="86" t="s">
        <v>2620</v>
      </c>
      <c r="Q1089" s="87" t="s">
        <v>2621</v>
      </c>
    </row>
    <row r="1090" spans="16:17" x14ac:dyDescent="0.25">
      <c r="P1090" s="88" t="s">
        <v>2622</v>
      </c>
      <c r="Q1090" s="89" t="s">
        <v>2623</v>
      </c>
    </row>
    <row r="1091" spans="16:17" x14ac:dyDescent="0.25">
      <c r="P1091" s="86" t="s">
        <v>2624</v>
      </c>
      <c r="Q1091" s="87" t="s">
        <v>2625</v>
      </c>
    </row>
    <row r="1092" spans="16:17" x14ac:dyDescent="0.25">
      <c r="P1092" s="86" t="s">
        <v>2626</v>
      </c>
      <c r="Q1092" s="89" t="s">
        <v>2627</v>
      </c>
    </row>
    <row r="1093" spans="16:17" x14ac:dyDescent="0.25">
      <c r="P1093" s="88" t="s">
        <v>2628</v>
      </c>
      <c r="Q1093" s="89" t="s">
        <v>2629</v>
      </c>
    </row>
    <row r="1094" spans="16:17" x14ac:dyDescent="0.25">
      <c r="P1094" s="86" t="s">
        <v>2630</v>
      </c>
      <c r="Q1094" s="87" t="s">
        <v>2631</v>
      </c>
    </row>
    <row r="1095" spans="16:17" x14ac:dyDescent="0.25">
      <c r="P1095" s="86" t="s">
        <v>2632</v>
      </c>
      <c r="Q1095" s="87" t="s">
        <v>2633</v>
      </c>
    </row>
    <row r="1096" spans="16:17" x14ac:dyDescent="0.25">
      <c r="P1096" s="86" t="s">
        <v>2634</v>
      </c>
      <c r="Q1096" s="87" t="s">
        <v>2635</v>
      </c>
    </row>
    <row r="1097" spans="16:17" x14ac:dyDescent="0.25">
      <c r="P1097" s="86" t="s">
        <v>2636</v>
      </c>
      <c r="Q1097" s="90" t="s">
        <v>2637</v>
      </c>
    </row>
    <row r="1098" spans="16:17" x14ac:dyDescent="0.25">
      <c r="P1098" s="88" t="s">
        <v>2638</v>
      </c>
      <c r="Q1098" s="89" t="s">
        <v>2639</v>
      </c>
    </row>
    <row r="1099" spans="16:17" x14ac:dyDescent="0.25">
      <c r="P1099" s="88" t="s">
        <v>2640</v>
      </c>
      <c r="Q1099" s="89" t="s">
        <v>2641</v>
      </c>
    </row>
    <row r="1100" spans="16:17" x14ac:dyDescent="0.25">
      <c r="P1100" s="88" t="s">
        <v>2642</v>
      </c>
      <c r="Q1100" s="89" t="s">
        <v>2643</v>
      </c>
    </row>
    <row r="1101" spans="16:17" x14ac:dyDescent="0.25">
      <c r="P1101" s="86" t="s">
        <v>2644</v>
      </c>
      <c r="Q1101" s="90" t="s">
        <v>2645</v>
      </c>
    </row>
    <row r="1102" spans="16:17" x14ac:dyDescent="0.25">
      <c r="P1102" s="86" t="s">
        <v>2646</v>
      </c>
      <c r="Q1102" s="87" t="s">
        <v>2647</v>
      </c>
    </row>
    <row r="1103" spans="16:17" x14ac:dyDescent="0.25">
      <c r="P1103" s="88" t="s">
        <v>2648</v>
      </c>
      <c r="Q1103" s="89" t="s">
        <v>2649</v>
      </c>
    </row>
    <row r="1104" spans="16:17" x14ac:dyDescent="0.25">
      <c r="P1104" s="86" t="s">
        <v>2650</v>
      </c>
      <c r="Q1104" s="87" t="s">
        <v>2651</v>
      </c>
    </row>
    <row r="1105" spans="16:17" x14ac:dyDescent="0.25">
      <c r="P1105" s="86" t="s">
        <v>2652</v>
      </c>
      <c r="Q1105" s="87" t="s">
        <v>2653</v>
      </c>
    </row>
    <row r="1106" spans="16:17" x14ac:dyDescent="0.25">
      <c r="P1106" s="86" t="s">
        <v>2654</v>
      </c>
      <c r="Q1106" s="87" t="s">
        <v>2655</v>
      </c>
    </row>
    <row r="1107" spans="16:17" x14ac:dyDescent="0.25">
      <c r="P1107" s="86" t="s">
        <v>2656</v>
      </c>
      <c r="Q1107" s="87" t="s">
        <v>2657</v>
      </c>
    </row>
    <row r="1108" spans="16:17" x14ac:dyDescent="0.25">
      <c r="P1108" s="86" t="s">
        <v>2658</v>
      </c>
      <c r="Q1108" s="89" t="s">
        <v>2659</v>
      </c>
    </row>
    <row r="1109" spans="16:17" x14ac:dyDescent="0.25">
      <c r="P1109" s="86" t="s">
        <v>2660</v>
      </c>
      <c r="Q1109" s="89" t="s">
        <v>2661</v>
      </c>
    </row>
    <row r="1110" spans="16:17" x14ac:dyDescent="0.25">
      <c r="P1110" s="86" t="s">
        <v>2662</v>
      </c>
      <c r="Q1110" s="90" t="s">
        <v>2663</v>
      </c>
    </row>
    <row r="1111" spans="16:17" x14ac:dyDescent="0.25">
      <c r="P1111" s="86" t="s">
        <v>2664</v>
      </c>
      <c r="Q1111" s="87" t="s">
        <v>2665</v>
      </c>
    </row>
    <row r="1112" spans="16:17" x14ac:dyDescent="0.25">
      <c r="P1112" s="86" t="s">
        <v>2666</v>
      </c>
      <c r="Q1112" s="90" t="s">
        <v>2667</v>
      </c>
    </row>
    <row r="1113" spans="16:17" x14ac:dyDescent="0.25">
      <c r="P1113" s="86" t="s">
        <v>2668</v>
      </c>
      <c r="Q1113" s="87" t="s">
        <v>2669</v>
      </c>
    </row>
    <row r="1114" spans="16:17" x14ac:dyDescent="0.25">
      <c r="P1114" s="86" t="s">
        <v>2670</v>
      </c>
      <c r="Q1114" s="87" t="s">
        <v>2671</v>
      </c>
    </row>
    <row r="1115" spans="16:17" x14ac:dyDescent="0.25">
      <c r="P1115" s="88" t="s">
        <v>2672</v>
      </c>
      <c r="Q1115" s="89" t="s">
        <v>2673</v>
      </c>
    </row>
    <row r="1116" spans="16:17" x14ac:dyDescent="0.25">
      <c r="P1116" s="86" t="s">
        <v>2674</v>
      </c>
      <c r="Q1116" s="87" t="s">
        <v>2675</v>
      </c>
    </row>
    <row r="1117" spans="16:17" x14ac:dyDescent="0.25">
      <c r="P1117" s="86" t="s">
        <v>2676</v>
      </c>
      <c r="Q1117" s="87" t="s">
        <v>2677</v>
      </c>
    </row>
    <row r="1118" spans="16:17" x14ac:dyDescent="0.25">
      <c r="P1118" s="86" t="s">
        <v>2678</v>
      </c>
      <c r="Q1118" s="87" t="s">
        <v>2679</v>
      </c>
    </row>
    <row r="1119" spans="16:17" x14ac:dyDescent="0.25">
      <c r="P1119" s="86" t="s">
        <v>2680</v>
      </c>
      <c r="Q1119" s="87" t="s">
        <v>2681</v>
      </c>
    </row>
    <row r="1120" spans="16:17" x14ac:dyDescent="0.25">
      <c r="P1120" s="86" t="s">
        <v>2682</v>
      </c>
      <c r="Q1120" s="87" t="s">
        <v>2683</v>
      </c>
    </row>
    <row r="1121" spans="16:17" x14ac:dyDescent="0.25">
      <c r="P1121" s="86" t="s">
        <v>2684</v>
      </c>
      <c r="Q1121" s="87" t="s">
        <v>2685</v>
      </c>
    </row>
    <row r="1122" spans="16:17" x14ac:dyDescent="0.25">
      <c r="P1122" s="86" t="s">
        <v>2686</v>
      </c>
      <c r="Q1122" s="90" t="s">
        <v>2687</v>
      </c>
    </row>
    <row r="1123" spans="16:17" x14ac:dyDescent="0.25">
      <c r="P1123" s="86" t="s">
        <v>2688</v>
      </c>
      <c r="Q1123" s="90" t="s">
        <v>2689</v>
      </c>
    </row>
    <row r="1124" spans="16:17" x14ac:dyDescent="0.25">
      <c r="P1124" s="86" t="s">
        <v>2690</v>
      </c>
      <c r="Q1124" s="89" t="s">
        <v>2691</v>
      </c>
    </row>
    <row r="1125" spans="16:17" x14ac:dyDescent="0.25">
      <c r="P1125" s="86" t="s">
        <v>2692</v>
      </c>
      <c r="Q1125" s="87" t="s">
        <v>2693</v>
      </c>
    </row>
    <row r="1126" spans="16:17" x14ac:dyDescent="0.25">
      <c r="P1126" s="86" t="s">
        <v>2694</v>
      </c>
      <c r="Q1126" s="87" t="s">
        <v>2695</v>
      </c>
    </row>
    <row r="1127" spans="16:17" x14ac:dyDescent="0.25">
      <c r="P1127" s="86" t="s">
        <v>2696</v>
      </c>
      <c r="Q1127" s="87" t="s">
        <v>2697</v>
      </c>
    </row>
    <row r="1128" spans="16:17" x14ac:dyDescent="0.25">
      <c r="P1128" s="86" t="s">
        <v>2698</v>
      </c>
      <c r="Q1128" s="87" t="s">
        <v>2699</v>
      </c>
    </row>
    <row r="1129" spans="16:17" x14ac:dyDescent="0.25">
      <c r="P1129" s="86" t="s">
        <v>2700</v>
      </c>
      <c r="Q1129" s="87" t="s">
        <v>2701</v>
      </c>
    </row>
    <row r="1130" spans="16:17" x14ac:dyDescent="0.25">
      <c r="P1130" s="86" t="s">
        <v>2702</v>
      </c>
      <c r="Q1130" s="89" t="s">
        <v>2703</v>
      </c>
    </row>
    <row r="1131" spans="16:17" x14ac:dyDescent="0.25">
      <c r="P1131" s="86" t="s">
        <v>2704</v>
      </c>
      <c r="Q1131" s="87" t="s">
        <v>2705</v>
      </c>
    </row>
    <row r="1132" spans="16:17" x14ac:dyDescent="0.25">
      <c r="P1132" s="88" t="s">
        <v>2706</v>
      </c>
      <c r="Q1132" s="89" t="s">
        <v>2707</v>
      </c>
    </row>
    <row r="1133" spans="16:17" x14ac:dyDescent="0.25">
      <c r="P1133" s="86" t="s">
        <v>2708</v>
      </c>
      <c r="Q1133" s="87" t="s">
        <v>2709</v>
      </c>
    </row>
    <row r="1134" spans="16:17" x14ac:dyDescent="0.25">
      <c r="P1134" s="86" t="s">
        <v>2710</v>
      </c>
      <c r="Q1134" s="87" t="s">
        <v>2711</v>
      </c>
    </row>
    <row r="1135" spans="16:17" x14ac:dyDescent="0.25">
      <c r="P1135" s="86" t="s">
        <v>2712</v>
      </c>
      <c r="Q1135" s="87" t="s">
        <v>2713</v>
      </c>
    </row>
    <row r="1136" spans="16:17" x14ac:dyDescent="0.25">
      <c r="P1136" s="86" t="s">
        <v>2714</v>
      </c>
      <c r="Q1136" s="89" t="s">
        <v>2715</v>
      </c>
    </row>
    <row r="1137" spans="16:17" x14ac:dyDescent="0.25">
      <c r="P1137" s="86" t="s">
        <v>2716</v>
      </c>
      <c r="Q1137" s="89" t="s">
        <v>2717</v>
      </c>
    </row>
    <row r="1138" spans="16:17" x14ac:dyDescent="0.25">
      <c r="P1138" s="86" t="s">
        <v>2718</v>
      </c>
      <c r="Q1138" s="87" t="s">
        <v>2719</v>
      </c>
    </row>
    <row r="1139" spans="16:17" x14ac:dyDescent="0.25">
      <c r="P1139" s="86" t="s">
        <v>2720</v>
      </c>
      <c r="Q1139" s="87" t="s">
        <v>2721</v>
      </c>
    </row>
    <row r="1140" spans="16:17" x14ac:dyDescent="0.25">
      <c r="P1140" s="88" t="s">
        <v>2722</v>
      </c>
      <c r="Q1140" s="89" t="s">
        <v>2723</v>
      </c>
    </row>
    <row r="1141" spans="16:17" x14ac:dyDescent="0.25">
      <c r="P1141" s="88" t="s">
        <v>2724</v>
      </c>
      <c r="Q1141" s="89" t="s">
        <v>2725</v>
      </c>
    </row>
    <row r="1142" spans="16:17" x14ac:dyDescent="0.25">
      <c r="P1142" s="88" t="s">
        <v>2726</v>
      </c>
      <c r="Q1142" s="89" t="s">
        <v>2727</v>
      </c>
    </row>
    <row r="1143" spans="16:17" x14ac:dyDescent="0.25">
      <c r="P1143" s="86" t="s">
        <v>2728</v>
      </c>
      <c r="Q1143" s="87" t="s">
        <v>2729</v>
      </c>
    </row>
    <row r="1144" spans="16:17" x14ac:dyDescent="0.25">
      <c r="P1144" s="86" t="s">
        <v>2730</v>
      </c>
      <c r="Q1144" s="87" t="s">
        <v>2731</v>
      </c>
    </row>
    <row r="1145" spans="16:17" x14ac:dyDescent="0.25">
      <c r="P1145" s="86" t="s">
        <v>2732</v>
      </c>
      <c r="Q1145" s="87" t="s">
        <v>2733</v>
      </c>
    </row>
    <row r="1146" spans="16:17" x14ac:dyDescent="0.25">
      <c r="P1146" s="86" t="s">
        <v>2734</v>
      </c>
      <c r="Q1146" s="87" t="s">
        <v>2735</v>
      </c>
    </row>
    <row r="1147" spans="16:17" x14ac:dyDescent="0.25">
      <c r="P1147" s="86" t="s">
        <v>2736</v>
      </c>
      <c r="Q1147" s="87" t="s">
        <v>2737</v>
      </c>
    </row>
    <row r="1148" spans="16:17" x14ac:dyDescent="0.25">
      <c r="P1148" s="86" t="s">
        <v>2738</v>
      </c>
      <c r="Q1148" s="89" t="s">
        <v>2739</v>
      </c>
    </row>
    <row r="1149" spans="16:17" x14ac:dyDescent="0.25">
      <c r="P1149" s="86" t="s">
        <v>2740</v>
      </c>
      <c r="Q1149" s="89" t="s">
        <v>2741</v>
      </c>
    </row>
    <row r="1150" spans="16:17" x14ac:dyDescent="0.25">
      <c r="P1150" s="86" t="s">
        <v>2742</v>
      </c>
      <c r="Q1150" s="87" t="s">
        <v>2743</v>
      </c>
    </row>
    <row r="1151" spans="16:17" x14ac:dyDescent="0.25">
      <c r="P1151" s="86" t="s">
        <v>2744</v>
      </c>
      <c r="Q1151" s="89" t="s">
        <v>2745</v>
      </c>
    </row>
    <row r="1152" spans="16:17" x14ac:dyDescent="0.25">
      <c r="P1152" s="86" t="s">
        <v>2746</v>
      </c>
      <c r="Q1152" s="89" t="s">
        <v>2747</v>
      </c>
    </row>
    <row r="1153" spans="16:17" x14ac:dyDescent="0.25">
      <c r="P1153" s="86" t="s">
        <v>2748</v>
      </c>
      <c r="Q1153" s="89" t="s">
        <v>2749</v>
      </c>
    </row>
    <row r="1154" spans="16:17" x14ac:dyDescent="0.25">
      <c r="P1154" s="86" t="s">
        <v>2750</v>
      </c>
      <c r="Q1154" s="89" t="s">
        <v>2751</v>
      </c>
    </row>
    <row r="1155" spans="16:17" x14ac:dyDescent="0.25">
      <c r="P1155" s="86" t="s">
        <v>2752</v>
      </c>
      <c r="Q1155" s="87" t="s">
        <v>2753</v>
      </c>
    </row>
    <row r="1156" spans="16:17" x14ac:dyDescent="0.25">
      <c r="P1156" s="86" t="s">
        <v>2754</v>
      </c>
      <c r="Q1156" s="87" t="s">
        <v>2755</v>
      </c>
    </row>
    <row r="1157" spans="16:17" x14ac:dyDescent="0.25">
      <c r="P1157" s="86" t="s">
        <v>2756</v>
      </c>
      <c r="Q1157" s="87" t="s">
        <v>2757</v>
      </c>
    </row>
    <row r="1158" spans="16:17" x14ac:dyDescent="0.25">
      <c r="P1158" s="86" t="s">
        <v>2758</v>
      </c>
      <c r="Q1158" s="87" t="s">
        <v>2759</v>
      </c>
    </row>
    <row r="1159" spans="16:17" x14ac:dyDescent="0.25">
      <c r="P1159" s="86" t="s">
        <v>2760</v>
      </c>
      <c r="Q1159" s="87" t="s">
        <v>2761</v>
      </c>
    </row>
    <row r="1160" spans="16:17" x14ac:dyDescent="0.25">
      <c r="P1160" s="86" t="s">
        <v>2762</v>
      </c>
      <c r="Q1160" s="87" t="s">
        <v>2763</v>
      </c>
    </row>
    <row r="1161" spans="16:17" x14ac:dyDescent="0.25">
      <c r="P1161" s="86" t="s">
        <v>2764</v>
      </c>
      <c r="Q1161" s="89" t="s">
        <v>2765</v>
      </c>
    </row>
    <row r="1162" spans="16:17" x14ac:dyDescent="0.25">
      <c r="P1162" s="86" t="s">
        <v>2766</v>
      </c>
      <c r="Q1162" s="87" t="s">
        <v>2767</v>
      </c>
    </row>
    <row r="1163" spans="16:17" x14ac:dyDescent="0.25">
      <c r="P1163" s="86" t="s">
        <v>2768</v>
      </c>
      <c r="Q1163" s="87" t="s">
        <v>2769</v>
      </c>
    </row>
    <row r="1164" spans="16:17" x14ac:dyDescent="0.25">
      <c r="P1164" s="86" t="s">
        <v>2770</v>
      </c>
      <c r="Q1164" s="87" t="s">
        <v>2771</v>
      </c>
    </row>
    <row r="1165" spans="16:17" x14ac:dyDescent="0.25">
      <c r="P1165" s="86" t="s">
        <v>2772</v>
      </c>
      <c r="Q1165" s="87" t="s">
        <v>2773</v>
      </c>
    </row>
    <row r="1166" spans="16:17" x14ac:dyDescent="0.25">
      <c r="P1166" s="86" t="s">
        <v>2774</v>
      </c>
      <c r="Q1166" s="87" t="s">
        <v>2775</v>
      </c>
    </row>
    <row r="1167" spans="16:17" x14ac:dyDescent="0.25">
      <c r="P1167" s="86" t="s">
        <v>2776</v>
      </c>
      <c r="Q1167" s="87" t="s">
        <v>2777</v>
      </c>
    </row>
    <row r="1168" spans="16:17" x14ac:dyDescent="0.25">
      <c r="P1168" s="86" t="s">
        <v>2778</v>
      </c>
      <c r="Q1168" s="89" t="s">
        <v>2779</v>
      </c>
    </row>
    <row r="1169" spans="16:17" x14ac:dyDescent="0.25">
      <c r="P1169" s="86" t="s">
        <v>2780</v>
      </c>
      <c r="Q1169" s="89" t="s">
        <v>2781</v>
      </c>
    </row>
    <row r="1170" spans="16:17" x14ac:dyDescent="0.25">
      <c r="P1170" s="86" t="s">
        <v>2782</v>
      </c>
      <c r="Q1170" s="87" t="s">
        <v>2783</v>
      </c>
    </row>
    <row r="1171" spans="16:17" x14ac:dyDescent="0.25">
      <c r="P1171" s="86" t="s">
        <v>2784</v>
      </c>
      <c r="Q1171" s="87" t="s">
        <v>2785</v>
      </c>
    </row>
    <row r="1172" spans="16:17" x14ac:dyDescent="0.25">
      <c r="P1172" s="86" t="s">
        <v>2786</v>
      </c>
      <c r="Q1172" s="87" t="s">
        <v>2787</v>
      </c>
    </row>
    <row r="1173" spans="16:17" x14ac:dyDescent="0.25">
      <c r="P1173" s="86" t="s">
        <v>2788</v>
      </c>
      <c r="Q1173" s="87" t="s">
        <v>2789</v>
      </c>
    </row>
    <row r="1174" spans="16:17" x14ac:dyDescent="0.25">
      <c r="P1174" s="86" t="s">
        <v>2790</v>
      </c>
      <c r="Q1174" s="87" t="s">
        <v>2791</v>
      </c>
    </row>
    <row r="1175" spans="16:17" x14ac:dyDescent="0.25">
      <c r="P1175" s="86" t="s">
        <v>2792</v>
      </c>
      <c r="Q1175" s="87" t="s">
        <v>2793</v>
      </c>
    </row>
    <row r="1176" spans="16:17" x14ac:dyDescent="0.25">
      <c r="P1176" s="86" t="s">
        <v>2794</v>
      </c>
      <c r="Q1176" s="87" t="s">
        <v>2795</v>
      </c>
    </row>
    <row r="1177" spans="16:17" x14ac:dyDescent="0.25">
      <c r="P1177" s="86" t="s">
        <v>2796</v>
      </c>
      <c r="Q1177" s="87" t="s">
        <v>2797</v>
      </c>
    </row>
    <row r="1178" spans="16:17" x14ac:dyDescent="0.25">
      <c r="P1178" s="86" t="s">
        <v>2798</v>
      </c>
      <c r="Q1178" s="87" t="s">
        <v>2799</v>
      </c>
    </row>
    <row r="1179" spans="16:17" x14ac:dyDescent="0.25">
      <c r="P1179" s="86" t="s">
        <v>2800</v>
      </c>
      <c r="Q1179" s="87" t="s">
        <v>2801</v>
      </c>
    </row>
    <row r="1180" spans="16:17" x14ac:dyDescent="0.25">
      <c r="P1180" s="86" t="s">
        <v>2802</v>
      </c>
      <c r="Q1180" s="87" t="s">
        <v>2803</v>
      </c>
    </row>
    <row r="1181" spans="16:17" x14ac:dyDescent="0.25">
      <c r="P1181" s="86" t="s">
        <v>2804</v>
      </c>
      <c r="Q1181" s="87" t="s">
        <v>2805</v>
      </c>
    </row>
    <row r="1182" spans="16:17" x14ac:dyDescent="0.25">
      <c r="P1182" s="86" t="s">
        <v>2806</v>
      </c>
      <c r="Q1182" s="87" t="s">
        <v>2807</v>
      </c>
    </row>
    <row r="1183" spans="16:17" x14ac:dyDescent="0.25">
      <c r="P1183" s="86" t="s">
        <v>2808</v>
      </c>
      <c r="Q1183" s="87" t="s">
        <v>2809</v>
      </c>
    </row>
    <row r="1184" spans="16:17" x14ac:dyDescent="0.25">
      <c r="P1184" s="86" t="s">
        <v>2810</v>
      </c>
      <c r="Q1184" s="87" t="s">
        <v>2811</v>
      </c>
    </row>
    <row r="1185" spans="16:17" x14ac:dyDescent="0.25">
      <c r="P1185" s="86" t="s">
        <v>2812</v>
      </c>
      <c r="Q1185" s="87" t="s">
        <v>2813</v>
      </c>
    </row>
    <row r="1186" spans="16:17" x14ac:dyDescent="0.25">
      <c r="P1186" s="86" t="s">
        <v>2814</v>
      </c>
      <c r="Q1186" s="87" t="s">
        <v>2815</v>
      </c>
    </row>
    <row r="1187" spans="16:17" x14ac:dyDescent="0.25">
      <c r="P1187" s="86" t="s">
        <v>2816</v>
      </c>
      <c r="Q1187" s="87" t="s">
        <v>2817</v>
      </c>
    </row>
    <row r="1188" spans="16:17" x14ac:dyDescent="0.25">
      <c r="P1188" s="86" t="s">
        <v>2818</v>
      </c>
      <c r="Q1188" s="87" t="s">
        <v>2819</v>
      </c>
    </row>
    <row r="1189" spans="16:17" x14ac:dyDescent="0.25">
      <c r="P1189" s="86" t="s">
        <v>2820</v>
      </c>
      <c r="Q1189" s="87" t="s">
        <v>2821</v>
      </c>
    </row>
    <row r="1190" spans="16:17" x14ac:dyDescent="0.25">
      <c r="P1190" s="86" t="s">
        <v>2822</v>
      </c>
      <c r="Q1190" s="87" t="s">
        <v>2823</v>
      </c>
    </row>
    <row r="1191" spans="16:17" x14ac:dyDescent="0.25">
      <c r="P1191" s="86" t="s">
        <v>2824</v>
      </c>
      <c r="Q1191" s="87" t="s">
        <v>2825</v>
      </c>
    </row>
    <row r="1192" spans="16:17" x14ac:dyDescent="0.25">
      <c r="P1192" s="88" t="s">
        <v>2826</v>
      </c>
      <c r="Q1192" s="89" t="s">
        <v>2827</v>
      </c>
    </row>
    <row r="1193" spans="16:17" x14ac:dyDescent="0.25">
      <c r="P1193" s="86" t="s">
        <v>2828</v>
      </c>
      <c r="Q1193" s="87" t="s">
        <v>2829</v>
      </c>
    </row>
    <row r="1194" spans="16:17" x14ac:dyDescent="0.25">
      <c r="P1194" s="86" t="s">
        <v>2830</v>
      </c>
      <c r="Q1194" s="87" t="s">
        <v>2831</v>
      </c>
    </row>
    <row r="1195" spans="16:17" x14ac:dyDescent="0.25">
      <c r="P1195" s="88" t="s">
        <v>2832</v>
      </c>
      <c r="Q1195" s="89" t="s">
        <v>2833</v>
      </c>
    </row>
    <row r="1196" spans="16:17" x14ac:dyDescent="0.25">
      <c r="P1196" s="88" t="s">
        <v>2834</v>
      </c>
      <c r="Q1196" s="89" t="s">
        <v>2835</v>
      </c>
    </row>
    <row r="1197" spans="16:17" x14ac:dyDescent="0.25">
      <c r="P1197" s="88" t="s">
        <v>2836</v>
      </c>
      <c r="Q1197" s="89" t="s">
        <v>2837</v>
      </c>
    </row>
    <row r="1198" spans="16:17" x14ac:dyDescent="0.25">
      <c r="P1198" s="88" t="s">
        <v>2838</v>
      </c>
      <c r="Q1198" s="89" t="s">
        <v>2839</v>
      </c>
    </row>
    <row r="1199" spans="16:17" x14ac:dyDescent="0.25">
      <c r="P1199" s="86" t="s">
        <v>2840</v>
      </c>
      <c r="Q1199" s="90" t="s">
        <v>2841</v>
      </c>
    </row>
    <row r="1200" spans="16:17" x14ac:dyDescent="0.25">
      <c r="P1200" s="86" t="s">
        <v>2842</v>
      </c>
      <c r="Q1200" s="87" t="s">
        <v>2843</v>
      </c>
    </row>
    <row r="1201" spans="16:17" x14ac:dyDescent="0.25">
      <c r="P1201" s="88" t="s">
        <v>2844</v>
      </c>
      <c r="Q1201" s="89" t="s">
        <v>2845</v>
      </c>
    </row>
    <row r="1202" spans="16:17" x14ac:dyDescent="0.25">
      <c r="P1202" s="86" t="s">
        <v>2846</v>
      </c>
      <c r="Q1202" s="87" t="s">
        <v>2847</v>
      </c>
    </row>
    <row r="1203" spans="16:17" x14ac:dyDescent="0.25">
      <c r="P1203" s="86" t="s">
        <v>2848</v>
      </c>
      <c r="Q1203" s="87" t="s">
        <v>2849</v>
      </c>
    </row>
    <row r="1204" spans="16:17" x14ac:dyDescent="0.25">
      <c r="P1204" s="86" t="s">
        <v>2850</v>
      </c>
      <c r="Q1204" s="87" t="s">
        <v>2851</v>
      </c>
    </row>
    <row r="1205" spans="16:17" x14ac:dyDescent="0.25">
      <c r="P1205" s="86" t="s">
        <v>2852</v>
      </c>
      <c r="Q1205" s="87" t="s">
        <v>2853</v>
      </c>
    </row>
    <row r="1206" spans="16:17" x14ac:dyDescent="0.25">
      <c r="P1206" s="86" t="s">
        <v>2854</v>
      </c>
      <c r="Q1206" s="90" t="s">
        <v>2855</v>
      </c>
    </row>
    <row r="1207" spans="16:17" x14ac:dyDescent="0.25">
      <c r="P1207" s="86" t="s">
        <v>2856</v>
      </c>
      <c r="Q1207" s="87" t="s">
        <v>2857</v>
      </c>
    </row>
    <row r="1208" spans="16:17" x14ac:dyDescent="0.25">
      <c r="P1208" s="86" t="s">
        <v>2858</v>
      </c>
      <c r="Q1208" s="89" t="s">
        <v>2859</v>
      </c>
    </row>
    <row r="1209" spans="16:17" x14ac:dyDescent="0.25">
      <c r="P1209" s="86" t="s">
        <v>2860</v>
      </c>
      <c r="Q1209" s="89" t="s">
        <v>2861</v>
      </c>
    </row>
    <row r="1210" spans="16:17" x14ac:dyDescent="0.25">
      <c r="P1210" s="86" t="s">
        <v>2862</v>
      </c>
      <c r="Q1210" s="89" t="s">
        <v>2863</v>
      </c>
    </row>
    <row r="1211" spans="16:17" x14ac:dyDescent="0.25">
      <c r="P1211" s="88" t="s">
        <v>2864</v>
      </c>
      <c r="Q1211" s="89" t="s">
        <v>2865</v>
      </c>
    </row>
    <row r="1212" spans="16:17" x14ac:dyDescent="0.25">
      <c r="P1212" s="86" t="s">
        <v>2866</v>
      </c>
      <c r="Q1212" s="90" t="s">
        <v>2867</v>
      </c>
    </row>
    <row r="1213" spans="16:17" x14ac:dyDescent="0.25">
      <c r="P1213" s="88" t="s">
        <v>2868</v>
      </c>
      <c r="Q1213" s="89" t="s">
        <v>2869</v>
      </c>
    </row>
    <row r="1214" spans="16:17" x14ac:dyDescent="0.25">
      <c r="P1214" s="88" t="s">
        <v>2870</v>
      </c>
      <c r="Q1214" s="89" t="s">
        <v>2871</v>
      </c>
    </row>
    <row r="1215" spans="16:17" x14ac:dyDescent="0.25">
      <c r="P1215" s="88" t="s">
        <v>2872</v>
      </c>
      <c r="Q1215" s="89" t="s">
        <v>2873</v>
      </c>
    </row>
    <row r="1216" spans="16:17" x14ac:dyDescent="0.25">
      <c r="P1216" s="86" t="s">
        <v>2874</v>
      </c>
      <c r="Q1216" s="90" t="s">
        <v>2875</v>
      </c>
    </row>
    <row r="1217" spans="16:17" x14ac:dyDescent="0.25">
      <c r="P1217" s="88" t="s">
        <v>2876</v>
      </c>
      <c r="Q1217" s="89" t="s">
        <v>2877</v>
      </c>
    </row>
    <row r="1218" spans="16:17" x14ac:dyDescent="0.25">
      <c r="P1218" s="88" t="s">
        <v>2878</v>
      </c>
      <c r="Q1218" s="89" t="s">
        <v>2879</v>
      </c>
    </row>
    <row r="1219" spans="16:17" x14ac:dyDescent="0.25">
      <c r="P1219" s="88" t="s">
        <v>2880</v>
      </c>
      <c r="Q1219" s="89" t="s">
        <v>2881</v>
      </c>
    </row>
    <row r="1220" spans="16:17" x14ac:dyDescent="0.25">
      <c r="P1220" s="88" t="s">
        <v>2882</v>
      </c>
      <c r="Q1220" s="89" t="s">
        <v>2883</v>
      </c>
    </row>
    <row r="1221" spans="16:17" x14ac:dyDescent="0.25">
      <c r="P1221" s="86" t="s">
        <v>2884</v>
      </c>
      <c r="Q1221" s="87" t="s">
        <v>2885</v>
      </c>
    </row>
    <row r="1222" spans="16:17" x14ac:dyDescent="0.25">
      <c r="P1222" s="88" t="s">
        <v>2886</v>
      </c>
      <c r="Q1222" s="89" t="s">
        <v>2887</v>
      </c>
    </row>
    <row r="1223" spans="16:17" x14ac:dyDescent="0.25">
      <c r="P1223" s="88" t="s">
        <v>2888</v>
      </c>
      <c r="Q1223" s="89" t="s">
        <v>2889</v>
      </c>
    </row>
    <row r="1224" spans="16:17" x14ac:dyDescent="0.25">
      <c r="P1224" s="88" t="s">
        <v>2890</v>
      </c>
      <c r="Q1224" s="89" t="s">
        <v>2891</v>
      </c>
    </row>
    <row r="1225" spans="16:17" x14ac:dyDescent="0.25">
      <c r="P1225" s="88" t="s">
        <v>2892</v>
      </c>
      <c r="Q1225" s="89" t="s">
        <v>2893</v>
      </c>
    </row>
    <row r="1226" spans="16:17" x14ac:dyDescent="0.25">
      <c r="P1226" s="86" t="s">
        <v>2894</v>
      </c>
      <c r="Q1226" s="90" t="s">
        <v>2895</v>
      </c>
    </row>
    <row r="1227" spans="16:17" x14ac:dyDescent="0.25">
      <c r="P1227" s="86" t="s">
        <v>2896</v>
      </c>
      <c r="Q1227" s="90" t="s">
        <v>2897</v>
      </c>
    </row>
    <row r="1228" spans="16:17" x14ac:dyDescent="0.25">
      <c r="P1228" s="88" t="s">
        <v>2898</v>
      </c>
      <c r="Q1228" s="89" t="s">
        <v>2899</v>
      </c>
    </row>
    <row r="1229" spans="16:17" x14ac:dyDescent="0.25">
      <c r="P1229" s="86" t="s">
        <v>2900</v>
      </c>
      <c r="Q1229" s="87" t="s">
        <v>2901</v>
      </c>
    </row>
    <row r="1230" spans="16:17" x14ac:dyDescent="0.25">
      <c r="P1230" s="88" t="s">
        <v>2902</v>
      </c>
      <c r="Q1230" s="89" t="s">
        <v>2903</v>
      </c>
    </row>
    <row r="1231" spans="16:17" x14ac:dyDescent="0.25">
      <c r="P1231" s="88" t="s">
        <v>2904</v>
      </c>
      <c r="Q1231" s="89" t="s">
        <v>2905</v>
      </c>
    </row>
    <row r="1232" spans="16:17" x14ac:dyDescent="0.25">
      <c r="P1232" s="86" t="s">
        <v>2906</v>
      </c>
      <c r="Q1232" s="90" t="s">
        <v>2907</v>
      </c>
    </row>
    <row r="1233" spans="16:17" x14ac:dyDescent="0.25">
      <c r="P1233" s="88" t="s">
        <v>2908</v>
      </c>
      <c r="Q1233" s="89" t="s">
        <v>2909</v>
      </c>
    </row>
    <row r="1234" spans="16:17" x14ac:dyDescent="0.25">
      <c r="P1234" s="86" t="s">
        <v>2910</v>
      </c>
      <c r="Q1234" s="87" t="s">
        <v>2911</v>
      </c>
    </row>
    <row r="1235" spans="16:17" x14ac:dyDescent="0.25">
      <c r="P1235" s="86" t="s">
        <v>2912</v>
      </c>
      <c r="Q1235" s="90" t="s">
        <v>2913</v>
      </c>
    </row>
    <row r="1236" spans="16:17" x14ac:dyDescent="0.25">
      <c r="P1236" s="88" t="s">
        <v>2914</v>
      </c>
      <c r="Q1236" s="89" t="s">
        <v>2915</v>
      </c>
    </row>
    <row r="1237" spans="16:17" x14ac:dyDescent="0.25">
      <c r="P1237" s="86" t="s">
        <v>2916</v>
      </c>
      <c r="Q1237" s="90" t="s">
        <v>2917</v>
      </c>
    </row>
    <row r="1238" spans="16:17" x14ac:dyDescent="0.25">
      <c r="P1238" s="88" t="s">
        <v>2918</v>
      </c>
      <c r="Q1238" s="89" t="s">
        <v>2919</v>
      </c>
    </row>
    <row r="1239" spans="16:17" x14ac:dyDescent="0.25">
      <c r="P1239" s="88" t="s">
        <v>2920</v>
      </c>
      <c r="Q1239" s="89" t="s">
        <v>2921</v>
      </c>
    </row>
    <row r="1240" spans="16:17" x14ac:dyDescent="0.25">
      <c r="P1240" s="88" t="s">
        <v>2922</v>
      </c>
      <c r="Q1240" s="89" t="s">
        <v>2923</v>
      </c>
    </row>
    <row r="1241" spans="16:17" x14ac:dyDescent="0.25">
      <c r="P1241" s="86" t="s">
        <v>2924</v>
      </c>
      <c r="Q1241" s="90" t="s">
        <v>2925</v>
      </c>
    </row>
    <row r="1242" spans="16:17" x14ac:dyDescent="0.25">
      <c r="P1242" s="86" t="s">
        <v>2926</v>
      </c>
      <c r="Q1242" s="87" t="s">
        <v>2927</v>
      </c>
    </row>
    <row r="1243" spans="16:17" x14ac:dyDescent="0.25">
      <c r="P1243" s="86" t="s">
        <v>2928</v>
      </c>
      <c r="Q1243" s="87" t="s">
        <v>2929</v>
      </c>
    </row>
    <row r="1244" spans="16:17" x14ac:dyDescent="0.25">
      <c r="P1244" s="86" t="s">
        <v>2930</v>
      </c>
      <c r="Q1244" s="87" t="s">
        <v>2931</v>
      </c>
    </row>
    <row r="1245" spans="16:17" x14ac:dyDescent="0.25">
      <c r="P1245" s="86" t="s">
        <v>2932</v>
      </c>
      <c r="Q1245" s="87" t="s">
        <v>2933</v>
      </c>
    </row>
    <row r="1246" spans="16:17" x14ac:dyDescent="0.25">
      <c r="P1246" s="88" t="s">
        <v>2934</v>
      </c>
      <c r="Q1246" s="89" t="s">
        <v>2935</v>
      </c>
    </row>
    <row r="1247" spans="16:17" x14ac:dyDescent="0.25">
      <c r="P1247" s="88" t="s">
        <v>2936</v>
      </c>
      <c r="Q1247" s="89" t="s">
        <v>2937</v>
      </c>
    </row>
    <row r="1248" spans="16:17" x14ac:dyDescent="0.25">
      <c r="P1248" s="88" t="s">
        <v>2938</v>
      </c>
      <c r="Q1248" s="89" t="s">
        <v>2939</v>
      </c>
    </row>
    <row r="1249" spans="16:17" x14ac:dyDescent="0.25">
      <c r="P1249" s="88" t="s">
        <v>2940</v>
      </c>
      <c r="Q1249" s="89" t="s">
        <v>2941</v>
      </c>
    </row>
    <row r="1250" spans="16:17" x14ac:dyDescent="0.25">
      <c r="P1250" s="86" t="s">
        <v>2942</v>
      </c>
      <c r="Q1250" s="90" t="s">
        <v>2943</v>
      </c>
    </row>
    <row r="1251" spans="16:17" x14ac:dyDescent="0.25">
      <c r="P1251" s="86" t="s">
        <v>2944</v>
      </c>
      <c r="Q1251" s="89" t="s">
        <v>2945</v>
      </c>
    </row>
    <row r="1252" spans="16:17" x14ac:dyDescent="0.25">
      <c r="P1252" s="86" t="s">
        <v>2946</v>
      </c>
      <c r="Q1252" s="87" t="s">
        <v>2947</v>
      </c>
    </row>
    <row r="1253" spans="16:17" x14ac:dyDescent="0.25">
      <c r="P1253" s="86" t="s">
        <v>2948</v>
      </c>
      <c r="Q1253" s="89" t="s">
        <v>2949</v>
      </c>
    </row>
    <row r="1254" spans="16:17" x14ac:dyDescent="0.25">
      <c r="P1254" s="86" t="s">
        <v>2950</v>
      </c>
      <c r="Q1254" s="89" t="s">
        <v>2951</v>
      </c>
    </row>
    <row r="1255" spans="16:17" x14ac:dyDescent="0.25">
      <c r="P1255" s="88" t="s">
        <v>2952</v>
      </c>
      <c r="Q1255" s="89" t="s">
        <v>2953</v>
      </c>
    </row>
    <row r="1256" spans="16:17" x14ac:dyDescent="0.25">
      <c r="P1256" s="86" t="s">
        <v>2954</v>
      </c>
      <c r="Q1256" s="90" t="s">
        <v>2955</v>
      </c>
    </row>
    <row r="1257" spans="16:17" x14ac:dyDescent="0.25">
      <c r="P1257" s="88" t="s">
        <v>2956</v>
      </c>
      <c r="Q1257" s="89" t="s">
        <v>2957</v>
      </c>
    </row>
    <row r="1258" spans="16:17" x14ac:dyDescent="0.25">
      <c r="P1258" s="86" t="s">
        <v>2958</v>
      </c>
      <c r="Q1258" s="87" t="s">
        <v>2959</v>
      </c>
    </row>
    <row r="1259" spans="16:17" x14ac:dyDescent="0.25">
      <c r="P1259" s="88" t="s">
        <v>2960</v>
      </c>
      <c r="Q1259" s="89" t="s">
        <v>2961</v>
      </c>
    </row>
    <row r="1260" spans="16:17" x14ac:dyDescent="0.25">
      <c r="P1260" s="86" t="s">
        <v>2962</v>
      </c>
      <c r="Q1260" s="87" t="s">
        <v>2963</v>
      </c>
    </row>
    <row r="1261" spans="16:17" x14ac:dyDescent="0.25">
      <c r="P1261" s="86" t="s">
        <v>2964</v>
      </c>
      <c r="Q1261" s="87" t="s">
        <v>2965</v>
      </c>
    </row>
    <row r="1262" spans="16:17" x14ac:dyDescent="0.25">
      <c r="P1262" s="86" t="s">
        <v>2966</v>
      </c>
      <c r="Q1262" s="87" t="s">
        <v>2967</v>
      </c>
    </row>
    <row r="1263" spans="16:17" x14ac:dyDescent="0.25">
      <c r="P1263" s="86" t="s">
        <v>2968</v>
      </c>
      <c r="Q1263" s="87" t="s">
        <v>2969</v>
      </c>
    </row>
    <row r="1264" spans="16:17" x14ac:dyDescent="0.25">
      <c r="P1264" s="86" t="s">
        <v>2970</v>
      </c>
      <c r="Q1264" s="87" t="s">
        <v>2971</v>
      </c>
    </row>
    <row r="1265" spans="16:17" x14ac:dyDescent="0.25">
      <c r="P1265" s="86" t="s">
        <v>2972</v>
      </c>
      <c r="Q1265" s="90" t="s">
        <v>2973</v>
      </c>
    </row>
    <row r="1266" spans="16:17" x14ac:dyDescent="0.25">
      <c r="P1266" s="86" t="s">
        <v>2974</v>
      </c>
      <c r="Q1266" s="90" t="s">
        <v>2975</v>
      </c>
    </row>
    <row r="1267" spans="16:17" x14ac:dyDescent="0.25">
      <c r="P1267" s="86" t="s">
        <v>2976</v>
      </c>
      <c r="Q1267" s="87" t="s">
        <v>2977</v>
      </c>
    </row>
    <row r="1268" spans="16:17" x14ac:dyDescent="0.25">
      <c r="P1268" s="86" t="s">
        <v>2978</v>
      </c>
      <c r="Q1268" s="89" t="s">
        <v>2979</v>
      </c>
    </row>
    <row r="1269" spans="16:17" x14ac:dyDescent="0.25">
      <c r="P1269" s="86" t="s">
        <v>2980</v>
      </c>
      <c r="Q1269" s="89" t="s">
        <v>2981</v>
      </c>
    </row>
    <row r="1270" spans="16:17" x14ac:dyDescent="0.25">
      <c r="P1270" s="88" t="s">
        <v>2982</v>
      </c>
      <c r="Q1270" s="89" t="s">
        <v>2983</v>
      </c>
    </row>
    <row r="1271" spans="16:17" x14ac:dyDescent="0.25">
      <c r="P1271" s="86" t="s">
        <v>2984</v>
      </c>
      <c r="Q1271" s="87" t="s">
        <v>2985</v>
      </c>
    </row>
    <row r="1272" spans="16:17" x14ac:dyDescent="0.25">
      <c r="P1272" s="86" t="s">
        <v>2986</v>
      </c>
      <c r="Q1272" s="89" t="s">
        <v>2987</v>
      </c>
    </row>
    <row r="1273" spans="16:17" x14ac:dyDescent="0.25">
      <c r="P1273" s="86" t="s">
        <v>2988</v>
      </c>
      <c r="Q1273" s="89" t="s">
        <v>2989</v>
      </c>
    </row>
    <row r="1274" spans="16:17" x14ac:dyDescent="0.25">
      <c r="P1274" s="86" t="s">
        <v>2990</v>
      </c>
      <c r="Q1274" s="87" t="s">
        <v>2991</v>
      </c>
    </row>
    <row r="1275" spans="16:17" x14ac:dyDescent="0.25">
      <c r="P1275" s="88" t="s">
        <v>2992</v>
      </c>
      <c r="Q1275" s="89" t="s">
        <v>2993</v>
      </c>
    </row>
    <row r="1276" spans="16:17" x14ac:dyDescent="0.25">
      <c r="P1276" s="86" t="s">
        <v>2994</v>
      </c>
      <c r="Q1276" s="87" t="s">
        <v>2995</v>
      </c>
    </row>
    <row r="1277" spans="16:17" x14ac:dyDescent="0.25">
      <c r="P1277" s="86" t="s">
        <v>2996</v>
      </c>
      <c r="Q1277" s="87" t="s">
        <v>2997</v>
      </c>
    </row>
    <row r="1278" spans="16:17" x14ac:dyDescent="0.25">
      <c r="P1278" s="86" t="s">
        <v>2998</v>
      </c>
      <c r="Q1278" s="90" t="s">
        <v>2999</v>
      </c>
    </row>
    <row r="1279" spans="16:17" x14ac:dyDescent="0.25">
      <c r="P1279" s="86" t="s">
        <v>3000</v>
      </c>
      <c r="Q1279" s="87" t="s">
        <v>3001</v>
      </c>
    </row>
    <row r="1280" spans="16:17" x14ac:dyDescent="0.25">
      <c r="P1280" s="86" t="s">
        <v>3002</v>
      </c>
      <c r="Q1280" s="87" t="s">
        <v>3003</v>
      </c>
    </row>
    <row r="1281" spans="16:17" x14ac:dyDescent="0.25">
      <c r="P1281" s="86" t="s">
        <v>3004</v>
      </c>
      <c r="Q1281" s="89" t="s">
        <v>3005</v>
      </c>
    </row>
    <row r="1282" spans="16:17" x14ac:dyDescent="0.25">
      <c r="P1282" s="86" t="s">
        <v>3006</v>
      </c>
      <c r="Q1282" s="87" t="s">
        <v>3007</v>
      </c>
    </row>
    <row r="1283" spans="16:17" x14ac:dyDescent="0.25">
      <c r="P1283" s="86" t="s">
        <v>3008</v>
      </c>
      <c r="Q1283" s="87" t="s">
        <v>3009</v>
      </c>
    </row>
    <row r="1284" spans="16:17" x14ac:dyDescent="0.25">
      <c r="P1284" s="86" t="s">
        <v>3010</v>
      </c>
      <c r="Q1284" s="87" t="s">
        <v>3011</v>
      </c>
    </row>
    <row r="1285" spans="16:17" x14ac:dyDescent="0.25">
      <c r="P1285" s="86" t="s">
        <v>3012</v>
      </c>
      <c r="Q1285" s="87" t="s">
        <v>3013</v>
      </c>
    </row>
    <row r="1286" spans="16:17" x14ac:dyDescent="0.25">
      <c r="P1286" s="86" t="s">
        <v>3014</v>
      </c>
      <c r="Q1286" s="87" t="s">
        <v>3015</v>
      </c>
    </row>
    <row r="1287" spans="16:17" x14ac:dyDescent="0.25">
      <c r="P1287" s="86" t="s">
        <v>3016</v>
      </c>
      <c r="Q1287" s="87" t="s">
        <v>3017</v>
      </c>
    </row>
    <row r="1288" spans="16:17" x14ac:dyDescent="0.25">
      <c r="P1288" s="86" t="s">
        <v>3018</v>
      </c>
      <c r="Q1288" s="87" t="s">
        <v>3019</v>
      </c>
    </row>
    <row r="1289" spans="16:17" x14ac:dyDescent="0.25">
      <c r="P1289" s="86" t="s">
        <v>3020</v>
      </c>
      <c r="Q1289" s="87" t="s">
        <v>3021</v>
      </c>
    </row>
    <row r="1290" spans="16:17" x14ac:dyDescent="0.25">
      <c r="P1290" s="88" t="s">
        <v>3022</v>
      </c>
      <c r="Q1290" s="89" t="s">
        <v>3023</v>
      </c>
    </row>
    <row r="1291" spans="16:17" x14ac:dyDescent="0.25">
      <c r="P1291" s="86" t="s">
        <v>3024</v>
      </c>
      <c r="Q1291" s="87" t="s">
        <v>3025</v>
      </c>
    </row>
    <row r="1292" spans="16:17" x14ac:dyDescent="0.25">
      <c r="P1292" s="86" t="s">
        <v>3026</v>
      </c>
      <c r="Q1292" s="87" t="s">
        <v>3027</v>
      </c>
    </row>
    <row r="1293" spans="16:17" x14ac:dyDescent="0.25">
      <c r="P1293" s="86" t="s">
        <v>3028</v>
      </c>
      <c r="Q1293" s="87" t="s">
        <v>3029</v>
      </c>
    </row>
    <row r="1294" spans="16:17" x14ac:dyDescent="0.25">
      <c r="P1294" s="86" t="s">
        <v>3030</v>
      </c>
      <c r="Q1294" s="90" t="s">
        <v>3031</v>
      </c>
    </row>
    <row r="1295" spans="16:17" x14ac:dyDescent="0.25">
      <c r="P1295" s="86" t="s">
        <v>3032</v>
      </c>
      <c r="Q1295" s="90" t="s">
        <v>3033</v>
      </c>
    </row>
    <row r="1296" spans="16:17" x14ac:dyDescent="0.25">
      <c r="P1296" s="86" t="s">
        <v>3034</v>
      </c>
      <c r="Q1296" s="89" t="s">
        <v>3035</v>
      </c>
    </row>
    <row r="1297" spans="16:17" x14ac:dyDescent="0.25">
      <c r="P1297" s="86" t="s">
        <v>3036</v>
      </c>
      <c r="Q1297" s="89" t="s">
        <v>3037</v>
      </c>
    </row>
    <row r="1298" spans="16:17" x14ac:dyDescent="0.25">
      <c r="P1298" s="86" t="s">
        <v>3038</v>
      </c>
      <c r="Q1298" s="90" t="s">
        <v>3039</v>
      </c>
    </row>
    <row r="1299" spans="16:17" x14ac:dyDescent="0.25">
      <c r="P1299" s="88" t="s">
        <v>3040</v>
      </c>
      <c r="Q1299" s="89" t="s">
        <v>3041</v>
      </c>
    </row>
    <row r="1300" spans="16:17" x14ac:dyDescent="0.25">
      <c r="P1300" s="86" t="s">
        <v>3042</v>
      </c>
      <c r="Q1300" s="90" t="s">
        <v>3043</v>
      </c>
    </row>
    <row r="1301" spans="16:17" x14ac:dyDescent="0.25">
      <c r="P1301" s="86" t="s">
        <v>3044</v>
      </c>
      <c r="Q1301" s="89" t="s">
        <v>3045</v>
      </c>
    </row>
    <row r="1302" spans="16:17" x14ac:dyDescent="0.25">
      <c r="P1302" s="88" t="s">
        <v>3046</v>
      </c>
      <c r="Q1302" s="89" t="s">
        <v>3047</v>
      </c>
    </row>
    <row r="1303" spans="16:17" x14ac:dyDescent="0.25">
      <c r="P1303" s="86" t="s">
        <v>3048</v>
      </c>
      <c r="Q1303" s="90" t="s">
        <v>3049</v>
      </c>
    </row>
    <row r="1304" spans="16:17" x14ac:dyDescent="0.25">
      <c r="P1304" s="86" t="s">
        <v>3050</v>
      </c>
      <c r="Q1304" s="89" t="s">
        <v>3051</v>
      </c>
    </row>
    <row r="1305" spans="16:17" x14ac:dyDescent="0.25">
      <c r="P1305" s="88" t="s">
        <v>3052</v>
      </c>
      <c r="Q1305" s="89" t="s">
        <v>3053</v>
      </c>
    </row>
    <row r="1306" spans="16:17" x14ac:dyDescent="0.25">
      <c r="P1306" s="86" t="s">
        <v>3054</v>
      </c>
      <c r="Q1306" s="87" t="s">
        <v>3055</v>
      </c>
    </row>
    <row r="1307" spans="16:17" x14ac:dyDescent="0.25">
      <c r="P1307" s="88" t="s">
        <v>3056</v>
      </c>
      <c r="Q1307" s="89" t="s">
        <v>3057</v>
      </c>
    </row>
    <row r="1308" spans="16:17" x14ac:dyDescent="0.25">
      <c r="P1308" s="86" t="s">
        <v>3058</v>
      </c>
      <c r="Q1308" s="87" t="s">
        <v>3059</v>
      </c>
    </row>
    <row r="1309" spans="16:17" x14ac:dyDescent="0.25">
      <c r="P1309" s="86" t="s">
        <v>3060</v>
      </c>
      <c r="Q1309" s="87" t="s">
        <v>3061</v>
      </c>
    </row>
    <row r="1310" spans="16:17" x14ac:dyDescent="0.25">
      <c r="P1310" s="86" t="s">
        <v>3062</v>
      </c>
      <c r="Q1310" s="87" t="s">
        <v>3063</v>
      </c>
    </row>
    <row r="1311" spans="16:17" x14ac:dyDescent="0.25">
      <c r="P1311" s="88" t="s">
        <v>3064</v>
      </c>
      <c r="Q1311" s="89" t="s">
        <v>3065</v>
      </c>
    </row>
    <row r="1312" spans="16:17" x14ac:dyDescent="0.25">
      <c r="P1312" s="88" t="s">
        <v>3066</v>
      </c>
      <c r="Q1312" s="89" t="s">
        <v>3067</v>
      </c>
    </row>
    <row r="1313" spans="16:17" x14ac:dyDescent="0.25">
      <c r="P1313" s="86" t="s">
        <v>3068</v>
      </c>
      <c r="Q1313" s="90" t="s">
        <v>3069</v>
      </c>
    </row>
    <row r="1314" spans="16:17" x14ac:dyDescent="0.25">
      <c r="P1314" s="86" t="s">
        <v>3070</v>
      </c>
      <c r="Q1314" s="89" t="s">
        <v>3071</v>
      </c>
    </row>
    <row r="1315" spans="16:17" x14ac:dyDescent="0.25">
      <c r="P1315" s="88" t="s">
        <v>3072</v>
      </c>
      <c r="Q1315" s="89" t="s">
        <v>3073</v>
      </c>
    </row>
    <row r="1316" spans="16:17" x14ac:dyDescent="0.25">
      <c r="P1316" s="86" t="s">
        <v>3074</v>
      </c>
      <c r="Q1316" s="87" t="s">
        <v>3075</v>
      </c>
    </row>
    <row r="1317" spans="16:17" x14ac:dyDescent="0.25">
      <c r="P1317" s="86" t="s">
        <v>3076</v>
      </c>
      <c r="Q1317" s="90" t="s">
        <v>3077</v>
      </c>
    </row>
    <row r="1318" spans="16:17" x14ac:dyDescent="0.25">
      <c r="P1318" s="86" t="s">
        <v>3078</v>
      </c>
      <c r="Q1318" s="90" t="s">
        <v>3079</v>
      </c>
    </row>
    <row r="1319" spans="16:17" x14ac:dyDescent="0.25">
      <c r="P1319" s="86" t="s">
        <v>3080</v>
      </c>
      <c r="Q1319" s="87" t="s">
        <v>3081</v>
      </c>
    </row>
    <row r="1320" spans="16:17" x14ac:dyDescent="0.25">
      <c r="P1320" s="86" t="s">
        <v>3082</v>
      </c>
      <c r="Q1320" s="87" t="s">
        <v>3083</v>
      </c>
    </row>
    <row r="1321" spans="16:17" x14ac:dyDescent="0.25">
      <c r="P1321" s="86" t="s">
        <v>3084</v>
      </c>
      <c r="Q1321" s="89" t="s">
        <v>3085</v>
      </c>
    </row>
    <row r="1322" spans="16:17" x14ac:dyDescent="0.25">
      <c r="P1322" s="86" t="s">
        <v>3086</v>
      </c>
      <c r="Q1322" s="87" t="s">
        <v>3087</v>
      </c>
    </row>
    <row r="1323" spans="16:17" x14ac:dyDescent="0.25">
      <c r="P1323" s="88" t="s">
        <v>3088</v>
      </c>
      <c r="Q1323" s="89" t="s">
        <v>3089</v>
      </c>
    </row>
    <row r="1324" spans="16:17" x14ac:dyDescent="0.25">
      <c r="P1324" s="88" t="s">
        <v>3090</v>
      </c>
      <c r="Q1324" s="89" t="s">
        <v>3091</v>
      </c>
    </row>
    <row r="1325" spans="16:17" x14ac:dyDescent="0.25">
      <c r="P1325" s="86" t="s">
        <v>3092</v>
      </c>
      <c r="Q1325" s="87" t="s">
        <v>3093</v>
      </c>
    </row>
    <row r="1326" spans="16:17" x14ac:dyDescent="0.25">
      <c r="P1326" s="86" t="s">
        <v>3094</v>
      </c>
      <c r="Q1326" s="87" t="s">
        <v>3095</v>
      </c>
    </row>
    <row r="1327" spans="16:17" x14ac:dyDescent="0.25">
      <c r="P1327" s="86" t="s">
        <v>3096</v>
      </c>
      <c r="Q1327" s="87" t="s">
        <v>3097</v>
      </c>
    </row>
    <row r="1328" spans="16:17" x14ac:dyDescent="0.25">
      <c r="P1328" s="86" t="s">
        <v>3098</v>
      </c>
      <c r="Q1328" s="90" t="s">
        <v>3099</v>
      </c>
    </row>
    <row r="1329" spans="16:17" x14ac:dyDescent="0.25">
      <c r="P1329" s="86" t="s">
        <v>3100</v>
      </c>
      <c r="Q1329" s="87" t="s">
        <v>3101</v>
      </c>
    </row>
    <row r="1330" spans="16:17" x14ac:dyDescent="0.25">
      <c r="P1330" s="86" t="s">
        <v>3102</v>
      </c>
      <c r="Q1330" s="87" t="s">
        <v>3103</v>
      </c>
    </row>
    <row r="1331" spans="16:17" x14ac:dyDescent="0.25">
      <c r="P1331" s="88" t="s">
        <v>3104</v>
      </c>
      <c r="Q1331" s="89" t="s">
        <v>3105</v>
      </c>
    </row>
    <row r="1332" spans="16:17" x14ac:dyDescent="0.25">
      <c r="P1332" s="86" t="s">
        <v>3106</v>
      </c>
      <c r="Q1332" s="87" t="s">
        <v>3107</v>
      </c>
    </row>
    <row r="1333" spans="16:17" x14ac:dyDescent="0.25">
      <c r="P1333" s="88" t="s">
        <v>3108</v>
      </c>
      <c r="Q1333" s="89" t="s">
        <v>3109</v>
      </c>
    </row>
    <row r="1334" spans="16:17" x14ac:dyDescent="0.25">
      <c r="P1334" s="88" t="s">
        <v>3110</v>
      </c>
      <c r="Q1334" s="89" t="s">
        <v>3111</v>
      </c>
    </row>
    <row r="1335" spans="16:17" x14ac:dyDescent="0.25">
      <c r="P1335" s="88" t="s">
        <v>3112</v>
      </c>
      <c r="Q1335" s="89" t="s">
        <v>3113</v>
      </c>
    </row>
    <row r="1336" spans="16:17" x14ac:dyDescent="0.25">
      <c r="P1336" s="86" t="s">
        <v>3114</v>
      </c>
      <c r="Q1336" s="89" t="s">
        <v>3115</v>
      </c>
    </row>
    <row r="1337" spans="16:17" x14ac:dyDescent="0.25">
      <c r="P1337" s="88" t="s">
        <v>3116</v>
      </c>
      <c r="Q1337" s="89" t="s">
        <v>3117</v>
      </c>
    </row>
    <row r="1338" spans="16:17" x14ac:dyDescent="0.25">
      <c r="P1338" s="86" t="s">
        <v>3118</v>
      </c>
      <c r="Q1338" s="87" t="s">
        <v>3119</v>
      </c>
    </row>
    <row r="1339" spans="16:17" x14ac:dyDescent="0.25">
      <c r="P1339" s="88" t="s">
        <v>3120</v>
      </c>
      <c r="Q1339" s="89" t="s">
        <v>3121</v>
      </c>
    </row>
    <row r="1340" spans="16:17" x14ac:dyDescent="0.25">
      <c r="P1340" s="86" t="s">
        <v>3122</v>
      </c>
      <c r="Q1340" s="87" t="s">
        <v>3123</v>
      </c>
    </row>
    <row r="1341" spans="16:17" x14ac:dyDescent="0.25">
      <c r="P1341" s="86" t="s">
        <v>3124</v>
      </c>
      <c r="Q1341" s="89" t="s">
        <v>3125</v>
      </c>
    </row>
    <row r="1342" spans="16:17" x14ac:dyDescent="0.25">
      <c r="P1342" s="86" t="s">
        <v>3126</v>
      </c>
      <c r="Q1342" s="87" t="s">
        <v>3127</v>
      </c>
    </row>
    <row r="1343" spans="16:17" x14ac:dyDescent="0.25">
      <c r="P1343" s="88" t="s">
        <v>3128</v>
      </c>
      <c r="Q1343" s="89" t="s">
        <v>3129</v>
      </c>
    </row>
    <row r="1344" spans="16:17" x14ac:dyDescent="0.25">
      <c r="P1344" s="88" t="s">
        <v>3130</v>
      </c>
      <c r="Q1344" s="89" t="s">
        <v>3131</v>
      </c>
    </row>
    <row r="1345" spans="16:17" x14ac:dyDescent="0.25">
      <c r="P1345" s="86" t="s">
        <v>3132</v>
      </c>
      <c r="Q1345" s="87" t="s">
        <v>3133</v>
      </c>
    </row>
    <row r="1346" spans="16:17" x14ac:dyDescent="0.25">
      <c r="P1346" s="86" t="s">
        <v>3134</v>
      </c>
      <c r="Q1346" s="89" t="s">
        <v>3135</v>
      </c>
    </row>
    <row r="1347" spans="16:17" x14ac:dyDescent="0.25">
      <c r="P1347" s="88" t="s">
        <v>3136</v>
      </c>
      <c r="Q1347" s="89" t="s">
        <v>3137</v>
      </c>
    </row>
    <row r="1348" spans="16:17" x14ac:dyDescent="0.25">
      <c r="P1348" s="88" t="s">
        <v>3138</v>
      </c>
      <c r="Q1348" s="89" t="s">
        <v>3139</v>
      </c>
    </row>
    <row r="1349" spans="16:17" x14ac:dyDescent="0.25">
      <c r="P1349" s="88" t="s">
        <v>3140</v>
      </c>
      <c r="Q1349" s="89" t="s">
        <v>3141</v>
      </c>
    </row>
    <row r="1350" spans="16:17" x14ac:dyDescent="0.25">
      <c r="P1350" s="86" t="s">
        <v>3142</v>
      </c>
      <c r="Q1350" s="89" t="s">
        <v>3143</v>
      </c>
    </row>
    <row r="1351" spans="16:17" x14ac:dyDescent="0.25">
      <c r="P1351" s="86" t="s">
        <v>3144</v>
      </c>
      <c r="Q1351" s="89" t="s">
        <v>3145</v>
      </c>
    </row>
    <row r="1352" spans="16:17" x14ac:dyDescent="0.25">
      <c r="P1352" s="86" t="s">
        <v>3146</v>
      </c>
      <c r="Q1352" s="87" t="s">
        <v>3147</v>
      </c>
    </row>
    <row r="1353" spans="16:17" x14ac:dyDescent="0.25">
      <c r="P1353" s="86" t="s">
        <v>3148</v>
      </c>
      <c r="Q1353" s="87" t="s">
        <v>3149</v>
      </c>
    </row>
    <row r="1354" spans="16:17" x14ac:dyDescent="0.25">
      <c r="P1354" s="86" t="s">
        <v>3150</v>
      </c>
      <c r="Q1354" s="87" t="s">
        <v>3151</v>
      </c>
    </row>
    <row r="1355" spans="16:17" x14ac:dyDescent="0.25">
      <c r="P1355" s="86" t="s">
        <v>3152</v>
      </c>
      <c r="Q1355" s="87" t="s">
        <v>3153</v>
      </c>
    </row>
    <row r="1356" spans="16:17" x14ac:dyDescent="0.25">
      <c r="P1356" s="86" t="s">
        <v>3154</v>
      </c>
      <c r="Q1356" s="87" t="s">
        <v>3155</v>
      </c>
    </row>
    <row r="1357" spans="16:17" x14ac:dyDescent="0.25">
      <c r="P1357" s="86" t="s">
        <v>3156</v>
      </c>
      <c r="Q1357" s="87" t="s">
        <v>3157</v>
      </c>
    </row>
    <row r="1358" spans="16:17" x14ac:dyDescent="0.25">
      <c r="P1358" s="86" t="s">
        <v>3158</v>
      </c>
      <c r="Q1358" s="87" t="s">
        <v>3159</v>
      </c>
    </row>
    <row r="1359" spans="16:17" x14ac:dyDescent="0.25">
      <c r="P1359" s="86" t="s">
        <v>3160</v>
      </c>
      <c r="Q1359" s="89" t="s">
        <v>3161</v>
      </c>
    </row>
    <row r="1360" spans="16:17" x14ac:dyDescent="0.25">
      <c r="P1360" s="86" t="s">
        <v>3162</v>
      </c>
      <c r="Q1360" s="87" t="s">
        <v>3163</v>
      </c>
    </row>
    <row r="1361" spans="16:17" x14ac:dyDescent="0.25">
      <c r="P1361" s="86" t="s">
        <v>3164</v>
      </c>
      <c r="Q1361" s="87" t="s">
        <v>3165</v>
      </c>
    </row>
    <row r="1362" spans="16:17" x14ac:dyDescent="0.25">
      <c r="P1362" s="86" t="s">
        <v>3166</v>
      </c>
      <c r="Q1362" s="87" t="s">
        <v>3167</v>
      </c>
    </row>
    <row r="1363" spans="16:17" x14ac:dyDescent="0.25">
      <c r="P1363" s="86" t="s">
        <v>3168</v>
      </c>
      <c r="Q1363" s="89" t="s">
        <v>3169</v>
      </c>
    </row>
    <row r="1364" spans="16:17" x14ac:dyDescent="0.25">
      <c r="P1364" s="86" t="s">
        <v>3170</v>
      </c>
      <c r="Q1364" s="87" t="s">
        <v>3171</v>
      </c>
    </row>
    <row r="1365" spans="16:17" x14ac:dyDescent="0.25">
      <c r="P1365" s="86" t="s">
        <v>3172</v>
      </c>
      <c r="Q1365" s="89" t="s">
        <v>3173</v>
      </c>
    </row>
    <row r="1366" spans="16:17" x14ac:dyDescent="0.25">
      <c r="P1366" s="86" t="s">
        <v>3174</v>
      </c>
      <c r="Q1366" s="87" t="s">
        <v>3175</v>
      </c>
    </row>
    <row r="1367" spans="16:17" x14ac:dyDescent="0.25">
      <c r="P1367" s="86" t="s">
        <v>3176</v>
      </c>
      <c r="Q1367" s="89" t="s">
        <v>3177</v>
      </c>
    </row>
    <row r="1368" spans="16:17" x14ac:dyDescent="0.25">
      <c r="P1368" s="86" t="s">
        <v>3178</v>
      </c>
      <c r="Q1368" s="87" t="s">
        <v>3179</v>
      </c>
    </row>
    <row r="1369" spans="16:17" x14ac:dyDescent="0.25">
      <c r="P1369" s="86" t="s">
        <v>3180</v>
      </c>
      <c r="Q1369" s="87" t="s">
        <v>3181</v>
      </c>
    </row>
    <row r="1370" spans="16:17" x14ac:dyDescent="0.25">
      <c r="P1370" s="86" t="s">
        <v>3182</v>
      </c>
      <c r="Q1370" s="87" t="s">
        <v>3183</v>
      </c>
    </row>
    <row r="1371" spans="16:17" x14ac:dyDescent="0.25">
      <c r="P1371" s="86" t="s">
        <v>3184</v>
      </c>
      <c r="Q1371" s="90" t="s">
        <v>3185</v>
      </c>
    </row>
    <row r="1372" spans="16:17" x14ac:dyDescent="0.25">
      <c r="P1372" s="86" t="s">
        <v>3186</v>
      </c>
      <c r="Q1372" s="90" t="s">
        <v>3187</v>
      </c>
    </row>
    <row r="1373" spans="16:17" x14ac:dyDescent="0.25">
      <c r="P1373" s="86" t="s">
        <v>3188</v>
      </c>
      <c r="Q1373" s="87" t="s">
        <v>3189</v>
      </c>
    </row>
    <row r="1374" spans="16:17" x14ac:dyDescent="0.25">
      <c r="P1374" s="86" t="s">
        <v>3190</v>
      </c>
      <c r="Q1374" s="87" t="s">
        <v>3191</v>
      </c>
    </row>
    <row r="1375" spans="16:17" x14ac:dyDescent="0.25">
      <c r="P1375" s="86" t="s">
        <v>3192</v>
      </c>
      <c r="Q1375" s="87" t="s">
        <v>3193</v>
      </c>
    </row>
    <row r="1376" spans="16:17" x14ac:dyDescent="0.25">
      <c r="P1376" s="86" t="s">
        <v>3194</v>
      </c>
      <c r="Q1376" s="87" t="s">
        <v>3195</v>
      </c>
    </row>
    <row r="1377" spans="16:17" x14ac:dyDescent="0.25">
      <c r="P1377" s="86" t="s">
        <v>3196</v>
      </c>
      <c r="Q1377" s="90" t="s">
        <v>3197</v>
      </c>
    </row>
    <row r="1378" spans="16:17" x14ac:dyDescent="0.25">
      <c r="P1378" s="88" t="s">
        <v>3198</v>
      </c>
      <c r="Q1378" s="89" t="s">
        <v>3199</v>
      </c>
    </row>
    <row r="1379" spans="16:17" x14ac:dyDescent="0.25">
      <c r="P1379" s="86" t="s">
        <v>3200</v>
      </c>
      <c r="Q1379" s="89" t="s">
        <v>3201</v>
      </c>
    </row>
    <row r="1380" spans="16:17" x14ac:dyDescent="0.25">
      <c r="P1380" s="86" t="s">
        <v>3202</v>
      </c>
      <c r="Q1380" s="87" t="s">
        <v>3203</v>
      </c>
    </row>
    <row r="1381" spans="16:17" x14ac:dyDescent="0.25">
      <c r="P1381" s="86" t="s">
        <v>3204</v>
      </c>
      <c r="Q1381" s="87" t="s">
        <v>3205</v>
      </c>
    </row>
    <row r="1382" spans="16:17" x14ac:dyDescent="0.25">
      <c r="P1382" s="86" t="s">
        <v>3206</v>
      </c>
      <c r="Q1382" s="87" t="s">
        <v>3207</v>
      </c>
    </row>
    <row r="1383" spans="16:17" x14ac:dyDescent="0.25">
      <c r="P1383" s="86" t="s">
        <v>3208</v>
      </c>
      <c r="Q1383" s="87" t="s">
        <v>3209</v>
      </c>
    </row>
    <row r="1384" spans="16:17" x14ac:dyDescent="0.25">
      <c r="P1384" s="86" t="s">
        <v>3210</v>
      </c>
      <c r="Q1384" s="87" t="s">
        <v>3211</v>
      </c>
    </row>
    <row r="1385" spans="16:17" x14ac:dyDescent="0.25">
      <c r="P1385" s="86" t="s">
        <v>3212</v>
      </c>
      <c r="Q1385" s="87" t="s">
        <v>3213</v>
      </c>
    </row>
    <row r="1386" spans="16:17" x14ac:dyDescent="0.25">
      <c r="P1386" s="86" t="s">
        <v>3214</v>
      </c>
      <c r="Q1386" s="89" t="s">
        <v>3215</v>
      </c>
    </row>
    <row r="1387" spans="16:17" x14ac:dyDescent="0.25">
      <c r="P1387" s="88" t="s">
        <v>3216</v>
      </c>
      <c r="Q1387" s="89" t="s">
        <v>3217</v>
      </c>
    </row>
    <row r="1388" spans="16:17" x14ac:dyDescent="0.25">
      <c r="P1388" s="86" t="s">
        <v>3218</v>
      </c>
      <c r="Q1388" s="89" t="s">
        <v>3219</v>
      </c>
    </row>
    <row r="1389" spans="16:17" x14ac:dyDescent="0.25">
      <c r="P1389" s="86" t="s">
        <v>3220</v>
      </c>
      <c r="Q1389" s="89" t="s">
        <v>3221</v>
      </c>
    </row>
    <row r="1390" spans="16:17" x14ac:dyDescent="0.25">
      <c r="P1390" s="86" t="s">
        <v>3222</v>
      </c>
      <c r="Q1390" s="89" t="s">
        <v>3223</v>
      </c>
    </row>
    <row r="1391" spans="16:17" x14ac:dyDescent="0.25">
      <c r="P1391" s="86" t="s">
        <v>3224</v>
      </c>
      <c r="Q1391" s="87" t="s">
        <v>3225</v>
      </c>
    </row>
    <row r="1392" spans="16:17" x14ac:dyDescent="0.25">
      <c r="P1392" s="88" t="s">
        <v>3226</v>
      </c>
      <c r="Q1392" s="89" t="s">
        <v>3227</v>
      </c>
    </row>
    <row r="1393" spans="16:17" x14ac:dyDescent="0.25">
      <c r="P1393" s="86" t="s">
        <v>3228</v>
      </c>
      <c r="Q1393" s="89" t="s">
        <v>3229</v>
      </c>
    </row>
    <row r="1394" spans="16:17" x14ac:dyDescent="0.25">
      <c r="P1394" s="86" t="s">
        <v>3230</v>
      </c>
      <c r="Q1394" s="89" t="s">
        <v>3231</v>
      </c>
    </row>
    <row r="1395" spans="16:17" x14ac:dyDescent="0.25">
      <c r="P1395" s="86" t="s">
        <v>3232</v>
      </c>
      <c r="Q1395" s="87" t="s">
        <v>3233</v>
      </c>
    </row>
    <row r="1396" spans="16:17" x14ac:dyDescent="0.25">
      <c r="P1396" s="86" t="s">
        <v>3234</v>
      </c>
      <c r="Q1396" s="90" t="s">
        <v>3235</v>
      </c>
    </row>
    <row r="1397" spans="16:17" x14ac:dyDescent="0.25">
      <c r="P1397" s="86" t="s">
        <v>3236</v>
      </c>
      <c r="Q1397" s="87" t="s">
        <v>3237</v>
      </c>
    </row>
    <row r="1398" spans="16:17" x14ac:dyDescent="0.25">
      <c r="P1398" s="86" t="s">
        <v>3238</v>
      </c>
      <c r="Q1398" s="87" t="s">
        <v>3239</v>
      </c>
    </row>
    <row r="1399" spans="16:17" x14ac:dyDescent="0.25">
      <c r="P1399" s="86" t="s">
        <v>3240</v>
      </c>
      <c r="Q1399" s="87" t="s">
        <v>3241</v>
      </c>
    </row>
    <row r="1400" spans="16:17" x14ac:dyDescent="0.25">
      <c r="P1400" s="86" t="s">
        <v>3242</v>
      </c>
      <c r="Q1400" s="87" t="s">
        <v>3243</v>
      </c>
    </row>
    <row r="1401" spans="16:17" x14ac:dyDescent="0.25">
      <c r="P1401" s="86" t="s">
        <v>3244</v>
      </c>
      <c r="Q1401" s="87" t="s">
        <v>3245</v>
      </c>
    </row>
    <row r="1402" spans="16:17" x14ac:dyDescent="0.25">
      <c r="P1402" s="86" t="s">
        <v>3246</v>
      </c>
      <c r="Q1402" s="87" t="s">
        <v>3247</v>
      </c>
    </row>
    <row r="1403" spans="16:17" x14ac:dyDescent="0.25">
      <c r="P1403" s="86" t="s">
        <v>3248</v>
      </c>
      <c r="Q1403" s="87" t="s">
        <v>3249</v>
      </c>
    </row>
    <row r="1404" spans="16:17" x14ac:dyDescent="0.25">
      <c r="P1404" s="86" t="s">
        <v>3250</v>
      </c>
      <c r="Q1404" s="87" t="s">
        <v>3251</v>
      </c>
    </row>
    <row r="1405" spans="16:17" x14ac:dyDescent="0.25">
      <c r="P1405" s="88" t="s">
        <v>3252</v>
      </c>
      <c r="Q1405" s="89" t="s">
        <v>3253</v>
      </c>
    </row>
    <row r="1406" spans="16:17" x14ac:dyDescent="0.25">
      <c r="P1406" s="86" t="s">
        <v>3254</v>
      </c>
      <c r="Q1406" s="90" t="s">
        <v>3255</v>
      </c>
    </row>
    <row r="1407" spans="16:17" x14ac:dyDescent="0.25">
      <c r="P1407" s="86" t="s">
        <v>3256</v>
      </c>
      <c r="Q1407" s="90" t="s">
        <v>3257</v>
      </c>
    </row>
    <row r="1408" spans="16:17" x14ac:dyDescent="0.25">
      <c r="P1408" s="86" t="s">
        <v>3258</v>
      </c>
      <c r="Q1408" s="90" t="s">
        <v>3259</v>
      </c>
    </row>
    <row r="1409" spans="16:17" x14ac:dyDescent="0.25">
      <c r="P1409" s="86" t="s">
        <v>3260</v>
      </c>
      <c r="Q1409" s="87" t="s">
        <v>3261</v>
      </c>
    </row>
    <row r="1410" spans="16:17" x14ac:dyDescent="0.25">
      <c r="P1410" s="86" t="s">
        <v>3262</v>
      </c>
      <c r="Q1410" s="87" t="s">
        <v>3263</v>
      </c>
    </row>
    <row r="1411" spans="16:17" x14ac:dyDescent="0.25">
      <c r="P1411" s="86" t="s">
        <v>3264</v>
      </c>
      <c r="Q1411" s="87" t="s">
        <v>3265</v>
      </c>
    </row>
    <row r="1412" spans="16:17" x14ac:dyDescent="0.25">
      <c r="P1412" s="86" t="s">
        <v>3266</v>
      </c>
      <c r="Q1412" s="89" t="s">
        <v>3267</v>
      </c>
    </row>
    <row r="1413" spans="16:17" x14ac:dyDescent="0.25">
      <c r="P1413" s="86" t="s">
        <v>3268</v>
      </c>
      <c r="Q1413" s="87" t="s">
        <v>3269</v>
      </c>
    </row>
    <row r="1414" spans="16:17" x14ac:dyDescent="0.25">
      <c r="P1414" s="88" t="s">
        <v>3270</v>
      </c>
      <c r="Q1414" s="89" t="s">
        <v>3271</v>
      </c>
    </row>
    <row r="1415" spans="16:17" x14ac:dyDescent="0.25">
      <c r="P1415" s="88" t="s">
        <v>3272</v>
      </c>
      <c r="Q1415" s="89" t="s">
        <v>3273</v>
      </c>
    </row>
    <row r="1416" spans="16:17" x14ac:dyDescent="0.25">
      <c r="P1416" s="88" t="s">
        <v>3274</v>
      </c>
      <c r="Q1416" s="89" t="s">
        <v>3275</v>
      </c>
    </row>
    <row r="1417" spans="16:17" x14ac:dyDescent="0.25">
      <c r="P1417" s="86" t="s">
        <v>3276</v>
      </c>
      <c r="Q1417" s="87" t="s">
        <v>3277</v>
      </c>
    </row>
    <row r="1418" spans="16:17" x14ac:dyDescent="0.25">
      <c r="P1418" s="86" t="s">
        <v>3278</v>
      </c>
      <c r="Q1418" s="87" t="s">
        <v>3279</v>
      </c>
    </row>
    <row r="1419" spans="16:17" x14ac:dyDescent="0.25">
      <c r="P1419" s="86" t="s">
        <v>3280</v>
      </c>
      <c r="Q1419" s="89" t="s">
        <v>3281</v>
      </c>
    </row>
    <row r="1420" spans="16:17" x14ac:dyDescent="0.25">
      <c r="P1420" s="88" t="s">
        <v>3282</v>
      </c>
      <c r="Q1420" s="89" t="s">
        <v>3283</v>
      </c>
    </row>
    <row r="1421" spans="16:17" x14ac:dyDescent="0.25">
      <c r="P1421" s="88" t="s">
        <v>3284</v>
      </c>
      <c r="Q1421" s="89" t="s">
        <v>3285</v>
      </c>
    </row>
    <row r="1422" spans="16:17" x14ac:dyDescent="0.25">
      <c r="P1422" s="86" t="s">
        <v>3286</v>
      </c>
      <c r="Q1422" s="90" t="s">
        <v>3287</v>
      </c>
    </row>
    <row r="1423" spans="16:17" x14ac:dyDescent="0.25">
      <c r="P1423" s="88" t="s">
        <v>3288</v>
      </c>
      <c r="Q1423" s="89" t="s">
        <v>3289</v>
      </c>
    </row>
    <row r="1424" spans="16:17" x14ac:dyDescent="0.25">
      <c r="P1424" s="88" t="s">
        <v>3290</v>
      </c>
      <c r="Q1424" s="89" t="s">
        <v>3291</v>
      </c>
    </row>
    <row r="1425" spans="16:17" x14ac:dyDescent="0.25">
      <c r="P1425" s="86" t="s">
        <v>3292</v>
      </c>
      <c r="Q1425" s="89" t="s">
        <v>3293</v>
      </c>
    </row>
    <row r="1426" spans="16:17" x14ac:dyDescent="0.25">
      <c r="P1426" s="86" t="s">
        <v>3294</v>
      </c>
      <c r="Q1426" s="89" t="s">
        <v>3295</v>
      </c>
    </row>
    <row r="1427" spans="16:17" x14ac:dyDescent="0.25">
      <c r="P1427" s="88" t="s">
        <v>3296</v>
      </c>
      <c r="Q1427" s="89" t="s">
        <v>3297</v>
      </c>
    </row>
    <row r="1428" spans="16:17" x14ac:dyDescent="0.25">
      <c r="P1428" s="86" t="s">
        <v>3298</v>
      </c>
      <c r="Q1428" s="90" t="s">
        <v>3299</v>
      </c>
    </row>
    <row r="1429" spans="16:17" x14ac:dyDescent="0.25">
      <c r="P1429" s="88" t="s">
        <v>3300</v>
      </c>
      <c r="Q1429" s="89" t="s">
        <v>3301</v>
      </c>
    </row>
    <row r="1430" spans="16:17" x14ac:dyDescent="0.25">
      <c r="P1430" s="88" t="s">
        <v>3302</v>
      </c>
      <c r="Q1430" s="89" t="s">
        <v>3303</v>
      </c>
    </row>
    <row r="1431" spans="16:17" x14ac:dyDescent="0.25">
      <c r="P1431" s="88" t="s">
        <v>3304</v>
      </c>
      <c r="Q1431" s="89" t="s">
        <v>3305</v>
      </c>
    </row>
    <row r="1432" spans="16:17" x14ac:dyDescent="0.25">
      <c r="P1432" s="86" t="s">
        <v>3306</v>
      </c>
      <c r="Q1432" s="87" t="s">
        <v>3307</v>
      </c>
    </row>
    <row r="1433" spans="16:17" x14ac:dyDescent="0.25">
      <c r="P1433" s="86" t="s">
        <v>3308</v>
      </c>
      <c r="Q1433" s="87" t="s">
        <v>3309</v>
      </c>
    </row>
    <row r="1434" spans="16:17" x14ac:dyDescent="0.25">
      <c r="P1434" s="86" t="s">
        <v>3310</v>
      </c>
      <c r="Q1434" s="90" t="s">
        <v>3311</v>
      </c>
    </row>
    <row r="1435" spans="16:17" x14ac:dyDescent="0.25">
      <c r="P1435" s="88" t="s">
        <v>3312</v>
      </c>
      <c r="Q1435" s="89" t="s">
        <v>3313</v>
      </c>
    </row>
    <row r="1436" spans="16:17" x14ac:dyDescent="0.25">
      <c r="P1436" s="88" t="s">
        <v>3314</v>
      </c>
      <c r="Q1436" s="89" t="s">
        <v>3315</v>
      </c>
    </row>
    <row r="1437" spans="16:17" x14ac:dyDescent="0.25">
      <c r="P1437" s="88" t="s">
        <v>3316</v>
      </c>
      <c r="Q1437" s="89" t="s">
        <v>3317</v>
      </c>
    </row>
    <row r="1438" spans="16:17" x14ac:dyDescent="0.25">
      <c r="P1438" s="86" t="s">
        <v>3318</v>
      </c>
      <c r="Q1438" s="90" t="s">
        <v>3319</v>
      </c>
    </row>
    <row r="1439" spans="16:17" x14ac:dyDescent="0.25">
      <c r="P1439" s="86" t="s">
        <v>3320</v>
      </c>
      <c r="Q1439" s="89" t="s">
        <v>3321</v>
      </c>
    </row>
    <row r="1440" spans="16:17" x14ac:dyDescent="0.25">
      <c r="P1440" s="86" t="s">
        <v>3322</v>
      </c>
      <c r="Q1440" s="87" t="s">
        <v>3323</v>
      </c>
    </row>
    <row r="1441" spans="16:17" x14ac:dyDescent="0.25">
      <c r="P1441" s="86" t="s">
        <v>3324</v>
      </c>
      <c r="Q1441" s="87" t="s">
        <v>3325</v>
      </c>
    </row>
    <row r="1442" spans="16:17" x14ac:dyDescent="0.25">
      <c r="P1442" s="86" t="s">
        <v>3326</v>
      </c>
      <c r="Q1442" s="87" t="s">
        <v>3327</v>
      </c>
    </row>
    <row r="1443" spans="16:17" x14ac:dyDescent="0.25">
      <c r="P1443" s="86" t="s">
        <v>3328</v>
      </c>
      <c r="Q1443" s="87" t="s">
        <v>3329</v>
      </c>
    </row>
    <row r="1444" spans="16:17" x14ac:dyDescent="0.25">
      <c r="P1444" s="86" t="s">
        <v>3330</v>
      </c>
      <c r="Q1444" s="89" t="s">
        <v>3331</v>
      </c>
    </row>
    <row r="1445" spans="16:17" x14ac:dyDescent="0.25">
      <c r="P1445" s="86" t="s">
        <v>3332</v>
      </c>
      <c r="Q1445" s="87" t="s">
        <v>3333</v>
      </c>
    </row>
    <row r="1446" spans="16:17" x14ac:dyDescent="0.25">
      <c r="P1446" s="86" t="s">
        <v>3334</v>
      </c>
      <c r="Q1446" s="87" t="s">
        <v>3335</v>
      </c>
    </row>
    <row r="1447" spans="16:17" x14ac:dyDescent="0.25">
      <c r="P1447" s="86" t="s">
        <v>3336</v>
      </c>
      <c r="Q1447" s="87" t="s">
        <v>3337</v>
      </c>
    </row>
    <row r="1448" spans="16:17" x14ac:dyDescent="0.25">
      <c r="P1448" s="86" t="s">
        <v>3338</v>
      </c>
      <c r="Q1448" s="87" t="s">
        <v>3339</v>
      </c>
    </row>
    <row r="1449" spans="16:17" x14ac:dyDescent="0.25">
      <c r="P1449" s="86" t="s">
        <v>3340</v>
      </c>
      <c r="Q1449" s="87" t="s">
        <v>3341</v>
      </c>
    </row>
    <row r="1450" spans="16:17" x14ac:dyDescent="0.25">
      <c r="P1450" s="86" t="s">
        <v>3342</v>
      </c>
      <c r="Q1450" s="87" t="s">
        <v>3343</v>
      </c>
    </row>
    <row r="1451" spans="16:17" x14ac:dyDescent="0.25">
      <c r="P1451" s="86" t="s">
        <v>3344</v>
      </c>
      <c r="Q1451" s="87" t="s">
        <v>3345</v>
      </c>
    </row>
    <row r="1452" spans="16:17" x14ac:dyDescent="0.25">
      <c r="P1452" s="86" t="s">
        <v>3346</v>
      </c>
      <c r="Q1452" s="87" t="s">
        <v>3347</v>
      </c>
    </row>
    <row r="1453" spans="16:17" x14ac:dyDescent="0.25">
      <c r="P1453" s="86" t="s">
        <v>3348</v>
      </c>
      <c r="Q1453" s="87" t="s">
        <v>3349</v>
      </c>
    </row>
    <row r="1454" spans="16:17" x14ac:dyDescent="0.25">
      <c r="P1454" s="86" t="s">
        <v>3350</v>
      </c>
      <c r="Q1454" s="87" t="s">
        <v>3351</v>
      </c>
    </row>
    <row r="1455" spans="16:17" x14ac:dyDescent="0.25">
      <c r="P1455" s="88" t="s">
        <v>3352</v>
      </c>
      <c r="Q1455" s="89" t="s">
        <v>3353</v>
      </c>
    </row>
    <row r="1456" spans="16:17" x14ac:dyDescent="0.25">
      <c r="P1456" s="86" t="s">
        <v>3354</v>
      </c>
      <c r="Q1456" s="87" t="s">
        <v>3355</v>
      </c>
    </row>
    <row r="1457" spans="16:17" x14ac:dyDescent="0.25">
      <c r="P1457" s="86" t="s">
        <v>3356</v>
      </c>
      <c r="Q1457" s="87" t="s">
        <v>3357</v>
      </c>
    </row>
    <row r="1458" spans="16:17" x14ac:dyDescent="0.25">
      <c r="P1458" s="86" t="s">
        <v>3358</v>
      </c>
      <c r="Q1458" s="87" t="s">
        <v>3359</v>
      </c>
    </row>
    <row r="1459" spans="16:17" x14ac:dyDescent="0.25">
      <c r="P1459" s="86" t="s">
        <v>3360</v>
      </c>
      <c r="Q1459" s="89" t="s">
        <v>3361</v>
      </c>
    </row>
    <row r="1460" spans="16:17" x14ac:dyDescent="0.25">
      <c r="P1460" s="86" t="s">
        <v>3362</v>
      </c>
      <c r="Q1460" s="89" t="s">
        <v>3363</v>
      </c>
    </row>
    <row r="1461" spans="16:17" x14ac:dyDescent="0.25">
      <c r="P1461" s="86" t="s">
        <v>3364</v>
      </c>
      <c r="Q1461" s="90" t="s">
        <v>3365</v>
      </c>
    </row>
    <row r="1462" spans="16:17" x14ac:dyDescent="0.25">
      <c r="P1462" s="86" t="s">
        <v>3366</v>
      </c>
      <c r="Q1462" s="87" t="s">
        <v>3367</v>
      </c>
    </row>
    <row r="1463" spans="16:17" x14ac:dyDescent="0.25">
      <c r="P1463" s="86" t="s">
        <v>3368</v>
      </c>
      <c r="Q1463" s="87" t="s">
        <v>3369</v>
      </c>
    </row>
    <row r="1464" spans="16:17" x14ac:dyDescent="0.25">
      <c r="P1464" s="86" t="s">
        <v>3370</v>
      </c>
      <c r="Q1464" s="87" t="s">
        <v>3371</v>
      </c>
    </row>
    <row r="1465" spans="16:17" x14ac:dyDescent="0.25">
      <c r="P1465" s="86" t="s">
        <v>3372</v>
      </c>
      <c r="Q1465" s="87" t="s">
        <v>3373</v>
      </c>
    </row>
    <row r="1466" spans="16:17" x14ac:dyDescent="0.25">
      <c r="P1466" s="86" t="s">
        <v>3374</v>
      </c>
      <c r="Q1466" s="87" t="s">
        <v>3375</v>
      </c>
    </row>
    <row r="1467" spans="16:17" x14ac:dyDescent="0.25">
      <c r="P1467" s="86" t="s">
        <v>3376</v>
      </c>
      <c r="Q1467" s="89" t="s">
        <v>3377</v>
      </c>
    </row>
    <row r="1468" spans="16:17" x14ac:dyDescent="0.25">
      <c r="P1468" s="86" t="s">
        <v>3378</v>
      </c>
      <c r="Q1468" s="89" t="s">
        <v>3379</v>
      </c>
    </row>
    <row r="1469" spans="16:17" x14ac:dyDescent="0.25">
      <c r="P1469" s="86" t="s">
        <v>3380</v>
      </c>
      <c r="Q1469" s="87" t="s">
        <v>3381</v>
      </c>
    </row>
    <row r="1470" spans="16:17" x14ac:dyDescent="0.25">
      <c r="P1470" s="86" t="s">
        <v>3382</v>
      </c>
      <c r="Q1470" s="89" t="s">
        <v>3383</v>
      </c>
    </row>
    <row r="1471" spans="16:17" x14ac:dyDescent="0.25">
      <c r="P1471" s="86" t="s">
        <v>3384</v>
      </c>
      <c r="Q1471" s="89" t="s">
        <v>3385</v>
      </c>
    </row>
    <row r="1472" spans="16:17" x14ac:dyDescent="0.25">
      <c r="P1472" s="86" t="s">
        <v>3386</v>
      </c>
      <c r="Q1472" s="89" t="s">
        <v>3387</v>
      </c>
    </row>
    <row r="1473" spans="16:17" x14ac:dyDescent="0.25">
      <c r="P1473" s="86" t="s">
        <v>3388</v>
      </c>
      <c r="Q1473" s="87" t="s">
        <v>3389</v>
      </c>
    </row>
    <row r="1474" spans="16:17" x14ac:dyDescent="0.25">
      <c r="P1474" s="86" t="s">
        <v>3390</v>
      </c>
      <c r="Q1474" s="89" t="s">
        <v>3391</v>
      </c>
    </row>
    <row r="1475" spans="16:17" x14ac:dyDescent="0.25">
      <c r="P1475" s="86" t="s">
        <v>3392</v>
      </c>
      <c r="Q1475" s="89" t="s">
        <v>3393</v>
      </c>
    </row>
    <row r="1476" spans="16:17" x14ac:dyDescent="0.25">
      <c r="P1476" s="86" t="s">
        <v>3394</v>
      </c>
      <c r="Q1476" s="89" t="s">
        <v>3395</v>
      </c>
    </row>
    <row r="1477" spans="16:17" x14ac:dyDescent="0.25">
      <c r="P1477" s="86" t="s">
        <v>3396</v>
      </c>
      <c r="Q1477" s="89" t="s">
        <v>3397</v>
      </c>
    </row>
    <row r="1478" spans="16:17" x14ac:dyDescent="0.25">
      <c r="P1478" s="86" t="s">
        <v>3398</v>
      </c>
      <c r="Q1478" s="89" t="s">
        <v>3399</v>
      </c>
    </row>
    <row r="1479" spans="16:17" x14ac:dyDescent="0.25">
      <c r="P1479" s="86" t="s">
        <v>3400</v>
      </c>
      <c r="Q1479" s="89" t="s">
        <v>3401</v>
      </c>
    </row>
    <row r="1480" spans="16:17" x14ac:dyDescent="0.25">
      <c r="P1480" s="86" t="s">
        <v>3402</v>
      </c>
      <c r="Q1480" s="89" t="s">
        <v>3403</v>
      </c>
    </row>
    <row r="1481" spans="16:17" x14ac:dyDescent="0.25">
      <c r="P1481" s="86" t="s">
        <v>3404</v>
      </c>
      <c r="Q1481" s="89" t="s">
        <v>3405</v>
      </c>
    </row>
    <row r="1482" spans="16:17" x14ac:dyDescent="0.25">
      <c r="P1482" s="86" t="s">
        <v>3406</v>
      </c>
      <c r="Q1482" s="87" t="s">
        <v>3407</v>
      </c>
    </row>
    <row r="1483" spans="16:17" x14ac:dyDescent="0.25">
      <c r="P1483" s="86" t="s">
        <v>3408</v>
      </c>
      <c r="Q1483" s="89" t="s">
        <v>3409</v>
      </c>
    </row>
    <row r="1484" spans="16:17" x14ac:dyDescent="0.25">
      <c r="P1484" s="86" t="s">
        <v>3410</v>
      </c>
      <c r="Q1484" s="89" t="s">
        <v>3411</v>
      </c>
    </row>
    <row r="1485" spans="16:17" x14ac:dyDescent="0.25">
      <c r="P1485" s="86" t="s">
        <v>3412</v>
      </c>
      <c r="Q1485" s="89" t="s">
        <v>3413</v>
      </c>
    </row>
    <row r="1486" spans="16:17" x14ac:dyDescent="0.25">
      <c r="P1486" s="86" t="s">
        <v>3414</v>
      </c>
      <c r="Q1486" s="89" t="s">
        <v>3415</v>
      </c>
    </row>
    <row r="1487" spans="16:17" x14ac:dyDescent="0.25">
      <c r="P1487" s="86" t="s">
        <v>3416</v>
      </c>
      <c r="Q1487" s="89" t="s">
        <v>3417</v>
      </c>
    </row>
    <row r="1488" spans="16:17" x14ac:dyDescent="0.25">
      <c r="P1488" s="86" t="s">
        <v>3418</v>
      </c>
      <c r="Q1488" s="89" t="s">
        <v>3419</v>
      </c>
    </row>
    <row r="1489" spans="16:17" x14ac:dyDescent="0.25">
      <c r="P1489" s="86" t="s">
        <v>3420</v>
      </c>
      <c r="Q1489" s="89" t="s">
        <v>3421</v>
      </c>
    </row>
    <row r="1490" spans="16:17" x14ac:dyDescent="0.25">
      <c r="P1490" s="86" t="s">
        <v>3422</v>
      </c>
      <c r="Q1490" s="89" t="s">
        <v>3423</v>
      </c>
    </row>
    <row r="1491" spans="16:17" x14ac:dyDescent="0.25">
      <c r="P1491" s="86" t="s">
        <v>3424</v>
      </c>
      <c r="Q1491" s="89" t="s">
        <v>3425</v>
      </c>
    </row>
    <row r="1492" spans="16:17" x14ac:dyDescent="0.25">
      <c r="P1492" s="86" t="s">
        <v>3426</v>
      </c>
      <c r="Q1492" s="89" t="s">
        <v>3427</v>
      </c>
    </row>
    <row r="1493" spans="16:17" x14ac:dyDescent="0.25">
      <c r="P1493" s="86" t="s">
        <v>3428</v>
      </c>
      <c r="Q1493" s="89" t="s">
        <v>3429</v>
      </c>
    </row>
    <row r="1494" spans="16:17" x14ac:dyDescent="0.25">
      <c r="P1494" s="86" t="s">
        <v>3430</v>
      </c>
      <c r="Q1494" s="89" t="s">
        <v>3431</v>
      </c>
    </row>
    <row r="1495" spans="16:17" x14ac:dyDescent="0.25">
      <c r="P1495" s="86" t="s">
        <v>3432</v>
      </c>
      <c r="Q1495" s="89" t="s">
        <v>3433</v>
      </c>
    </row>
    <row r="1496" spans="16:17" x14ac:dyDescent="0.25">
      <c r="P1496" s="86" t="s">
        <v>3434</v>
      </c>
      <c r="Q1496" s="89" t="s">
        <v>3435</v>
      </c>
    </row>
    <row r="1497" spans="16:17" x14ac:dyDescent="0.25">
      <c r="P1497" s="86" t="s">
        <v>3436</v>
      </c>
      <c r="Q1497" s="87" t="s">
        <v>3437</v>
      </c>
    </row>
    <row r="1498" spans="16:17" x14ac:dyDescent="0.25">
      <c r="P1498" s="86" t="s">
        <v>3438</v>
      </c>
      <c r="Q1498" s="89" t="s">
        <v>3439</v>
      </c>
    </row>
    <row r="1499" spans="16:17" x14ac:dyDescent="0.25">
      <c r="P1499" s="86" t="s">
        <v>3440</v>
      </c>
      <c r="Q1499" s="87" t="s">
        <v>3441</v>
      </c>
    </row>
    <row r="1500" spans="16:17" x14ac:dyDescent="0.25">
      <c r="P1500" s="86" t="s">
        <v>3442</v>
      </c>
      <c r="Q1500" s="87" t="s">
        <v>3443</v>
      </c>
    </row>
    <row r="1501" spans="16:17" x14ac:dyDescent="0.25">
      <c r="P1501" s="86" t="s">
        <v>3444</v>
      </c>
      <c r="Q1501" s="89" t="s">
        <v>3445</v>
      </c>
    </row>
    <row r="1502" spans="16:17" x14ac:dyDescent="0.25">
      <c r="P1502" s="86" t="s">
        <v>3446</v>
      </c>
      <c r="Q1502" s="87" t="s">
        <v>3447</v>
      </c>
    </row>
    <row r="1503" spans="16:17" x14ac:dyDescent="0.25">
      <c r="P1503" s="86" t="s">
        <v>3448</v>
      </c>
      <c r="Q1503" s="87" t="s">
        <v>3449</v>
      </c>
    </row>
    <row r="1504" spans="16:17" x14ac:dyDescent="0.25">
      <c r="P1504" s="86" t="s">
        <v>3450</v>
      </c>
      <c r="Q1504" s="89" t="s">
        <v>3451</v>
      </c>
    </row>
    <row r="1505" spans="16:17" x14ac:dyDescent="0.25">
      <c r="P1505" s="86" t="s">
        <v>3452</v>
      </c>
      <c r="Q1505" s="87" t="s">
        <v>3453</v>
      </c>
    </row>
    <row r="1506" spans="16:17" x14ac:dyDescent="0.25">
      <c r="P1506" s="86" t="s">
        <v>3454</v>
      </c>
      <c r="Q1506" s="87" t="s">
        <v>3455</v>
      </c>
    </row>
    <row r="1507" spans="16:17" x14ac:dyDescent="0.25">
      <c r="P1507" s="86" t="s">
        <v>3456</v>
      </c>
      <c r="Q1507" s="87" t="s">
        <v>3457</v>
      </c>
    </row>
    <row r="1508" spans="16:17" x14ac:dyDescent="0.25">
      <c r="P1508" s="86" t="s">
        <v>3458</v>
      </c>
      <c r="Q1508" s="87" t="s">
        <v>3459</v>
      </c>
    </row>
    <row r="1509" spans="16:17" x14ac:dyDescent="0.25">
      <c r="P1509" s="86" t="s">
        <v>3460</v>
      </c>
      <c r="Q1509" s="87" t="s">
        <v>3461</v>
      </c>
    </row>
    <row r="1510" spans="16:17" x14ac:dyDescent="0.25">
      <c r="P1510" s="86" t="s">
        <v>3462</v>
      </c>
      <c r="Q1510" s="87" t="s">
        <v>3463</v>
      </c>
    </row>
    <row r="1511" spans="16:17" x14ac:dyDescent="0.25">
      <c r="P1511" s="86" t="s">
        <v>3464</v>
      </c>
      <c r="Q1511" s="87" t="s">
        <v>3465</v>
      </c>
    </row>
    <row r="1512" spans="16:17" x14ac:dyDescent="0.25">
      <c r="P1512" s="86" t="s">
        <v>3466</v>
      </c>
      <c r="Q1512" s="87" t="s">
        <v>3467</v>
      </c>
    </row>
    <row r="1513" spans="16:17" x14ac:dyDescent="0.25">
      <c r="P1513" s="86" t="s">
        <v>3468</v>
      </c>
      <c r="Q1513" s="87" t="s">
        <v>3469</v>
      </c>
    </row>
    <row r="1514" spans="16:17" x14ac:dyDescent="0.25">
      <c r="P1514" s="86" t="s">
        <v>3470</v>
      </c>
      <c r="Q1514" s="87" t="s">
        <v>3471</v>
      </c>
    </row>
    <row r="1515" spans="16:17" x14ac:dyDescent="0.25">
      <c r="P1515" s="86" t="s">
        <v>3472</v>
      </c>
      <c r="Q1515" s="87" t="s">
        <v>3473</v>
      </c>
    </row>
    <row r="1516" spans="16:17" x14ac:dyDescent="0.25">
      <c r="P1516" s="86" t="s">
        <v>3474</v>
      </c>
      <c r="Q1516" s="89" t="s">
        <v>3475</v>
      </c>
    </row>
    <row r="1517" spans="16:17" x14ac:dyDescent="0.25">
      <c r="P1517" s="86" t="s">
        <v>3476</v>
      </c>
      <c r="Q1517" s="87" t="s">
        <v>3477</v>
      </c>
    </row>
    <row r="1518" spans="16:17" x14ac:dyDescent="0.25">
      <c r="P1518" s="86" t="s">
        <v>3478</v>
      </c>
      <c r="Q1518" s="89" t="s">
        <v>3479</v>
      </c>
    </row>
    <row r="1519" spans="16:17" x14ac:dyDescent="0.25">
      <c r="P1519" s="88" t="s">
        <v>3480</v>
      </c>
      <c r="Q1519" s="89" t="s">
        <v>3481</v>
      </c>
    </row>
    <row r="1520" spans="16:17" x14ac:dyDescent="0.25">
      <c r="P1520" s="86" t="s">
        <v>3482</v>
      </c>
      <c r="Q1520" s="87" t="s">
        <v>3483</v>
      </c>
    </row>
    <row r="1521" spans="16:17" x14ac:dyDescent="0.25">
      <c r="P1521" s="86" t="s">
        <v>3484</v>
      </c>
      <c r="Q1521" s="87" t="s">
        <v>3485</v>
      </c>
    </row>
    <row r="1522" spans="16:17" x14ac:dyDescent="0.25">
      <c r="P1522" s="86" t="s">
        <v>3486</v>
      </c>
      <c r="Q1522" s="87" t="s">
        <v>3487</v>
      </c>
    </row>
    <row r="1523" spans="16:17" x14ac:dyDescent="0.25">
      <c r="P1523" s="86" t="s">
        <v>3488</v>
      </c>
      <c r="Q1523" s="89" t="s">
        <v>3489</v>
      </c>
    </row>
    <row r="1524" spans="16:17" x14ac:dyDescent="0.25">
      <c r="P1524" s="86" t="s">
        <v>3490</v>
      </c>
      <c r="Q1524" s="87" t="s">
        <v>3491</v>
      </c>
    </row>
    <row r="1525" spans="16:17" x14ac:dyDescent="0.25">
      <c r="P1525" s="86" t="s">
        <v>3492</v>
      </c>
      <c r="Q1525" s="90" t="s">
        <v>3493</v>
      </c>
    </row>
    <row r="1526" spans="16:17" x14ac:dyDescent="0.25">
      <c r="P1526" s="86" t="s">
        <v>3494</v>
      </c>
      <c r="Q1526" s="87" t="s">
        <v>3495</v>
      </c>
    </row>
    <row r="1527" spans="16:17" x14ac:dyDescent="0.25">
      <c r="P1527" s="86" t="s">
        <v>3496</v>
      </c>
      <c r="Q1527" s="87" t="s">
        <v>3497</v>
      </c>
    </row>
    <row r="1528" spans="16:17" x14ac:dyDescent="0.25">
      <c r="P1528" s="86" t="s">
        <v>3498</v>
      </c>
      <c r="Q1528" s="87" t="s">
        <v>3499</v>
      </c>
    </row>
    <row r="1529" spans="16:17" x14ac:dyDescent="0.25">
      <c r="P1529" s="88" t="s">
        <v>3500</v>
      </c>
      <c r="Q1529" s="89" t="s">
        <v>3501</v>
      </c>
    </row>
    <row r="1530" spans="16:17" x14ac:dyDescent="0.25">
      <c r="P1530" s="86" t="s">
        <v>3502</v>
      </c>
      <c r="Q1530" s="87" t="s">
        <v>3503</v>
      </c>
    </row>
    <row r="1531" spans="16:17" x14ac:dyDescent="0.15">
      <c r="P1531" s="91" t="s">
        <v>3504</v>
      </c>
      <c r="Q1531" s="89" t="s">
        <v>3505</v>
      </c>
    </row>
    <row r="1532" spans="16:17" x14ac:dyDescent="0.15">
      <c r="P1532" s="91" t="s">
        <v>3506</v>
      </c>
      <c r="Q1532" s="89" t="s">
        <v>3507</v>
      </c>
    </row>
    <row r="1533" spans="16:17" x14ac:dyDescent="0.25">
      <c r="P1533" s="86" t="s">
        <v>3508</v>
      </c>
      <c r="Q1533" s="87" t="s">
        <v>3509</v>
      </c>
    </row>
    <row r="1534" spans="16:17" x14ac:dyDescent="0.25">
      <c r="P1534" s="86" t="s">
        <v>3510</v>
      </c>
      <c r="Q1534" s="89" t="s">
        <v>3511</v>
      </c>
    </row>
    <row r="1535" spans="16:17" x14ac:dyDescent="0.25">
      <c r="P1535" s="86" t="s">
        <v>3512</v>
      </c>
      <c r="Q1535" s="87" t="s">
        <v>3513</v>
      </c>
    </row>
    <row r="1536" spans="16:17" x14ac:dyDescent="0.25">
      <c r="P1536" s="86" t="s">
        <v>3514</v>
      </c>
      <c r="Q1536" s="89" t="s">
        <v>3515</v>
      </c>
    </row>
    <row r="1537" spans="16:17" x14ac:dyDescent="0.25">
      <c r="P1537" s="86" t="s">
        <v>3516</v>
      </c>
      <c r="Q1537" s="89" t="s">
        <v>3517</v>
      </c>
    </row>
    <row r="1538" spans="16:17" x14ac:dyDescent="0.25">
      <c r="P1538" s="86" t="s">
        <v>3518</v>
      </c>
      <c r="Q1538" s="89" t="s">
        <v>3519</v>
      </c>
    </row>
    <row r="1539" spans="16:17" x14ac:dyDescent="0.25">
      <c r="P1539" s="86" t="s">
        <v>3520</v>
      </c>
      <c r="Q1539" s="89" t="s">
        <v>3521</v>
      </c>
    </row>
    <row r="1540" spans="16:17" x14ac:dyDescent="0.25">
      <c r="P1540" s="86" t="s">
        <v>3522</v>
      </c>
      <c r="Q1540" s="87" t="s">
        <v>3523</v>
      </c>
    </row>
    <row r="1541" spans="16:17" x14ac:dyDescent="0.25">
      <c r="P1541" s="86" t="s">
        <v>3524</v>
      </c>
      <c r="Q1541" s="87" t="s">
        <v>3525</v>
      </c>
    </row>
    <row r="1542" spans="16:17" x14ac:dyDescent="0.25">
      <c r="P1542" s="86" t="s">
        <v>3526</v>
      </c>
      <c r="Q1542" s="87" t="s">
        <v>3527</v>
      </c>
    </row>
    <row r="1543" spans="16:17" x14ac:dyDescent="0.25">
      <c r="P1543" s="88" t="s">
        <v>3528</v>
      </c>
      <c r="Q1543" s="89" t="s">
        <v>3529</v>
      </c>
    </row>
    <row r="1544" spans="16:17" x14ac:dyDescent="0.25">
      <c r="P1544" s="86" t="s">
        <v>3530</v>
      </c>
      <c r="Q1544" s="87" t="s">
        <v>3531</v>
      </c>
    </row>
    <row r="1545" spans="16:17" x14ac:dyDescent="0.25">
      <c r="P1545" s="86" t="s">
        <v>3532</v>
      </c>
      <c r="Q1545" s="89" t="s">
        <v>3533</v>
      </c>
    </row>
    <row r="1546" spans="16:17" x14ac:dyDescent="0.25">
      <c r="P1546" s="86" t="s">
        <v>3534</v>
      </c>
      <c r="Q1546" s="89" t="s">
        <v>3535</v>
      </c>
    </row>
    <row r="1547" spans="16:17" x14ac:dyDescent="0.25">
      <c r="P1547" s="86" t="s">
        <v>3536</v>
      </c>
      <c r="Q1547" s="87" t="s">
        <v>3537</v>
      </c>
    </row>
    <row r="1548" spans="16:17" x14ac:dyDescent="0.25">
      <c r="P1548" s="86" t="s">
        <v>3538</v>
      </c>
      <c r="Q1548" s="90" t="s">
        <v>3539</v>
      </c>
    </row>
    <row r="1549" spans="16:17" x14ac:dyDescent="0.25">
      <c r="P1549" s="86" t="s">
        <v>3540</v>
      </c>
      <c r="Q1549" s="87" t="s">
        <v>3541</v>
      </c>
    </row>
    <row r="1550" spans="16:17" x14ac:dyDescent="0.25">
      <c r="P1550" s="86" t="s">
        <v>3542</v>
      </c>
      <c r="Q1550" s="87" t="s">
        <v>3543</v>
      </c>
    </row>
    <row r="1551" spans="16:17" x14ac:dyDescent="0.25">
      <c r="P1551" s="86" t="s">
        <v>3544</v>
      </c>
      <c r="Q1551" s="89" t="s">
        <v>3545</v>
      </c>
    </row>
    <row r="1552" spans="16:17" x14ac:dyDescent="0.25">
      <c r="P1552" s="86" t="s">
        <v>3546</v>
      </c>
      <c r="Q1552" s="87" t="s">
        <v>3547</v>
      </c>
    </row>
    <row r="1553" spans="16:17" x14ac:dyDescent="0.25">
      <c r="P1553" s="86" t="s">
        <v>3548</v>
      </c>
      <c r="Q1553" s="87" t="s">
        <v>3549</v>
      </c>
    </row>
    <row r="1554" spans="16:17" x14ac:dyDescent="0.25">
      <c r="P1554" s="86" t="s">
        <v>3550</v>
      </c>
      <c r="Q1554" s="87" t="s">
        <v>3551</v>
      </c>
    </row>
    <row r="1555" spans="16:17" x14ac:dyDescent="0.25">
      <c r="P1555" s="86" t="s">
        <v>3552</v>
      </c>
      <c r="Q1555" s="89" t="s">
        <v>3553</v>
      </c>
    </row>
    <row r="1556" spans="16:17" x14ac:dyDescent="0.25">
      <c r="P1556" s="86" t="s">
        <v>3554</v>
      </c>
      <c r="Q1556" s="87" t="s">
        <v>3555</v>
      </c>
    </row>
    <row r="1557" spans="16:17" x14ac:dyDescent="0.25">
      <c r="P1557" s="86" t="s">
        <v>3556</v>
      </c>
      <c r="Q1557" s="89" t="s">
        <v>3557</v>
      </c>
    </row>
    <row r="1558" spans="16:17" x14ac:dyDescent="0.25">
      <c r="P1558" s="88" t="s">
        <v>3558</v>
      </c>
      <c r="Q1558" s="89" t="s">
        <v>3559</v>
      </c>
    </row>
    <row r="1559" spans="16:17" x14ac:dyDescent="0.25">
      <c r="P1559" s="86" t="s">
        <v>3560</v>
      </c>
      <c r="Q1559" s="87" t="s">
        <v>3561</v>
      </c>
    </row>
    <row r="1560" spans="16:17" x14ac:dyDescent="0.25">
      <c r="P1560" s="86" t="s">
        <v>3562</v>
      </c>
      <c r="Q1560" s="87" t="s">
        <v>3563</v>
      </c>
    </row>
    <row r="1561" spans="16:17" x14ac:dyDescent="0.25">
      <c r="P1561" s="86" t="s">
        <v>3564</v>
      </c>
      <c r="Q1561" s="87" t="s">
        <v>3565</v>
      </c>
    </row>
    <row r="1562" spans="16:17" x14ac:dyDescent="0.25">
      <c r="P1562" s="86" t="s">
        <v>3566</v>
      </c>
      <c r="Q1562" s="89" t="s">
        <v>3567</v>
      </c>
    </row>
    <row r="1563" spans="16:17" x14ac:dyDescent="0.25">
      <c r="P1563" s="86" t="s">
        <v>3568</v>
      </c>
      <c r="Q1563" s="87" t="s">
        <v>3569</v>
      </c>
    </row>
    <row r="1564" spans="16:17" x14ac:dyDescent="0.25">
      <c r="P1564" s="86" t="s">
        <v>3570</v>
      </c>
      <c r="Q1564" s="89" t="s">
        <v>3571</v>
      </c>
    </row>
    <row r="1565" spans="16:17" x14ac:dyDescent="0.25">
      <c r="P1565" s="86" t="s">
        <v>3572</v>
      </c>
      <c r="Q1565" s="87" t="s">
        <v>3573</v>
      </c>
    </row>
    <row r="1566" spans="16:17" x14ac:dyDescent="0.25">
      <c r="P1566" s="86" t="s">
        <v>3574</v>
      </c>
      <c r="Q1566" s="87" t="s">
        <v>3575</v>
      </c>
    </row>
    <row r="1567" spans="16:17" x14ac:dyDescent="0.25">
      <c r="P1567" s="88" t="s">
        <v>3576</v>
      </c>
      <c r="Q1567" s="89" t="s">
        <v>3577</v>
      </c>
    </row>
    <row r="1568" spans="16:17" x14ac:dyDescent="0.25">
      <c r="P1568" s="88" t="s">
        <v>3578</v>
      </c>
      <c r="Q1568" s="89" t="s">
        <v>3579</v>
      </c>
    </row>
    <row r="1569" spans="16:17" x14ac:dyDescent="0.25">
      <c r="P1569" s="88" t="s">
        <v>3580</v>
      </c>
      <c r="Q1569" s="89" t="s">
        <v>3581</v>
      </c>
    </row>
    <row r="1570" spans="16:17" x14ac:dyDescent="0.25">
      <c r="P1570" s="88" t="s">
        <v>3582</v>
      </c>
      <c r="Q1570" s="89" t="s">
        <v>3583</v>
      </c>
    </row>
    <row r="1571" spans="16:17" x14ac:dyDescent="0.25">
      <c r="P1571" s="86" t="s">
        <v>3584</v>
      </c>
      <c r="Q1571" s="87" t="s">
        <v>3585</v>
      </c>
    </row>
    <row r="1572" spans="16:17" x14ac:dyDescent="0.25">
      <c r="P1572" s="88" t="s">
        <v>3586</v>
      </c>
      <c r="Q1572" s="89" t="s">
        <v>3587</v>
      </c>
    </row>
    <row r="1573" spans="16:17" x14ac:dyDescent="0.25">
      <c r="P1573" s="88" t="s">
        <v>3588</v>
      </c>
      <c r="Q1573" s="89" t="s">
        <v>3589</v>
      </c>
    </row>
    <row r="1574" spans="16:17" x14ac:dyDescent="0.25">
      <c r="P1574" s="88" t="s">
        <v>3590</v>
      </c>
      <c r="Q1574" s="89" t="s">
        <v>3591</v>
      </c>
    </row>
    <row r="1575" spans="16:17" x14ac:dyDescent="0.25">
      <c r="P1575" s="88" t="s">
        <v>3592</v>
      </c>
      <c r="Q1575" s="89" t="s">
        <v>3593</v>
      </c>
    </row>
    <row r="1576" spans="16:17" x14ac:dyDescent="0.25">
      <c r="P1576" s="86" t="s">
        <v>3594</v>
      </c>
      <c r="Q1576" s="87" t="s">
        <v>3595</v>
      </c>
    </row>
    <row r="1577" spans="16:17" x14ac:dyDescent="0.25">
      <c r="P1577" s="88" t="s">
        <v>3596</v>
      </c>
      <c r="Q1577" s="89" t="s">
        <v>3597</v>
      </c>
    </row>
    <row r="1578" spans="16:17" x14ac:dyDescent="0.25">
      <c r="P1578" s="86" t="s">
        <v>3598</v>
      </c>
      <c r="Q1578" s="90" t="s">
        <v>3599</v>
      </c>
    </row>
    <row r="1579" spans="16:17" x14ac:dyDescent="0.25">
      <c r="P1579" s="88" t="s">
        <v>3600</v>
      </c>
      <c r="Q1579" s="89" t="s">
        <v>3601</v>
      </c>
    </row>
    <row r="1580" spans="16:17" x14ac:dyDescent="0.25">
      <c r="P1580" s="88" t="s">
        <v>3602</v>
      </c>
      <c r="Q1580" s="89" t="s">
        <v>3603</v>
      </c>
    </row>
    <row r="1581" spans="16:17" x14ac:dyDescent="0.25">
      <c r="P1581" s="88" t="s">
        <v>3604</v>
      </c>
      <c r="Q1581" s="89" t="s">
        <v>3605</v>
      </c>
    </row>
    <row r="1582" spans="16:17" x14ac:dyDescent="0.25">
      <c r="P1582" s="86" t="s">
        <v>3606</v>
      </c>
      <c r="Q1582" s="87" t="s">
        <v>3607</v>
      </c>
    </row>
    <row r="1583" spans="16:17" x14ac:dyDescent="0.25">
      <c r="P1583" s="86" t="s">
        <v>3608</v>
      </c>
      <c r="Q1583" s="89" t="s">
        <v>3609</v>
      </c>
    </row>
    <row r="1584" spans="16:17" x14ac:dyDescent="0.25">
      <c r="P1584" s="86" t="s">
        <v>3610</v>
      </c>
      <c r="Q1584" s="87" t="s">
        <v>3611</v>
      </c>
    </row>
    <row r="1585" spans="16:17" x14ac:dyDescent="0.25">
      <c r="P1585" s="86" t="s">
        <v>3612</v>
      </c>
      <c r="Q1585" s="87" t="s">
        <v>3613</v>
      </c>
    </row>
    <row r="1586" spans="16:17" x14ac:dyDescent="0.25">
      <c r="P1586" s="86" t="s">
        <v>3614</v>
      </c>
      <c r="Q1586" s="89" t="s">
        <v>3615</v>
      </c>
    </row>
    <row r="1587" spans="16:17" x14ac:dyDescent="0.25">
      <c r="P1587" s="88" t="s">
        <v>3616</v>
      </c>
      <c r="Q1587" s="89" t="s">
        <v>3617</v>
      </c>
    </row>
    <row r="1588" spans="16:17" x14ac:dyDescent="0.25">
      <c r="P1588" s="86" t="s">
        <v>3618</v>
      </c>
      <c r="Q1588" s="87" t="s">
        <v>3619</v>
      </c>
    </row>
    <row r="1589" spans="16:17" x14ac:dyDescent="0.25">
      <c r="P1589" s="86" t="s">
        <v>3620</v>
      </c>
      <c r="Q1589" s="89" t="s">
        <v>3621</v>
      </c>
    </row>
    <row r="1590" spans="16:17" x14ac:dyDescent="0.25">
      <c r="P1590" s="86" t="s">
        <v>3622</v>
      </c>
      <c r="Q1590" s="89" t="s">
        <v>3623</v>
      </c>
    </row>
    <row r="1591" spans="16:17" x14ac:dyDescent="0.25">
      <c r="P1591" s="86" t="s">
        <v>3624</v>
      </c>
      <c r="Q1591" s="87" t="s">
        <v>3625</v>
      </c>
    </row>
    <row r="1592" spans="16:17" x14ac:dyDescent="0.25">
      <c r="P1592" s="86" t="s">
        <v>3626</v>
      </c>
      <c r="Q1592" s="87" t="s">
        <v>3627</v>
      </c>
    </row>
    <row r="1593" spans="16:17" x14ac:dyDescent="0.25">
      <c r="P1593" s="86" t="s">
        <v>3628</v>
      </c>
      <c r="Q1593" s="87" t="s">
        <v>3629</v>
      </c>
    </row>
    <row r="1594" spans="16:17" x14ac:dyDescent="0.25">
      <c r="P1594" s="86" t="s">
        <v>3630</v>
      </c>
      <c r="Q1594" s="89" t="s">
        <v>3631</v>
      </c>
    </row>
    <row r="1595" spans="16:17" x14ac:dyDescent="0.25">
      <c r="P1595" s="86" t="s">
        <v>3632</v>
      </c>
      <c r="Q1595" s="87" t="s">
        <v>3633</v>
      </c>
    </row>
    <row r="1596" spans="16:17" x14ac:dyDescent="0.25">
      <c r="P1596" s="86" t="s">
        <v>3634</v>
      </c>
      <c r="Q1596" s="89" t="s">
        <v>3635</v>
      </c>
    </row>
    <row r="1597" spans="16:17" x14ac:dyDescent="0.25">
      <c r="P1597" s="86" t="s">
        <v>3636</v>
      </c>
      <c r="Q1597" s="90" t="s">
        <v>3637</v>
      </c>
    </row>
    <row r="1598" spans="16:17" x14ac:dyDescent="0.25">
      <c r="P1598" s="86" t="s">
        <v>3638</v>
      </c>
      <c r="Q1598" s="87" t="s">
        <v>3639</v>
      </c>
    </row>
    <row r="1599" spans="16:17" x14ac:dyDescent="0.25">
      <c r="P1599" s="86" t="s">
        <v>3640</v>
      </c>
      <c r="Q1599" s="87" t="s">
        <v>3641</v>
      </c>
    </row>
    <row r="1600" spans="16:17" x14ac:dyDescent="0.25">
      <c r="P1600" s="88" t="s">
        <v>3642</v>
      </c>
      <c r="Q1600" s="89" t="s">
        <v>3643</v>
      </c>
    </row>
    <row r="1601" spans="16:17" x14ac:dyDescent="0.25">
      <c r="P1601" s="86" t="s">
        <v>3644</v>
      </c>
      <c r="Q1601" s="87" t="s">
        <v>3645</v>
      </c>
    </row>
    <row r="1602" spans="16:17" x14ac:dyDescent="0.25">
      <c r="P1602" s="86" t="s">
        <v>3646</v>
      </c>
      <c r="Q1602" s="87" t="s">
        <v>3647</v>
      </c>
    </row>
    <row r="1603" spans="16:17" x14ac:dyDescent="0.25">
      <c r="P1603" s="86" t="s">
        <v>3648</v>
      </c>
      <c r="Q1603" s="90" t="s">
        <v>3649</v>
      </c>
    </row>
    <row r="1604" spans="16:17" x14ac:dyDescent="0.25">
      <c r="P1604" s="86" t="s">
        <v>3650</v>
      </c>
      <c r="Q1604" s="87" t="s">
        <v>3651</v>
      </c>
    </row>
    <row r="1605" spans="16:17" x14ac:dyDescent="0.25">
      <c r="P1605" s="86" t="s">
        <v>3652</v>
      </c>
      <c r="Q1605" s="87" t="s">
        <v>3653</v>
      </c>
    </row>
    <row r="1606" spans="16:17" x14ac:dyDescent="0.25">
      <c r="P1606" s="86" t="s">
        <v>3654</v>
      </c>
      <c r="Q1606" s="90" t="s">
        <v>3655</v>
      </c>
    </row>
    <row r="1607" spans="16:17" x14ac:dyDescent="0.25">
      <c r="P1607" s="86" t="s">
        <v>3656</v>
      </c>
      <c r="Q1607" s="87" t="s">
        <v>3657</v>
      </c>
    </row>
    <row r="1608" spans="16:17" x14ac:dyDescent="0.25">
      <c r="P1608" s="86" t="s">
        <v>3658</v>
      </c>
      <c r="Q1608" s="89" t="s">
        <v>3659</v>
      </c>
    </row>
    <row r="1609" spans="16:17" x14ac:dyDescent="0.25">
      <c r="P1609" s="86" t="s">
        <v>3660</v>
      </c>
      <c r="Q1609" s="90" t="s">
        <v>3661</v>
      </c>
    </row>
    <row r="1610" spans="16:17" x14ac:dyDescent="0.25">
      <c r="P1610" s="86" t="s">
        <v>3662</v>
      </c>
      <c r="Q1610" s="87" t="s">
        <v>3663</v>
      </c>
    </row>
    <row r="1611" spans="16:17" x14ac:dyDescent="0.25">
      <c r="P1611" s="88" t="s">
        <v>3664</v>
      </c>
      <c r="Q1611" s="89" t="s">
        <v>3665</v>
      </c>
    </row>
    <row r="1612" spans="16:17" x14ac:dyDescent="0.25">
      <c r="P1612" s="86" t="s">
        <v>3666</v>
      </c>
      <c r="Q1612" s="90" t="s">
        <v>3667</v>
      </c>
    </row>
    <row r="1613" spans="16:17" x14ac:dyDescent="0.25">
      <c r="P1613" s="86" t="s">
        <v>3668</v>
      </c>
      <c r="Q1613" s="87" t="s">
        <v>3669</v>
      </c>
    </row>
    <row r="1614" spans="16:17" x14ac:dyDescent="0.25">
      <c r="P1614" s="86" t="s">
        <v>3670</v>
      </c>
      <c r="Q1614" s="87" t="s">
        <v>3671</v>
      </c>
    </row>
    <row r="1615" spans="16:17" x14ac:dyDescent="0.25">
      <c r="P1615" s="86" t="s">
        <v>3672</v>
      </c>
      <c r="Q1615" s="87" t="s">
        <v>3673</v>
      </c>
    </row>
    <row r="1616" spans="16:17" x14ac:dyDescent="0.25">
      <c r="P1616" s="88" t="s">
        <v>3674</v>
      </c>
      <c r="Q1616" s="89" t="s">
        <v>3675</v>
      </c>
    </row>
    <row r="1617" spans="16:17" x14ac:dyDescent="0.25">
      <c r="P1617" s="86" t="s">
        <v>3676</v>
      </c>
      <c r="Q1617" s="87" t="s">
        <v>3677</v>
      </c>
    </row>
    <row r="1618" spans="16:17" x14ac:dyDescent="0.25">
      <c r="P1618" s="86" t="s">
        <v>3678</v>
      </c>
      <c r="Q1618" s="89" t="s">
        <v>3679</v>
      </c>
    </row>
    <row r="1619" spans="16:17" x14ac:dyDescent="0.25">
      <c r="P1619" s="86" t="s">
        <v>3680</v>
      </c>
      <c r="Q1619" s="89" t="s">
        <v>3681</v>
      </c>
    </row>
    <row r="1620" spans="16:17" x14ac:dyDescent="0.25">
      <c r="P1620" s="86" t="s">
        <v>3682</v>
      </c>
      <c r="Q1620" s="87" t="s">
        <v>3683</v>
      </c>
    </row>
    <row r="1621" spans="16:17" x14ac:dyDescent="0.25">
      <c r="P1621" s="86" t="s">
        <v>3684</v>
      </c>
      <c r="Q1621" s="87" t="s">
        <v>3685</v>
      </c>
    </row>
    <row r="1622" spans="16:17" x14ac:dyDescent="0.25">
      <c r="P1622" s="86" t="s">
        <v>3686</v>
      </c>
      <c r="Q1622" s="87" t="s">
        <v>3687</v>
      </c>
    </row>
    <row r="1623" spans="16:17" x14ac:dyDescent="0.25">
      <c r="P1623" s="88" t="s">
        <v>3688</v>
      </c>
      <c r="Q1623" s="89" t="s">
        <v>3689</v>
      </c>
    </row>
    <row r="1624" spans="16:17" x14ac:dyDescent="0.25">
      <c r="P1624" s="86" t="s">
        <v>3690</v>
      </c>
      <c r="Q1624" s="87" t="s">
        <v>3691</v>
      </c>
    </row>
    <row r="1625" spans="16:17" x14ac:dyDescent="0.25">
      <c r="P1625" s="86" t="s">
        <v>3692</v>
      </c>
      <c r="Q1625" s="87" t="s">
        <v>3693</v>
      </c>
    </row>
    <row r="1626" spans="16:17" x14ac:dyDescent="0.25">
      <c r="P1626" s="86" t="s">
        <v>3694</v>
      </c>
      <c r="Q1626" s="87" t="s">
        <v>3695</v>
      </c>
    </row>
    <row r="1627" spans="16:17" x14ac:dyDescent="0.25">
      <c r="P1627" s="86" t="s">
        <v>3696</v>
      </c>
      <c r="Q1627" s="90" t="s">
        <v>3697</v>
      </c>
    </row>
    <row r="1628" spans="16:17" x14ac:dyDescent="0.25">
      <c r="P1628" s="88" t="s">
        <v>3698</v>
      </c>
      <c r="Q1628" s="89" t="s">
        <v>3699</v>
      </c>
    </row>
    <row r="1629" spans="16:17" x14ac:dyDescent="0.25">
      <c r="P1629" s="86" t="s">
        <v>3700</v>
      </c>
      <c r="Q1629" s="90" t="s">
        <v>3701</v>
      </c>
    </row>
    <row r="1630" spans="16:17" x14ac:dyDescent="0.25">
      <c r="P1630" s="86" t="s">
        <v>3702</v>
      </c>
      <c r="Q1630" s="87" t="s">
        <v>3703</v>
      </c>
    </row>
    <row r="1631" spans="16:17" x14ac:dyDescent="0.25">
      <c r="P1631" s="86" t="s">
        <v>3704</v>
      </c>
      <c r="Q1631" s="87" t="s">
        <v>3705</v>
      </c>
    </row>
    <row r="1632" spans="16:17" x14ac:dyDescent="0.25">
      <c r="P1632" s="88" t="s">
        <v>3706</v>
      </c>
      <c r="Q1632" s="89" t="s">
        <v>3707</v>
      </c>
    </row>
    <row r="1633" spans="16:17" x14ac:dyDescent="0.25">
      <c r="P1633" s="86" t="s">
        <v>3708</v>
      </c>
      <c r="Q1633" s="89" t="s">
        <v>3709</v>
      </c>
    </row>
    <row r="1634" spans="16:17" x14ac:dyDescent="0.25">
      <c r="P1634" s="86" t="s">
        <v>3710</v>
      </c>
      <c r="Q1634" s="87" t="s">
        <v>3711</v>
      </c>
    </row>
    <row r="1635" spans="16:17" x14ac:dyDescent="0.25">
      <c r="P1635" s="88" t="s">
        <v>3712</v>
      </c>
      <c r="Q1635" s="89" t="s">
        <v>3713</v>
      </c>
    </row>
    <row r="1636" spans="16:17" x14ac:dyDescent="0.25">
      <c r="P1636" s="86" t="s">
        <v>3714</v>
      </c>
      <c r="Q1636" s="89" t="s">
        <v>3715</v>
      </c>
    </row>
    <row r="1637" spans="16:17" x14ac:dyDescent="0.25">
      <c r="P1637" s="86" t="s">
        <v>3716</v>
      </c>
      <c r="Q1637" s="87" t="s">
        <v>3717</v>
      </c>
    </row>
    <row r="1638" spans="16:17" x14ac:dyDescent="0.25">
      <c r="P1638" s="88" t="s">
        <v>3718</v>
      </c>
      <c r="Q1638" s="89" t="s">
        <v>3719</v>
      </c>
    </row>
    <row r="1639" spans="16:17" x14ac:dyDescent="0.25">
      <c r="P1639" s="88" t="s">
        <v>3720</v>
      </c>
      <c r="Q1639" s="89" t="s">
        <v>3721</v>
      </c>
    </row>
    <row r="1640" spans="16:17" x14ac:dyDescent="0.25">
      <c r="P1640" s="86" t="s">
        <v>3722</v>
      </c>
      <c r="Q1640" s="87" t="s">
        <v>3723</v>
      </c>
    </row>
    <row r="1641" spans="16:17" x14ac:dyDescent="0.25">
      <c r="P1641" s="88" t="s">
        <v>3724</v>
      </c>
      <c r="Q1641" s="89" t="s">
        <v>3725</v>
      </c>
    </row>
    <row r="1642" spans="16:17" x14ac:dyDescent="0.25">
      <c r="P1642" s="88" t="s">
        <v>3726</v>
      </c>
      <c r="Q1642" s="89" t="s">
        <v>3727</v>
      </c>
    </row>
    <row r="1643" spans="16:17" x14ac:dyDescent="0.25">
      <c r="P1643" s="88" t="s">
        <v>3728</v>
      </c>
      <c r="Q1643" s="89" t="s">
        <v>3729</v>
      </c>
    </row>
    <row r="1644" spans="16:17" x14ac:dyDescent="0.25">
      <c r="P1644" s="88" t="s">
        <v>3730</v>
      </c>
      <c r="Q1644" s="89" t="s">
        <v>3731</v>
      </c>
    </row>
    <row r="1645" spans="16:17" x14ac:dyDescent="0.25">
      <c r="P1645" s="86" t="s">
        <v>3732</v>
      </c>
      <c r="Q1645" s="87" t="s">
        <v>3733</v>
      </c>
    </row>
    <row r="1646" spans="16:17" x14ac:dyDescent="0.25">
      <c r="P1646" s="86" t="s">
        <v>3734</v>
      </c>
      <c r="Q1646" s="90" t="s">
        <v>3735</v>
      </c>
    </row>
    <row r="1647" spans="16:17" x14ac:dyDescent="0.25">
      <c r="P1647" s="88" t="s">
        <v>3736</v>
      </c>
      <c r="Q1647" s="89" t="s">
        <v>3737</v>
      </c>
    </row>
    <row r="1648" spans="16:17" x14ac:dyDescent="0.25">
      <c r="P1648" s="86" t="s">
        <v>3738</v>
      </c>
      <c r="Q1648" s="87" t="s">
        <v>3739</v>
      </c>
    </row>
    <row r="1649" spans="16:17" x14ac:dyDescent="0.25">
      <c r="P1649" s="88" t="s">
        <v>3740</v>
      </c>
      <c r="Q1649" s="89" t="s">
        <v>3741</v>
      </c>
    </row>
    <row r="1650" spans="16:17" x14ac:dyDescent="0.25">
      <c r="P1650" s="88" t="s">
        <v>3742</v>
      </c>
      <c r="Q1650" s="89" t="s">
        <v>3743</v>
      </c>
    </row>
    <row r="1651" spans="16:17" x14ac:dyDescent="0.25">
      <c r="P1651" s="88" t="s">
        <v>3744</v>
      </c>
      <c r="Q1651" s="89" t="s">
        <v>3745</v>
      </c>
    </row>
    <row r="1652" spans="16:17" x14ac:dyDescent="0.25">
      <c r="P1652" s="86" t="s">
        <v>3746</v>
      </c>
      <c r="Q1652" s="89" t="s">
        <v>3747</v>
      </c>
    </row>
    <row r="1653" spans="16:17" x14ac:dyDescent="0.25">
      <c r="P1653" s="86" t="s">
        <v>3748</v>
      </c>
      <c r="Q1653" s="89" t="s">
        <v>3749</v>
      </c>
    </row>
    <row r="1654" spans="16:17" x14ac:dyDescent="0.25">
      <c r="P1654" s="86" t="s">
        <v>3750</v>
      </c>
      <c r="Q1654" s="87" t="s">
        <v>3751</v>
      </c>
    </row>
    <row r="1655" spans="16:17" x14ac:dyDescent="0.25">
      <c r="P1655" s="86" t="s">
        <v>3752</v>
      </c>
      <c r="Q1655" s="90" t="s">
        <v>3753</v>
      </c>
    </row>
    <row r="1656" spans="16:17" x14ac:dyDescent="0.25">
      <c r="P1656" s="86" t="s">
        <v>3754</v>
      </c>
      <c r="Q1656" s="87" t="s">
        <v>3755</v>
      </c>
    </row>
    <row r="1657" spans="16:17" x14ac:dyDescent="0.25">
      <c r="P1657" s="86" t="s">
        <v>3756</v>
      </c>
      <c r="Q1657" s="90" t="s">
        <v>3757</v>
      </c>
    </row>
    <row r="1658" spans="16:17" x14ac:dyDescent="0.15">
      <c r="P1658" s="91" t="s">
        <v>3758</v>
      </c>
      <c r="Q1658" s="89" t="s">
        <v>3759</v>
      </c>
    </row>
    <row r="1659" spans="16:17" x14ac:dyDescent="0.25">
      <c r="P1659" s="86" t="s">
        <v>3760</v>
      </c>
      <c r="Q1659" s="87" t="s">
        <v>3761</v>
      </c>
    </row>
    <row r="1660" spans="16:17" x14ac:dyDescent="0.25">
      <c r="P1660" s="86" t="s">
        <v>3762</v>
      </c>
      <c r="Q1660" s="87" t="s">
        <v>3763</v>
      </c>
    </row>
    <row r="1661" spans="16:17" x14ac:dyDescent="0.25">
      <c r="P1661" s="86" t="s">
        <v>3764</v>
      </c>
      <c r="Q1661" s="87" t="s">
        <v>3765</v>
      </c>
    </row>
    <row r="1662" spans="16:17" x14ac:dyDescent="0.25">
      <c r="P1662" s="86" t="s">
        <v>3766</v>
      </c>
      <c r="Q1662" s="89" t="s">
        <v>3767</v>
      </c>
    </row>
    <row r="1663" spans="16:17" x14ac:dyDescent="0.25">
      <c r="P1663" s="86" t="s">
        <v>3768</v>
      </c>
      <c r="Q1663" s="87" t="s">
        <v>3769</v>
      </c>
    </row>
    <row r="1664" spans="16:17" x14ac:dyDescent="0.25">
      <c r="P1664" s="86" t="s">
        <v>3770</v>
      </c>
      <c r="Q1664" s="89" t="s">
        <v>3771</v>
      </c>
    </row>
    <row r="1665" spans="16:17" x14ac:dyDescent="0.25">
      <c r="P1665" s="86" t="s">
        <v>3772</v>
      </c>
      <c r="Q1665" s="89" t="s">
        <v>3773</v>
      </c>
    </row>
    <row r="1666" spans="16:17" x14ac:dyDescent="0.25">
      <c r="P1666" s="86" t="s">
        <v>3774</v>
      </c>
      <c r="Q1666" s="87" t="s">
        <v>3775</v>
      </c>
    </row>
    <row r="1667" spans="16:17" x14ac:dyDescent="0.25">
      <c r="P1667" s="86" t="s">
        <v>3776</v>
      </c>
      <c r="Q1667" s="87" t="s">
        <v>3777</v>
      </c>
    </row>
    <row r="1668" spans="16:17" x14ac:dyDescent="0.25">
      <c r="P1668" s="86" t="s">
        <v>3778</v>
      </c>
      <c r="Q1668" s="87" t="s">
        <v>3779</v>
      </c>
    </row>
    <row r="1669" spans="16:17" x14ac:dyDescent="0.25">
      <c r="P1669" s="86" t="s">
        <v>3780</v>
      </c>
      <c r="Q1669" s="87" t="s">
        <v>3781</v>
      </c>
    </row>
    <row r="1670" spans="16:17" x14ac:dyDescent="0.25">
      <c r="P1670" s="86" t="s">
        <v>3782</v>
      </c>
      <c r="Q1670" s="87" t="s">
        <v>3783</v>
      </c>
    </row>
    <row r="1671" spans="16:17" x14ac:dyDescent="0.25">
      <c r="P1671" s="86" t="s">
        <v>3784</v>
      </c>
      <c r="Q1671" s="87" t="s">
        <v>3785</v>
      </c>
    </row>
    <row r="1672" spans="16:17" x14ac:dyDescent="0.25">
      <c r="P1672" s="86" t="s">
        <v>3786</v>
      </c>
      <c r="Q1672" s="87" t="s">
        <v>3787</v>
      </c>
    </row>
    <row r="1673" spans="16:17" x14ac:dyDescent="0.25">
      <c r="P1673" s="88" t="s">
        <v>3788</v>
      </c>
      <c r="Q1673" s="89" t="s">
        <v>3789</v>
      </c>
    </row>
    <row r="1674" spans="16:17" x14ac:dyDescent="0.25">
      <c r="P1674" s="86" t="s">
        <v>3790</v>
      </c>
      <c r="Q1674" s="87" t="s">
        <v>3791</v>
      </c>
    </row>
    <row r="1675" spans="16:17" x14ac:dyDescent="0.25">
      <c r="P1675" s="86" t="s">
        <v>3792</v>
      </c>
      <c r="Q1675" s="87" t="s">
        <v>3793</v>
      </c>
    </row>
    <row r="1676" spans="16:17" x14ac:dyDescent="0.25">
      <c r="P1676" s="86" t="s">
        <v>3794</v>
      </c>
      <c r="Q1676" s="87" t="s">
        <v>3795</v>
      </c>
    </row>
    <row r="1677" spans="16:17" x14ac:dyDescent="0.25">
      <c r="P1677" s="86" t="s">
        <v>3796</v>
      </c>
      <c r="Q1677" s="87" t="s">
        <v>3797</v>
      </c>
    </row>
    <row r="1678" spans="16:17" x14ac:dyDescent="0.25">
      <c r="P1678" s="86" t="s">
        <v>3798</v>
      </c>
      <c r="Q1678" s="87" t="s">
        <v>3799</v>
      </c>
    </row>
    <row r="1679" spans="16:17" x14ac:dyDescent="0.25">
      <c r="P1679" s="88" t="s">
        <v>3800</v>
      </c>
      <c r="Q1679" s="89" t="s">
        <v>3801</v>
      </c>
    </row>
    <row r="1680" spans="16:17" x14ac:dyDescent="0.25">
      <c r="P1680" s="88" t="s">
        <v>3802</v>
      </c>
      <c r="Q1680" s="89" t="s">
        <v>3803</v>
      </c>
    </row>
    <row r="1681" spans="16:17" x14ac:dyDescent="0.25">
      <c r="P1681" s="86" t="s">
        <v>3804</v>
      </c>
      <c r="Q1681" s="89" t="s">
        <v>3805</v>
      </c>
    </row>
    <row r="1682" spans="16:17" x14ac:dyDescent="0.15">
      <c r="P1682" s="91" t="s">
        <v>3806</v>
      </c>
      <c r="Q1682" s="89" t="s">
        <v>3807</v>
      </c>
    </row>
    <row r="1683" spans="16:17" x14ac:dyDescent="0.25">
      <c r="P1683" s="86" t="s">
        <v>3808</v>
      </c>
      <c r="Q1683" s="87" t="s">
        <v>3809</v>
      </c>
    </row>
    <row r="1684" spans="16:17" x14ac:dyDescent="0.25">
      <c r="P1684" s="86" t="s">
        <v>3810</v>
      </c>
      <c r="Q1684" s="87" t="s">
        <v>3811</v>
      </c>
    </row>
    <row r="1685" spans="16:17" x14ac:dyDescent="0.25">
      <c r="P1685" s="86" t="s">
        <v>3812</v>
      </c>
      <c r="Q1685" s="87" t="s">
        <v>3813</v>
      </c>
    </row>
    <row r="1686" spans="16:17" x14ac:dyDescent="0.25">
      <c r="P1686" s="86" t="s">
        <v>3814</v>
      </c>
      <c r="Q1686" s="87" t="s">
        <v>3815</v>
      </c>
    </row>
    <row r="1687" spans="16:17" x14ac:dyDescent="0.15">
      <c r="P1687" s="91" t="s">
        <v>3816</v>
      </c>
      <c r="Q1687" s="89" t="s">
        <v>3817</v>
      </c>
    </row>
    <row r="1688" spans="16:17" x14ac:dyDescent="0.25">
      <c r="P1688" s="86" t="s">
        <v>3818</v>
      </c>
      <c r="Q1688" s="87" t="s">
        <v>3819</v>
      </c>
    </row>
    <row r="1689" spans="16:17" x14ac:dyDescent="0.25">
      <c r="P1689" s="86" t="s">
        <v>3820</v>
      </c>
      <c r="Q1689" s="87" t="s">
        <v>3821</v>
      </c>
    </row>
    <row r="1690" spans="16:17" x14ac:dyDescent="0.25">
      <c r="P1690" s="86" t="s">
        <v>3822</v>
      </c>
      <c r="Q1690" s="87" t="s">
        <v>3823</v>
      </c>
    </row>
    <row r="1691" spans="16:17" x14ac:dyDescent="0.25">
      <c r="P1691" s="86" t="s">
        <v>3824</v>
      </c>
      <c r="Q1691" s="89" t="s">
        <v>3825</v>
      </c>
    </row>
    <row r="1692" spans="16:17" x14ac:dyDescent="0.25">
      <c r="P1692" s="86" t="s">
        <v>3826</v>
      </c>
      <c r="Q1692" s="87" t="s">
        <v>3827</v>
      </c>
    </row>
    <row r="1693" spans="16:17" x14ac:dyDescent="0.25">
      <c r="P1693" s="86" t="s">
        <v>3828</v>
      </c>
      <c r="Q1693" s="87" t="s">
        <v>3829</v>
      </c>
    </row>
    <row r="1694" spans="16:17" x14ac:dyDescent="0.25">
      <c r="P1694" s="86" t="s">
        <v>3830</v>
      </c>
      <c r="Q1694" s="90" t="s">
        <v>3831</v>
      </c>
    </row>
    <row r="1695" spans="16:17" x14ac:dyDescent="0.25">
      <c r="P1695" s="88" t="s">
        <v>3832</v>
      </c>
      <c r="Q1695" s="89" t="s">
        <v>3833</v>
      </c>
    </row>
    <row r="1696" spans="16:17" x14ac:dyDescent="0.25">
      <c r="P1696" s="86" t="s">
        <v>3834</v>
      </c>
      <c r="Q1696" s="87" t="s">
        <v>3835</v>
      </c>
    </row>
    <row r="1697" spans="16:17" x14ac:dyDescent="0.25">
      <c r="P1697" s="86" t="s">
        <v>3836</v>
      </c>
      <c r="Q1697" s="87" t="s">
        <v>3837</v>
      </c>
    </row>
    <row r="1698" spans="16:17" x14ac:dyDescent="0.25">
      <c r="P1698" s="88" t="s">
        <v>3838</v>
      </c>
      <c r="Q1698" s="89" t="s">
        <v>3839</v>
      </c>
    </row>
    <row r="1699" spans="16:17" x14ac:dyDescent="0.25">
      <c r="P1699" s="86" t="s">
        <v>3840</v>
      </c>
      <c r="Q1699" s="87" t="s">
        <v>3841</v>
      </c>
    </row>
    <row r="1700" spans="16:17" x14ac:dyDescent="0.25">
      <c r="P1700" s="86" t="s">
        <v>3842</v>
      </c>
      <c r="Q1700" s="87" t="s">
        <v>3843</v>
      </c>
    </row>
    <row r="1701" spans="16:17" x14ac:dyDescent="0.25">
      <c r="P1701" s="86" t="s">
        <v>3844</v>
      </c>
      <c r="Q1701" s="87" t="s">
        <v>3845</v>
      </c>
    </row>
    <row r="1702" spans="16:17" x14ac:dyDescent="0.25">
      <c r="P1702" s="88" t="s">
        <v>3846</v>
      </c>
      <c r="Q1702" s="89" t="s">
        <v>3847</v>
      </c>
    </row>
    <row r="1703" spans="16:17" x14ac:dyDescent="0.25">
      <c r="P1703" s="86" t="s">
        <v>3848</v>
      </c>
      <c r="Q1703" s="87" t="s">
        <v>3849</v>
      </c>
    </row>
    <row r="1704" spans="16:17" x14ac:dyDescent="0.25">
      <c r="P1704" s="86" t="s">
        <v>3850</v>
      </c>
      <c r="Q1704" s="87" t="s">
        <v>3851</v>
      </c>
    </row>
    <row r="1705" spans="16:17" x14ac:dyDescent="0.25">
      <c r="P1705" s="86" t="s">
        <v>3852</v>
      </c>
      <c r="Q1705" s="87" t="s">
        <v>3853</v>
      </c>
    </row>
    <row r="1706" spans="16:17" x14ac:dyDescent="0.25">
      <c r="P1706" s="86" t="s">
        <v>3854</v>
      </c>
      <c r="Q1706" s="89" t="s">
        <v>3855</v>
      </c>
    </row>
    <row r="1707" spans="16:17" x14ac:dyDescent="0.25">
      <c r="P1707" s="86" t="s">
        <v>3856</v>
      </c>
      <c r="Q1707" s="89" t="s">
        <v>3857</v>
      </c>
    </row>
    <row r="1708" spans="16:17" x14ac:dyDescent="0.25">
      <c r="P1708" s="86" t="s">
        <v>3858</v>
      </c>
      <c r="Q1708" s="89" t="s">
        <v>3859</v>
      </c>
    </row>
    <row r="1709" spans="16:17" x14ac:dyDescent="0.25">
      <c r="P1709" s="86" t="s">
        <v>3860</v>
      </c>
      <c r="Q1709" s="89" t="s">
        <v>3861</v>
      </c>
    </row>
    <row r="1710" spans="16:17" x14ac:dyDescent="0.25">
      <c r="P1710" s="86" t="s">
        <v>3862</v>
      </c>
      <c r="Q1710" s="87" t="s">
        <v>3863</v>
      </c>
    </row>
    <row r="1711" spans="16:17" x14ac:dyDescent="0.25">
      <c r="P1711" s="86" t="s">
        <v>3864</v>
      </c>
      <c r="Q1711" s="87" t="s">
        <v>3865</v>
      </c>
    </row>
    <row r="1712" spans="16:17" x14ac:dyDescent="0.25">
      <c r="P1712" s="86" t="s">
        <v>3866</v>
      </c>
      <c r="Q1712" s="87" t="s">
        <v>3867</v>
      </c>
    </row>
    <row r="1713" spans="16:17" x14ac:dyDescent="0.25">
      <c r="P1713" s="86" t="s">
        <v>3868</v>
      </c>
      <c r="Q1713" s="89" t="s">
        <v>3869</v>
      </c>
    </row>
    <row r="1714" spans="16:17" x14ac:dyDescent="0.25">
      <c r="P1714" s="86" t="s">
        <v>3870</v>
      </c>
      <c r="Q1714" s="87" t="s">
        <v>3871</v>
      </c>
    </row>
    <row r="1715" spans="16:17" x14ac:dyDescent="0.25">
      <c r="P1715" s="86" t="s">
        <v>3872</v>
      </c>
      <c r="Q1715" s="87" t="s">
        <v>3873</v>
      </c>
    </row>
    <row r="1716" spans="16:17" x14ac:dyDescent="0.25">
      <c r="P1716" s="86" t="s">
        <v>3874</v>
      </c>
      <c r="Q1716" s="87" t="s">
        <v>3875</v>
      </c>
    </row>
    <row r="1717" spans="16:17" x14ac:dyDescent="0.25">
      <c r="P1717" s="86" t="s">
        <v>3876</v>
      </c>
      <c r="Q1717" s="87" t="s">
        <v>3877</v>
      </c>
    </row>
    <row r="1718" spans="16:17" x14ac:dyDescent="0.25">
      <c r="P1718" s="86" t="s">
        <v>3878</v>
      </c>
      <c r="Q1718" s="90" t="s">
        <v>3879</v>
      </c>
    </row>
    <row r="1719" spans="16:17" x14ac:dyDescent="0.25">
      <c r="P1719" s="86" t="s">
        <v>3880</v>
      </c>
      <c r="Q1719" s="90" t="s">
        <v>3881</v>
      </c>
    </row>
    <row r="1720" spans="16:17" x14ac:dyDescent="0.25">
      <c r="P1720" s="88" t="s">
        <v>3882</v>
      </c>
      <c r="Q1720" s="89" t="s">
        <v>3883</v>
      </c>
    </row>
    <row r="1721" spans="16:17" x14ac:dyDescent="0.25">
      <c r="P1721" s="86" t="s">
        <v>3884</v>
      </c>
      <c r="Q1721" s="87" t="s">
        <v>3885</v>
      </c>
    </row>
    <row r="1722" spans="16:17" x14ac:dyDescent="0.25">
      <c r="P1722" s="86" t="s">
        <v>3886</v>
      </c>
      <c r="Q1722" s="90" t="s">
        <v>3887</v>
      </c>
    </row>
    <row r="1723" spans="16:17" x14ac:dyDescent="0.25">
      <c r="P1723" s="88" t="s">
        <v>3888</v>
      </c>
      <c r="Q1723" s="89" t="s">
        <v>3889</v>
      </c>
    </row>
    <row r="1724" spans="16:17" x14ac:dyDescent="0.25">
      <c r="P1724" s="86" t="s">
        <v>3890</v>
      </c>
      <c r="Q1724" s="87" t="s">
        <v>3891</v>
      </c>
    </row>
    <row r="1725" spans="16:17" x14ac:dyDescent="0.25">
      <c r="P1725" s="88" t="s">
        <v>3892</v>
      </c>
      <c r="Q1725" s="89" t="s">
        <v>3893</v>
      </c>
    </row>
    <row r="1726" spans="16:17" x14ac:dyDescent="0.25">
      <c r="P1726" s="86" t="s">
        <v>3894</v>
      </c>
      <c r="Q1726" s="87" t="s">
        <v>3895</v>
      </c>
    </row>
    <row r="1727" spans="16:17" x14ac:dyDescent="0.25">
      <c r="P1727" s="86" t="s">
        <v>3896</v>
      </c>
      <c r="Q1727" s="90" t="s">
        <v>3897</v>
      </c>
    </row>
    <row r="1728" spans="16:17" x14ac:dyDescent="0.25">
      <c r="P1728" s="86" t="s">
        <v>3898</v>
      </c>
      <c r="Q1728" s="90" t="s">
        <v>3899</v>
      </c>
    </row>
    <row r="1729" spans="16:17" x14ac:dyDescent="0.25">
      <c r="P1729" s="86" t="s">
        <v>3900</v>
      </c>
      <c r="Q1729" s="87" t="s">
        <v>3901</v>
      </c>
    </row>
    <row r="1730" spans="16:17" x14ac:dyDescent="0.25">
      <c r="P1730" s="86" t="s">
        <v>3902</v>
      </c>
      <c r="Q1730" s="87" t="s">
        <v>3903</v>
      </c>
    </row>
    <row r="1731" spans="16:17" x14ac:dyDescent="0.25">
      <c r="P1731" s="86" t="s">
        <v>3904</v>
      </c>
      <c r="Q1731" s="87" t="s">
        <v>3905</v>
      </c>
    </row>
    <row r="1732" spans="16:17" x14ac:dyDescent="0.25">
      <c r="P1732" s="88" t="s">
        <v>3906</v>
      </c>
      <c r="Q1732" s="89" t="s">
        <v>3907</v>
      </c>
    </row>
    <row r="1733" spans="16:17" x14ac:dyDescent="0.25">
      <c r="P1733" s="88" t="s">
        <v>3908</v>
      </c>
      <c r="Q1733" s="89" t="s">
        <v>3909</v>
      </c>
    </row>
    <row r="1734" spans="16:17" x14ac:dyDescent="0.25">
      <c r="P1734" s="88" t="s">
        <v>3910</v>
      </c>
      <c r="Q1734" s="89" t="s">
        <v>3911</v>
      </c>
    </row>
    <row r="1735" spans="16:17" x14ac:dyDescent="0.25">
      <c r="P1735" s="86" t="s">
        <v>3912</v>
      </c>
      <c r="Q1735" s="90" t="s">
        <v>3913</v>
      </c>
    </row>
    <row r="1736" spans="16:17" x14ac:dyDescent="0.25">
      <c r="P1736" s="88" t="s">
        <v>3914</v>
      </c>
      <c r="Q1736" s="89" t="s">
        <v>3915</v>
      </c>
    </row>
    <row r="1737" spans="16:17" x14ac:dyDescent="0.25">
      <c r="P1737" s="88" t="s">
        <v>3916</v>
      </c>
      <c r="Q1737" s="89" t="s">
        <v>3917</v>
      </c>
    </row>
    <row r="1738" spans="16:17" x14ac:dyDescent="0.25">
      <c r="P1738" s="86" t="s">
        <v>3918</v>
      </c>
      <c r="Q1738" s="87" t="s">
        <v>3919</v>
      </c>
    </row>
    <row r="1739" spans="16:17" x14ac:dyDescent="0.25">
      <c r="P1739" s="88" t="s">
        <v>3920</v>
      </c>
      <c r="Q1739" s="89" t="s">
        <v>3921</v>
      </c>
    </row>
    <row r="1740" spans="16:17" x14ac:dyDescent="0.25">
      <c r="P1740" s="86" t="s">
        <v>3922</v>
      </c>
      <c r="Q1740" s="90" t="s">
        <v>3923</v>
      </c>
    </row>
    <row r="1741" spans="16:17" x14ac:dyDescent="0.25">
      <c r="P1741" s="88" t="s">
        <v>3924</v>
      </c>
      <c r="Q1741" s="89" t="s">
        <v>3925</v>
      </c>
    </row>
    <row r="1742" spans="16:17" x14ac:dyDescent="0.25">
      <c r="P1742" s="88" t="s">
        <v>3926</v>
      </c>
      <c r="Q1742" s="89" t="s">
        <v>3927</v>
      </c>
    </row>
    <row r="1743" spans="16:17" x14ac:dyDescent="0.25">
      <c r="P1743" s="86" t="s">
        <v>3928</v>
      </c>
      <c r="Q1743" s="90" t="s">
        <v>3929</v>
      </c>
    </row>
    <row r="1744" spans="16:17" x14ac:dyDescent="0.25">
      <c r="P1744" s="88" t="s">
        <v>3930</v>
      </c>
      <c r="Q1744" s="89" t="s">
        <v>3931</v>
      </c>
    </row>
    <row r="1745" spans="16:17" x14ac:dyDescent="0.25">
      <c r="P1745" s="86" t="s">
        <v>3932</v>
      </c>
      <c r="Q1745" s="89" t="s">
        <v>3933</v>
      </c>
    </row>
    <row r="1746" spans="16:17" x14ac:dyDescent="0.25">
      <c r="P1746" s="86" t="s">
        <v>3934</v>
      </c>
      <c r="Q1746" s="87" t="s">
        <v>3935</v>
      </c>
    </row>
    <row r="1747" spans="16:17" x14ac:dyDescent="0.25">
      <c r="P1747" s="86" t="s">
        <v>3936</v>
      </c>
      <c r="Q1747" s="87" t="s">
        <v>3937</v>
      </c>
    </row>
    <row r="1748" spans="16:17" x14ac:dyDescent="0.25">
      <c r="P1748" s="86" t="s">
        <v>3938</v>
      </c>
      <c r="Q1748" s="87" t="s">
        <v>3939</v>
      </c>
    </row>
    <row r="1749" spans="16:17" x14ac:dyDescent="0.25">
      <c r="P1749" s="86" t="s">
        <v>3940</v>
      </c>
      <c r="Q1749" s="87" t="s">
        <v>3941</v>
      </c>
    </row>
    <row r="1750" spans="16:17" x14ac:dyDescent="0.25">
      <c r="P1750" s="86" t="s">
        <v>3942</v>
      </c>
      <c r="Q1750" s="87" t="s">
        <v>3943</v>
      </c>
    </row>
    <row r="1751" spans="16:17" x14ac:dyDescent="0.25">
      <c r="P1751" s="86" t="s">
        <v>3944</v>
      </c>
      <c r="Q1751" s="87" t="s">
        <v>3945</v>
      </c>
    </row>
    <row r="1752" spans="16:17" x14ac:dyDescent="0.25">
      <c r="P1752" s="86" t="s">
        <v>3946</v>
      </c>
      <c r="Q1752" s="87" t="s">
        <v>3947</v>
      </c>
    </row>
    <row r="1753" spans="16:17" x14ac:dyDescent="0.25">
      <c r="P1753" s="86" t="s">
        <v>3948</v>
      </c>
      <c r="Q1753" s="89" t="s">
        <v>3949</v>
      </c>
    </row>
    <row r="1754" spans="16:17" x14ac:dyDescent="0.25">
      <c r="P1754" s="86" t="s">
        <v>3950</v>
      </c>
      <c r="Q1754" s="87" t="s">
        <v>3951</v>
      </c>
    </row>
    <row r="1755" spans="16:17" x14ac:dyDescent="0.25">
      <c r="P1755" s="86" t="s">
        <v>3952</v>
      </c>
      <c r="Q1755" s="89" t="s">
        <v>3953</v>
      </c>
    </row>
    <row r="1756" spans="16:17" x14ac:dyDescent="0.25">
      <c r="P1756" s="86" t="s">
        <v>3954</v>
      </c>
      <c r="Q1756" s="87" t="s">
        <v>3955</v>
      </c>
    </row>
    <row r="1757" spans="16:17" x14ac:dyDescent="0.25">
      <c r="P1757" s="86" t="s">
        <v>3956</v>
      </c>
      <c r="Q1757" s="87" t="s">
        <v>3957</v>
      </c>
    </row>
    <row r="1758" spans="16:17" x14ac:dyDescent="0.25">
      <c r="P1758" s="86" t="s">
        <v>3958</v>
      </c>
      <c r="Q1758" s="87" t="s">
        <v>3959</v>
      </c>
    </row>
    <row r="1759" spans="16:17" x14ac:dyDescent="0.25">
      <c r="P1759" s="86" t="s">
        <v>3960</v>
      </c>
      <c r="Q1759" s="87" t="s">
        <v>3961</v>
      </c>
    </row>
    <row r="1760" spans="16:17" x14ac:dyDescent="0.25">
      <c r="P1760" s="86" t="s">
        <v>3962</v>
      </c>
      <c r="Q1760" s="87" t="s">
        <v>3963</v>
      </c>
    </row>
    <row r="1761" spans="16:17" x14ac:dyDescent="0.25">
      <c r="P1761" s="86" t="s">
        <v>3964</v>
      </c>
      <c r="Q1761" s="87" t="s">
        <v>3965</v>
      </c>
    </row>
    <row r="1762" spans="16:17" x14ac:dyDescent="0.25">
      <c r="P1762" s="86" t="s">
        <v>3966</v>
      </c>
      <c r="Q1762" s="87" t="s">
        <v>3967</v>
      </c>
    </row>
    <row r="1763" spans="16:17" x14ac:dyDescent="0.25">
      <c r="P1763" s="86" t="s">
        <v>3968</v>
      </c>
      <c r="Q1763" s="89" t="s">
        <v>3969</v>
      </c>
    </row>
    <row r="1764" spans="16:17" x14ac:dyDescent="0.25">
      <c r="P1764" s="86" t="s">
        <v>3970</v>
      </c>
      <c r="Q1764" s="87" t="s">
        <v>3971</v>
      </c>
    </row>
    <row r="1765" spans="16:17" x14ac:dyDescent="0.25">
      <c r="P1765" s="86" t="s">
        <v>3972</v>
      </c>
      <c r="Q1765" s="89" t="s">
        <v>3973</v>
      </c>
    </row>
    <row r="1766" spans="16:17" x14ac:dyDescent="0.25">
      <c r="P1766" s="86" t="s">
        <v>3974</v>
      </c>
      <c r="Q1766" s="87" t="s">
        <v>3975</v>
      </c>
    </row>
    <row r="1767" spans="16:17" x14ac:dyDescent="0.25">
      <c r="P1767" s="86" t="s">
        <v>3976</v>
      </c>
      <c r="Q1767" s="87" t="s">
        <v>3977</v>
      </c>
    </row>
    <row r="1768" spans="16:17" x14ac:dyDescent="0.25">
      <c r="P1768" s="86" t="s">
        <v>3978</v>
      </c>
      <c r="Q1768" s="89" t="s">
        <v>3979</v>
      </c>
    </row>
    <row r="1769" spans="16:17" x14ac:dyDescent="0.25">
      <c r="P1769" s="86" t="s">
        <v>3980</v>
      </c>
      <c r="Q1769" s="87" t="s">
        <v>3981</v>
      </c>
    </row>
    <row r="1770" spans="16:17" x14ac:dyDescent="0.25">
      <c r="P1770" s="86" t="s">
        <v>3982</v>
      </c>
      <c r="Q1770" s="87" t="s">
        <v>3983</v>
      </c>
    </row>
    <row r="1771" spans="16:17" x14ac:dyDescent="0.25">
      <c r="P1771" s="86" t="s">
        <v>3984</v>
      </c>
      <c r="Q1771" s="87" t="s">
        <v>3985</v>
      </c>
    </row>
    <row r="1772" spans="16:17" x14ac:dyDescent="0.25">
      <c r="P1772" s="86" t="s">
        <v>3986</v>
      </c>
      <c r="Q1772" s="89" t="s">
        <v>3987</v>
      </c>
    </row>
    <row r="1773" spans="16:17" x14ac:dyDescent="0.25">
      <c r="P1773" s="86" t="s">
        <v>3988</v>
      </c>
      <c r="Q1773" s="87" t="s">
        <v>3989</v>
      </c>
    </row>
    <row r="1774" spans="16:17" x14ac:dyDescent="0.25">
      <c r="P1774" s="86" t="s">
        <v>3990</v>
      </c>
      <c r="Q1774" s="87" t="s">
        <v>3991</v>
      </c>
    </row>
    <row r="1775" spans="16:17" x14ac:dyDescent="0.25">
      <c r="P1775" s="86" t="s">
        <v>3992</v>
      </c>
      <c r="Q1775" s="89" t="s">
        <v>3993</v>
      </c>
    </row>
    <row r="1776" spans="16:17" x14ac:dyDescent="0.25">
      <c r="P1776" s="86" t="s">
        <v>3994</v>
      </c>
      <c r="Q1776" s="87" t="s">
        <v>3995</v>
      </c>
    </row>
    <row r="1777" spans="16:17" x14ac:dyDescent="0.25">
      <c r="P1777" s="86" t="s">
        <v>3996</v>
      </c>
      <c r="Q1777" s="87" t="s">
        <v>3997</v>
      </c>
    </row>
    <row r="1778" spans="16:17" x14ac:dyDescent="0.25">
      <c r="P1778" s="86" t="s">
        <v>3998</v>
      </c>
      <c r="Q1778" s="89" t="s">
        <v>3999</v>
      </c>
    </row>
    <row r="1779" spans="16:17" x14ac:dyDescent="0.25">
      <c r="P1779" s="86" t="s">
        <v>4000</v>
      </c>
      <c r="Q1779" s="87" t="s">
        <v>4001</v>
      </c>
    </row>
    <row r="1780" spans="16:17" x14ac:dyDescent="0.25">
      <c r="P1780" s="86" t="s">
        <v>4002</v>
      </c>
      <c r="Q1780" s="87" t="s">
        <v>4003</v>
      </c>
    </row>
    <row r="1781" spans="16:17" x14ac:dyDescent="0.25">
      <c r="P1781" s="86" t="s">
        <v>4004</v>
      </c>
      <c r="Q1781" s="87" t="s">
        <v>4005</v>
      </c>
    </row>
    <row r="1782" spans="16:17" x14ac:dyDescent="0.25">
      <c r="P1782" s="86" t="s">
        <v>4006</v>
      </c>
      <c r="Q1782" s="89" t="s">
        <v>4007</v>
      </c>
    </row>
    <row r="1783" spans="16:17" x14ac:dyDescent="0.25">
      <c r="P1783" s="86" t="s">
        <v>4008</v>
      </c>
      <c r="Q1783" s="87" t="s">
        <v>4009</v>
      </c>
    </row>
    <row r="1784" spans="16:17" x14ac:dyDescent="0.25">
      <c r="P1784" s="86" t="s">
        <v>4010</v>
      </c>
      <c r="Q1784" s="87" t="s">
        <v>4011</v>
      </c>
    </row>
    <row r="1785" spans="16:17" x14ac:dyDescent="0.25">
      <c r="P1785" s="86" t="s">
        <v>4012</v>
      </c>
      <c r="Q1785" s="89" t="s">
        <v>4013</v>
      </c>
    </row>
    <row r="1786" spans="16:17" x14ac:dyDescent="0.25">
      <c r="P1786" s="86" t="s">
        <v>4014</v>
      </c>
      <c r="Q1786" s="87" t="s">
        <v>4015</v>
      </c>
    </row>
    <row r="1787" spans="16:17" x14ac:dyDescent="0.25">
      <c r="P1787" s="86" t="s">
        <v>4016</v>
      </c>
      <c r="Q1787" s="87" t="s">
        <v>4017</v>
      </c>
    </row>
    <row r="1788" spans="16:17" x14ac:dyDescent="0.25">
      <c r="P1788" s="86" t="s">
        <v>4018</v>
      </c>
      <c r="Q1788" s="89" t="s">
        <v>4019</v>
      </c>
    </row>
    <row r="1789" spans="16:17" x14ac:dyDescent="0.25">
      <c r="P1789" s="86" t="s">
        <v>4020</v>
      </c>
      <c r="Q1789" s="89" t="s">
        <v>4021</v>
      </c>
    </row>
    <row r="1790" spans="16:17" x14ac:dyDescent="0.25">
      <c r="P1790" s="86" t="s">
        <v>4022</v>
      </c>
      <c r="Q1790" s="89" t="s">
        <v>4023</v>
      </c>
    </row>
    <row r="1791" spans="16:17" x14ac:dyDescent="0.25">
      <c r="P1791" s="86" t="s">
        <v>4024</v>
      </c>
      <c r="Q1791" s="89" t="s">
        <v>4025</v>
      </c>
    </row>
    <row r="1792" spans="16:17" x14ac:dyDescent="0.25">
      <c r="P1792" s="86" t="s">
        <v>4026</v>
      </c>
      <c r="Q1792" s="89" t="s">
        <v>4027</v>
      </c>
    </row>
    <row r="1793" spans="16:17" x14ac:dyDescent="0.25">
      <c r="P1793" s="86" t="s">
        <v>4028</v>
      </c>
      <c r="Q1793" s="87" t="s">
        <v>4029</v>
      </c>
    </row>
    <row r="1794" spans="16:17" x14ac:dyDescent="0.25">
      <c r="P1794" s="86" t="s">
        <v>4030</v>
      </c>
      <c r="Q1794" s="89" t="s">
        <v>4031</v>
      </c>
    </row>
    <row r="1795" spans="16:17" x14ac:dyDescent="0.25">
      <c r="P1795" s="86" t="s">
        <v>4032</v>
      </c>
      <c r="Q1795" s="89" t="s">
        <v>4033</v>
      </c>
    </row>
    <row r="1796" spans="16:17" x14ac:dyDescent="0.25">
      <c r="P1796" s="86" t="s">
        <v>4034</v>
      </c>
      <c r="Q1796" s="89" t="s">
        <v>4035</v>
      </c>
    </row>
    <row r="1797" spans="16:17" x14ac:dyDescent="0.25">
      <c r="P1797" s="86" t="s">
        <v>4036</v>
      </c>
      <c r="Q1797" s="90" t="s">
        <v>4037</v>
      </c>
    </row>
    <row r="1798" spans="16:17" x14ac:dyDescent="0.25">
      <c r="P1798" s="86" t="s">
        <v>4038</v>
      </c>
      <c r="Q1798" s="87" t="s">
        <v>4039</v>
      </c>
    </row>
    <row r="1799" spans="16:17" x14ac:dyDescent="0.25">
      <c r="P1799" s="88" t="s">
        <v>4040</v>
      </c>
      <c r="Q1799" s="89" t="s">
        <v>4041</v>
      </c>
    </row>
    <row r="1800" spans="16:17" x14ac:dyDescent="0.25">
      <c r="P1800" s="88" t="s">
        <v>4042</v>
      </c>
      <c r="Q1800" s="89" t="s">
        <v>4043</v>
      </c>
    </row>
    <row r="1801" spans="16:17" x14ac:dyDescent="0.25">
      <c r="P1801" s="86" t="s">
        <v>4044</v>
      </c>
      <c r="Q1801" s="90" t="s">
        <v>4045</v>
      </c>
    </row>
    <row r="1802" spans="16:17" x14ac:dyDescent="0.25">
      <c r="P1802" s="86" t="s">
        <v>4046</v>
      </c>
      <c r="Q1802" s="90" t="s">
        <v>4047</v>
      </c>
    </row>
    <row r="1803" spans="16:17" x14ac:dyDescent="0.25">
      <c r="P1803" s="86" t="s">
        <v>4048</v>
      </c>
      <c r="Q1803" s="87" t="s">
        <v>4049</v>
      </c>
    </row>
    <row r="1804" spans="16:17" x14ac:dyDescent="0.25">
      <c r="P1804" s="86" t="s">
        <v>4050</v>
      </c>
      <c r="Q1804" s="87" t="s">
        <v>4051</v>
      </c>
    </row>
    <row r="1805" spans="16:17" x14ac:dyDescent="0.25">
      <c r="P1805" s="86" t="s">
        <v>4052</v>
      </c>
      <c r="Q1805" s="90" t="s">
        <v>4053</v>
      </c>
    </row>
    <row r="1806" spans="16:17" x14ac:dyDescent="0.25">
      <c r="P1806" s="88" t="s">
        <v>4054</v>
      </c>
      <c r="Q1806" s="89" t="s">
        <v>4055</v>
      </c>
    </row>
    <row r="1807" spans="16:17" x14ac:dyDescent="0.25">
      <c r="P1807" s="86" t="s">
        <v>4056</v>
      </c>
      <c r="Q1807" s="90" t="s">
        <v>4057</v>
      </c>
    </row>
    <row r="1808" spans="16:17" x14ac:dyDescent="0.25">
      <c r="P1808" s="86" t="s">
        <v>4058</v>
      </c>
      <c r="Q1808" s="87" t="s">
        <v>4059</v>
      </c>
    </row>
    <row r="1809" spans="16:17" x14ac:dyDescent="0.25">
      <c r="P1809" s="88" t="s">
        <v>4060</v>
      </c>
      <c r="Q1809" s="89" t="s">
        <v>4061</v>
      </c>
    </row>
    <row r="1810" spans="16:17" x14ac:dyDescent="0.25">
      <c r="P1810" s="86" t="s">
        <v>4062</v>
      </c>
      <c r="Q1810" s="89" t="s">
        <v>4063</v>
      </c>
    </row>
    <row r="1811" spans="16:17" x14ac:dyDescent="0.25">
      <c r="P1811" s="86" t="s">
        <v>4064</v>
      </c>
      <c r="Q1811" s="87" t="s">
        <v>4065</v>
      </c>
    </row>
    <row r="1812" spans="16:17" x14ac:dyDescent="0.25">
      <c r="P1812" s="86" t="s">
        <v>4066</v>
      </c>
      <c r="Q1812" s="87" t="s">
        <v>4067</v>
      </c>
    </row>
    <row r="1813" spans="16:17" x14ac:dyDescent="0.25">
      <c r="P1813" s="86" t="s">
        <v>4068</v>
      </c>
      <c r="Q1813" s="89" t="s">
        <v>4069</v>
      </c>
    </row>
    <row r="1814" spans="16:17" x14ac:dyDescent="0.25">
      <c r="P1814" s="86" t="s">
        <v>4070</v>
      </c>
      <c r="Q1814" s="87" t="s">
        <v>4071</v>
      </c>
    </row>
    <row r="1815" spans="16:17" x14ac:dyDescent="0.25">
      <c r="P1815" s="86" t="s">
        <v>4072</v>
      </c>
      <c r="Q1815" s="87" t="s">
        <v>4073</v>
      </c>
    </row>
    <row r="1816" spans="16:17" x14ac:dyDescent="0.25">
      <c r="P1816" s="88" t="s">
        <v>4074</v>
      </c>
      <c r="Q1816" s="89" t="s">
        <v>4075</v>
      </c>
    </row>
    <row r="1817" spans="16:17" x14ac:dyDescent="0.25">
      <c r="P1817" s="86" t="s">
        <v>4076</v>
      </c>
      <c r="Q1817" s="89" t="s">
        <v>4077</v>
      </c>
    </row>
    <row r="1818" spans="16:17" x14ac:dyDescent="0.25">
      <c r="P1818" s="86" t="s">
        <v>4078</v>
      </c>
      <c r="Q1818" s="87" t="s">
        <v>4079</v>
      </c>
    </row>
    <row r="1819" spans="16:17" x14ac:dyDescent="0.25">
      <c r="P1819" s="86" t="s">
        <v>4080</v>
      </c>
      <c r="Q1819" s="87" t="s">
        <v>4081</v>
      </c>
    </row>
    <row r="1820" spans="16:17" x14ac:dyDescent="0.25">
      <c r="P1820" s="88" t="s">
        <v>4082</v>
      </c>
      <c r="Q1820" s="89" t="s">
        <v>4083</v>
      </c>
    </row>
    <row r="1821" spans="16:17" x14ac:dyDescent="0.25">
      <c r="P1821" s="86" t="s">
        <v>4084</v>
      </c>
      <c r="Q1821" s="87" t="s">
        <v>4085</v>
      </c>
    </row>
    <row r="1822" spans="16:17" x14ac:dyDescent="0.25">
      <c r="P1822" s="88" t="s">
        <v>4086</v>
      </c>
      <c r="Q1822" s="89" t="s">
        <v>4087</v>
      </c>
    </row>
    <row r="1823" spans="16:17" x14ac:dyDescent="0.25">
      <c r="P1823" s="86" t="s">
        <v>4088</v>
      </c>
      <c r="Q1823" s="87" t="s">
        <v>4089</v>
      </c>
    </row>
    <row r="1824" spans="16:17" x14ac:dyDescent="0.25">
      <c r="P1824" s="86" t="s">
        <v>4090</v>
      </c>
      <c r="Q1824" s="87" t="s">
        <v>4091</v>
      </c>
    </row>
    <row r="1825" spans="16:17" x14ac:dyDescent="0.25">
      <c r="P1825" s="86" t="s">
        <v>4092</v>
      </c>
      <c r="Q1825" s="87" t="s">
        <v>4093</v>
      </c>
    </row>
    <row r="1826" spans="16:17" x14ac:dyDescent="0.25">
      <c r="P1826" s="86" t="s">
        <v>4094</v>
      </c>
      <c r="Q1826" s="87" t="s">
        <v>4095</v>
      </c>
    </row>
    <row r="1827" spans="16:17" x14ac:dyDescent="0.25">
      <c r="P1827" s="88" t="s">
        <v>4096</v>
      </c>
      <c r="Q1827" s="89" t="s">
        <v>4097</v>
      </c>
    </row>
    <row r="1828" spans="16:17" x14ac:dyDescent="0.25">
      <c r="P1828" s="86" t="s">
        <v>4098</v>
      </c>
      <c r="Q1828" s="87" t="s">
        <v>4099</v>
      </c>
    </row>
    <row r="1829" spans="16:17" x14ac:dyDescent="0.25">
      <c r="P1829" s="88" t="s">
        <v>4100</v>
      </c>
      <c r="Q1829" s="89" t="s">
        <v>4101</v>
      </c>
    </row>
    <row r="1830" spans="16:17" x14ac:dyDescent="0.25">
      <c r="P1830" s="86" t="s">
        <v>4102</v>
      </c>
      <c r="Q1830" s="87" t="s">
        <v>4103</v>
      </c>
    </row>
    <row r="1831" spans="16:17" x14ac:dyDescent="0.25">
      <c r="P1831" s="86" t="s">
        <v>4104</v>
      </c>
      <c r="Q1831" s="87" t="s">
        <v>4105</v>
      </c>
    </row>
    <row r="1832" spans="16:17" x14ac:dyDescent="0.25">
      <c r="P1832" s="86" t="s">
        <v>4106</v>
      </c>
      <c r="Q1832" s="87" t="s">
        <v>4107</v>
      </c>
    </row>
    <row r="1833" spans="16:17" x14ac:dyDescent="0.25">
      <c r="P1833" s="86" t="s">
        <v>4108</v>
      </c>
      <c r="Q1833" s="87" t="s">
        <v>4109</v>
      </c>
    </row>
    <row r="1834" spans="16:17" x14ac:dyDescent="0.25">
      <c r="P1834" s="86" t="s">
        <v>4110</v>
      </c>
      <c r="Q1834" s="87" t="s">
        <v>4111</v>
      </c>
    </row>
    <row r="1835" spans="16:17" x14ac:dyDescent="0.25">
      <c r="P1835" s="86" t="s">
        <v>4112</v>
      </c>
      <c r="Q1835" s="87" t="s">
        <v>4113</v>
      </c>
    </row>
    <row r="1836" spans="16:17" x14ac:dyDescent="0.25">
      <c r="P1836" s="88" t="s">
        <v>4114</v>
      </c>
      <c r="Q1836" s="89" t="s">
        <v>4115</v>
      </c>
    </row>
    <row r="1837" spans="16:17" x14ac:dyDescent="0.25">
      <c r="P1837" s="86" t="s">
        <v>4116</v>
      </c>
      <c r="Q1837" s="90" t="s">
        <v>4117</v>
      </c>
    </row>
    <row r="1838" spans="16:17" x14ac:dyDescent="0.25">
      <c r="P1838" s="86" t="s">
        <v>4118</v>
      </c>
      <c r="Q1838" s="87" t="s">
        <v>4119</v>
      </c>
    </row>
    <row r="1839" spans="16:17" x14ac:dyDescent="0.25">
      <c r="P1839" s="86" t="s">
        <v>4120</v>
      </c>
      <c r="Q1839" s="87" t="s">
        <v>4121</v>
      </c>
    </row>
    <row r="1840" spans="16:17" x14ac:dyDescent="0.25">
      <c r="P1840" s="86" t="s">
        <v>4122</v>
      </c>
      <c r="Q1840" s="87" t="s">
        <v>4123</v>
      </c>
    </row>
    <row r="1841" spans="16:17" x14ac:dyDescent="0.25">
      <c r="P1841" s="86" t="s">
        <v>4124</v>
      </c>
      <c r="Q1841" s="87" t="s">
        <v>4125</v>
      </c>
    </row>
    <row r="1842" spans="16:17" x14ac:dyDescent="0.25">
      <c r="P1842" s="88" t="s">
        <v>4126</v>
      </c>
      <c r="Q1842" s="89" t="s">
        <v>4127</v>
      </c>
    </row>
    <row r="1843" spans="16:17" x14ac:dyDescent="0.25">
      <c r="P1843" s="86" t="s">
        <v>4128</v>
      </c>
      <c r="Q1843" s="89" t="s">
        <v>4129</v>
      </c>
    </row>
    <row r="1844" spans="16:17" x14ac:dyDescent="0.25">
      <c r="P1844" s="86" t="s">
        <v>4130</v>
      </c>
      <c r="Q1844" s="87" t="s">
        <v>4131</v>
      </c>
    </row>
    <row r="1845" spans="16:17" x14ac:dyDescent="0.25">
      <c r="P1845" s="86" t="s">
        <v>4132</v>
      </c>
      <c r="Q1845" s="87" t="s">
        <v>4133</v>
      </c>
    </row>
    <row r="1846" spans="16:17" x14ac:dyDescent="0.25">
      <c r="P1846" s="86" t="s">
        <v>4134</v>
      </c>
      <c r="Q1846" s="89" t="s">
        <v>4135</v>
      </c>
    </row>
    <row r="1847" spans="16:17" x14ac:dyDescent="0.25">
      <c r="P1847" s="86" t="s">
        <v>4136</v>
      </c>
      <c r="Q1847" s="87" t="s">
        <v>4137</v>
      </c>
    </row>
    <row r="1848" spans="16:17" x14ac:dyDescent="0.25">
      <c r="P1848" s="88" t="s">
        <v>4138</v>
      </c>
      <c r="Q1848" s="89" t="s">
        <v>4139</v>
      </c>
    </row>
    <row r="1849" spans="16:17" x14ac:dyDescent="0.25">
      <c r="P1849" s="88" t="s">
        <v>4140</v>
      </c>
      <c r="Q1849" s="89" t="s">
        <v>4141</v>
      </c>
    </row>
    <row r="1850" spans="16:17" x14ac:dyDescent="0.25">
      <c r="P1850" s="86" t="s">
        <v>4142</v>
      </c>
      <c r="Q1850" s="90" t="s">
        <v>4143</v>
      </c>
    </row>
    <row r="1851" spans="16:17" x14ac:dyDescent="0.25">
      <c r="P1851" s="86" t="s">
        <v>4144</v>
      </c>
      <c r="Q1851" s="90" t="s">
        <v>4145</v>
      </c>
    </row>
    <row r="1852" spans="16:17" x14ac:dyDescent="0.25">
      <c r="P1852" s="88" t="s">
        <v>4146</v>
      </c>
      <c r="Q1852" s="89" t="s">
        <v>4147</v>
      </c>
    </row>
    <row r="1853" spans="16:17" x14ac:dyDescent="0.25">
      <c r="P1853" s="86" t="s">
        <v>4148</v>
      </c>
      <c r="Q1853" s="87" t="s">
        <v>4149</v>
      </c>
    </row>
    <row r="1854" spans="16:17" x14ac:dyDescent="0.25">
      <c r="P1854" s="88" t="s">
        <v>4150</v>
      </c>
      <c r="Q1854" s="89" t="s">
        <v>4151</v>
      </c>
    </row>
    <row r="1855" spans="16:17" x14ac:dyDescent="0.25">
      <c r="P1855" s="88" t="s">
        <v>4152</v>
      </c>
      <c r="Q1855" s="89" t="s">
        <v>4153</v>
      </c>
    </row>
    <row r="1856" spans="16:17" x14ac:dyDescent="0.25">
      <c r="P1856" s="86" t="s">
        <v>4154</v>
      </c>
      <c r="Q1856" s="90" t="s">
        <v>4155</v>
      </c>
    </row>
    <row r="1857" spans="16:17" x14ac:dyDescent="0.25">
      <c r="P1857" s="86" t="s">
        <v>4156</v>
      </c>
      <c r="Q1857" s="87" t="s">
        <v>4157</v>
      </c>
    </row>
    <row r="1858" spans="16:17" x14ac:dyDescent="0.25">
      <c r="P1858" s="88" t="s">
        <v>4158</v>
      </c>
      <c r="Q1858" s="89" t="s">
        <v>4159</v>
      </c>
    </row>
    <row r="1859" spans="16:17" x14ac:dyDescent="0.25">
      <c r="P1859" s="88" t="s">
        <v>4160</v>
      </c>
      <c r="Q1859" s="89" t="s">
        <v>4161</v>
      </c>
    </row>
    <row r="1860" spans="16:17" x14ac:dyDescent="0.25">
      <c r="P1860" s="86" t="s">
        <v>4162</v>
      </c>
      <c r="Q1860" s="90" t="s">
        <v>4163</v>
      </c>
    </row>
    <row r="1861" spans="16:17" x14ac:dyDescent="0.25">
      <c r="P1861" s="86" t="s">
        <v>4164</v>
      </c>
      <c r="Q1861" s="87" t="s">
        <v>4165</v>
      </c>
    </row>
    <row r="1862" spans="16:17" x14ac:dyDescent="0.25">
      <c r="P1862" s="86" t="s">
        <v>4166</v>
      </c>
      <c r="Q1862" s="87" t="s">
        <v>4167</v>
      </c>
    </row>
    <row r="1863" spans="16:17" x14ac:dyDescent="0.25">
      <c r="P1863" s="88" t="s">
        <v>4168</v>
      </c>
      <c r="Q1863" s="89" t="s">
        <v>4169</v>
      </c>
    </row>
    <row r="1864" spans="16:17" x14ac:dyDescent="0.25">
      <c r="P1864" s="86" t="s">
        <v>4170</v>
      </c>
      <c r="Q1864" s="87" t="s">
        <v>4171</v>
      </c>
    </row>
    <row r="1865" spans="16:17" x14ac:dyDescent="0.25">
      <c r="P1865" s="86" t="s">
        <v>4172</v>
      </c>
      <c r="Q1865" s="87" t="s">
        <v>4173</v>
      </c>
    </row>
    <row r="1866" spans="16:17" x14ac:dyDescent="0.25">
      <c r="P1866" s="86" t="s">
        <v>4174</v>
      </c>
      <c r="Q1866" s="90" t="s">
        <v>4175</v>
      </c>
    </row>
    <row r="1867" spans="16:17" x14ac:dyDescent="0.25">
      <c r="P1867" s="88" t="s">
        <v>4176</v>
      </c>
      <c r="Q1867" s="89" t="s">
        <v>4177</v>
      </c>
    </row>
    <row r="1868" spans="16:17" x14ac:dyDescent="0.25">
      <c r="P1868" s="88" t="s">
        <v>4178</v>
      </c>
      <c r="Q1868" s="89" t="s">
        <v>4179</v>
      </c>
    </row>
    <row r="1869" spans="16:17" x14ac:dyDescent="0.25">
      <c r="P1869" s="86" t="s">
        <v>4180</v>
      </c>
      <c r="Q1869" s="87" t="s">
        <v>4181</v>
      </c>
    </row>
    <row r="1870" spans="16:17" x14ac:dyDescent="0.25">
      <c r="P1870" s="88" t="s">
        <v>4182</v>
      </c>
      <c r="Q1870" s="89" t="s">
        <v>4183</v>
      </c>
    </row>
    <row r="1871" spans="16:17" x14ac:dyDescent="0.25">
      <c r="P1871" s="86" t="s">
        <v>4184</v>
      </c>
      <c r="Q1871" s="87" t="s">
        <v>4185</v>
      </c>
    </row>
    <row r="1872" spans="16:17" x14ac:dyDescent="0.25">
      <c r="P1872" s="86" t="s">
        <v>4186</v>
      </c>
      <c r="Q1872" s="87" t="s">
        <v>4187</v>
      </c>
    </row>
    <row r="1873" spans="16:17" x14ac:dyDescent="0.25">
      <c r="P1873" s="86" t="s">
        <v>4188</v>
      </c>
      <c r="Q1873" s="87" t="s">
        <v>4189</v>
      </c>
    </row>
    <row r="1874" spans="16:17" x14ac:dyDescent="0.25">
      <c r="P1874" s="88" t="s">
        <v>4190</v>
      </c>
      <c r="Q1874" s="89" t="s">
        <v>4191</v>
      </c>
    </row>
    <row r="1875" spans="16:17" x14ac:dyDescent="0.25">
      <c r="P1875" s="86" t="s">
        <v>4192</v>
      </c>
      <c r="Q1875" s="87" t="s">
        <v>4193</v>
      </c>
    </row>
    <row r="1876" spans="16:17" x14ac:dyDescent="0.25">
      <c r="P1876" s="86" t="s">
        <v>4194</v>
      </c>
      <c r="Q1876" s="87" t="s">
        <v>4195</v>
      </c>
    </row>
    <row r="1877" spans="16:17" x14ac:dyDescent="0.25">
      <c r="P1877" s="86" t="s">
        <v>4196</v>
      </c>
      <c r="Q1877" s="87" t="s">
        <v>4197</v>
      </c>
    </row>
    <row r="1878" spans="16:17" x14ac:dyDescent="0.25">
      <c r="P1878" s="86" t="s">
        <v>4198</v>
      </c>
      <c r="Q1878" s="87" t="s">
        <v>4199</v>
      </c>
    </row>
    <row r="1879" spans="16:17" x14ac:dyDescent="0.25">
      <c r="P1879" s="86" t="s">
        <v>4200</v>
      </c>
      <c r="Q1879" s="89" t="s">
        <v>4201</v>
      </c>
    </row>
    <row r="1880" spans="16:17" x14ac:dyDescent="0.25">
      <c r="P1880" s="86" t="s">
        <v>4202</v>
      </c>
      <c r="Q1880" s="89" t="s">
        <v>4203</v>
      </c>
    </row>
    <row r="1881" spans="16:17" x14ac:dyDescent="0.25">
      <c r="P1881" s="88" t="s">
        <v>4204</v>
      </c>
      <c r="Q1881" s="89" t="s">
        <v>4205</v>
      </c>
    </row>
    <row r="1882" spans="16:17" x14ac:dyDescent="0.25">
      <c r="P1882" s="88" t="s">
        <v>4206</v>
      </c>
      <c r="Q1882" s="89" t="s">
        <v>4207</v>
      </c>
    </row>
    <row r="1883" spans="16:17" x14ac:dyDescent="0.25">
      <c r="P1883" s="88" t="s">
        <v>4208</v>
      </c>
      <c r="Q1883" s="89" t="s">
        <v>4209</v>
      </c>
    </row>
    <row r="1884" spans="16:17" x14ac:dyDescent="0.25">
      <c r="P1884" s="86" t="s">
        <v>4210</v>
      </c>
      <c r="Q1884" s="89" t="s">
        <v>4211</v>
      </c>
    </row>
    <row r="1885" spans="16:17" x14ac:dyDescent="0.25">
      <c r="P1885" s="86" t="s">
        <v>4212</v>
      </c>
      <c r="Q1885" s="87" t="s">
        <v>4213</v>
      </c>
    </row>
    <row r="1886" spans="16:17" x14ac:dyDescent="0.25">
      <c r="P1886" s="86" t="s">
        <v>4214</v>
      </c>
      <c r="Q1886" s="87" t="s">
        <v>4215</v>
      </c>
    </row>
    <row r="1887" spans="16:17" x14ac:dyDescent="0.25">
      <c r="P1887" s="86" t="s">
        <v>4216</v>
      </c>
      <c r="Q1887" s="89" t="s">
        <v>4217</v>
      </c>
    </row>
    <row r="1888" spans="16:17" x14ac:dyDescent="0.25">
      <c r="P1888" s="86" t="s">
        <v>4218</v>
      </c>
      <c r="Q1888" s="89" t="s">
        <v>4219</v>
      </c>
    </row>
    <row r="1889" spans="16:17" x14ac:dyDescent="0.25">
      <c r="P1889" s="86" t="s">
        <v>4220</v>
      </c>
      <c r="Q1889" s="87" t="s">
        <v>4221</v>
      </c>
    </row>
    <row r="1890" spans="16:17" x14ac:dyDescent="0.25">
      <c r="P1890" s="86" t="s">
        <v>4222</v>
      </c>
      <c r="Q1890" s="87" t="s">
        <v>4223</v>
      </c>
    </row>
    <row r="1891" spans="16:17" x14ac:dyDescent="0.25">
      <c r="P1891" s="86" t="s">
        <v>4224</v>
      </c>
      <c r="Q1891" s="87" t="s">
        <v>4225</v>
      </c>
    </row>
    <row r="1892" spans="16:17" x14ac:dyDescent="0.25">
      <c r="P1892" s="86" t="s">
        <v>4226</v>
      </c>
      <c r="Q1892" s="87" t="s">
        <v>4227</v>
      </c>
    </row>
    <row r="1893" spans="16:17" x14ac:dyDescent="0.25">
      <c r="P1893" s="86" t="s">
        <v>4228</v>
      </c>
      <c r="Q1893" s="87" t="s">
        <v>4229</v>
      </c>
    </row>
    <row r="1894" spans="16:17" x14ac:dyDescent="0.25">
      <c r="P1894" s="86" t="s">
        <v>4230</v>
      </c>
      <c r="Q1894" s="87" t="s">
        <v>4231</v>
      </c>
    </row>
    <row r="1895" spans="16:17" x14ac:dyDescent="0.25">
      <c r="P1895" s="86" t="s">
        <v>4232</v>
      </c>
      <c r="Q1895" s="87" t="s">
        <v>4233</v>
      </c>
    </row>
    <row r="1896" spans="16:17" x14ac:dyDescent="0.25">
      <c r="P1896" s="86" t="s">
        <v>4234</v>
      </c>
      <c r="Q1896" s="89" t="s">
        <v>4235</v>
      </c>
    </row>
    <row r="1897" spans="16:17" x14ac:dyDescent="0.25">
      <c r="P1897" s="86" t="s">
        <v>4236</v>
      </c>
      <c r="Q1897" s="87" t="s">
        <v>4237</v>
      </c>
    </row>
    <row r="1898" spans="16:17" x14ac:dyDescent="0.25">
      <c r="P1898" s="86" t="s">
        <v>4238</v>
      </c>
      <c r="Q1898" s="87" t="s">
        <v>4239</v>
      </c>
    </row>
    <row r="1899" spans="16:17" x14ac:dyDescent="0.25">
      <c r="P1899" s="88" t="s">
        <v>4240</v>
      </c>
      <c r="Q1899" s="89" t="s">
        <v>4241</v>
      </c>
    </row>
    <row r="1900" spans="16:17" x14ac:dyDescent="0.25">
      <c r="P1900" s="88" t="s">
        <v>4242</v>
      </c>
      <c r="Q1900" s="89" t="s">
        <v>4243</v>
      </c>
    </row>
    <row r="1901" spans="16:17" x14ac:dyDescent="0.25">
      <c r="P1901" s="86" t="s">
        <v>4244</v>
      </c>
      <c r="Q1901" s="87" t="s">
        <v>4245</v>
      </c>
    </row>
    <row r="1902" spans="16:17" x14ac:dyDescent="0.25">
      <c r="P1902" s="86" t="s">
        <v>4246</v>
      </c>
      <c r="Q1902" s="87" t="s">
        <v>4247</v>
      </c>
    </row>
    <row r="1903" spans="16:17" x14ac:dyDescent="0.25">
      <c r="P1903" s="86" t="s">
        <v>4248</v>
      </c>
      <c r="Q1903" s="90" t="s">
        <v>4249</v>
      </c>
    </row>
    <row r="1904" spans="16:17" x14ac:dyDescent="0.25">
      <c r="P1904" s="88" t="s">
        <v>4250</v>
      </c>
      <c r="Q1904" s="89" t="s">
        <v>4251</v>
      </c>
    </row>
    <row r="1905" spans="16:17" x14ac:dyDescent="0.25">
      <c r="P1905" s="88" t="s">
        <v>4252</v>
      </c>
      <c r="Q1905" s="89" t="s">
        <v>4253</v>
      </c>
    </row>
    <row r="1906" spans="16:17" x14ac:dyDescent="0.25">
      <c r="P1906" s="86" t="s">
        <v>4254</v>
      </c>
      <c r="Q1906" s="87" t="s">
        <v>4255</v>
      </c>
    </row>
    <row r="1907" spans="16:17" x14ac:dyDescent="0.25">
      <c r="P1907" s="86" t="s">
        <v>4256</v>
      </c>
      <c r="Q1907" s="87" t="s">
        <v>4257</v>
      </c>
    </row>
    <row r="1908" spans="16:17" x14ac:dyDescent="0.25">
      <c r="P1908" s="86" t="s">
        <v>4258</v>
      </c>
      <c r="Q1908" s="90" t="s">
        <v>4259</v>
      </c>
    </row>
    <row r="1909" spans="16:17" x14ac:dyDescent="0.25">
      <c r="P1909" s="88" t="s">
        <v>4260</v>
      </c>
      <c r="Q1909" s="89" t="s">
        <v>4261</v>
      </c>
    </row>
    <row r="1910" spans="16:17" x14ac:dyDescent="0.25">
      <c r="P1910" s="86" t="s">
        <v>4262</v>
      </c>
      <c r="Q1910" s="87" t="s">
        <v>4263</v>
      </c>
    </row>
    <row r="1911" spans="16:17" x14ac:dyDescent="0.25">
      <c r="P1911" s="88" t="s">
        <v>4264</v>
      </c>
      <c r="Q1911" s="89" t="s">
        <v>4265</v>
      </c>
    </row>
    <row r="1912" spans="16:17" x14ac:dyDescent="0.25">
      <c r="P1912" s="88" t="s">
        <v>4266</v>
      </c>
      <c r="Q1912" s="89" t="s">
        <v>4267</v>
      </c>
    </row>
    <row r="1913" spans="16:17" x14ac:dyDescent="0.25">
      <c r="P1913" s="86" t="s">
        <v>4268</v>
      </c>
      <c r="Q1913" s="90" t="s">
        <v>4269</v>
      </c>
    </row>
    <row r="1914" spans="16:17" x14ac:dyDescent="0.25">
      <c r="P1914" s="86" t="s">
        <v>4270</v>
      </c>
      <c r="Q1914" s="87" t="s">
        <v>4271</v>
      </c>
    </row>
    <row r="1915" spans="16:17" x14ac:dyDescent="0.25">
      <c r="P1915" s="86" t="s">
        <v>4272</v>
      </c>
      <c r="Q1915" s="90" t="s">
        <v>4273</v>
      </c>
    </row>
    <row r="1916" spans="16:17" x14ac:dyDescent="0.25">
      <c r="P1916" s="86" t="s">
        <v>4274</v>
      </c>
      <c r="Q1916" s="90" t="s">
        <v>4275</v>
      </c>
    </row>
    <row r="1917" spans="16:17" x14ac:dyDescent="0.25">
      <c r="P1917" s="88" t="s">
        <v>4276</v>
      </c>
      <c r="Q1917" s="89" t="s">
        <v>4277</v>
      </c>
    </row>
    <row r="1918" spans="16:17" x14ac:dyDescent="0.25">
      <c r="P1918" s="88" t="s">
        <v>4278</v>
      </c>
      <c r="Q1918" s="89" t="s">
        <v>4279</v>
      </c>
    </row>
    <row r="1919" spans="16:17" x14ac:dyDescent="0.25">
      <c r="P1919" s="88" t="s">
        <v>4280</v>
      </c>
      <c r="Q1919" s="89" t="s">
        <v>4281</v>
      </c>
    </row>
    <row r="1920" spans="16:17" x14ac:dyDescent="0.25">
      <c r="P1920" s="88" t="s">
        <v>4282</v>
      </c>
      <c r="Q1920" s="89" t="s">
        <v>4283</v>
      </c>
    </row>
    <row r="1921" spans="16:17" x14ac:dyDescent="0.25">
      <c r="P1921" s="88" t="s">
        <v>4284</v>
      </c>
      <c r="Q1921" s="89" t="s">
        <v>4285</v>
      </c>
    </row>
    <row r="1922" spans="16:17" x14ac:dyDescent="0.25">
      <c r="P1922" s="88" t="s">
        <v>4286</v>
      </c>
      <c r="Q1922" s="89" t="s">
        <v>4287</v>
      </c>
    </row>
    <row r="1923" spans="16:17" x14ac:dyDescent="0.25">
      <c r="P1923" s="88" t="s">
        <v>4288</v>
      </c>
      <c r="Q1923" s="89" t="s">
        <v>4289</v>
      </c>
    </row>
    <row r="1924" spans="16:17" x14ac:dyDescent="0.25">
      <c r="P1924" s="88" t="s">
        <v>4290</v>
      </c>
      <c r="Q1924" s="89" t="s">
        <v>4291</v>
      </c>
    </row>
    <row r="1925" spans="16:17" x14ac:dyDescent="0.25">
      <c r="P1925" s="86" t="s">
        <v>4292</v>
      </c>
      <c r="Q1925" s="87" t="s">
        <v>4293</v>
      </c>
    </row>
    <row r="1926" spans="16:17" x14ac:dyDescent="0.25">
      <c r="P1926" s="86" t="s">
        <v>4294</v>
      </c>
      <c r="Q1926" s="89" t="s">
        <v>4295</v>
      </c>
    </row>
    <row r="1927" spans="16:17" x14ac:dyDescent="0.25">
      <c r="P1927" s="86" t="s">
        <v>4296</v>
      </c>
      <c r="Q1927" s="87" t="s">
        <v>4297</v>
      </c>
    </row>
    <row r="1928" spans="16:17" x14ac:dyDescent="0.25">
      <c r="P1928" s="86" t="s">
        <v>4298</v>
      </c>
      <c r="Q1928" s="87" t="s">
        <v>4299</v>
      </c>
    </row>
    <row r="1929" spans="16:17" x14ac:dyDescent="0.25">
      <c r="P1929" s="86" t="s">
        <v>4300</v>
      </c>
      <c r="Q1929" s="87" t="s">
        <v>4301</v>
      </c>
    </row>
    <row r="1930" spans="16:17" x14ac:dyDescent="0.25">
      <c r="P1930" s="86" t="s">
        <v>4302</v>
      </c>
      <c r="Q1930" s="87" t="s">
        <v>4303</v>
      </c>
    </row>
    <row r="1931" spans="16:17" x14ac:dyDescent="0.25">
      <c r="P1931" s="86" t="s">
        <v>4304</v>
      </c>
      <c r="Q1931" s="87" t="s">
        <v>4305</v>
      </c>
    </row>
    <row r="1932" spans="16:17" x14ac:dyDescent="0.25">
      <c r="P1932" s="86" t="s">
        <v>4306</v>
      </c>
      <c r="Q1932" s="87" t="s">
        <v>4307</v>
      </c>
    </row>
    <row r="1933" spans="16:17" x14ac:dyDescent="0.25">
      <c r="P1933" s="86" t="s">
        <v>4308</v>
      </c>
      <c r="Q1933" s="87" t="s">
        <v>4309</v>
      </c>
    </row>
    <row r="1934" spans="16:17" x14ac:dyDescent="0.25">
      <c r="P1934" s="86" t="s">
        <v>4310</v>
      </c>
      <c r="Q1934" s="87" t="s">
        <v>4311</v>
      </c>
    </row>
    <row r="1935" spans="16:17" x14ac:dyDescent="0.25">
      <c r="P1935" s="88" t="s">
        <v>4312</v>
      </c>
      <c r="Q1935" s="89" t="s">
        <v>4313</v>
      </c>
    </row>
    <row r="1936" spans="16:17" x14ac:dyDescent="0.25">
      <c r="P1936" s="86" t="s">
        <v>4314</v>
      </c>
      <c r="Q1936" s="87" t="s">
        <v>4315</v>
      </c>
    </row>
    <row r="1937" spans="16:17" x14ac:dyDescent="0.25">
      <c r="P1937" s="86" t="s">
        <v>4316</v>
      </c>
      <c r="Q1937" s="87" t="s">
        <v>4317</v>
      </c>
    </row>
    <row r="1938" spans="16:17" x14ac:dyDescent="0.25">
      <c r="P1938" s="88" t="s">
        <v>4318</v>
      </c>
      <c r="Q1938" s="89" t="s">
        <v>4319</v>
      </c>
    </row>
    <row r="1939" spans="16:17" x14ac:dyDescent="0.25">
      <c r="P1939" s="86" t="s">
        <v>4320</v>
      </c>
      <c r="Q1939" s="87" t="s">
        <v>4321</v>
      </c>
    </row>
    <row r="1940" spans="16:17" x14ac:dyDescent="0.25">
      <c r="P1940" s="86" t="s">
        <v>4322</v>
      </c>
      <c r="Q1940" s="90" t="s">
        <v>4323</v>
      </c>
    </row>
    <row r="1941" spans="16:17" x14ac:dyDescent="0.25">
      <c r="P1941" s="86" t="s">
        <v>4324</v>
      </c>
      <c r="Q1941" s="87" t="s">
        <v>4325</v>
      </c>
    </row>
    <row r="1942" spans="16:17" x14ac:dyDescent="0.25">
      <c r="P1942" s="88" t="s">
        <v>4326</v>
      </c>
      <c r="Q1942" s="89" t="s">
        <v>4327</v>
      </c>
    </row>
    <row r="1943" spans="16:17" x14ac:dyDescent="0.25">
      <c r="P1943" s="88" t="s">
        <v>4328</v>
      </c>
      <c r="Q1943" s="89" t="s">
        <v>4329</v>
      </c>
    </row>
    <row r="1944" spans="16:17" x14ac:dyDescent="0.25">
      <c r="P1944" s="88" t="s">
        <v>4330</v>
      </c>
      <c r="Q1944" s="89" t="s">
        <v>4331</v>
      </c>
    </row>
    <row r="1945" spans="16:17" x14ac:dyDescent="0.25">
      <c r="P1945" s="88" t="s">
        <v>4332</v>
      </c>
      <c r="Q1945" s="89" t="s">
        <v>4333</v>
      </c>
    </row>
    <row r="1946" spans="16:17" x14ac:dyDescent="0.25">
      <c r="P1946" s="88" t="s">
        <v>4334</v>
      </c>
      <c r="Q1946" s="89" t="s">
        <v>4335</v>
      </c>
    </row>
    <row r="1947" spans="16:17" x14ac:dyDescent="0.25">
      <c r="P1947" s="88" t="s">
        <v>4336</v>
      </c>
      <c r="Q1947" s="89" t="s">
        <v>4337</v>
      </c>
    </row>
    <row r="1948" spans="16:17" x14ac:dyDescent="0.25">
      <c r="P1948" s="86" t="s">
        <v>4338</v>
      </c>
      <c r="Q1948" s="89" t="s">
        <v>4339</v>
      </c>
    </row>
    <row r="1949" spans="16:17" x14ac:dyDescent="0.25">
      <c r="P1949" s="88" t="s">
        <v>4340</v>
      </c>
      <c r="Q1949" s="89" t="s">
        <v>4341</v>
      </c>
    </row>
    <row r="1950" spans="16:17" x14ac:dyDescent="0.25">
      <c r="P1950" s="88" t="s">
        <v>4342</v>
      </c>
      <c r="Q1950" s="89" t="s">
        <v>4343</v>
      </c>
    </row>
    <row r="1951" spans="16:17" x14ac:dyDescent="0.25">
      <c r="P1951" s="88" t="s">
        <v>4344</v>
      </c>
      <c r="Q1951" s="89" t="s">
        <v>4345</v>
      </c>
    </row>
    <row r="1952" spans="16:17" x14ac:dyDescent="0.25">
      <c r="P1952" s="86" t="s">
        <v>4346</v>
      </c>
      <c r="Q1952" s="87" t="s">
        <v>4347</v>
      </c>
    </row>
    <row r="1953" spans="16:17" x14ac:dyDescent="0.25">
      <c r="P1953" s="88" t="s">
        <v>4348</v>
      </c>
      <c r="Q1953" s="89" t="s">
        <v>4349</v>
      </c>
    </row>
    <row r="1954" spans="16:17" x14ac:dyDescent="0.25">
      <c r="P1954" s="86" t="s">
        <v>4350</v>
      </c>
      <c r="Q1954" s="87" t="s">
        <v>4351</v>
      </c>
    </row>
    <row r="1955" spans="16:17" x14ac:dyDescent="0.25">
      <c r="P1955" s="86" t="s">
        <v>4352</v>
      </c>
      <c r="Q1955" s="87" t="s">
        <v>4353</v>
      </c>
    </row>
    <row r="1956" spans="16:17" x14ac:dyDescent="0.25">
      <c r="P1956" s="86" t="s">
        <v>4354</v>
      </c>
      <c r="Q1956" s="87" t="s">
        <v>4355</v>
      </c>
    </row>
    <row r="1957" spans="16:17" x14ac:dyDescent="0.25">
      <c r="P1957" s="86" t="s">
        <v>4356</v>
      </c>
      <c r="Q1957" s="89" t="s">
        <v>4357</v>
      </c>
    </row>
    <row r="1958" spans="16:17" x14ac:dyDescent="0.25">
      <c r="P1958" s="86" t="s">
        <v>4358</v>
      </c>
      <c r="Q1958" s="87" t="s">
        <v>4359</v>
      </c>
    </row>
    <row r="1959" spans="16:17" x14ac:dyDescent="0.25">
      <c r="P1959" s="86" t="s">
        <v>4360</v>
      </c>
      <c r="Q1959" s="87" t="s">
        <v>4361</v>
      </c>
    </row>
    <row r="1960" spans="16:17" x14ac:dyDescent="0.25">
      <c r="P1960" s="86" t="s">
        <v>4362</v>
      </c>
      <c r="Q1960" s="87" t="s">
        <v>4363</v>
      </c>
    </row>
    <row r="1961" spans="16:17" x14ac:dyDescent="0.25">
      <c r="P1961" s="86" t="s">
        <v>4364</v>
      </c>
      <c r="Q1961" s="87" t="s">
        <v>4365</v>
      </c>
    </row>
    <row r="1962" spans="16:17" x14ac:dyDescent="0.25">
      <c r="P1962" s="86" t="s">
        <v>4366</v>
      </c>
      <c r="Q1962" s="87" t="s">
        <v>4367</v>
      </c>
    </row>
    <row r="1963" spans="16:17" x14ac:dyDescent="0.25">
      <c r="P1963" s="86" t="s">
        <v>4368</v>
      </c>
      <c r="Q1963" s="87" t="s">
        <v>4369</v>
      </c>
    </row>
    <row r="1964" spans="16:17" x14ac:dyDescent="0.25">
      <c r="P1964" s="86" t="s">
        <v>4370</v>
      </c>
      <c r="Q1964" s="87" t="s">
        <v>4371</v>
      </c>
    </row>
    <row r="1965" spans="16:17" x14ac:dyDescent="0.25">
      <c r="P1965" s="86" t="s">
        <v>4372</v>
      </c>
      <c r="Q1965" s="87" t="s">
        <v>4373</v>
      </c>
    </row>
    <row r="1966" spans="16:17" x14ac:dyDescent="0.25">
      <c r="P1966" s="86" t="s">
        <v>4374</v>
      </c>
      <c r="Q1966" s="89" t="s">
        <v>4375</v>
      </c>
    </row>
    <row r="1967" spans="16:17" x14ac:dyDescent="0.25">
      <c r="P1967" s="86" t="s">
        <v>4376</v>
      </c>
      <c r="Q1967" s="89" t="s">
        <v>4377</v>
      </c>
    </row>
    <row r="1968" spans="16:17" x14ac:dyDescent="0.25">
      <c r="P1968" s="86" t="s">
        <v>4378</v>
      </c>
      <c r="Q1968" s="90" t="s">
        <v>4379</v>
      </c>
    </row>
    <row r="1969" spans="16:17" x14ac:dyDescent="0.25">
      <c r="P1969" s="86" t="s">
        <v>4380</v>
      </c>
      <c r="Q1969" s="90" t="s">
        <v>4381</v>
      </c>
    </row>
    <row r="1970" spans="16:17" x14ac:dyDescent="0.25">
      <c r="P1970" s="86" t="s">
        <v>4382</v>
      </c>
      <c r="Q1970" s="87" t="s">
        <v>4383</v>
      </c>
    </row>
    <row r="1971" spans="16:17" x14ac:dyDescent="0.25">
      <c r="P1971" s="86" t="s">
        <v>4384</v>
      </c>
      <c r="Q1971" s="87" t="s">
        <v>4385</v>
      </c>
    </row>
    <row r="1972" spans="16:17" x14ac:dyDescent="0.25">
      <c r="P1972" s="86" t="s">
        <v>4386</v>
      </c>
      <c r="Q1972" s="87" t="s">
        <v>4387</v>
      </c>
    </row>
    <row r="1973" spans="16:17" x14ac:dyDescent="0.25">
      <c r="P1973" s="86" t="s">
        <v>4388</v>
      </c>
      <c r="Q1973" s="87" t="s">
        <v>4389</v>
      </c>
    </row>
    <row r="1974" spans="16:17" x14ac:dyDescent="0.25">
      <c r="P1974" s="86" t="s">
        <v>4390</v>
      </c>
      <c r="Q1974" s="87" t="s">
        <v>4391</v>
      </c>
    </row>
    <row r="1975" spans="16:17" x14ac:dyDescent="0.25">
      <c r="P1975" s="86" t="s">
        <v>4392</v>
      </c>
      <c r="Q1975" s="89" t="s">
        <v>4393</v>
      </c>
    </row>
    <row r="1976" spans="16:17" x14ac:dyDescent="0.25">
      <c r="P1976" s="86" t="s">
        <v>4394</v>
      </c>
      <c r="Q1976" s="89" t="s">
        <v>4395</v>
      </c>
    </row>
    <row r="1977" spans="16:17" x14ac:dyDescent="0.25">
      <c r="P1977" s="86" t="s">
        <v>4396</v>
      </c>
      <c r="Q1977" s="89" t="s">
        <v>4397</v>
      </c>
    </row>
    <row r="1978" spans="16:17" x14ac:dyDescent="0.25">
      <c r="P1978" s="86" t="s">
        <v>4398</v>
      </c>
      <c r="Q1978" s="89" t="s">
        <v>4399</v>
      </c>
    </row>
    <row r="1979" spans="16:17" x14ac:dyDescent="0.25">
      <c r="P1979" s="88" t="s">
        <v>4400</v>
      </c>
      <c r="Q1979" s="89" t="s">
        <v>4401</v>
      </c>
    </row>
    <row r="1980" spans="16:17" x14ac:dyDescent="0.25">
      <c r="P1980" s="88" t="s">
        <v>4402</v>
      </c>
      <c r="Q1980" s="89" t="s">
        <v>4403</v>
      </c>
    </row>
    <row r="1981" spans="16:17" x14ac:dyDescent="0.25">
      <c r="P1981" s="88" t="s">
        <v>4404</v>
      </c>
      <c r="Q1981" s="89" t="s">
        <v>4405</v>
      </c>
    </row>
    <row r="1982" spans="16:17" x14ac:dyDescent="0.25">
      <c r="P1982" s="86" t="s">
        <v>4406</v>
      </c>
      <c r="Q1982" s="90" t="s">
        <v>4407</v>
      </c>
    </row>
    <row r="1983" spans="16:17" x14ac:dyDescent="0.25">
      <c r="P1983" s="86" t="s">
        <v>4408</v>
      </c>
      <c r="Q1983" s="90" t="s">
        <v>4409</v>
      </c>
    </row>
    <row r="1984" spans="16:17" x14ac:dyDescent="0.25">
      <c r="P1984" s="86" t="s">
        <v>4410</v>
      </c>
      <c r="Q1984" s="87" t="s">
        <v>4411</v>
      </c>
    </row>
    <row r="1985" spans="16:17" x14ac:dyDescent="0.25">
      <c r="P1985" s="86" t="s">
        <v>4412</v>
      </c>
      <c r="Q1985" s="89" t="s">
        <v>4413</v>
      </c>
    </row>
    <row r="1986" spans="16:17" x14ac:dyDescent="0.25">
      <c r="P1986" s="88" t="s">
        <v>4414</v>
      </c>
      <c r="Q1986" s="89" t="s">
        <v>4415</v>
      </c>
    </row>
    <row r="1987" spans="16:17" x14ac:dyDescent="0.25">
      <c r="P1987" s="88" t="s">
        <v>4416</v>
      </c>
      <c r="Q1987" s="89" t="s">
        <v>4417</v>
      </c>
    </row>
    <row r="1988" spans="16:17" x14ac:dyDescent="0.25">
      <c r="P1988" s="88" t="s">
        <v>4418</v>
      </c>
      <c r="Q1988" s="89" t="s">
        <v>4419</v>
      </c>
    </row>
    <row r="1989" spans="16:17" x14ac:dyDescent="0.25">
      <c r="P1989" s="86" t="s">
        <v>4420</v>
      </c>
      <c r="Q1989" s="87" t="s">
        <v>4421</v>
      </c>
    </row>
    <row r="1990" spans="16:17" x14ac:dyDescent="0.25">
      <c r="P1990" s="86" t="s">
        <v>4422</v>
      </c>
      <c r="Q1990" s="89" t="s">
        <v>4423</v>
      </c>
    </row>
    <row r="1991" spans="16:17" x14ac:dyDescent="0.25">
      <c r="P1991" s="86" t="s">
        <v>4424</v>
      </c>
      <c r="Q1991" s="87" t="s">
        <v>4425</v>
      </c>
    </row>
    <row r="1992" spans="16:17" x14ac:dyDescent="0.25">
      <c r="P1992" s="86" t="s">
        <v>4426</v>
      </c>
      <c r="Q1992" s="87" t="s">
        <v>4427</v>
      </c>
    </row>
    <row r="1993" spans="16:17" x14ac:dyDescent="0.25">
      <c r="P1993" s="86" t="s">
        <v>4428</v>
      </c>
      <c r="Q1993" s="87" t="s">
        <v>4429</v>
      </c>
    </row>
    <row r="1994" spans="16:17" x14ac:dyDescent="0.25">
      <c r="P1994" s="86" t="s">
        <v>4430</v>
      </c>
      <c r="Q1994" s="87" t="s">
        <v>4431</v>
      </c>
    </row>
    <row r="1995" spans="16:17" x14ac:dyDescent="0.25">
      <c r="P1995" s="86" t="s">
        <v>4432</v>
      </c>
      <c r="Q1995" s="89" t="s">
        <v>4433</v>
      </c>
    </row>
    <row r="1996" spans="16:17" x14ac:dyDescent="0.25">
      <c r="P1996" s="88" t="s">
        <v>4434</v>
      </c>
      <c r="Q1996" s="89" t="s">
        <v>4435</v>
      </c>
    </row>
    <row r="1997" spans="16:17" x14ac:dyDescent="0.25">
      <c r="P1997" s="88" t="s">
        <v>4436</v>
      </c>
      <c r="Q1997" s="89" t="s">
        <v>4437</v>
      </c>
    </row>
    <row r="1998" spans="16:17" x14ac:dyDescent="0.25">
      <c r="P1998" s="88" t="s">
        <v>4438</v>
      </c>
      <c r="Q1998" s="89" t="s">
        <v>4439</v>
      </c>
    </row>
    <row r="1999" spans="16:17" x14ac:dyDescent="0.25">
      <c r="P1999" s="88" t="s">
        <v>4440</v>
      </c>
      <c r="Q1999" s="89" t="s">
        <v>4441</v>
      </c>
    </row>
    <row r="2000" spans="16:17" x14ac:dyDescent="0.25">
      <c r="P2000" s="88" t="s">
        <v>4442</v>
      </c>
      <c r="Q2000" s="89" t="s">
        <v>4443</v>
      </c>
    </row>
    <row r="2001" spans="16:17" x14ac:dyDescent="0.25">
      <c r="P2001" s="88" t="s">
        <v>4444</v>
      </c>
      <c r="Q2001" s="89" t="s">
        <v>4445</v>
      </c>
    </row>
    <row r="2002" spans="16:17" x14ac:dyDescent="0.25">
      <c r="P2002" s="88" t="s">
        <v>4446</v>
      </c>
      <c r="Q2002" s="89" t="s">
        <v>4447</v>
      </c>
    </row>
    <row r="2003" spans="16:17" x14ac:dyDescent="0.25">
      <c r="P2003" s="86" t="s">
        <v>4448</v>
      </c>
      <c r="Q2003" s="89" t="s">
        <v>4449</v>
      </c>
    </row>
    <row r="2004" spans="16:17" x14ac:dyDescent="0.25">
      <c r="P2004" s="86" t="s">
        <v>4450</v>
      </c>
      <c r="Q2004" s="89" t="s">
        <v>4451</v>
      </c>
    </row>
    <row r="2005" spans="16:17" x14ac:dyDescent="0.25">
      <c r="P2005" s="86" t="s">
        <v>4452</v>
      </c>
      <c r="Q2005" s="87" t="s">
        <v>4453</v>
      </c>
    </row>
    <row r="2006" spans="16:17" x14ac:dyDescent="0.25">
      <c r="P2006" s="88" t="s">
        <v>4454</v>
      </c>
      <c r="Q2006" s="89" t="s">
        <v>4455</v>
      </c>
    </row>
    <row r="2007" spans="16:17" x14ac:dyDescent="0.25">
      <c r="P2007" s="86" t="s">
        <v>4456</v>
      </c>
      <c r="Q2007" s="87" t="s">
        <v>4457</v>
      </c>
    </row>
    <row r="2008" spans="16:17" x14ac:dyDescent="0.25">
      <c r="P2008" s="86" t="s">
        <v>4458</v>
      </c>
      <c r="Q2008" s="87" t="s">
        <v>4459</v>
      </c>
    </row>
    <row r="2009" spans="16:17" x14ac:dyDescent="0.25">
      <c r="P2009" s="86" t="s">
        <v>4460</v>
      </c>
      <c r="Q2009" s="87" t="s">
        <v>4461</v>
      </c>
    </row>
    <row r="2010" spans="16:17" x14ac:dyDescent="0.25">
      <c r="P2010" s="88" t="s">
        <v>4462</v>
      </c>
      <c r="Q2010" s="89" t="s">
        <v>4463</v>
      </c>
    </row>
    <row r="2011" spans="16:17" x14ac:dyDescent="0.25">
      <c r="P2011" s="88" t="s">
        <v>4464</v>
      </c>
      <c r="Q2011" s="89" t="s">
        <v>4465</v>
      </c>
    </row>
    <row r="2012" spans="16:17" x14ac:dyDescent="0.25">
      <c r="P2012" s="86" t="s">
        <v>4466</v>
      </c>
      <c r="Q2012" s="90" t="s">
        <v>4467</v>
      </c>
    </row>
    <row r="2013" spans="16:17" x14ac:dyDescent="0.25">
      <c r="P2013" s="88" t="s">
        <v>4468</v>
      </c>
      <c r="Q2013" s="89" t="s">
        <v>4469</v>
      </c>
    </row>
    <row r="2014" spans="16:17" x14ac:dyDescent="0.25">
      <c r="P2014" s="88" t="s">
        <v>4470</v>
      </c>
      <c r="Q2014" s="89" t="s">
        <v>4471</v>
      </c>
    </row>
    <row r="2015" spans="16:17" x14ac:dyDescent="0.25">
      <c r="P2015" s="86" t="s">
        <v>4472</v>
      </c>
      <c r="Q2015" s="87" t="s">
        <v>4473</v>
      </c>
    </row>
    <row r="2016" spans="16:17" x14ac:dyDescent="0.25">
      <c r="P2016" s="86" t="s">
        <v>4474</v>
      </c>
      <c r="Q2016" s="89" t="s">
        <v>4475</v>
      </c>
    </row>
    <row r="2017" spans="16:17" x14ac:dyDescent="0.25">
      <c r="P2017" s="86" t="s">
        <v>4476</v>
      </c>
      <c r="Q2017" s="87" t="s">
        <v>4477</v>
      </c>
    </row>
    <row r="2018" spans="16:17" x14ac:dyDescent="0.25">
      <c r="P2018" s="86" t="s">
        <v>4478</v>
      </c>
      <c r="Q2018" s="87" t="s">
        <v>4479</v>
      </c>
    </row>
    <row r="2019" spans="16:17" x14ac:dyDescent="0.25">
      <c r="P2019" s="86" t="s">
        <v>4480</v>
      </c>
      <c r="Q2019" s="87" t="s">
        <v>4481</v>
      </c>
    </row>
    <row r="2020" spans="16:17" x14ac:dyDescent="0.25">
      <c r="P2020" s="86" t="s">
        <v>4482</v>
      </c>
      <c r="Q2020" s="87" t="s">
        <v>4483</v>
      </c>
    </row>
    <row r="2021" spans="16:17" x14ac:dyDescent="0.25">
      <c r="P2021" s="86" t="s">
        <v>4484</v>
      </c>
      <c r="Q2021" s="87" t="s">
        <v>4485</v>
      </c>
    </row>
    <row r="2022" spans="16:17" x14ac:dyDescent="0.25">
      <c r="P2022" s="86" t="s">
        <v>4486</v>
      </c>
      <c r="Q2022" s="87" t="s">
        <v>4487</v>
      </c>
    </row>
    <row r="2023" spans="16:17" x14ac:dyDescent="0.25">
      <c r="P2023" s="86" t="s">
        <v>4488</v>
      </c>
      <c r="Q2023" s="87" t="s">
        <v>4489</v>
      </c>
    </row>
    <row r="2024" spans="16:17" x14ac:dyDescent="0.25">
      <c r="P2024" s="86" t="s">
        <v>4490</v>
      </c>
      <c r="Q2024" s="89" t="s">
        <v>4491</v>
      </c>
    </row>
    <row r="2025" spans="16:17" x14ac:dyDescent="0.25">
      <c r="P2025" s="86" t="s">
        <v>4492</v>
      </c>
      <c r="Q2025" s="87" t="s">
        <v>4493</v>
      </c>
    </row>
    <row r="2026" spans="16:17" x14ac:dyDescent="0.25">
      <c r="P2026" s="86" t="s">
        <v>4494</v>
      </c>
      <c r="Q2026" s="87" t="s">
        <v>4495</v>
      </c>
    </row>
    <row r="2027" spans="16:17" x14ac:dyDescent="0.25">
      <c r="P2027" s="86" t="s">
        <v>4496</v>
      </c>
      <c r="Q2027" s="87" t="s">
        <v>4497</v>
      </c>
    </row>
    <row r="2028" spans="16:17" x14ac:dyDescent="0.25">
      <c r="P2028" s="86" t="s">
        <v>4498</v>
      </c>
      <c r="Q2028" s="87" t="s">
        <v>4499</v>
      </c>
    </row>
    <row r="2029" spans="16:17" x14ac:dyDescent="0.25">
      <c r="P2029" s="86" t="s">
        <v>4500</v>
      </c>
      <c r="Q2029" s="87" t="s">
        <v>4501</v>
      </c>
    </row>
    <row r="2030" spans="16:17" x14ac:dyDescent="0.25">
      <c r="P2030" s="86" t="s">
        <v>4502</v>
      </c>
      <c r="Q2030" s="87" t="s">
        <v>4503</v>
      </c>
    </row>
    <row r="2031" spans="16:17" x14ac:dyDescent="0.25">
      <c r="P2031" s="86" t="s">
        <v>4504</v>
      </c>
      <c r="Q2031" s="87" t="s">
        <v>4505</v>
      </c>
    </row>
    <row r="2032" spans="16:17" x14ac:dyDescent="0.25">
      <c r="P2032" s="86" t="s">
        <v>4506</v>
      </c>
      <c r="Q2032" s="90" t="s">
        <v>4507</v>
      </c>
    </row>
    <row r="2033" spans="16:17" x14ac:dyDescent="0.25">
      <c r="P2033" s="86" t="s">
        <v>4508</v>
      </c>
      <c r="Q2033" s="90" t="s">
        <v>4509</v>
      </c>
    </row>
    <row r="2034" spans="16:17" x14ac:dyDescent="0.25">
      <c r="P2034" s="88" t="s">
        <v>4510</v>
      </c>
      <c r="Q2034" s="89" t="s">
        <v>4511</v>
      </c>
    </row>
    <row r="2035" spans="16:17" x14ac:dyDescent="0.25">
      <c r="P2035" s="88" t="s">
        <v>4512</v>
      </c>
      <c r="Q2035" s="89" t="s">
        <v>4513</v>
      </c>
    </row>
    <row r="2036" spans="16:17" x14ac:dyDescent="0.25">
      <c r="P2036" s="88" t="s">
        <v>4514</v>
      </c>
      <c r="Q2036" s="89" t="s">
        <v>4515</v>
      </c>
    </row>
    <row r="2037" spans="16:17" x14ac:dyDescent="0.25">
      <c r="P2037" s="86" t="s">
        <v>4516</v>
      </c>
      <c r="Q2037" s="90" t="s">
        <v>4517</v>
      </c>
    </row>
    <row r="2038" spans="16:17" x14ac:dyDescent="0.25">
      <c r="P2038" s="86" t="s">
        <v>4518</v>
      </c>
      <c r="Q2038" s="90" t="s">
        <v>4519</v>
      </c>
    </row>
    <row r="2039" spans="16:17" x14ac:dyDescent="0.25">
      <c r="P2039" s="88" t="s">
        <v>4520</v>
      </c>
      <c r="Q2039" s="89" t="s">
        <v>4521</v>
      </c>
    </row>
    <row r="2040" spans="16:17" x14ac:dyDescent="0.25">
      <c r="P2040" s="88" t="s">
        <v>4522</v>
      </c>
      <c r="Q2040" s="89" t="s">
        <v>4523</v>
      </c>
    </row>
    <row r="2041" spans="16:17" x14ac:dyDescent="0.25">
      <c r="P2041" s="86" t="s">
        <v>4524</v>
      </c>
      <c r="Q2041" s="87" t="s">
        <v>4525</v>
      </c>
    </row>
    <row r="2042" spans="16:17" x14ac:dyDescent="0.25">
      <c r="P2042" s="88" t="s">
        <v>4526</v>
      </c>
      <c r="Q2042" s="89" t="s">
        <v>4527</v>
      </c>
    </row>
    <row r="2043" spans="16:17" x14ac:dyDescent="0.25">
      <c r="P2043" s="88" t="s">
        <v>4528</v>
      </c>
      <c r="Q2043" s="89" t="s">
        <v>4529</v>
      </c>
    </row>
    <row r="2044" spans="16:17" x14ac:dyDescent="0.25">
      <c r="P2044" s="88" t="s">
        <v>4530</v>
      </c>
      <c r="Q2044" s="89" t="s">
        <v>4531</v>
      </c>
    </row>
    <row r="2045" spans="16:17" x14ac:dyDescent="0.25">
      <c r="P2045" s="86" t="s">
        <v>4532</v>
      </c>
      <c r="Q2045" s="87" t="s">
        <v>4533</v>
      </c>
    </row>
    <row r="2046" spans="16:17" x14ac:dyDescent="0.25">
      <c r="P2046" s="86" t="s">
        <v>4534</v>
      </c>
      <c r="Q2046" s="87" t="s">
        <v>4535</v>
      </c>
    </row>
    <row r="2047" spans="16:17" x14ac:dyDescent="0.25">
      <c r="P2047" s="86" t="s">
        <v>4536</v>
      </c>
      <c r="Q2047" s="87" t="s">
        <v>4537</v>
      </c>
    </row>
    <row r="2048" spans="16:17" x14ac:dyDescent="0.25">
      <c r="P2048" s="86" t="s">
        <v>4538</v>
      </c>
      <c r="Q2048" s="87" t="s">
        <v>4539</v>
      </c>
    </row>
    <row r="2049" spans="16:17" x14ac:dyDescent="0.25">
      <c r="P2049" s="86" t="s">
        <v>4540</v>
      </c>
      <c r="Q2049" s="89" t="s">
        <v>4541</v>
      </c>
    </row>
    <row r="2050" spans="16:17" x14ac:dyDescent="0.25">
      <c r="P2050" s="86" t="s">
        <v>4542</v>
      </c>
      <c r="Q2050" s="87" t="s">
        <v>4543</v>
      </c>
    </row>
    <row r="2051" spans="16:17" x14ac:dyDescent="0.25">
      <c r="P2051" s="86" t="s">
        <v>4544</v>
      </c>
      <c r="Q2051" s="87" t="s">
        <v>4545</v>
      </c>
    </row>
    <row r="2052" spans="16:17" x14ac:dyDescent="0.25">
      <c r="P2052" s="86" t="s">
        <v>4546</v>
      </c>
      <c r="Q2052" s="87" t="s">
        <v>4547</v>
      </c>
    </row>
    <row r="2053" spans="16:17" x14ac:dyDescent="0.25">
      <c r="P2053" s="86" t="s">
        <v>4548</v>
      </c>
      <c r="Q2053" s="89" t="s">
        <v>4549</v>
      </c>
    </row>
    <row r="2054" spans="16:17" x14ac:dyDescent="0.25">
      <c r="P2054" s="86" t="s">
        <v>4550</v>
      </c>
      <c r="Q2054" s="87" t="s">
        <v>4551</v>
      </c>
    </row>
    <row r="2055" spans="16:17" x14ac:dyDescent="0.25">
      <c r="P2055" s="86" t="s">
        <v>4552</v>
      </c>
      <c r="Q2055" s="87" t="s">
        <v>4553</v>
      </c>
    </row>
    <row r="2056" spans="16:17" x14ac:dyDescent="0.25">
      <c r="P2056" s="86" t="s">
        <v>4554</v>
      </c>
      <c r="Q2056" s="87" t="s">
        <v>4555</v>
      </c>
    </row>
    <row r="2057" spans="16:17" x14ac:dyDescent="0.25">
      <c r="P2057" s="86" t="s">
        <v>4556</v>
      </c>
      <c r="Q2057" s="87" t="s">
        <v>4557</v>
      </c>
    </row>
    <row r="2058" spans="16:17" x14ac:dyDescent="0.25">
      <c r="P2058" s="86" t="s">
        <v>4558</v>
      </c>
      <c r="Q2058" s="89" t="s">
        <v>4559</v>
      </c>
    </row>
    <row r="2059" spans="16:17" x14ac:dyDescent="0.25">
      <c r="P2059" s="86" t="s">
        <v>4560</v>
      </c>
      <c r="Q2059" s="89" t="s">
        <v>4561</v>
      </c>
    </row>
    <row r="2060" spans="16:17" x14ac:dyDescent="0.25">
      <c r="P2060" s="86" t="s">
        <v>4562</v>
      </c>
      <c r="Q2060" s="87" t="s">
        <v>4563</v>
      </c>
    </row>
    <row r="2061" spans="16:17" x14ac:dyDescent="0.25">
      <c r="P2061" s="86" t="s">
        <v>4564</v>
      </c>
      <c r="Q2061" s="87" t="s">
        <v>4565</v>
      </c>
    </row>
    <row r="2062" spans="16:17" x14ac:dyDescent="0.25">
      <c r="P2062" s="86" t="s">
        <v>4566</v>
      </c>
      <c r="Q2062" s="87" t="s">
        <v>4567</v>
      </c>
    </row>
    <row r="2063" spans="16:17" x14ac:dyDescent="0.25">
      <c r="P2063" s="86" t="s">
        <v>4568</v>
      </c>
      <c r="Q2063" s="87" t="s">
        <v>4569</v>
      </c>
    </row>
    <row r="2064" spans="16:17" x14ac:dyDescent="0.25">
      <c r="P2064" s="86" t="s">
        <v>4570</v>
      </c>
      <c r="Q2064" s="89" t="s">
        <v>4571</v>
      </c>
    </row>
    <row r="2065" spans="16:17" x14ac:dyDescent="0.25">
      <c r="P2065" s="86" t="s">
        <v>4572</v>
      </c>
      <c r="Q2065" s="87" t="s">
        <v>4573</v>
      </c>
    </row>
    <row r="2066" spans="16:17" x14ac:dyDescent="0.25">
      <c r="P2066" s="86" t="s">
        <v>4574</v>
      </c>
      <c r="Q2066" s="87" t="s">
        <v>4575</v>
      </c>
    </row>
    <row r="2067" spans="16:17" x14ac:dyDescent="0.25">
      <c r="P2067" s="86" t="s">
        <v>4576</v>
      </c>
      <c r="Q2067" s="90" t="s">
        <v>4577</v>
      </c>
    </row>
    <row r="2068" spans="16:17" x14ac:dyDescent="0.25">
      <c r="P2068" s="86" t="s">
        <v>4578</v>
      </c>
      <c r="Q2068" s="87" t="s">
        <v>4579</v>
      </c>
    </row>
    <row r="2069" spans="16:17" x14ac:dyDescent="0.25">
      <c r="P2069" s="88" t="s">
        <v>4580</v>
      </c>
      <c r="Q2069" s="89" t="s">
        <v>4581</v>
      </c>
    </row>
    <row r="2070" spans="16:17" x14ac:dyDescent="0.25">
      <c r="P2070" s="86" t="s">
        <v>4582</v>
      </c>
      <c r="Q2070" s="87" t="s">
        <v>4583</v>
      </c>
    </row>
    <row r="2071" spans="16:17" x14ac:dyDescent="0.25">
      <c r="P2071" s="86" t="s">
        <v>4584</v>
      </c>
      <c r="Q2071" s="87" t="s">
        <v>4585</v>
      </c>
    </row>
    <row r="2072" spans="16:17" x14ac:dyDescent="0.25">
      <c r="P2072" s="86" t="s">
        <v>4586</v>
      </c>
      <c r="Q2072" s="87" t="s">
        <v>4587</v>
      </c>
    </row>
    <row r="2073" spans="16:17" x14ac:dyDescent="0.25">
      <c r="P2073" s="86" t="s">
        <v>4588</v>
      </c>
      <c r="Q2073" s="87" t="s">
        <v>4589</v>
      </c>
    </row>
    <row r="2074" spans="16:17" x14ac:dyDescent="0.25">
      <c r="P2074" s="86" t="s">
        <v>4590</v>
      </c>
      <c r="Q2074" s="87" t="s">
        <v>4591</v>
      </c>
    </row>
    <row r="2075" spans="16:17" x14ac:dyDescent="0.25">
      <c r="P2075" s="86" t="s">
        <v>4592</v>
      </c>
      <c r="Q2075" s="87" t="s">
        <v>4593</v>
      </c>
    </row>
    <row r="2076" spans="16:17" x14ac:dyDescent="0.25">
      <c r="P2076" s="86" t="s">
        <v>4594</v>
      </c>
      <c r="Q2076" s="87" t="s">
        <v>4595</v>
      </c>
    </row>
    <row r="2077" spans="16:17" x14ac:dyDescent="0.25">
      <c r="P2077" s="88" t="s">
        <v>4596</v>
      </c>
      <c r="Q2077" s="89" t="s">
        <v>4597</v>
      </c>
    </row>
    <row r="2078" spans="16:17" x14ac:dyDescent="0.25">
      <c r="P2078" s="86" t="s">
        <v>4598</v>
      </c>
      <c r="Q2078" s="89" t="s">
        <v>4599</v>
      </c>
    </row>
    <row r="2079" spans="16:17" x14ac:dyDescent="0.25">
      <c r="P2079" s="86" t="s">
        <v>4600</v>
      </c>
      <c r="Q2079" s="89" t="s">
        <v>4601</v>
      </c>
    </row>
    <row r="2080" spans="16:17" x14ac:dyDescent="0.25">
      <c r="P2080" s="86" t="s">
        <v>4602</v>
      </c>
      <c r="Q2080" s="87" t="s">
        <v>4603</v>
      </c>
    </row>
    <row r="2081" spans="16:17" x14ac:dyDescent="0.25">
      <c r="P2081" s="88" t="s">
        <v>4604</v>
      </c>
      <c r="Q2081" s="89" t="s">
        <v>4605</v>
      </c>
    </row>
    <row r="2082" spans="16:17" x14ac:dyDescent="0.25">
      <c r="P2082" s="88" t="s">
        <v>4606</v>
      </c>
      <c r="Q2082" s="89" t="s">
        <v>4607</v>
      </c>
    </row>
    <row r="2083" spans="16:17" x14ac:dyDescent="0.25">
      <c r="P2083" s="88" t="s">
        <v>4608</v>
      </c>
      <c r="Q2083" s="89" t="s">
        <v>4609</v>
      </c>
    </row>
    <row r="2084" spans="16:17" x14ac:dyDescent="0.25">
      <c r="P2084" s="86" t="s">
        <v>4610</v>
      </c>
      <c r="Q2084" s="90" t="s">
        <v>4611</v>
      </c>
    </row>
    <row r="2085" spans="16:17" x14ac:dyDescent="0.25">
      <c r="P2085" s="86" t="s">
        <v>4612</v>
      </c>
      <c r="Q2085" s="89" t="s">
        <v>4613</v>
      </c>
    </row>
    <row r="2086" spans="16:17" x14ac:dyDescent="0.25">
      <c r="P2086" s="86" t="s">
        <v>4614</v>
      </c>
      <c r="Q2086" s="87" t="s">
        <v>4615</v>
      </c>
    </row>
    <row r="2087" spans="16:17" x14ac:dyDescent="0.25">
      <c r="P2087" s="86" t="s">
        <v>4616</v>
      </c>
      <c r="Q2087" s="90" t="s">
        <v>4617</v>
      </c>
    </row>
    <row r="2088" spans="16:17" x14ac:dyDescent="0.25">
      <c r="P2088" s="86" t="s">
        <v>4618</v>
      </c>
      <c r="Q2088" s="90" t="s">
        <v>4619</v>
      </c>
    </row>
    <row r="2089" spans="16:17" x14ac:dyDescent="0.25">
      <c r="P2089" s="86" t="s">
        <v>4620</v>
      </c>
      <c r="Q2089" s="89" t="s">
        <v>4621</v>
      </c>
    </row>
    <row r="2090" spans="16:17" x14ac:dyDescent="0.25">
      <c r="P2090" s="88" t="s">
        <v>4622</v>
      </c>
      <c r="Q2090" s="89" t="s">
        <v>4623</v>
      </c>
    </row>
    <row r="2091" spans="16:17" x14ac:dyDescent="0.25">
      <c r="P2091" s="86" t="s">
        <v>4624</v>
      </c>
      <c r="Q2091" s="87" t="s">
        <v>4625</v>
      </c>
    </row>
    <row r="2092" spans="16:17" x14ac:dyDescent="0.25">
      <c r="P2092" s="86" t="s">
        <v>4626</v>
      </c>
      <c r="Q2092" s="89" t="s">
        <v>4627</v>
      </c>
    </row>
    <row r="2093" spans="16:17" x14ac:dyDescent="0.25">
      <c r="P2093" s="86" t="s">
        <v>4628</v>
      </c>
      <c r="Q2093" s="87" t="s">
        <v>4629</v>
      </c>
    </row>
    <row r="2094" spans="16:17" x14ac:dyDescent="0.25">
      <c r="P2094" s="88" t="s">
        <v>4630</v>
      </c>
      <c r="Q2094" s="89" t="s">
        <v>4631</v>
      </c>
    </row>
    <row r="2095" spans="16:17" x14ac:dyDescent="0.25">
      <c r="P2095" s="88" t="s">
        <v>4632</v>
      </c>
      <c r="Q2095" s="89" t="s">
        <v>4633</v>
      </c>
    </row>
    <row r="2096" spans="16:17" x14ac:dyDescent="0.15">
      <c r="P2096" s="91" t="s">
        <v>4634</v>
      </c>
      <c r="Q2096" s="87" t="s">
        <v>4635</v>
      </c>
    </row>
    <row r="2097" spans="16:17" x14ac:dyDescent="0.15">
      <c r="P2097" s="91" t="s">
        <v>4636</v>
      </c>
      <c r="Q2097" s="89" t="s">
        <v>4637</v>
      </c>
    </row>
    <row r="2098" spans="16:17" x14ac:dyDescent="0.25">
      <c r="P2098" s="86" t="s">
        <v>4638</v>
      </c>
      <c r="Q2098" s="87" t="s">
        <v>4639</v>
      </c>
    </row>
    <row r="2099" spans="16:17" x14ac:dyDescent="0.25">
      <c r="P2099" s="86" t="s">
        <v>4640</v>
      </c>
      <c r="Q2099" s="89" t="s">
        <v>4641</v>
      </c>
    </row>
    <row r="2100" spans="16:17" x14ac:dyDescent="0.25">
      <c r="P2100" s="86" t="s">
        <v>4642</v>
      </c>
      <c r="Q2100" s="87" t="s">
        <v>4643</v>
      </c>
    </row>
    <row r="2101" spans="16:17" x14ac:dyDescent="0.25">
      <c r="P2101" s="86" t="s">
        <v>4644</v>
      </c>
      <c r="Q2101" s="87" t="s">
        <v>4645</v>
      </c>
    </row>
    <row r="2102" spans="16:17" x14ac:dyDescent="0.25">
      <c r="P2102" s="86" t="s">
        <v>4646</v>
      </c>
      <c r="Q2102" s="87" t="s">
        <v>4647</v>
      </c>
    </row>
    <row r="2103" spans="16:17" x14ac:dyDescent="0.25">
      <c r="P2103" s="86" t="s">
        <v>4648</v>
      </c>
      <c r="Q2103" s="87" t="s">
        <v>4649</v>
      </c>
    </row>
    <row r="2104" spans="16:17" x14ac:dyDescent="0.25">
      <c r="P2104" s="86" t="s">
        <v>4650</v>
      </c>
      <c r="Q2104" s="89" t="s">
        <v>4651</v>
      </c>
    </row>
    <row r="2105" spans="16:17" x14ac:dyDescent="0.25">
      <c r="P2105" s="86" t="s">
        <v>4652</v>
      </c>
      <c r="Q2105" s="89" t="s">
        <v>4653</v>
      </c>
    </row>
    <row r="2106" spans="16:17" x14ac:dyDescent="0.15">
      <c r="P2106" s="91" t="s">
        <v>4654</v>
      </c>
      <c r="Q2106" s="89" t="s">
        <v>4655</v>
      </c>
    </row>
    <row r="2107" spans="16:17" x14ac:dyDescent="0.15">
      <c r="P2107" s="91" t="s">
        <v>4656</v>
      </c>
      <c r="Q2107" s="89" t="s">
        <v>4657</v>
      </c>
    </row>
    <row r="2108" spans="16:17" x14ac:dyDescent="0.15">
      <c r="P2108" s="91" t="s">
        <v>4658</v>
      </c>
      <c r="Q2108" s="87" t="s">
        <v>4659</v>
      </c>
    </row>
    <row r="2109" spans="16:17" x14ac:dyDescent="0.25">
      <c r="P2109" s="86" t="s">
        <v>4660</v>
      </c>
      <c r="Q2109" s="89" t="s">
        <v>4661</v>
      </c>
    </row>
    <row r="2110" spans="16:17" x14ac:dyDescent="0.25">
      <c r="P2110" s="86" t="s">
        <v>4662</v>
      </c>
      <c r="Q2110" s="87" t="s">
        <v>4663</v>
      </c>
    </row>
    <row r="2111" spans="16:17" x14ac:dyDescent="0.25">
      <c r="P2111" s="86" t="s">
        <v>4664</v>
      </c>
      <c r="Q2111" s="89" t="s">
        <v>4665</v>
      </c>
    </row>
    <row r="2112" spans="16:17" x14ac:dyDescent="0.25">
      <c r="P2112" s="86" t="s">
        <v>4666</v>
      </c>
      <c r="Q2112" s="89" t="s">
        <v>4667</v>
      </c>
    </row>
    <row r="2113" spans="16:17" x14ac:dyDescent="0.25">
      <c r="P2113" s="86" t="s">
        <v>4668</v>
      </c>
      <c r="Q2113" s="87" t="s">
        <v>4669</v>
      </c>
    </row>
    <row r="2114" spans="16:17" x14ac:dyDescent="0.25">
      <c r="P2114" s="86" t="s">
        <v>4670</v>
      </c>
      <c r="Q2114" s="89" t="s">
        <v>4671</v>
      </c>
    </row>
    <row r="2115" spans="16:17" x14ac:dyDescent="0.25">
      <c r="P2115" s="86" t="s">
        <v>4672</v>
      </c>
      <c r="Q2115" s="89" t="s">
        <v>4673</v>
      </c>
    </row>
    <row r="2116" spans="16:17" x14ac:dyDescent="0.15">
      <c r="P2116" s="91" t="s">
        <v>4674</v>
      </c>
      <c r="Q2116" s="89" t="s">
        <v>4675</v>
      </c>
    </row>
    <row r="2117" spans="16:17" x14ac:dyDescent="0.15">
      <c r="P2117" s="91" t="s">
        <v>4676</v>
      </c>
      <c r="Q2117" s="89" t="s">
        <v>4677</v>
      </c>
    </row>
    <row r="2118" spans="16:17" x14ac:dyDescent="0.15">
      <c r="P2118" s="91" t="s">
        <v>4678</v>
      </c>
      <c r="Q2118" s="89" t="s">
        <v>4679</v>
      </c>
    </row>
    <row r="2119" spans="16:17" x14ac:dyDescent="0.25">
      <c r="P2119" s="86" t="s">
        <v>4680</v>
      </c>
      <c r="Q2119" s="87" t="s">
        <v>4681</v>
      </c>
    </row>
    <row r="2120" spans="16:17" x14ac:dyDescent="0.25">
      <c r="P2120" s="86" t="s">
        <v>4682</v>
      </c>
      <c r="Q2120" s="89" t="s">
        <v>4683</v>
      </c>
    </row>
    <row r="2121" spans="16:17" x14ac:dyDescent="0.25">
      <c r="P2121" s="86" t="s">
        <v>4684</v>
      </c>
      <c r="Q2121" s="87" t="s">
        <v>4685</v>
      </c>
    </row>
    <row r="2122" spans="16:17" x14ac:dyDescent="0.25">
      <c r="P2122" s="86" t="s">
        <v>4686</v>
      </c>
      <c r="Q2122" s="87" t="s">
        <v>4687</v>
      </c>
    </row>
    <row r="2123" spans="16:17" x14ac:dyDescent="0.25">
      <c r="P2123" s="86" t="s">
        <v>4688</v>
      </c>
      <c r="Q2123" s="87" t="s">
        <v>4689</v>
      </c>
    </row>
    <row r="2124" spans="16:17" x14ac:dyDescent="0.25">
      <c r="P2124" s="86" t="s">
        <v>4690</v>
      </c>
      <c r="Q2124" s="87" t="s">
        <v>4691</v>
      </c>
    </row>
    <row r="2125" spans="16:17" x14ac:dyDescent="0.25">
      <c r="P2125" s="86" t="s">
        <v>4692</v>
      </c>
      <c r="Q2125" s="89" t="s">
        <v>4693</v>
      </c>
    </row>
    <row r="2126" spans="16:17" x14ac:dyDescent="0.15">
      <c r="P2126" s="91" t="s">
        <v>4694</v>
      </c>
      <c r="Q2126" s="87" t="s">
        <v>4695</v>
      </c>
    </row>
    <row r="2127" spans="16:17" x14ac:dyDescent="0.15">
      <c r="P2127" s="91" t="s">
        <v>4696</v>
      </c>
      <c r="Q2127" s="89" t="s">
        <v>4697</v>
      </c>
    </row>
    <row r="2128" spans="16:17" x14ac:dyDescent="0.15">
      <c r="P2128" s="91" t="s">
        <v>4698</v>
      </c>
      <c r="Q2128" s="89" t="s">
        <v>4699</v>
      </c>
    </row>
    <row r="2129" spans="16:17" x14ac:dyDescent="0.25">
      <c r="P2129" s="86" t="s">
        <v>4700</v>
      </c>
      <c r="Q2129" s="87" t="s">
        <v>4701</v>
      </c>
    </row>
    <row r="2130" spans="16:17" x14ac:dyDescent="0.25">
      <c r="P2130" s="86" t="s">
        <v>4702</v>
      </c>
      <c r="Q2130" s="89" t="s">
        <v>4703</v>
      </c>
    </row>
    <row r="2131" spans="16:17" x14ac:dyDescent="0.25">
      <c r="P2131" s="86" t="s">
        <v>4704</v>
      </c>
      <c r="Q2131" s="87" t="s">
        <v>4705</v>
      </c>
    </row>
    <row r="2132" spans="16:17" x14ac:dyDescent="0.25">
      <c r="P2132" s="86" t="s">
        <v>4706</v>
      </c>
      <c r="Q2132" s="87" t="s">
        <v>4707</v>
      </c>
    </row>
    <row r="2133" spans="16:17" x14ac:dyDescent="0.15">
      <c r="P2133" s="91" t="s">
        <v>4708</v>
      </c>
      <c r="Q2133" s="89" t="s">
        <v>4709</v>
      </c>
    </row>
    <row r="2134" spans="16:17" x14ac:dyDescent="0.25">
      <c r="P2134" s="86" t="s">
        <v>4710</v>
      </c>
      <c r="Q2134" s="87" t="s">
        <v>4711</v>
      </c>
    </row>
    <row r="2135" spans="16:17" x14ac:dyDescent="0.25">
      <c r="P2135" s="86" t="s">
        <v>4712</v>
      </c>
      <c r="Q2135" s="87" t="s">
        <v>4713</v>
      </c>
    </row>
    <row r="2136" spans="16:17" x14ac:dyDescent="0.15">
      <c r="P2136" s="91" t="s">
        <v>4714</v>
      </c>
      <c r="Q2136" s="87" t="s">
        <v>4715</v>
      </c>
    </row>
    <row r="2137" spans="16:17" x14ac:dyDescent="0.15">
      <c r="P2137" s="91" t="s">
        <v>4716</v>
      </c>
      <c r="Q2137" s="87" t="s">
        <v>4717</v>
      </c>
    </row>
    <row r="2138" spans="16:17" x14ac:dyDescent="0.15">
      <c r="P2138" s="91" t="s">
        <v>4718</v>
      </c>
      <c r="Q2138" s="89" t="s">
        <v>4719</v>
      </c>
    </row>
    <row r="2139" spans="16:17" x14ac:dyDescent="0.25">
      <c r="P2139" s="86" t="s">
        <v>4720</v>
      </c>
      <c r="Q2139" s="89" t="s">
        <v>4721</v>
      </c>
    </row>
    <row r="2140" spans="16:17" x14ac:dyDescent="0.25">
      <c r="P2140" s="86" t="s">
        <v>4722</v>
      </c>
      <c r="Q2140" s="87" t="s">
        <v>4723</v>
      </c>
    </row>
    <row r="2141" spans="16:17" x14ac:dyDescent="0.25">
      <c r="P2141" s="86" t="s">
        <v>4724</v>
      </c>
      <c r="Q2141" s="89" t="s">
        <v>4725</v>
      </c>
    </row>
    <row r="2142" spans="16:17" x14ac:dyDescent="0.25">
      <c r="P2142" s="86" t="s">
        <v>4726</v>
      </c>
      <c r="Q2142" s="89" t="s">
        <v>4727</v>
      </c>
    </row>
    <row r="2143" spans="16:17" x14ac:dyDescent="0.25">
      <c r="P2143" s="86" t="s">
        <v>4728</v>
      </c>
      <c r="Q2143" s="87" t="s">
        <v>4729</v>
      </c>
    </row>
    <row r="2144" spans="16:17" x14ac:dyDescent="0.25">
      <c r="P2144" s="86" t="s">
        <v>4730</v>
      </c>
      <c r="Q2144" s="89" t="s">
        <v>4731</v>
      </c>
    </row>
    <row r="2145" spans="16:17" x14ac:dyDescent="0.25">
      <c r="P2145" s="86" t="s">
        <v>4732</v>
      </c>
      <c r="Q2145" s="89" t="s">
        <v>4733</v>
      </c>
    </row>
    <row r="2146" spans="16:17" x14ac:dyDescent="0.15">
      <c r="P2146" s="91" t="s">
        <v>4734</v>
      </c>
      <c r="Q2146" s="89" t="s">
        <v>4735</v>
      </c>
    </row>
    <row r="2147" spans="16:17" x14ac:dyDescent="0.15">
      <c r="P2147" s="91" t="s">
        <v>4736</v>
      </c>
      <c r="Q2147" s="89" t="s">
        <v>4737</v>
      </c>
    </row>
    <row r="2148" spans="16:17" x14ac:dyDescent="0.15">
      <c r="P2148" s="91" t="s">
        <v>4738</v>
      </c>
      <c r="Q2148" s="89" t="s">
        <v>4739</v>
      </c>
    </row>
    <row r="2149" spans="16:17" x14ac:dyDescent="0.15">
      <c r="P2149" s="91" t="s">
        <v>4740</v>
      </c>
      <c r="Q2149" s="89" t="s">
        <v>4741</v>
      </c>
    </row>
    <row r="2150" spans="16:17" x14ac:dyDescent="0.15">
      <c r="P2150" s="91" t="s">
        <v>4742</v>
      </c>
      <c r="Q2150" s="89" t="s">
        <v>4743</v>
      </c>
    </row>
    <row r="2151" spans="16:17" x14ac:dyDescent="0.15">
      <c r="P2151" s="91" t="s">
        <v>4744</v>
      </c>
      <c r="Q2151" s="89" t="s">
        <v>4745</v>
      </c>
    </row>
    <row r="2152" spans="16:17" x14ac:dyDescent="0.15">
      <c r="P2152" s="91" t="s">
        <v>4746</v>
      </c>
      <c r="Q2152" s="89" t="s">
        <v>4747</v>
      </c>
    </row>
    <row r="2153" spans="16:17" x14ac:dyDescent="0.15">
      <c r="P2153" s="91" t="s">
        <v>4748</v>
      </c>
      <c r="Q2153" s="87" t="s">
        <v>4749</v>
      </c>
    </row>
    <row r="2154" spans="16:17" x14ac:dyDescent="0.15">
      <c r="P2154" s="91" t="s">
        <v>4750</v>
      </c>
      <c r="Q2154" s="89" t="s">
        <v>4751</v>
      </c>
    </row>
    <row r="2155" spans="16:17" x14ac:dyDescent="0.15">
      <c r="P2155" s="91" t="s">
        <v>4752</v>
      </c>
      <c r="Q2155" s="89" t="s">
        <v>4753</v>
      </c>
    </row>
    <row r="2156" spans="16:17" x14ac:dyDescent="0.15">
      <c r="P2156" s="91" t="s">
        <v>4754</v>
      </c>
      <c r="Q2156" s="89" t="s">
        <v>4755</v>
      </c>
    </row>
    <row r="2157" spans="16:17" x14ac:dyDescent="0.15">
      <c r="P2157" s="91" t="s">
        <v>4756</v>
      </c>
      <c r="Q2157" s="89" t="s">
        <v>4757</v>
      </c>
    </row>
    <row r="2158" spans="16:17" x14ac:dyDescent="0.15">
      <c r="P2158" s="91" t="s">
        <v>4758</v>
      </c>
      <c r="Q2158" s="89" t="s">
        <v>4759</v>
      </c>
    </row>
    <row r="2159" spans="16:17" x14ac:dyDescent="0.25">
      <c r="P2159" s="86" t="s">
        <v>4760</v>
      </c>
      <c r="Q2159" s="89" t="s">
        <v>4761</v>
      </c>
    </row>
    <row r="2160" spans="16:17" x14ac:dyDescent="0.25">
      <c r="P2160" s="86" t="s">
        <v>4762</v>
      </c>
      <c r="Q2160" s="89" t="s">
        <v>4763</v>
      </c>
    </row>
    <row r="2161" spans="16:17" x14ac:dyDescent="0.25">
      <c r="P2161" s="86" t="s">
        <v>4764</v>
      </c>
      <c r="Q2161" s="87" t="s">
        <v>4765</v>
      </c>
    </row>
    <row r="2162" spans="16:17" x14ac:dyDescent="0.25">
      <c r="P2162" s="86" t="s">
        <v>4766</v>
      </c>
      <c r="Q2162" s="87" t="s">
        <v>4767</v>
      </c>
    </row>
    <row r="2163" spans="16:17" x14ac:dyDescent="0.25">
      <c r="P2163" s="86" t="s">
        <v>4768</v>
      </c>
      <c r="Q2163" s="87" t="s">
        <v>4769</v>
      </c>
    </row>
    <row r="2164" spans="16:17" x14ac:dyDescent="0.25">
      <c r="P2164" s="86" t="s">
        <v>4770</v>
      </c>
      <c r="Q2164" s="87" t="s">
        <v>4771</v>
      </c>
    </row>
    <row r="2165" spans="16:17" x14ac:dyDescent="0.25">
      <c r="P2165" s="86" t="s">
        <v>4772</v>
      </c>
      <c r="Q2165" s="89" t="s">
        <v>4773</v>
      </c>
    </row>
    <row r="2166" spans="16:17" x14ac:dyDescent="0.15">
      <c r="P2166" s="91" t="s">
        <v>4774</v>
      </c>
      <c r="Q2166" s="87" t="s">
        <v>4775</v>
      </c>
    </row>
    <row r="2167" spans="16:17" x14ac:dyDescent="0.15">
      <c r="P2167" s="91" t="s">
        <v>4776</v>
      </c>
      <c r="Q2167" s="89" t="s">
        <v>4777</v>
      </c>
    </row>
    <row r="2168" spans="16:17" x14ac:dyDescent="0.15">
      <c r="P2168" s="91" t="s">
        <v>4778</v>
      </c>
      <c r="Q2168" s="89" t="s">
        <v>4779</v>
      </c>
    </row>
    <row r="2169" spans="16:17" x14ac:dyDescent="0.25">
      <c r="P2169" s="86" t="s">
        <v>4780</v>
      </c>
      <c r="Q2169" s="89" t="s">
        <v>4781</v>
      </c>
    </row>
    <row r="2170" spans="16:17" x14ac:dyDescent="0.25">
      <c r="P2170" s="86" t="s">
        <v>4782</v>
      </c>
      <c r="Q2170" s="87" t="s">
        <v>4783</v>
      </c>
    </row>
    <row r="2171" spans="16:17" x14ac:dyDescent="0.25">
      <c r="P2171" s="86" t="s">
        <v>4784</v>
      </c>
      <c r="Q2171" s="89" t="s">
        <v>4785</v>
      </c>
    </row>
    <row r="2172" spans="16:17" x14ac:dyDescent="0.25">
      <c r="P2172" s="86" t="s">
        <v>4786</v>
      </c>
      <c r="Q2172" s="89" t="s">
        <v>4787</v>
      </c>
    </row>
    <row r="2173" spans="16:17" x14ac:dyDescent="0.25">
      <c r="P2173" s="86" t="s">
        <v>4788</v>
      </c>
      <c r="Q2173" s="87" t="s">
        <v>4789</v>
      </c>
    </row>
    <row r="2174" spans="16:17" x14ac:dyDescent="0.25">
      <c r="P2174" s="86" t="s">
        <v>4790</v>
      </c>
      <c r="Q2174" s="89" t="s">
        <v>4791</v>
      </c>
    </row>
    <row r="2175" spans="16:17" x14ac:dyDescent="0.25">
      <c r="P2175" s="86" t="s">
        <v>4792</v>
      </c>
      <c r="Q2175" s="89" t="s">
        <v>4793</v>
      </c>
    </row>
    <row r="2176" spans="16:17" x14ac:dyDescent="0.15">
      <c r="P2176" s="91" t="s">
        <v>4794</v>
      </c>
      <c r="Q2176" s="89" t="s">
        <v>4795</v>
      </c>
    </row>
    <row r="2177" spans="16:17" x14ac:dyDescent="0.15">
      <c r="P2177" s="91" t="s">
        <v>4796</v>
      </c>
      <c r="Q2177" s="89" t="s">
        <v>4797</v>
      </c>
    </row>
    <row r="2178" spans="16:17" x14ac:dyDescent="0.15">
      <c r="P2178" s="91" t="s">
        <v>4798</v>
      </c>
      <c r="Q2178" s="89" t="s">
        <v>4799</v>
      </c>
    </row>
    <row r="2179" spans="16:17" x14ac:dyDescent="0.25">
      <c r="P2179" s="86" t="s">
        <v>4800</v>
      </c>
      <c r="Q2179" s="87" t="s">
        <v>4801</v>
      </c>
    </row>
    <row r="2180" spans="16:17" x14ac:dyDescent="0.25">
      <c r="P2180" s="86" t="s">
        <v>4802</v>
      </c>
      <c r="Q2180" s="89" t="s">
        <v>4803</v>
      </c>
    </row>
    <row r="2181" spans="16:17" x14ac:dyDescent="0.25">
      <c r="P2181" s="86" t="s">
        <v>4804</v>
      </c>
      <c r="Q2181" s="87" t="s">
        <v>4805</v>
      </c>
    </row>
    <row r="2182" spans="16:17" x14ac:dyDescent="0.25">
      <c r="P2182" s="86" t="s">
        <v>4806</v>
      </c>
      <c r="Q2182" s="87" t="s">
        <v>4807</v>
      </c>
    </row>
    <row r="2183" spans="16:17" x14ac:dyDescent="0.15">
      <c r="P2183" s="91" t="s">
        <v>4808</v>
      </c>
      <c r="Q2183" s="89" t="s">
        <v>4809</v>
      </c>
    </row>
    <row r="2184" spans="16:17" x14ac:dyDescent="0.25">
      <c r="P2184" s="86" t="s">
        <v>4810</v>
      </c>
      <c r="Q2184" s="87" t="s">
        <v>4811</v>
      </c>
    </row>
    <row r="2185" spans="16:17" x14ac:dyDescent="0.25">
      <c r="P2185" s="86" t="s">
        <v>4812</v>
      </c>
      <c r="Q2185" s="87" t="s">
        <v>4813</v>
      </c>
    </row>
    <row r="2186" spans="16:17" x14ac:dyDescent="0.15">
      <c r="P2186" s="91" t="s">
        <v>4814</v>
      </c>
      <c r="Q2186" s="87" t="s">
        <v>4815</v>
      </c>
    </row>
    <row r="2187" spans="16:17" x14ac:dyDescent="0.15">
      <c r="P2187" s="91" t="s">
        <v>4816</v>
      </c>
      <c r="Q2187" s="87" t="s">
        <v>4817</v>
      </c>
    </row>
    <row r="2188" spans="16:17" x14ac:dyDescent="0.15">
      <c r="P2188" s="91" t="s">
        <v>4818</v>
      </c>
      <c r="Q2188" s="89" t="s">
        <v>4819</v>
      </c>
    </row>
    <row r="2189" spans="16:17" x14ac:dyDescent="0.15">
      <c r="P2189" s="91" t="s">
        <v>4820</v>
      </c>
      <c r="Q2189" s="89" t="s">
        <v>4821</v>
      </c>
    </row>
    <row r="2190" spans="16:17" x14ac:dyDescent="0.15">
      <c r="P2190" s="91" t="s">
        <v>4822</v>
      </c>
      <c r="Q2190" s="87" t="s">
        <v>4823</v>
      </c>
    </row>
    <row r="2191" spans="16:17" x14ac:dyDescent="0.15">
      <c r="P2191" s="91" t="s">
        <v>4824</v>
      </c>
      <c r="Q2191" s="89" t="s">
        <v>4825</v>
      </c>
    </row>
    <row r="2192" spans="16:17" x14ac:dyDescent="0.15">
      <c r="P2192" s="91" t="s">
        <v>4826</v>
      </c>
      <c r="Q2192" s="89" t="s">
        <v>4827</v>
      </c>
    </row>
    <row r="2193" spans="16:17" x14ac:dyDescent="0.15">
      <c r="P2193" s="91" t="s">
        <v>4828</v>
      </c>
      <c r="Q2193" s="89" t="s">
        <v>4829</v>
      </c>
    </row>
    <row r="2194" spans="16:17" x14ac:dyDescent="0.15">
      <c r="P2194" s="91" t="s">
        <v>4830</v>
      </c>
      <c r="Q2194" s="89" t="s">
        <v>4831</v>
      </c>
    </row>
    <row r="2195" spans="16:17" x14ac:dyDescent="0.15">
      <c r="P2195" s="91" t="s">
        <v>4832</v>
      </c>
      <c r="Q2195" s="89" t="s">
        <v>4833</v>
      </c>
    </row>
    <row r="2196" spans="16:17" x14ac:dyDescent="0.15">
      <c r="P2196" s="91" t="s">
        <v>4834</v>
      </c>
      <c r="Q2196" s="89" t="s">
        <v>4835</v>
      </c>
    </row>
    <row r="2197" spans="16:17" x14ac:dyDescent="0.15">
      <c r="P2197" s="91" t="s">
        <v>4836</v>
      </c>
      <c r="Q2197" s="89" t="s">
        <v>4837</v>
      </c>
    </row>
    <row r="2198" spans="16:17" x14ac:dyDescent="0.15">
      <c r="P2198" s="91" t="s">
        <v>4838</v>
      </c>
      <c r="Q2198" s="89" t="s">
        <v>4839</v>
      </c>
    </row>
    <row r="2199" spans="16:17" x14ac:dyDescent="0.25">
      <c r="P2199" s="88" t="s">
        <v>4840</v>
      </c>
      <c r="Q2199" s="89" t="s">
        <v>4841</v>
      </c>
    </row>
    <row r="2200" spans="16:17" x14ac:dyDescent="0.25">
      <c r="P2200" s="88" t="s">
        <v>4842</v>
      </c>
      <c r="Q2200" s="89" t="s">
        <v>4843</v>
      </c>
    </row>
    <row r="2201" spans="16:17" x14ac:dyDescent="0.25">
      <c r="P2201" s="88" t="s">
        <v>4844</v>
      </c>
      <c r="Q2201" s="89" t="s">
        <v>4845</v>
      </c>
    </row>
    <row r="2202" spans="16:17" x14ac:dyDescent="0.25">
      <c r="P2202" s="88" t="s">
        <v>4846</v>
      </c>
      <c r="Q2202" s="89" t="s">
        <v>4847</v>
      </c>
    </row>
    <row r="2203" spans="16:17" x14ac:dyDescent="0.25">
      <c r="P2203" s="88" t="s">
        <v>4848</v>
      </c>
      <c r="Q2203" s="89" t="s">
        <v>4849</v>
      </c>
    </row>
    <row r="2204" spans="16:17" x14ac:dyDescent="0.25">
      <c r="P2204" s="88" t="s">
        <v>4850</v>
      </c>
      <c r="Q2204" s="89" t="s">
        <v>4851</v>
      </c>
    </row>
    <row r="2205" spans="16:17" x14ac:dyDescent="0.25">
      <c r="P2205" s="88" t="s">
        <v>4852</v>
      </c>
      <c r="Q2205" s="89" t="s">
        <v>4853</v>
      </c>
    </row>
    <row r="2206" spans="16:17" x14ac:dyDescent="0.25">
      <c r="P2206" s="88" t="s">
        <v>4854</v>
      </c>
      <c r="Q2206" s="89" t="s">
        <v>4855</v>
      </c>
    </row>
    <row r="2207" spans="16:17" x14ac:dyDescent="0.25">
      <c r="P2207" s="86" t="s">
        <v>4856</v>
      </c>
      <c r="Q2207" s="90" t="s">
        <v>4857</v>
      </c>
    </row>
    <row r="2208" spans="16:17" x14ac:dyDescent="0.25">
      <c r="P2208" s="88" t="s">
        <v>4858</v>
      </c>
      <c r="Q2208" s="89" t="s">
        <v>4859</v>
      </c>
    </row>
    <row r="2209" spans="16:17" x14ac:dyDescent="0.25">
      <c r="P2209" s="88" t="s">
        <v>4860</v>
      </c>
      <c r="Q2209" s="89" t="s">
        <v>4861</v>
      </c>
    </row>
    <row r="2210" spans="16:17" x14ac:dyDescent="0.25">
      <c r="P2210" s="86" t="s">
        <v>4862</v>
      </c>
      <c r="Q2210" s="87" t="s">
        <v>4863</v>
      </c>
    </row>
    <row r="2211" spans="16:17" x14ac:dyDescent="0.25">
      <c r="P2211" s="86" t="s">
        <v>4864</v>
      </c>
      <c r="Q2211" s="87" t="s">
        <v>4865</v>
      </c>
    </row>
    <row r="2212" spans="16:17" x14ac:dyDescent="0.25">
      <c r="P2212" s="86" t="s">
        <v>4866</v>
      </c>
      <c r="Q2212" s="87" t="s">
        <v>4867</v>
      </c>
    </row>
    <row r="2213" spans="16:17" x14ac:dyDescent="0.25">
      <c r="P2213" s="86" t="s">
        <v>4868</v>
      </c>
      <c r="Q2213" s="87" t="s">
        <v>4869</v>
      </c>
    </row>
    <row r="2214" spans="16:17" x14ac:dyDescent="0.25">
      <c r="P2214" s="86" t="s">
        <v>4870</v>
      </c>
      <c r="Q2214" s="87" t="s">
        <v>4871</v>
      </c>
    </row>
    <row r="2215" spans="16:17" x14ac:dyDescent="0.25">
      <c r="P2215" s="86" t="s">
        <v>4872</v>
      </c>
      <c r="Q2215" s="87" t="s">
        <v>4873</v>
      </c>
    </row>
    <row r="2216" spans="16:17" x14ac:dyDescent="0.25">
      <c r="P2216" s="86" t="s">
        <v>4874</v>
      </c>
      <c r="Q2216" s="87" t="s">
        <v>4875</v>
      </c>
    </row>
    <row r="2217" spans="16:17" x14ac:dyDescent="0.25">
      <c r="P2217" s="86" t="s">
        <v>4876</v>
      </c>
      <c r="Q2217" s="87" t="s">
        <v>4877</v>
      </c>
    </row>
    <row r="2218" spans="16:17" x14ac:dyDescent="0.25">
      <c r="P2218" s="88" t="s">
        <v>4878</v>
      </c>
      <c r="Q2218" s="89" t="s">
        <v>4879</v>
      </c>
    </row>
    <row r="2219" spans="16:17" x14ac:dyDescent="0.25">
      <c r="P2219" s="86" t="s">
        <v>4880</v>
      </c>
      <c r="Q2219" s="87" t="s">
        <v>4881</v>
      </c>
    </row>
    <row r="2220" spans="16:17" x14ac:dyDescent="0.25">
      <c r="P2220" s="86" t="s">
        <v>4882</v>
      </c>
      <c r="Q2220" s="87" t="s">
        <v>4883</v>
      </c>
    </row>
    <row r="2221" spans="16:17" x14ac:dyDescent="0.25">
      <c r="P2221" s="86" t="s">
        <v>4884</v>
      </c>
      <c r="Q2221" s="87" t="s">
        <v>4885</v>
      </c>
    </row>
    <row r="2222" spans="16:17" x14ac:dyDescent="0.25">
      <c r="P2222" s="86" t="s">
        <v>4886</v>
      </c>
      <c r="Q2222" s="87" t="s">
        <v>4887</v>
      </c>
    </row>
    <row r="2223" spans="16:17" x14ac:dyDescent="0.25">
      <c r="P2223" s="86" t="s">
        <v>4888</v>
      </c>
      <c r="Q2223" s="87" t="s">
        <v>4889</v>
      </c>
    </row>
    <row r="2224" spans="16:17" x14ac:dyDescent="0.25">
      <c r="P2224" s="86" t="s">
        <v>4890</v>
      </c>
      <c r="Q2224" s="87" t="s">
        <v>4891</v>
      </c>
    </row>
    <row r="2225" spans="16:17" x14ac:dyDescent="0.25">
      <c r="P2225" s="86" t="s">
        <v>4892</v>
      </c>
      <c r="Q2225" s="87" t="s">
        <v>4893</v>
      </c>
    </row>
    <row r="2226" spans="16:17" x14ac:dyDescent="0.25">
      <c r="P2226" s="88" t="s">
        <v>4894</v>
      </c>
      <c r="Q2226" s="89" t="s">
        <v>4895</v>
      </c>
    </row>
    <row r="2227" spans="16:17" x14ac:dyDescent="0.25">
      <c r="P2227" s="88" t="s">
        <v>4896</v>
      </c>
      <c r="Q2227" s="89" t="s">
        <v>4897</v>
      </c>
    </row>
    <row r="2228" spans="16:17" x14ac:dyDescent="0.25">
      <c r="P2228" s="86" t="s">
        <v>4898</v>
      </c>
      <c r="Q2228" s="90" t="s">
        <v>4899</v>
      </c>
    </row>
    <row r="2229" spans="16:17" x14ac:dyDescent="0.25">
      <c r="P2229" s="88" t="s">
        <v>4900</v>
      </c>
      <c r="Q2229" s="89" t="s">
        <v>4901</v>
      </c>
    </row>
    <row r="2230" spans="16:17" x14ac:dyDescent="0.25">
      <c r="P2230" s="86" t="s">
        <v>4902</v>
      </c>
      <c r="Q2230" s="90" t="s">
        <v>4903</v>
      </c>
    </row>
    <row r="2231" spans="16:17" x14ac:dyDescent="0.25">
      <c r="P2231" s="86" t="s">
        <v>4904</v>
      </c>
      <c r="Q2231" s="89" t="s">
        <v>4905</v>
      </c>
    </row>
    <row r="2232" spans="16:17" x14ac:dyDescent="0.25">
      <c r="P2232" s="86" t="s">
        <v>4906</v>
      </c>
      <c r="Q2232" s="87" t="s">
        <v>4907</v>
      </c>
    </row>
    <row r="2233" spans="16:17" x14ac:dyDescent="0.25">
      <c r="P2233" s="86" t="s">
        <v>4908</v>
      </c>
      <c r="Q2233" s="87" t="s">
        <v>4909</v>
      </c>
    </row>
    <row r="2234" spans="16:17" x14ac:dyDescent="0.25">
      <c r="P2234" s="86" t="s">
        <v>4910</v>
      </c>
      <c r="Q2234" s="87" t="s">
        <v>4911</v>
      </c>
    </row>
    <row r="2235" spans="16:17" x14ac:dyDescent="0.25">
      <c r="P2235" s="86" t="s">
        <v>4912</v>
      </c>
      <c r="Q2235" s="89" t="s">
        <v>4913</v>
      </c>
    </row>
    <row r="2236" spans="16:17" x14ac:dyDescent="0.25">
      <c r="P2236" s="86" t="s">
        <v>4914</v>
      </c>
      <c r="Q2236" s="89" t="s">
        <v>4915</v>
      </c>
    </row>
    <row r="2237" spans="16:17" x14ac:dyDescent="0.25">
      <c r="P2237" s="86" t="s">
        <v>4916</v>
      </c>
      <c r="Q2237" s="87" t="s">
        <v>4917</v>
      </c>
    </row>
    <row r="2238" spans="16:17" x14ac:dyDescent="0.25">
      <c r="P2238" s="86" t="s">
        <v>4918</v>
      </c>
      <c r="Q2238" s="87" t="s">
        <v>4919</v>
      </c>
    </row>
    <row r="2239" spans="16:17" x14ac:dyDescent="0.25">
      <c r="P2239" s="86" t="s">
        <v>4920</v>
      </c>
      <c r="Q2239" s="87" t="s">
        <v>4921</v>
      </c>
    </row>
    <row r="2240" spans="16:17" x14ac:dyDescent="0.25">
      <c r="P2240" s="86" t="s">
        <v>4922</v>
      </c>
      <c r="Q2240" s="87" t="s">
        <v>4923</v>
      </c>
    </row>
    <row r="2241" spans="16:17" x14ac:dyDescent="0.25">
      <c r="P2241" s="88" t="s">
        <v>4924</v>
      </c>
      <c r="Q2241" s="89" t="s">
        <v>4925</v>
      </c>
    </row>
    <row r="2242" spans="16:17" x14ac:dyDescent="0.25">
      <c r="P2242" s="88" t="s">
        <v>4926</v>
      </c>
      <c r="Q2242" s="89" t="s">
        <v>4927</v>
      </c>
    </row>
    <row r="2243" spans="16:17" x14ac:dyDescent="0.25">
      <c r="P2243" s="86" t="s">
        <v>4928</v>
      </c>
      <c r="Q2243" s="87" t="s">
        <v>4929</v>
      </c>
    </row>
    <row r="2244" spans="16:17" x14ac:dyDescent="0.25">
      <c r="P2244" s="86" t="s">
        <v>4930</v>
      </c>
      <c r="Q2244" s="87" t="s">
        <v>4931</v>
      </c>
    </row>
    <row r="2245" spans="16:17" x14ac:dyDescent="0.25">
      <c r="P2245" s="88" t="s">
        <v>4932</v>
      </c>
      <c r="Q2245" s="89" t="s">
        <v>4933</v>
      </c>
    </row>
    <row r="2246" spans="16:17" x14ac:dyDescent="0.25">
      <c r="P2246" s="86" t="s">
        <v>4934</v>
      </c>
      <c r="Q2246" s="87" t="s">
        <v>4935</v>
      </c>
    </row>
    <row r="2247" spans="16:17" x14ac:dyDescent="0.25">
      <c r="P2247" s="86" t="s">
        <v>4936</v>
      </c>
      <c r="Q2247" s="89" t="s">
        <v>4937</v>
      </c>
    </row>
    <row r="2248" spans="16:17" x14ac:dyDescent="0.25">
      <c r="P2248" s="86" t="s">
        <v>4938</v>
      </c>
      <c r="Q2248" s="89" t="s">
        <v>4939</v>
      </c>
    </row>
    <row r="2249" spans="16:17" x14ac:dyDescent="0.25">
      <c r="P2249" s="86" t="s">
        <v>4940</v>
      </c>
      <c r="Q2249" s="89" t="s">
        <v>4941</v>
      </c>
    </row>
    <row r="2250" spans="16:17" x14ac:dyDescent="0.25">
      <c r="P2250" s="86" t="s">
        <v>4942</v>
      </c>
      <c r="Q2250" s="89" t="s">
        <v>4943</v>
      </c>
    </row>
    <row r="2251" spans="16:17" x14ac:dyDescent="0.25">
      <c r="P2251" s="86" t="s">
        <v>4944</v>
      </c>
      <c r="Q2251" s="89" t="s">
        <v>4945</v>
      </c>
    </row>
    <row r="2252" spans="16:17" x14ac:dyDescent="0.25">
      <c r="P2252" s="86" t="s">
        <v>4946</v>
      </c>
      <c r="Q2252" s="87" t="s">
        <v>4947</v>
      </c>
    </row>
    <row r="2253" spans="16:17" x14ac:dyDescent="0.25">
      <c r="P2253" s="86" t="s">
        <v>4948</v>
      </c>
      <c r="Q2253" s="87" t="s">
        <v>4949</v>
      </c>
    </row>
    <row r="2254" spans="16:17" x14ac:dyDescent="0.25">
      <c r="P2254" s="88" t="s">
        <v>4950</v>
      </c>
      <c r="Q2254" s="89" t="s">
        <v>4951</v>
      </c>
    </row>
    <row r="2255" spans="16:17" x14ac:dyDescent="0.25">
      <c r="P2255" s="88" t="s">
        <v>4952</v>
      </c>
      <c r="Q2255" s="89" t="s">
        <v>4953</v>
      </c>
    </row>
    <row r="2256" spans="16:17" x14ac:dyDescent="0.25">
      <c r="P2256" s="86" t="s">
        <v>4954</v>
      </c>
      <c r="Q2256" s="87" t="s">
        <v>4955</v>
      </c>
    </row>
    <row r="2257" spans="16:17" x14ac:dyDescent="0.25">
      <c r="P2257" s="86" t="s">
        <v>4956</v>
      </c>
      <c r="Q2257" s="89" t="s">
        <v>4957</v>
      </c>
    </row>
    <row r="2258" spans="16:17" x14ac:dyDescent="0.25">
      <c r="P2258" s="86" t="s">
        <v>4958</v>
      </c>
      <c r="Q2258" s="87" t="s">
        <v>4959</v>
      </c>
    </row>
    <row r="2259" spans="16:17" x14ac:dyDescent="0.25">
      <c r="P2259" s="86" t="s">
        <v>4960</v>
      </c>
      <c r="Q2259" s="87" t="s">
        <v>4961</v>
      </c>
    </row>
    <row r="2260" spans="16:17" x14ac:dyDescent="0.25">
      <c r="P2260" s="86" t="s">
        <v>4962</v>
      </c>
      <c r="Q2260" s="87" t="s">
        <v>4963</v>
      </c>
    </row>
    <row r="2261" spans="16:17" x14ac:dyDescent="0.25">
      <c r="P2261" s="86" t="s">
        <v>4964</v>
      </c>
      <c r="Q2261" s="87" t="s">
        <v>4965</v>
      </c>
    </row>
    <row r="2262" spans="16:17" x14ac:dyDescent="0.25">
      <c r="P2262" s="88" t="s">
        <v>4966</v>
      </c>
      <c r="Q2262" s="89" t="s">
        <v>4967</v>
      </c>
    </row>
    <row r="2263" spans="16:17" x14ac:dyDescent="0.25">
      <c r="P2263" s="88" t="s">
        <v>4968</v>
      </c>
      <c r="Q2263" s="89" t="s">
        <v>4969</v>
      </c>
    </row>
    <row r="2264" spans="16:17" x14ac:dyDescent="0.25">
      <c r="P2264" s="86" t="s">
        <v>4970</v>
      </c>
      <c r="Q2264" s="90" t="s">
        <v>4971</v>
      </c>
    </row>
    <row r="2265" spans="16:17" x14ac:dyDescent="0.25">
      <c r="P2265" s="86" t="s">
        <v>4972</v>
      </c>
      <c r="Q2265" s="87" t="s">
        <v>4973</v>
      </c>
    </row>
    <row r="2266" spans="16:17" x14ac:dyDescent="0.25">
      <c r="P2266" s="86" t="s">
        <v>4974</v>
      </c>
      <c r="Q2266" s="87" t="s">
        <v>4975</v>
      </c>
    </row>
    <row r="2267" spans="16:17" x14ac:dyDescent="0.25">
      <c r="P2267" s="86" t="s">
        <v>4976</v>
      </c>
      <c r="Q2267" s="89" t="s">
        <v>4977</v>
      </c>
    </row>
    <row r="2268" spans="16:17" x14ac:dyDescent="0.25">
      <c r="P2268" s="86" t="s">
        <v>4978</v>
      </c>
      <c r="Q2268" s="87" t="s">
        <v>4979</v>
      </c>
    </row>
    <row r="2269" spans="16:17" x14ac:dyDescent="0.25">
      <c r="P2269" s="86" t="s">
        <v>4980</v>
      </c>
      <c r="Q2269" s="87" t="s">
        <v>4981</v>
      </c>
    </row>
    <row r="2270" spans="16:17" x14ac:dyDescent="0.25">
      <c r="P2270" s="86" t="s">
        <v>4982</v>
      </c>
      <c r="Q2270" s="87" t="s">
        <v>4983</v>
      </c>
    </row>
    <row r="2271" spans="16:17" x14ac:dyDescent="0.25">
      <c r="P2271" s="86" t="s">
        <v>4984</v>
      </c>
      <c r="Q2271" s="87" t="s">
        <v>4985</v>
      </c>
    </row>
    <row r="2272" spans="16:17" x14ac:dyDescent="0.25">
      <c r="P2272" s="86" t="s">
        <v>4986</v>
      </c>
      <c r="Q2272" s="87" t="s">
        <v>4987</v>
      </c>
    </row>
    <row r="2273" spans="16:17" x14ac:dyDescent="0.25">
      <c r="P2273" s="86" t="s">
        <v>4988</v>
      </c>
      <c r="Q2273" s="87" t="s">
        <v>4989</v>
      </c>
    </row>
    <row r="2274" spans="16:17" x14ac:dyDescent="0.25">
      <c r="P2274" s="86" t="s">
        <v>4990</v>
      </c>
      <c r="Q2274" s="89" t="s">
        <v>4991</v>
      </c>
    </row>
    <row r="2275" spans="16:17" x14ac:dyDescent="0.25">
      <c r="P2275" s="86" t="s">
        <v>4992</v>
      </c>
      <c r="Q2275" s="90" t="s">
        <v>4993</v>
      </c>
    </row>
    <row r="2276" spans="16:17" x14ac:dyDescent="0.25">
      <c r="P2276" s="86" t="s">
        <v>4994</v>
      </c>
      <c r="Q2276" s="87" t="s">
        <v>4995</v>
      </c>
    </row>
    <row r="2277" spans="16:17" x14ac:dyDescent="0.25">
      <c r="P2277" s="86" t="s">
        <v>4996</v>
      </c>
      <c r="Q2277" s="87" t="s">
        <v>4997</v>
      </c>
    </row>
    <row r="2278" spans="16:17" x14ac:dyDescent="0.25">
      <c r="P2278" s="88" t="s">
        <v>4998</v>
      </c>
      <c r="Q2278" s="89" t="s">
        <v>4999</v>
      </c>
    </row>
    <row r="2279" spans="16:17" x14ac:dyDescent="0.25">
      <c r="P2279" s="86" t="s">
        <v>5000</v>
      </c>
      <c r="Q2279" s="87" t="s">
        <v>5001</v>
      </c>
    </row>
    <row r="2280" spans="16:17" x14ac:dyDescent="0.25">
      <c r="P2280" s="88" t="s">
        <v>5002</v>
      </c>
      <c r="Q2280" s="89" t="s">
        <v>5003</v>
      </c>
    </row>
    <row r="2281" spans="16:17" x14ac:dyDescent="0.25">
      <c r="P2281" s="86" t="s">
        <v>5004</v>
      </c>
      <c r="Q2281" s="90" t="s">
        <v>5005</v>
      </c>
    </row>
    <row r="2282" spans="16:17" x14ac:dyDescent="0.25">
      <c r="P2282" s="86" t="s">
        <v>5006</v>
      </c>
      <c r="Q2282" s="87" t="s">
        <v>5007</v>
      </c>
    </row>
    <row r="2283" spans="16:17" x14ac:dyDescent="0.25">
      <c r="P2283" s="88" t="s">
        <v>5008</v>
      </c>
      <c r="Q2283" s="89" t="s">
        <v>5009</v>
      </c>
    </row>
    <row r="2284" spans="16:17" x14ac:dyDescent="0.25">
      <c r="P2284" s="88" t="s">
        <v>5010</v>
      </c>
      <c r="Q2284" s="89" t="s">
        <v>5011</v>
      </c>
    </row>
    <row r="2285" spans="16:17" x14ac:dyDescent="0.25">
      <c r="P2285" s="88" t="s">
        <v>5012</v>
      </c>
      <c r="Q2285" s="89" t="s">
        <v>5013</v>
      </c>
    </row>
    <row r="2286" spans="16:17" x14ac:dyDescent="0.25">
      <c r="P2286" s="86" t="s">
        <v>5014</v>
      </c>
      <c r="Q2286" s="87" t="s">
        <v>5015</v>
      </c>
    </row>
    <row r="2287" spans="16:17" x14ac:dyDescent="0.25">
      <c r="P2287" s="86" t="s">
        <v>5016</v>
      </c>
      <c r="Q2287" s="87" t="s">
        <v>5017</v>
      </c>
    </row>
    <row r="2288" spans="16:17" x14ac:dyDescent="0.25">
      <c r="P2288" s="88" t="s">
        <v>5018</v>
      </c>
      <c r="Q2288" s="89" t="s">
        <v>5019</v>
      </c>
    </row>
    <row r="2289" spans="16:17" x14ac:dyDescent="0.25">
      <c r="P2289" s="86" t="s">
        <v>5020</v>
      </c>
      <c r="Q2289" s="87" t="s">
        <v>5021</v>
      </c>
    </row>
    <row r="2290" spans="16:17" x14ac:dyDescent="0.25">
      <c r="P2290" s="86" t="s">
        <v>5022</v>
      </c>
      <c r="Q2290" s="87" t="s">
        <v>5023</v>
      </c>
    </row>
    <row r="2291" spans="16:17" x14ac:dyDescent="0.25">
      <c r="P2291" s="86" t="s">
        <v>5024</v>
      </c>
      <c r="Q2291" s="87" t="s">
        <v>5025</v>
      </c>
    </row>
    <row r="2292" spans="16:17" x14ac:dyDescent="0.25">
      <c r="P2292" s="86" t="s">
        <v>5026</v>
      </c>
      <c r="Q2292" s="87" t="s">
        <v>5027</v>
      </c>
    </row>
    <row r="2293" spans="16:17" x14ac:dyDescent="0.25">
      <c r="P2293" s="88" t="s">
        <v>5028</v>
      </c>
      <c r="Q2293" s="89" t="s">
        <v>5029</v>
      </c>
    </row>
    <row r="2294" spans="16:17" x14ac:dyDescent="0.25">
      <c r="P2294" s="86" t="s">
        <v>5030</v>
      </c>
      <c r="Q2294" s="87" t="s">
        <v>5031</v>
      </c>
    </row>
    <row r="2295" spans="16:17" x14ac:dyDescent="0.25">
      <c r="P2295" s="88" t="s">
        <v>5032</v>
      </c>
      <c r="Q2295" s="89" t="s">
        <v>5033</v>
      </c>
    </row>
    <row r="2296" spans="16:17" x14ac:dyDescent="0.25">
      <c r="P2296" s="86" t="s">
        <v>5034</v>
      </c>
      <c r="Q2296" s="87" t="s">
        <v>5035</v>
      </c>
    </row>
    <row r="2297" spans="16:17" x14ac:dyDescent="0.25">
      <c r="P2297" s="86" t="s">
        <v>5036</v>
      </c>
      <c r="Q2297" s="87" t="s">
        <v>5037</v>
      </c>
    </row>
    <row r="2298" spans="16:17" x14ac:dyDescent="0.25">
      <c r="P2298" s="86" t="s">
        <v>5038</v>
      </c>
      <c r="Q2298" s="90" t="s">
        <v>5039</v>
      </c>
    </row>
    <row r="2299" spans="16:17" x14ac:dyDescent="0.25">
      <c r="P2299" s="86" t="s">
        <v>5040</v>
      </c>
      <c r="Q2299" s="87" t="s">
        <v>5041</v>
      </c>
    </row>
    <row r="2300" spans="16:17" x14ac:dyDescent="0.25">
      <c r="P2300" s="88" t="s">
        <v>5042</v>
      </c>
      <c r="Q2300" s="89" t="s">
        <v>5043</v>
      </c>
    </row>
    <row r="2301" spans="16:17" x14ac:dyDescent="0.25">
      <c r="P2301" s="86" t="s">
        <v>5044</v>
      </c>
      <c r="Q2301" s="89" t="s">
        <v>5045</v>
      </c>
    </row>
    <row r="2302" spans="16:17" x14ac:dyDescent="0.25">
      <c r="P2302" s="86" t="s">
        <v>5046</v>
      </c>
      <c r="Q2302" s="87" t="s">
        <v>5047</v>
      </c>
    </row>
    <row r="2303" spans="16:17" x14ac:dyDescent="0.25">
      <c r="P2303" s="86" t="s">
        <v>5048</v>
      </c>
      <c r="Q2303" s="87" t="s">
        <v>5049</v>
      </c>
    </row>
    <row r="2304" spans="16:17" x14ac:dyDescent="0.25">
      <c r="P2304" s="88" t="s">
        <v>5050</v>
      </c>
      <c r="Q2304" s="89" t="s">
        <v>5051</v>
      </c>
    </row>
    <row r="2305" spans="16:17" x14ac:dyDescent="0.25">
      <c r="P2305" s="88" t="s">
        <v>5052</v>
      </c>
      <c r="Q2305" s="89" t="s">
        <v>5053</v>
      </c>
    </row>
    <row r="2306" spans="16:17" x14ac:dyDescent="0.25">
      <c r="P2306" s="88" t="s">
        <v>5054</v>
      </c>
      <c r="Q2306" s="89" t="s">
        <v>5055</v>
      </c>
    </row>
    <row r="2307" spans="16:17" x14ac:dyDescent="0.25">
      <c r="P2307" s="88" t="s">
        <v>5056</v>
      </c>
      <c r="Q2307" s="89" t="s">
        <v>5057</v>
      </c>
    </row>
    <row r="2308" spans="16:17" x14ac:dyDescent="0.25">
      <c r="P2308" s="86" t="s">
        <v>5058</v>
      </c>
      <c r="Q2308" s="89" t="s">
        <v>5059</v>
      </c>
    </row>
    <row r="2309" spans="16:17" x14ac:dyDescent="0.25">
      <c r="P2309" s="86" t="s">
        <v>5060</v>
      </c>
      <c r="Q2309" s="87" t="s">
        <v>5061</v>
      </c>
    </row>
    <row r="2310" spans="16:17" x14ac:dyDescent="0.25">
      <c r="P2310" s="86" t="s">
        <v>5062</v>
      </c>
      <c r="Q2310" s="87" t="s">
        <v>5063</v>
      </c>
    </row>
    <row r="2311" spans="16:17" x14ac:dyDescent="0.25">
      <c r="P2311" s="86" t="s">
        <v>5064</v>
      </c>
      <c r="Q2311" s="87" t="s">
        <v>5065</v>
      </c>
    </row>
    <row r="2312" spans="16:17" x14ac:dyDescent="0.25">
      <c r="P2312" s="88" t="s">
        <v>5066</v>
      </c>
      <c r="Q2312" s="89" t="s">
        <v>5067</v>
      </c>
    </row>
    <row r="2313" spans="16:17" x14ac:dyDescent="0.25">
      <c r="P2313" s="88" t="s">
        <v>5068</v>
      </c>
      <c r="Q2313" s="89" t="s">
        <v>5069</v>
      </c>
    </row>
    <row r="2314" spans="16:17" x14ac:dyDescent="0.25">
      <c r="P2314" s="86" t="s">
        <v>5070</v>
      </c>
      <c r="Q2314" s="87" t="s">
        <v>5071</v>
      </c>
    </row>
    <row r="2315" spans="16:17" x14ac:dyDescent="0.25">
      <c r="P2315" s="88" t="s">
        <v>5072</v>
      </c>
      <c r="Q2315" s="89" t="s">
        <v>5073</v>
      </c>
    </row>
    <row r="2316" spans="16:17" x14ac:dyDescent="0.25">
      <c r="P2316" s="86" t="s">
        <v>5074</v>
      </c>
      <c r="Q2316" s="87" t="s">
        <v>5075</v>
      </c>
    </row>
    <row r="2317" spans="16:17" x14ac:dyDescent="0.25">
      <c r="P2317" s="88" t="s">
        <v>5076</v>
      </c>
      <c r="Q2317" s="89" t="s">
        <v>5077</v>
      </c>
    </row>
    <row r="2318" spans="16:17" x14ac:dyDescent="0.25">
      <c r="P2318" s="86" t="s">
        <v>5078</v>
      </c>
      <c r="Q2318" s="87" t="s">
        <v>5079</v>
      </c>
    </row>
    <row r="2319" spans="16:17" x14ac:dyDescent="0.25">
      <c r="P2319" s="86" t="s">
        <v>5080</v>
      </c>
      <c r="Q2319" s="87" t="s">
        <v>5081</v>
      </c>
    </row>
    <row r="2320" spans="16:17" x14ac:dyDescent="0.25">
      <c r="P2320" s="86" t="s">
        <v>5082</v>
      </c>
      <c r="Q2320" s="90" t="s">
        <v>5083</v>
      </c>
    </row>
    <row r="2321" spans="16:17" x14ac:dyDescent="0.25">
      <c r="P2321" s="86" t="s">
        <v>5084</v>
      </c>
      <c r="Q2321" s="87" t="s">
        <v>5085</v>
      </c>
    </row>
    <row r="2322" spans="16:17" x14ac:dyDescent="0.25">
      <c r="P2322" s="88" t="s">
        <v>5086</v>
      </c>
      <c r="Q2322" s="89" t="s">
        <v>5087</v>
      </c>
    </row>
    <row r="2323" spans="16:17" x14ac:dyDescent="0.25">
      <c r="P2323" s="88" t="s">
        <v>5088</v>
      </c>
      <c r="Q2323" s="89" t="s">
        <v>5089</v>
      </c>
    </row>
    <row r="2324" spans="16:17" x14ac:dyDescent="0.25">
      <c r="P2324" s="88" t="s">
        <v>5090</v>
      </c>
      <c r="Q2324" s="89" t="s">
        <v>5091</v>
      </c>
    </row>
    <row r="2325" spans="16:17" x14ac:dyDescent="0.25">
      <c r="P2325" s="88" t="s">
        <v>5092</v>
      </c>
      <c r="Q2325" s="89" t="s">
        <v>5093</v>
      </c>
    </row>
    <row r="2326" spans="16:17" x14ac:dyDescent="0.25">
      <c r="P2326" s="88" t="s">
        <v>5094</v>
      </c>
      <c r="Q2326" s="89" t="s">
        <v>5095</v>
      </c>
    </row>
    <row r="2327" spans="16:17" x14ac:dyDescent="0.25">
      <c r="P2327" s="88" t="s">
        <v>5096</v>
      </c>
      <c r="Q2327" s="89" t="s">
        <v>5097</v>
      </c>
    </row>
    <row r="2328" spans="16:17" x14ac:dyDescent="0.25">
      <c r="P2328" s="86" t="s">
        <v>5098</v>
      </c>
      <c r="Q2328" s="89" t="s">
        <v>5099</v>
      </c>
    </row>
    <row r="2329" spans="16:17" x14ac:dyDescent="0.25">
      <c r="P2329" s="86" t="s">
        <v>5100</v>
      </c>
      <c r="Q2329" s="89" t="s">
        <v>5101</v>
      </c>
    </row>
    <row r="2330" spans="16:17" x14ac:dyDescent="0.25">
      <c r="P2330" s="86" t="s">
        <v>5102</v>
      </c>
      <c r="Q2330" s="87" t="s">
        <v>5103</v>
      </c>
    </row>
    <row r="2331" spans="16:17" x14ac:dyDescent="0.25">
      <c r="P2331" s="86" t="s">
        <v>5104</v>
      </c>
      <c r="Q2331" s="87" t="s">
        <v>5105</v>
      </c>
    </row>
    <row r="2332" spans="16:17" x14ac:dyDescent="0.25">
      <c r="P2332" s="86" t="s">
        <v>5106</v>
      </c>
      <c r="Q2332" s="87" t="s">
        <v>5107</v>
      </c>
    </row>
    <row r="2333" spans="16:17" x14ac:dyDescent="0.25">
      <c r="P2333" s="86" t="s">
        <v>5108</v>
      </c>
      <c r="Q2333" s="87" t="s">
        <v>5109</v>
      </c>
    </row>
    <row r="2334" spans="16:17" x14ac:dyDescent="0.15">
      <c r="P2334" s="91" t="s">
        <v>5110</v>
      </c>
      <c r="Q2334" s="89" t="s">
        <v>5111</v>
      </c>
    </row>
    <row r="2335" spans="16:17" x14ac:dyDescent="0.25">
      <c r="P2335" s="86" t="s">
        <v>5112</v>
      </c>
      <c r="Q2335" s="87" t="s">
        <v>5113</v>
      </c>
    </row>
    <row r="2336" spans="16:17" x14ac:dyDescent="0.15">
      <c r="P2336" s="91" t="s">
        <v>5114</v>
      </c>
      <c r="Q2336" s="89" t="s">
        <v>5115</v>
      </c>
    </row>
    <row r="2337" spans="16:17" x14ac:dyDescent="0.25">
      <c r="P2337" s="86" t="s">
        <v>5116</v>
      </c>
      <c r="Q2337" s="87" t="s">
        <v>5117</v>
      </c>
    </row>
    <row r="2338" spans="16:17" x14ac:dyDescent="0.25">
      <c r="P2338" s="86" t="s">
        <v>5118</v>
      </c>
      <c r="Q2338" s="87" t="s">
        <v>5119</v>
      </c>
    </row>
    <row r="2339" spans="16:17" x14ac:dyDescent="0.25">
      <c r="P2339" s="86" t="s">
        <v>5120</v>
      </c>
      <c r="Q2339" s="87" t="s">
        <v>5121</v>
      </c>
    </row>
    <row r="2340" spans="16:17" x14ac:dyDescent="0.25">
      <c r="P2340" s="86" t="s">
        <v>5122</v>
      </c>
      <c r="Q2340" s="87" t="s">
        <v>5123</v>
      </c>
    </row>
    <row r="2341" spans="16:17" x14ac:dyDescent="0.25">
      <c r="P2341" s="86" t="s">
        <v>5124</v>
      </c>
      <c r="Q2341" s="87" t="s">
        <v>5125</v>
      </c>
    </row>
    <row r="2342" spans="16:17" x14ac:dyDescent="0.25">
      <c r="P2342" s="86" t="s">
        <v>5126</v>
      </c>
      <c r="Q2342" s="87" t="s">
        <v>5127</v>
      </c>
    </row>
    <row r="2343" spans="16:17" x14ac:dyDescent="0.25">
      <c r="P2343" s="86" t="s">
        <v>5128</v>
      </c>
      <c r="Q2343" s="87" t="s">
        <v>5129</v>
      </c>
    </row>
    <row r="2344" spans="16:17" x14ac:dyDescent="0.25">
      <c r="P2344" s="86" t="s">
        <v>5130</v>
      </c>
      <c r="Q2344" s="87" t="s">
        <v>5131</v>
      </c>
    </row>
    <row r="2345" spans="16:17" x14ac:dyDescent="0.25">
      <c r="P2345" s="86" t="s">
        <v>5132</v>
      </c>
      <c r="Q2345" s="87" t="s">
        <v>5133</v>
      </c>
    </row>
    <row r="2346" spans="16:17" x14ac:dyDescent="0.25">
      <c r="P2346" s="86" t="s">
        <v>5134</v>
      </c>
      <c r="Q2346" s="89" t="s">
        <v>5135</v>
      </c>
    </row>
    <row r="2347" spans="16:17" x14ac:dyDescent="0.25">
      <c r="P2347" s="86" t="s">
        <v>5136</v>
      </c>
      <c r="Q2347" s="89" t="s">
        <v>5137</v>
      </c>
    </row>
    <row r="2348" spans="16:17" x14ac:dyDescent="0.25">
      <c r="P2348" s="86" t="s">
        <v>5138</v>
      </c>
      <c r="Q2348" s="87" t="s">
        <v>5139</v>
      </c>
    </row>
    <row r="2349" spans="16:17" x14ac:dyDescent="0.25">
      <c r="P2349" s="86" t="s">
        <v>5140</v>
      </c>
      <c r="Q2349" s="87" t="s">
        <v>5141</v>
      </c>
    </row>
    <row r="2350" spans="16:17" x14ac:dyDescent="0.25">
      <c r="P2350" s="86" t="s">
        <v>5142</v>
      </c>
      <c r="Q2350" s="87" t="s">
        <v>5143</v>
      </c>
    </row>
    <row r="2351" spans="16:17" x14ac:dyDescent="0.25">
      <c r="P2351" s="86" t="s">
        <v>5144</v>
      </c>
      <c r="Q2351" s="89" t="s">
        <v>5145</v>
      </c>
    </row>
    <row r="2352" spans="16:17" x14ac:dyDescent="0.25">
      <c r="P2352" s="88" t="s">
        <v>5146</v>
      </c>
      <c r="Q2352" s="89" t="s">
        <v>5147</v>
      </c>
    </row>
    <row r="2353" spans="16:17" x14ac:dyDescent="0.25">
      <c r="P2353" s="88" t="s">
        <v>5148</v>
      </c>
      <c r="Q2353" s="89" t="s">
        <v>5149</v>
      </c>
    </row>
    <row r="2354" spans="16:17" x14ac:dyDescent="0.25">
      <c r="P2354" s="86" t="s">
        <v>5150</v>
      </c>
      <c r="Q2354" s="90" t="s">
        <v>5151</v>
      </c>
    </row>
    <row r="2355" spans="16:17" x14ac:dyDescent="0.25">
      <c r="P2355" s="88" t="s">
        <v>5152</v>
      </c>
      <c r="Q2355" s="89" t="s">
        <v>5153</v>
      </c>
    </row>
    <row r="2356" spans="16:17" x14ac:dyDescent="0.25">
      <c r="P2356" s="86" t="s">
        <v>5154</v>
      </c>
      <c r="Q2356" s="87" t="s">
        <v>5155</v>
      </c>
    </row>
    <row r="2357" spans="16:17" x14ac:dyDescent="0.25">
      <c r="P2357" s="86" t="s">
        <v>5156</v>
      </c>
      <c r="Q2357" s="87" t="s">
        <v>5157</v>
      </c>
    </row>
    <row r="2358" spans="16:17" x14ac:dyDescent="0.25">
      <c r="P2358" s="88" t="s">
        <v>5158</v>
      </c>
      <c r="Q2358" s="89" t="s">
        <v>5159</v>
      </c>
    </row>
    <row r="2359" spans="16:17" x14ac:dyDescent="0.25">
      <c r="P2359" s="88" t="s">
        <v>5160</v>
      </c>
      <c r="Q2359" s="89" t="s">
        <v>5161</v>
      </c>
    </row>
    <row r="2360" spans="16:17" x14ac:dyDescent="0.25">
      <c r="P2360" s="86" t="s">
        <v>5162</v>
      </c>
      <c r="Q2360" s="87" t="s">
        <v>5163</v>
      </c>
    </row>
    <row r="2361" spans="16:17" x14ac:dyDescent="0.25">
      <c r="P2361" s="86" t="s">
        <v>5164</v>
      </c>
      <c r="Q2361" s="87" t="s">
        <v>5165</v>
      </c>
    </row>
    <row r="2362" spans="16:17" x14ac:dyDescent="0.25">
      <c r="P2362" s="86" t="s">
        <v>5166</v>
      </c>
      <c r="Q2362" s="87" t="s">
        <v>5167</v>
      </c>
    </row>
    <row r="2363" spans="16:17" x14ac:dyDescent="0.25">
      <c r="P2363" s="88" t="s">
        <v>5168</v>
      </c>
      <c r="Q2363" s="89" t="s">
        <v>5169</v>
      </c>
    </row>
    <row r="2364" spans="16:17" x14ac:dyDescent="0.25">
      <c r="P2364" s="88" t="s">
        <v>5170</v>
      </c>
      <c r="Q2364" s="89" t="s">
        <v>5171</v>
      </c>
    </row>
    <row r="2365" spans="16:17" x14ac:dyDescent="0.25">
      <c r="P2365" s="88" t="s">
        <v>5172</v>
      </c>
      <c r="Q2365" s="89" t="s">
        <v>5173</v>
      </c>
    </row>
    <row r="2366" spans="16:17" x14ac:dyDescent="0.25">
      <c r="P2366" s="88" t="s">
        <v>5174</v>
      </c>
      <c r="Q2366" s="89" t="s">
        <v>5175</v>
      </c>
    </row>
    <row r="2367" spans="16:17" x14ac:dyDescent="0.25">
      <c r="P2367" s="88" t="s">
        <v>5176</v>
      </c>
      <c r="Q2367" s="89" t="s">
        <v>5177</v>
      </c>
    </row>
    <row r="2368" spans="16:17" x14ac:dyDescent="0.25">
      <c r="P2368" s="88" t="s">
        <v>5178</v>
      </c>
      <c r="Q2368" s="89" t="s">
        <v>5179</v>
      </c>
    </row>
    <row r="2369" spans="16:17" x14ac:dyDescent="0.25">
      <c r="P2369" s="86" t="s">
        <v>5180</v>
      </c>
      <c r="Q2369" s="87" t="s">
        <v>5181</v>
      </c>
    </row>
    <row r="2370" spans="16:17" x14ac:dyDescent="0.25">
      <c r="P2370" s="86" t="s">
        <v>5182</v>
      </c>
      <c r="Q2370" s="87" t="s">
        <v>5183</v>
      </c>
    </row>
    <row r="2371" spans="16:17" x14ac:dyDescent="0.25">
      <c r="P2371" s="86" t="s">
        <v>5184</v>
      </c>
      <c r="Q2371" s="87" t="s">
        <v>5185</v>
      </c>
    </row>
    <row r="2372" spans="16:17" x14ac:dyDescent="0.25">
      <c r="P2372" s="86" t="s">
        <v>5186</v>
      </c>
      <c r="Q2372" s="87" t="s">
        <v>5187</v>
      </c>
    </row>
    <row r="2373" spans="16:17" x14ac:dyDescent="0.25">
      <c r="P2373" s="86" t="s">
        <v>5188</v>
      </c>
      <c r="Q2373" s="90" t="s">
        <v>5189</v>
      </c>
    </row>
    <row r="2374" spans="16:17" x14ac:dyDescent="0.25">
      <c r="P2374" s="86" t="s">
        <v>5190</v>
      </c>
      <c r="Q2374" s="90" t="s">
        <v>5191</v>
      </c>
    </row>
    <row r="2375" spans="16:17" x14ac:dyDescent="0.25">
      <c r="P2375" s="86" t="s">
        <v>5192</v>
      </c>
      <c r="Q2375" s="87" t="s">
        <v>5193</v>
      </c>
    </row>
    <row r="2376" spans="16:17" x14ac:dyDescent="0.25">
      <c r="P2376" s="86" t="s">
        <v>5194</v>
      </c>
      <c r="Q2376" s="87" t="s">
        <v>5195</v>
      </c>
    </row>
    <row r="2377" spans="16:17" x14ac:dyDescent="0.25">
      <c r="P2377" s="86" t="s">
        <v>5196</v>
      </c>
      <c r="Q2377" s="89" t="s">
        <v>5197</v>
      </c>
    </row>
    <row r="2378" spans="16:17" x14ac:dyDescent="0.15">
      <c r="P2378" s="91" t="s">
        <v>5198</v>
      </c>
      <c r="Q2378" s="89" t="s">
        <v>5199</v>
      </c>
    </row>
    <row r="2379" spans="16:17" x14ac:dyDescent="0.25">
      <c r="P2379" s="86" t="s">
        <v>5200</v>
      </c>
      <c r="Q2379" s="89" t="s">
        <v>5201</v>
      </c>
    </row>
    <row r="2380" spans="16:17" x14ac:dyDescent="0.25">
      <c r="P2380" s="86" t="s">
        <v>5202</v>
      </c>
      <c r="Q2380" s="87" t="s">
        <v>5203</v>
      </c>
    </row>
    <row r="2381" spans="16:17" x14ac:dyDescent="0.25">
      <c r="P2381" s="86" t="s">
        <v>5204</v>
      </c>
      <c r="Q2381" s="89" t="s">
        <v>5205</v>
      </c>
    </row>
    <row r="2382" spans="16:17" x14ac:dyDescent="0.15">
      <c r="P2382" s="91" t="s">
        <v>5206</v>
      </c>
      <c r="Q2382" s="89" t="s">
        <v>5207</v>
      </c>
    </row>
    <row r="2383" spans="16:17" x14ac:dyDescent="0.25">
      <c r="P2383" s="86" t="s">
        <v>5208</v>
      </c>
      <c r="Q2383" s="89" t="s">
        <v>5209</v>
      </c>
    </row>
    <row r="2384" spans="16:17" x14ac:dyDescent="0.25">
      <c r="P2384" s="86" t="s">
        <v>5210</v>
      </c>
      <c r="Q2384" s="89" t="s">
        <v>5211</v>
      </c>
    </row>
    <row r="2385" spans="16:17" x14ac:dyDescent="0.25">
      <c r="P2385" s="86" t="s">
        <v>5212</v>
      </c>
      <c r="Q2385" s="87" t="s">
        <v>5213</v>
      </c>
    </row>
    <row r="2386" spans="16:17" x14ac:dyDescent="0.15">
      <c r="P2386" s="91" t="s">
        <v>5214</v>
      </c>
      <c r="Q2386" s="89" t="s">
        <v>5215</v>
      </c>
    </row>
    <row r="2387" spans="16:17" x14ac:dyDescent="0.25">
      <c r="P2387" s="86" t="s">
        <v>5216</v>
      </c>
      <c r="Q2387" s="89" t="s">
        <v>5217</v>
      </c>
    </row>
    <row r="2388" spans="16:17" x14ac:dyDescent="0.25">
      <c r="P2388" s="86" t="s">
        <v>5218</v>
      </c>
      <c r="Q2388" s="89" t="s">
        <v>5219</v>
      </c>
    </row>
    <row r="2389" spans="16:17" x14ac:dyDescent="0.25">
      <c r="P2389" s="86" t="s">
        <v>5220</v>
      </c>
      <c r="Q2389" s="89" t="s">
        <v>5221</v>
      </c>
    </row>
    <row r="2390" spans="16:17" x14ac:dyDescent="0.15">
      <c r="P2390" s="91" t="s">
        <v>5222</v>
      </c>
      <c r="Q2390" s="89" t="s">
        <v>5223</v>
      </c>
    </row>
    <row r="2391" spans="16:17" x14ac:dyDescent="0.25">
      <c r="P2391" s="86" t="s">
        <v>5224</v>
      </c>
      <c r="Q2391" s="89" t="s">
        <v>5225</v>
      </c>
    </row>
    <row r="2392" spans="16:17" x14ac:dyDescent="0.25">
      <c r="P2392" s="86" t="s">
        <v>5226</v>
      </c>
      <c r="Q2392" s="89" t="s">
        <v>5227</v>
      </c>
    </row>
    <row r="2393" spans="16:17" x14ac:dyDescent="0.25">
      <c r="P2393" s="86" t="s">
        <v>5228</v>
      </c>
      <c r="Q2393" s="87" t="s">
        <v>5229</v>
      </c>
    </row>
    <row r="2394" spans="16:17" x14ac:dyDescent="0.15">
      <c r="P2394" s="91" t="s">
        <v>5230</v>
      </c>
      <c r="Q2394" s="89" t="s">
        <v>5231</v>
      </c>
    </row>
    <row r="2395" spans="16:17" x14ac:dyDescent="0.25">
      <c r="P2395" s="86" t="s">
        <v>5232</v>
      </c>
      <c r="Q2395" s="89" t="s">
        <v>5233</v>
      </c>
    </row>
    <row r="2396" spans="16:17" x14ac:dyDescent="0.25">
      <c r="P2396" s="86" t="s">
        <v>5234</v>
      </c>
      <c r="Q2396" s="89" t="s">
        <v>5235</v>
      </c>
    </row>
    <row r="2397" spans="16:17" x14ac:dyDescent="0.25">
      <c r="P2397" s="86" t="s">
        <v>5236</v>
      </c>
      <c r="Q2397" s="87" t="s">
        <v>5237</v>
      </c>
    </row>
    <row r="2398" spans="16:17" x14ac:dyDescent="0.15">
      <c r="P2398" s="91" t="s">
        <v>5238</v>
      </c>
      <c r="Q2398" s="89" t="s">
        <v>5239</v>
      </c>
    </row>
    <row r="2399" spans="16:17" x14ac:dyDescent="0.25">
      <c r="P2399" s="86" t="s">
        <v>5240</v>
      </c>
      <c r="Q2399" s="87" t="s">
        <v>5241</v>
      </c>
    </row>
    <row r="2400" spans="16:17" x14ac:dyDescent="0.25">
      <c r="P2400" s="86" t="s">
        <v>5242</v>
      </c>
      <c r="Q2400" s="87" t="s">
        <v>5243</v>
      </c>
    </row>
    <row r="2401" spans="16:17" x14ac:dyDescent="0.25">
      <c r="P2401" s="86" t="s">
        <v>5244</v>
      </c>
      <c r="Q2401" s="87" t="s">
        <v>5245</v>
      </c>
    </row>
    <row r="2402" spans="16:17" x14ac:dyDescent="0.15">
      <c r="P2402" s="91" t="s">
        <v>5246</v>
      </c>
      <c r="Q2402" s="89" t="s">
        <v>5247</v>
      </c>
    </row>
    <row r="2403" spans="16:17" x14ac:dyDescent="0.25">
      <c r="P2403" s="86" t="s">
        <v>5248</v>
      </c>
      <c r="Q2403" s="89" t="s">
        <v>5249</v>
      </c>
    </row>
    <row r="2404" spans="16:17" x14ac:dyDescent="0.25">
      <c r="P2404" s="86" t="s">
        <v>5250</v>
      </c>
      <c r="Q2404" s="89" t="s">
        <v>5251</v>
      </c>
    </row>
    <row r="2405" spans="16:17" x14ac:dyDescent="0.25">
      <c r="P2405" s="86" t="s">
        <v>5252</v>
      </c>
      <c r="Q2405" s="87" t="s">
        <v>5253</v>
      </c>
    </row>
    <row r="2406" spans="16:17" x14ac:dyDescent="0.25">
      <c r="P2406" s="86" t="s">
        <v>5254</v>
      </c>
      <c r="Q2406" s="92" t="s">
        <v>5255</v>
      </c>
    </row>
    <row r="2407" spans="16:17" x14ac:dyDescent="0.25">
      <c r="P2407" s="86" t="s">
        <v>5256</v>
      </c>
      <c r="Q2407" s="87" t="s">
        <v>5257</v>
      </c>
    </row>
    <row r="2408" spans="16:17" x14ac:dyDescent="0.25">
      <c r="P2408" s="86" t="s">
        <v>5258</v>
      </c>
      <c r="Q2408" s="87" t="s">
        <v>5259</v>
      </c>
    </row>
    <row r="2409" spans="16:17" x14ac:dyDescent="0.25">
      <c r="P2409" s="86" t="s">
        <v>5260</v>
      </c>
      <c r="Q2409" s="89" t="s">
        <v>5261</v>
      </c>
    </row>
    <row r="2410" spans="16:17" x14ac:dyDescent="0.25">
      <c r="P2410" s="86" t="s">
        <v>5262</v>
      </c>
      <c r="Q2410" s="87" t="s">
        <v>5263</v>
      </c>
    </row>
    <row r="2411" spans="16:17" x14ac:dyDescent="0.25">
      <c r="P2411" s="86" t="s">
        <v>5264</v>
      </c>
      <c r="Q2411" s="92" t="s">
        <v>5265</v>
      </c>
    </row>
    <row r="2412" spans="16:17" x14ac:dyDescent="0.25">
      <c r="P2412" s="86" t="s">
        <v>5266</v>
      </c>
      <c r="Q2412" s="87" t="s">
        <v>5267</v>
      </c>
    </row>
    <row r="2413" spans="16:17" x14ac:dyDescent="0.25">
      <c r="P2413" s="86" t="s">
        <v>5268</v>
      </c>
      <c r="Q2413" s="87" t="s">
        <v>5269</v>
      </c>
    </row>
    <row r="2414" spans="16:17" x14ac:dyDescent="0.25">
      <c r="P2414" s="86" t="s">
        <v>5270</v>
      </c>
      <c r="Q2414" s="87" t="s">
        <v>5271</v>
      </c>
    </row>
    <row r="2415" spans="16:17" x14ac:dyDescent="0.25">
      <c r="P2415" s="86" t="s">
        <v>5272</v>
      </c>
      <c r="Q2415" s="89" t="s">
        <v>5273</v>
      </c>
    </row>
    <row r="2416" spans="16:17" x14ac:dyDescent="0.25">
      <c r="P2416" s="86" t="s">
        <v>5274</v>
      </c>
      <c r="Q2416" s="87" t="s">
        <v>5275</v>
      </c>
    </row>
    <row r="2417" spans="16:17" x14ac:dyDescent="0.25">
      <c r="P2417" s="86" t="s">
        <v>5276</v>
      </c>
      <c r="Q2417" s="89" t="s">
        <v>5277</v>
      </c>
    </row>
    <row r="2418" spans="16:17" x14ac:dyDescent="0.25">
      <c r="P2418" s="86" t="s">
        <v>5278</v>
      </c>
      <c r="Q2418" s="87" t="s">
        <v>5279</v>
      </c>
    </row>
    <row r="2419" spans="16:17" x14ac:dyDescent="0.25">
      <c r="P2419" s="88" t="s">
        <v>5280</v>
      </c>
      <c r="Q2419" s="89" t="s">
        <v>5281</v>
      </c>
    </row>
    <row r="2420" spans="16:17" x14ac:dyDescent="0.25">
      <c r="P2420" s="88" t="s">
        <v>5282</v>
      </c>
      <c r="Q2420" s="89" t="s">
        <v>5283</v>
      </c>
    </row>
    <row r="2421" spans="16:17" x14ac:dyDescent="0.25">
      <c r="P2421" s="88" t="s">
        <v>5284</v>
      </c>
      <c r="Q2421" s="89" t="s">
        <v>5285</v>
      </c>
    </row>
    <row r="2422" spans="16:17" x14ac:dyDescent="0.25">
      <c r="P2422" s="86" t="s">
        <v>5286</v>
      </c>
      <c r="Q2422" s="87" t="s">
        <v>5287</v>
      </c>
    </row>
    <row r="2423" spans="16:17" x14ac:dyDescent="0.25">
      <c r="P2423" s="86" t="s">
        <v>5288</v>
      </c>
      <c r="Q2423" s="87" t="s">
        <v>5289</v>
      </c>
    </row>
    <row r="2424" spans="16:17" x14ac:dyDescent="0.25">
      <c r="P2424" s="88" t="s">
        <v>5290</v>
      </c>
      <c r="Q2424" s="89" t="s">
        <v>5291</v>
      </c>
    </row>
    <row r="2425" spans="16:17" x14ac:dyDescent="0.25">
      <c r="P2425" s="86" t="s">
        <v>5292</v>
      </c>
      <c r="Q2425" s="87" t="s">
        <v>5293</v>
      </c>
    </row>
    <row r="2426" spans="16:17" x14ac:dyDescent="0.25">
      <c r="P2426" s="86" t="s">
        <v>5294</v>
      </c>
      <c r="Q2426" s="87" t="s">
        <v>5295</v>
      </c>
    </row>
    <row r="2427" spans="16:17" x14ac:dyDescent="0.25">
      <c r="P2427" s="86" t="s">
        <v>5296</v>
      </c>
      <c r="Q2427" s="87" t="s">
        <v>5297</v>
      </c>
    </row>
    <row r="2428" spans="16:17" x14ac:dyDescent="0.25">
      <c r="P2428" s="86" t="s">
        <v>5298</v>
      </c>
      <c r="Q2428" s="87" t="s">
        <v>5299</v>
      </c>
    </row>
    <row r="2429" spans="16:17" x14ac:dyDescent="0.25">
      <c r="P2429" s="86" t="s">
        <v>5300</v>
      </c>
      <c r="Q2429" s="87" t="s">
        <v>5301</v>
      </c>
    </row>
    <row r="2430" spans="16:17" x14ac:dyDescent="0.25">
      <c r="P2430" s="86" t="s">
        <v>5302</v>
      </c>
      <c r="Q2430" s="87" t="s">
        <v>5303</v>
      </c>
    </row>
    <row r="2431" spans="16:17" x14ac:dyDescent="0.25">
      <c r="P2431" s="86" t="s">
        <v>5304</v>
      </c>
      <c r="Q2431" s="90" t="s">
        <v>5305</v>
      </c>
    </row>
    <row r="2432" spans="16:17" x14ac:dyDescent="0.25">
      <c r="P2432" s="86" t="s">
        <v>5306</v>
      </c>
      <c r="Q2432" s="87" t="s">
        <v>5307</v>
      </c>
    </row>
    <row r="2433" spans="16:17" x14ac:dyDescent="0.25">
      <c r="P2433" s="86" t="s">
        <v>5308</v>
      </c>
      <c r="Q2433" s="87" t="s">
        <v>5309</v>
      </c>
    </row>
    <row r="2434" spans="16:17" x14ac:dyDescent="0.25">
      <c r="P2434" s="86" t="s">
        <v>5310</v>
      </c>
      <c r="Q2434" s="87" t="s">
        <v>5311</v>
      </c>
    </row>
    <row r="2435" spans="16:17" x14ac:dyDescent="0.25">
      <c r="P2435" s="86" t="s">
        <v>5312</v>
      </c>
      <c r="Q2435" s="87" t="s">
        <v>5313</v>
      </c>
    </row>
    <row r="2436" spans="16:17" x14ac:dyDescent="0.25">
      <c r="P2436" s="86" t="s">
        <v>5314</v>
      </c>
      <c r="Q2436" s="90" t="s">
        <v>5315</v>
      </c>
    </row>
    <row r="2437" spans="16:17" x14ac:dyDescent="0.25">
      <c r="P2437" s="86" t="s">
        <v>5316</v>
      </c>
      <c r="Q2437" s="90" t="s">
        <v>5317</v>
      </c>
    </row>
    <row r="2438" spans="16:17" x14ac:dyDescent="0.25">
      <c r="P2438" s="86" t="s">
        <v>5318</v>
      </c>
      <c r="Q2438" s="87" t="s">
        <v>5319</v>
      </c>
    </row>
    <row r="2439" spans="16:17" x14ac:dyDescent="0.25">
      <c r="P2439" s="86" t="s">
        <v>5320</v>
      </c>
      <c r="Q2439" s="87" t="s">
        <v>5321</v>
      </c>
    </row>
    <row r="2440" spans="16:17" x14ac:dyDescent="0.25">
      <c r="P2440" s="86" t="s">
        <v>5322</v>
      </c>
      <c r="Q2440" s="89" t="s">
        <v>5323</v>
      </c>
    </row>
    <row r="2441" spans="16:17" x14ac:dyDescent="0.25">
      <c r="P2441" s="86" t="s">
        <v>5324</v>
      </c>
      <c r="Q2441" s="89" t="s">
        <v>5325</v>
      </c>
    </row>
    <row r="2442" spans="16:17" x14ac:dyDescent="0.25">
      <c r="P2442" s="86" t="s">
        <v>5326</v>
      </c>
      <c r="Q2442" s="87" t="s">
        <v>5327</v>
      </c>
    </row>
    <row r="2443" spans="16:17" x14ac:dyDescent="0.25">
      <c r="P2443" s="86" t="s">
        <v>5328</v>
      </c>
      <c r="Q2443" s="87" t="s">
        <v>5329</v>
      </c>
    </row>
    <row r="2444" spans="16:17" x14ac:dyDescent="0.25">
      <c r="P2444" s="86" t="s">
        <v>5330</v>
      </c>
      <c r="Q2444" s="87" t="s">
        <v>5331</v>
      </c>
    </row>
    <row r="2445" spans="16:17" x14ac:dyDescent="0.25">
      <c r="P2445" s="86" t="s">
        <v>5332</v>
      </c>
      <c r="Q2445" s="87" t="s">
        <v>5333</v>
      </c>
    </row>
    <row r="2446" spans="16:17" x14ac:dyDescent="0.25">
      <c r="P2446" s="86" t="s">
        <v>5334</v>
      </c>
      <c r="Q2446" s="87" t="s">
        <v>5335</v>
      </c>
    </row>
    <row r="2447" spans="16:17" x14ac:dyDescent="0.25">
      <c r="P2447" s="86" t="s">
        <v>5336</v>
      </c>
      <c r="Q2447" s="87" t="s">
        <v>5337</v>
      </c>
    </row>
    <row r="2448" spans="16:17" x14ac:dyDescent="0.25">
      <c r="P2448" s="88" t="s">
        <v>5338</v>
      </c>
      <c r="Q2448" s="89" t="s">
        <v>5339</v>
      </c>
    </row>
    <row r="2449" spans="16:17" x14ac:dyDescent="0.25">
      <c r="P2449" s="86" t="s">
        <v>5340</v>
      </c>
      <c r="Q2449" s="87" t="s">
        <v>5341</v>
      </c>
    </row>
    <row r="2450" spans="16:17" x14ac:dyDescent="0.25">
      <c r="P2450" s="86" t="s">
        <v>5342</v>
      </c>
      <c r="Q2450" s="87" t="s">
        <v>5343</v>
      </c>
    </row>
    <row r="2451" spans="16:17" x14ac:dyDescent="0.25">
      <c r="P2451" s="86" t="s">
        <v>5344</v>
      </c>
      <c r="Q2451" s="89" t="s">
        <v>5345</v>
      </c>
    </row>
    <row r="2452" spans="16:17" x14ac:dyDescent="0.25">
      <c r="P2452" s="86" t="s">
        <v>5346</v>
      </c>
      <c r="Q2452" s="89" t="s">
        <v>5347</v>
      </c>
    </row>
    <row r="2453" spans="16:17" x14ac:dyDescent="0.25">
      <c r="P2453" s="86" t="s">
        <v>5348</v>
      </c>
      <c r="Q2453" s="90" t="s">
        <v>5349</v>
      </c>
    </row>
    <row r="2454" spans="16:17" x14ac:dyDescent="0.25">
      <c r="P2454" s="86" t="s">
        <v>5350</v>
      </c>
      <c r="Q2454" s="87" t="s">
        <v>5351</v>
      </c>
    </row>
    <row r="2455" spans="16:17" x14ac:dyDescent="0.25">
      <c r="P2455" s="86" t="s">
        <v>5352</v>
      </c>
      <c r="Q2455" s="87" t="s">
        <v>5353</v>
      </c>
    </row>
    <row r="2456" spans="16:17" x14ac:dyDescent="0.25">
      <c r="P2456" s="88" t="s">
        <v>5354</v>
      </c>
      <c r="Q2456" s="89" t="s">
        <v>5355</v>
      </c>
    </row>
    <row r="2457" spans="16:17" x14ac:dyDescent="0.25">
      <c r="P2457" s="86" t="s">
        <v>5356</v>
      </c>
      <c r="Q2457" s="90" t="s">
        <v>5357</v>
      </c>
    </row>
    <row r="2458" spans="16:17" x14ac:dyDescent="0.25">
      <c r="P2458" s="88" t="s">
        <v>5358</v>
      </c>
      <c r="Q2458" s="89" t="s">
        <v>5359</v>
      </c>
    </row>
    <row r="2459" spans="16:17" x14ac:dyDescent="0.25">
      <c r="P2459" s="88" t="s">
        <v>5360</v>
      </c>
      <c r="Q2459" s="89" t="s">
        <v>5361</v>
      </c>
    </row>
    <row r="2460" spans="16:17" x14ac:dyDescent="0.25">
      <c r="P2460" s="86" t="s">
        <v>5362</v>
      </c>
      <c r="Q2460" s="87" t="s">
        <v>5363</v>
      </c>
    </row>
    <row r="2461" spans="16:17" x14ac:dyDescent="0.25">
      <c r="P2461" s="88" t="s">
        <v>5364</v>
      </c>
      <c r="Q2461" s="89" t="s">
        <v>5365</v>
      </c>
    </row>
    <row r="2462" spans="16:17" x14ac:dyDescent="0.25">
      <c r="P2462" s="86" t="s">
        <v>5366</v>
      </c>
      <c r="Q2462" s="87" t="s">
        <v>5367</v>
      </c>
    </row>
    <row r="2463" spans="16:17" x14ac:dyDescent="0.25">
      <c r="P2463" s="88" t="s">
        <v>5368</v>
      </c>
      <c r="Q2463" s="89" t="s">
        <v>5369</v>
      </c>
    </row>
    <row r="2464" spans="16:17" x14ac:dyDescent="0.25">
      <c r="P2464" s="88" t="s">
        <v>5370</v>
      </c>
      <c r="Q2464" s="89" t="s">
        <v>5371</v>
      </c>
    </row>
    <row r="2465" spans="16:17" x14ac:dyDescent="0.15">
      <c r="P2465" s="91" t="s">
        <v>5372</v>
      </c>
      <c r="Q2465" s="89" t="s">
        <v>5373</v>
      </c>
    </row>
    <row r="2466" spans="16:17" x14ac:dyDescent="0.15">
      <c r="P2466" s="91" t="s">
        <v>5374</v>
      </c>
      <c r="Q2466" s="87" t="s">
        <v>5375</v>
      </c>
    </row>
    <row r="2467" spans="16:17" x14ac:dyDescent="0.25">
      <c r="P2467" s="86" t="s">
        <v>5376</v>
      </c>
      <c r="Q2467" s="90" t="s">
        <v>5377</v>
      </c>
    </row>
    <row r="2468" spans="16:17" x14ac:dyDescent="0.25">
      <c r="P2468" s="88" t="s">
        <v>5378</v>
      </c>
      <c r="Q2468" s="89" t="s">
        <v>5379</v>
      </c>
    </row>
    <row r="2469" spans="16:17" x14ac:dyDescent="0.25">
      <c r="P2469" s="88" t="s">
        <v>5380</v>
      </c>
      <c r="Q2469" s="89" t="s">
        <v>5381</v>
      </c>
    </row>
    <row r="2470" spans="16:17" x14ac:dyDescent="0.25">
      <c r="P2470" s="88" t="s">
        <v>5382</v>
      </c>
      <c r="Q2470" s="89" t="s">
        <v>5383</v>
      </c>
    </row>
    <row r="2471" spans="16:17" x14ac:dyDescent="0.25">
      <c r="P2471" s="88" t="s">
        <v>5384</v>
      </c>
      <c r="Q2471" s="89" t="s">
        <v>5385</v>
      </c>
    </row>
    <row r="2472" spans="16:17" x14ac:dyDescent="0.25">
      <c r="P2472" s="88" t="s">
        <v>5386</v>
      </c>
      <c r="Q2472" s="89" t="s">
        <v>5387</v>
      </c>
    </row>
    <row r="2473" spans="16:17" x14ac:dyDescent="0.25">
      <c r="P2473" s="86" t="s">
        <v>5388</v>
      </c>
      <c r="Q2473" s="87" t="s">
        <v>5389</v>
      </c>
    </row>
    <row r="2474" spans="16:17" x14ac:dyDescent="0.25">
      <c r="P2474" s="86" t="s">
        <v>5390</v>
      </c>
      <c r="Q2474" s="87" t="s">
        <v>5391</v>
      </c>
    </row>
    <row r="2475" spans="16:17" x14ac:dyDescent="0.25">
      <c r="P2475" s="86" t="s">
        <v>5392</v>
      </c>
      <c r="Q2475" s="89" t="s">
        <v>5393</v>
      </c>
    </row>
    <row r="2476" spans="16:17" x14ac:dyDescent="0.25">
      <c r="P2476" s="88" t="s">
        <v>5394</v>
      </c>
      <c r="Q2476" s="89" t="s">
        <v>5395</v>
      </c>
    </row>
    <row r="2477" spans="16:17" x14ac:dyDescent="0.25">
      <c r="P2477" s="86" t="s">
        <v>5396</v>
      </c>
      <c r="Q2477" s="87" t="s">
        <v>5397</v>
      </c>
    </row>
    <row r="2478" spans="16:17" x14ac:dyDescent="0.25">
      <c r="P2478" s="88" t="s">
        <v>5398</v>
      </c>
      <c r="Q2478" s="89" t="s">
        <v>5399</v>
      </c>
    </row>
    <row r="2479" spans="16:17" x14ac:dyDescent="0.25">
      <c r="P2479" s="88" t="s">
        <v>5400</v>
      </c>
      <c r="Q2479" s="89" t="s">
        <v>5401</v>
      </c>
    </row>
    <row r="2480" spans="16:17" x14ac:dyDescent="0.25">
      <c r="P2480" s="86" t="s">
        <v>5402</v>
      </c>
      <c r="Q2480" s="87" t="s">
        <v>5403</v>
      </c>
    </row>
    <row r="2481" spans="16:17" x14ac:dyDescent="0.25">
      <c r="P2481" s="86" t="s">
        <v>5404</v>
      </c>
      <c r="Q2481" s="87" t="s">
        <v>5405</v>
      </c>
    </row>
    <row r="2482" spans="16:17" x14ac:dyDescent="0.25">
      <c r="P2482" s="88" t="s">
        <v>5406</v>
      </c>
      <c r="Q2482" s="89" t="s">
        <v>5407</v>
      </c>
    </row>
    <row r="2483" spans="16:17" x14ac:dyDescent="0.25">
      <c r="P2483" s="88" t="s">
        <v>5408</v>
      </c>
      <c r="Q2483" s="89" t="s">
        <v>5409</v>
      </c>
    </row>
    <row r="2484" spans="16:17" x14ac:dyDescent="0.25">
      <c r="P2484" s="88" t="s">
        <v>5410</v>
      </c>
      <c r="Q2484" s="89" t="s">
        <v>5411</v>
      </c>
    </row>
    <row r="2485" spans="16:17" x14ac:dyDescent="0.25">
      <c r="P2485" s="86" t="s">
        <v>5412</v>
      </c>
      <c r="Q2485" s="87" t="s">
        <v>5413</v>
      </c>
    </row>
    <row r="2486" spans="16:17" x14ac:dyDescent="0.25">
      <c r="P2486" s="86" t="s">
        <v>5414</v>
      </c>
      <c r="Q2486" s="87" t="s">
        <v>5415</v>
      </c>
    </row>
    <row r="2487" spans="16:17" x14ac:dyDescent="0.25">
      <c r="P2487" s="86" t="s">
        <v>5416</v>
      </c>
      <c r="Q2487" s="89" t="s">
        <v>5417</v>
      </c>
    </row>
    <row r="2488" spans="16:17" x14ac:dyDescent="0.25">
      <c r="P2488" s="86" t="s">
        <v>5418</v>
      </c>
      <c r="Q2488" s="87" t="s">
        <v>5419</v>
      </c>
    </row>
    <row r="2489" spans="16:17" x14ac:dyDescent="0.25">
      <c r="P2489" s="86" t="s">
        <v>5420</v>
      </c>
      <c r="Q2489" s="89" t="s">
        <v>5421</v>
      </c>
    </row>
    <row r="2490" spans="16:17" x14ac:dyDescent="0.15">
      <c r="P2490" s="91" t="s">
        <v>5422</v>
      </c>
      <c r="Q2490" s="87" t="s">
        <v>5423</v>
      </c>
    </row>
    <row r="2491" spans="16:17" x14ac:dyDescent="0.25">
      <c r="P2491" s="86" t="s">
        <v>5424</v>
      </c>
      <c r="Q2491" s="89" t="s">
        <v>5425</v>
      </c>
    </row>
    <row r="2492" spans="16:17" x14ac:dyDescent="0.25">
      <c r="P2492" s="86" t="s">
        <v>5426</v>
      </c>
      <c r="Q2492" s="90" t="s">
        <v>5427</v>
      </c>
    </row>
    <row r="2493" spans="16:17" x14ac:dyDescent="0.25">
      <c r="P2493" s="86" t="s">
        <v>5428</v>
      </c>
      <c r="Q2493" s="87" t="s">
        <v>5429</v>
      </c>
    </row>
    <row r="2494" spans="16:17" x14ac:dyDescent="0.25">
      <c r="P2494" s="86" t="s">
        <v>5430</v>
      </c>
      <c r="Q2494" s="87" t="s">
        <v>5431</v>
      </c>
    </row>
    <row r="2495" spans="16:17" x14ac:dyDescent="0.15">
      <c r="P2495" s="91" t="s">
        <v>5432</v>
      </c>
      <c r="Q2495" s="89" t="s">
        <v>5433</v>
      </c>
    </row>
    <row r="2496" spans="16:17" x14ac:dyDescent="0.25">
      <c r="P2496" s="86" t="s">
        <v>5434</v>
      </c>
      <c r="Q2496" s="89" t="s">
        <v>5435</v>
      </c>
    </row>
    <row r="2497" spans="16:17" x14ac:dyDescent="0.25">
      <c r="P2497" s="86" t="s">
        <v>5436</v>
      </c>
      <c r="Q2497" s="87" t="s">
        <v>5437</v>
      </c>
    </row>
    <row r="2498" spans="16:17" x14ac:dyDescent="0.25">
      <c r="P2498" s="88" t="s">
        <v>5438</v>
      </c>
      <c r="Q2498" s="89" t="s">
        <v>5439</v>
      </c>
    </row>
    <row r="2499" spans="16:17" x14ac:dyDescent="0.25">
      <c r="P2499" s="86" t="s">
        <v>5440</v>
      </c>
      <c r="Q2499" s="90" t="s">
        <v>5441</v>
      </c>
    </row>
    <row r="2500" spans="16:17" x14ac:dyDescent="0.25">
      <c r="P2500" s="86" t="s">
        <v>5442</v>
      </c>
      <c r="Q2500" s="87" t="s">
        <v>5443</v>
      </c>
    </row>
    <row r="2501" spans="16:17" x14ac:dyDescent="0.25">
      <c r="P2501" s="86" t="s">
        <v>5444</v>
      </c>
      <c r="Q2501" s="87" t="s">
        <v>5445</v>
      </c>
    </row>
    <row r="2502" spans="16:17" x14ac:dyDescent="0.25">
      <c r="P2502" s="86" t="s">
        <v>5446</v>
      </c>
      <c r="Q2502" s="89" t="s">
        <v>5447</v>
      </c>
    </row>
    <row r="2503" spans="16:17" x14ac:dyDescent="0.25">
      <c r="P2503" s="86" t="s">
        <v>5448</v>
      </c>
      <c r="Q2503" s="90" t="s">
        <v>5449</v>
      </c>
    </row>
    <row r="2504" spans="16:17" x14ac:dyDescent="0.25">
      <c r="P2504" s="88" t="s">
        <v>5450</v>
      </c>
      <c r="Q2504" s="89" t="s">
        <v>5451</v>
      </c>
    </row>
    <row r="2505" spans="16:17" x14ac:dyDescent="0.25">
      <c r="P2505" s="86" t="s">
        <v>5452</v>
      </c>
      <c r="Q2505" s="87" t="s">
        <v>5453</v>
      </c>
    </row>
    <row r="2506" spans="16:17" x14ac:dyDescent="0.25">
      <c r="P2506" s="86" t="s">
        <v>5454</v>
      </c>
      <c r="Q2506" s="89" t="s">
        <v>5455</v>
      </c>
    </row>
    <row r="2507" spans="16:17" x14ac:dyDescent="0.25">
      <c r="P2507" s="86" t="s">
        <v>5456</v>
      </c>
      <c r="Q2507" s="87" t="s">
        <v>5457</v>
      </c>
    </row>
    <row r="2508" spans="16:17" x14ac:dyDescent="0.25">
      <c r="P2508" s="86" t="s">
        <v>5458</v>
      </c>
      <c r="Q2508" s="87" t="s">
        <v>5459</v>
      </c>
    </row>
    <row r="2509" spans="16:17" x14ac:dyDescent="0.25">
      <c r="P2509" s="86" t="s">
        <v>5460</v>
      </c>
      <c r="Q2509" s="87" t="s">
        <v>5461</v>
      </c>
    </row>
    <row r="2510" spans="16:17" x14ac:dyDescent="0.25">
      <c r="P2510" s="86" t="s">
        <v>5462</v>
      </c>
      <c r="Q2510" s="87" t="s">
        <v>5463</v>
      </c>
    </row>
    <row r="2511" spans="16:17" x14ac:dyDescent="0.25">
      <c r="P2511" s="86" t="s">
        <v>5464</v>
      </c>
      <c r="Q2511" s="87" t="s">
        <v>5465</v>
      </c>
    </row>
    <row r="2512" spans="16:17" x14ac:dyDescent="0.25">
      <c r="P2512" s="86" t="s">
        <v>5466</v>
      </c>
      <c r="Q2512" s="89" t="s">
        <v>5467</v>
      </c>
    </row>
    <row r="2513" spans="16:17" x14ac:dyDescent="0.25">
      <c r="P2513" s="86" t="s">
        <v>5468</v>
      </c>
      <c r="Q2513" s="87" t="s">
        <v>5469</v>
      </c>
    </row>
    <row r="2514" spans="16:17" x14ac:dyDescent="0.15">
      <c r="P2514" s="91" t="s">
        <v>5470</v>
      </c>
      <c r="Q2514" s="89" t="s">
        <v>5471</v>
      </c>
    </row>
    <row r="2515" spans="16:17" x14ac:dyDescent="0.25">
      <c r="P2515" s="88" t="s">
        <v>5472</v>
      </c>
      <c r="Q2515" s="89" t="s">
        <v>5473</v>
      </c>
    </row>
    <row r="2516" spans="16:17" x14ac:dyDescent="0.25">
      <c r="P2516" s="86" t="s">
        <v>5474</v>
      </c>
      <c r="Q2516" s="90" t="s">
        <v>5475</v>
      </c>
    </row>
    <row r="2517" spans="16:17" x14ac:dyDescent="0.25">
      <c r="P2517" s="86" t="s">
        <v>5476</v>
      </c>
      <c r="Q2517" s="89" t="s">
        <v>5477</v>
      </c>
    </row>
    <row r="2518" spans="16:17" x14ac:dyDescent="0.25">
      <c r="P2518" s="86" t="s">
        <v>5478</v>
      </c>
      <c r="Q2518" s="89" t="s">
        <v>5479</v>
      </c>
    </row>
    <row r="2519" spans="16:17" x14ac:dyDescent="0.25">
      <c r="P2519" s="86" t="s">
        <v>5480</v>
      </c>
      <c r="Q2519" s="90" t="s">
        <v>5481</v>
      </c>
    </row>
    <row r="2520" spans="16:17" x14ac:dyDescent="0.25">
      <c r="P2520" s="86" t="s">
        <v>5482</v>
      </c>
      <c r="Q2520" s="87" t="s">
        <v>5483</v>
      </c>
    </row>
    <row r="2521" spans="16:17" x14ac:dyDescent="0.25">
      <c r="P2521" s="86" t="s">
        <v>5484</v>
      </c>
      <c r="Q2521" s="87" t="s">
        <v>5485</v>
      </c>
    </row>
    <row r="2522" spans="16:17" x14ac:dyDescent="0.25">
      <c r="P2522" s="86" t="s">
        <v>5486</v>
      </c>
      <c r="Q2522" s="89" t="s">
        <v>5487</v>
      </c>
    </row>
    <row r="2523" spans="16:17" x14ac:dyDescent="0.25">
      <c r="P2523" s="86" t="s">
        <v>5488</v>
      </c>
      <c r="Q2523" s="90" t="s">
        <v>5489</v>
      </c>
    </row>
    <row r="2524" spans="16:17" x14ac:dyDescent="0.25">
      <c r="P2524" s="86" t="s">
        <v>5490</v>
      </c>
      <c r="Q2524" s="87" t="s">
        <v>5491</v>
      </c>
    </row>
    <row r="2525" spans="16:17" x14ac:dyDescent="0.25">
      <c r="P2525" s="88" t="s">
        <v>5492</v>
      </c>
      <c r="Q2525" s="89" t="s">
        <v>5493</v>
      </c>
    </row>
    <row r="2526" spans="16:17" x14ac:dyDescent="0.25">
      <c r="P2526" s="86" t="s">
        <v>5494</v>
      </c>
      <c r="Q2526" s="87" t="s">
        <v>5495</v>
      </c>
    </row>
    <row r="2527" spans="16:17" x14ac:dyDescent="0.25">
      <c r="P2527" s="86" t="s">
        <v>5496</v>
      </c>
      <c r="Q2527" s="87" t="s">
        <v>5497</v>
      </c>
    </row>
    <row r="2528" spans="16:17" x14ac:dyDescent="0.25">
      <c r="P2528" s="88" t="s">
        <v>5498</v>
      </c>
      <c r="Q2528" s="89" t="s">
        <v>5499</v>
      </c>
    </row>
    <row r="2529" spans="16:17" x14ac:dyDescent="0.25">
      <c r="P2529" s="88" t="s">
        <v>5500</v>
      </c>
      <c r="Q2529" s="89" t="s">
        <v>5501</v>
      </c>
    </row>
    <row r="2530" spans="16:17" x14ac:dyDescent="0.25">
      <c r="P2530" s="86" t="s">
        <v>5502</v>
      </c>
      <c r="Q2530" s="90" t="s">
        <v>5503</v>
      </c>
    </row>
    <row r="2531" spans="16:17" x14ac:dyDescent="0.25">
      <c r="P2531" s="88" t="s">
        <v>5504</v>
      </c>
      <c r="Q2531" s="89" t="s">
        <v>5505</v>
      </c>
    </row>
    <row r="2532" spans="16:17" x14ac:dyDescent="0.25">
      <c r="P2532" s="86" t="s">
        <v>5506</v>
      </c>
      <c r="Q2532" s="90" t="s">
        <v>5507</v>
      </c>
    </row>
    <row r="2533" spans="16:17" x14ac:dyDescent="0.25">
      <c r="P2533" s="88" t="s">
        <v>5508</v>
      </c>
      <c r="Q2533" s="89" t="s">
        <v>5509</v>
      </c>
    </row>
    <row r="2534" spans="16:17" x14ac:dyDescent="0.25">
      <c r="P2534" s="88" t="s">
        <v>5510</v>
      </c>
      <c r="Q2534" s="89" t="s">
        <v>5511</v>
      </c>
    </row>
    <row r="2535" spans="16:17" x14ac:dyDescent="0.25">
      <c r="P2535" s="88" t="s">
        <v>5512</v>
      </c>
      <c r="Q2535" s="89" t="s">
        <v>5513</v>
      </c>
    </row>
    <row r="2536" spans="16:17" x14ac:dyDescent="0.25">
      <c r="P2536" s="88" t="s">
        <v>5514</v>
      </c>
      <c r="Q2536" s="89" t="s">
        <v>5515</v>
      </c>
    </row>
    <row r="2537" spans="16:17" x14ac:dyDescent="0.25">
      <c r="P2537" s="88" t="s">
        <v>5516</v>
      </c>
      <c r="Q2537" s="89" t="s">
        <v>5517</v>
      </c>
    </row>
    <row r="2538" spans="16:17" x14ac:dyDescent="0.25">
      <c r="P2538" s="86" t="s">
        <v>5518</v>
      </c>
      <c r="Q2538" s="87" t="s">
        <v>5519</v>
      </c>
    </row>
    <row r="2539" spans="16:17" x14ac:dyDescent="0.25">
      <c r="P2539" s="88" t="s">
        <v>5520</v>
      </c>
      <c r="Q2539" s="89" t="s">
        <v>5521</v>
      </c>
    </row>
    <row r="2540" spans="16:17" x14ac:dyDescent="0.25">
      <c r="P2540" s="88" t="s">
        <v>5522</v>
      </c>
      <c r="Q2540" s="89" t="s">
        <v>5523</v>
      </c>
    </row>
    <row r="2541" spans="16:17" x14ac:dyDescent="0.25">
      <c r="P2541" s="88" t="s">
        <v>5524</v>
      </c>
      <c r="Q2541" s="89" t="s">
        <v>5525</v>
      </c>
    </row>
    <row r="2542" spans="16:17" x14ac:dyDescent="0.25">
      <c r="P2542" s="86" t="s">
        <v>5526</v>
      </c>
      <c r="Q2542" s="89" t="s">
        <v>5527</v>
      </c>
    </row>
    <row r="2543" spans="16:17" x14ac:dyDescent="0.25">
      <c r="P2543" s="86" t="s">
        <v>5528</v>
      </c>
      <c r="Q2543" s="89" t="s">
        <v>5529</v>
      </c>
    </row>
    <row r="2544" spans="16:17" x14ac:dyDescent="0.25">
      <c r="P2544" s="86" t="s">
        <v>5530</v>
      </c>
      <c r="Q2544" s="89" t="s">
        <v>5531</v>
      </c>
    </row>
    <row r="2545" spans="16:17" x14ac:dyDescent="0.25">
      <c r="P2545" s="86" t="s">
        <v>5532</v>
      </c>
      <c r="Q2545" s="89" t="s">
        <v>5533</v>
      </c>
    </row>
    <row r="2546" spans="16:17" x14ac:dyDescent="0.25">
      <c r="P2546" s="86" t="s">
        <v>5534</v>
      </c>
      <c r="Q2546" s="87" t="s">
        <v>5535</v>
      </c>
    </row>
    <row r="2547" spans="16:17" x14ac:dyDescent="0.25">
      <c r="P2547" s="86" t="s">
        <v>5536</v>
      </c>
      <c r="Q2547" s="87" t="s">
        <v>5537</v>
      </c>
    </row>
    <row r="2548" spans="16:17" x14ac:dyDescent="0.25">
      <c r="P2548" s="86" t="s">
        <v>5538</v>
      </c>
      <c r="Q2548" s="87" t="s">
        <v>5539</v>
      </c>
    </row>
    <row r="2549" spans="16:17" x14ac:dyDescent="0.25">
      <c r="P2549" s="86" t="s">
        <v>5540</v>
      </c>
      <c r="Q2549" s="87" t="s">
        <v>5541</v>
      </c>
    </row>
    <row r="2550" spans="16:17" x14ac:dyDescent="0.25">
      <c r="P2550" s="86" t="s">
        <v>5542</v>
      </c>
      <c r="Q2550" s="90" t="s">
        <v>5543</v>
      </c>
    </row>
    <row r="2551" spans="16:17" x14ac:dyDescent="0.25">
      <c r="P2551" s="86" t="s">
        <v>5544</v>
      </c>
      <c r="Q2551" s="87" t="s">
        <v>5545</v>
      </c>
    </row>
    <row r="2552" spans="16:17" x14ac:dyDescent="0.25">
      <c r="P2552" s="86" t="s">
        <v>5546</v>
      </c>
      <c r="Q2552" s="87" t="s">
        <v>5547</v>
      </c>
    </row>
    <row r="2553" spans="16:17" x14ac:dyDescent="0.25">
      <c r="P2553" s="86" t="s">
        <v>5548</v>
      </c>
      <c r="Q2553" s="87" t="s">
        <v>5549</v>
      </c>
    </row>
    <row r="2554" spans="16:17" x14ac:dyDescent="0.25">
      <c r="P2554" s="86" t="s">
        <v>5550</v>
      </c>
      <c r="Q2554" s="87" t="s">
        <v>5551</v>
      </c>
    </row>
    <row r="2555" spans="16:17" x14ac:dyDescent="0.25">
      <c r="P2555" s="86" t="s">
        <v>5552</v>
      </c>
      <c r="Q2555" s="87" t="s">
        <v>5553</v>
      </c>
    </row>
    <row r="2556" spans="16:17" x14ac:dyDescent="0.15">
      <c r="P2556" s="91" t="s">
        <v>5554</v>
      </c>
      <c r="Q2556" s="89" t="s">
        <v>5555</v>
      </c>
    </row>
    <row r="2557" spans="16:17" x14ac:dyDescent="0.25">
      <c r="P2557" s="88" t="s">
        <v>5556</v>
      </c>
      <c r="Q2557" s="89" t="s">
        <v>5557</v>
      </c>
    </row>
    <row r="2558" spans="16:17" x14ac:dyDescent="0.25">
      <c r="P2558" s="88" t="s">
        <v>5558</v>
      </c>
      <c r="Q2558" s="89" t="s">
        <v>5559</v>
      </c>
    </row>
    <row r="2559" spans="16:17" x14ac:dyDescent="0.25">
      <c r="P2559" s="86" t="s">
        <v>5560</v>
      </c>
      <c r="Q2559" s="87" t="s">
        <v>5561</v>
      </c>
    </row>
    <row r="2560" spans="16:17" x14ac:dyDescent="0.25">
      <c r="P2560" s="86" t="s">
        <v>5562</v>
      </c>
      <c r="Q2560" s="89" t="s">
        <v>5563</v>
      </c>
    </row>
    <row r="2561" spans="16:17" x14ac:dyDescent="0.25">
      <c r="P2561" s="86" t="s">
        <v>5564</v>
      </c>
      <c r="Q2561" s="87" t="s">
        <v>5565</v>
      </c>
    </row>
    <row r="2562" spans="16:17" x14ac:dyDescent="0.25">
      <c r="P2562" s="88" t="s">
        <v>5566</v>
      </c>
      <c r="Q2562" s="89" t="s">
        <v>5567</v>
      </c>
    </row>
    <row r="2563" spans="16:17" x14ac:dyDescent="0.25">
      <c r="P2563" s="86" t="s">
        <v>5568</v>
      </c>
      <c r="Q2563" s="87" t="s">
        <v>5569</v>
      </c>
    </row>
    <row r="2564" spans="16:17" x14ac:dyDescent="0.25">
      <c r="P2564" s="88" t="s">
        <v>5570</v>
      </c>
      <c r="Q2564" s="89" t="s">
        <v>5571</v>
      </c>
    </row>
    <row r="2565" spans="16:17" x14ac:dyDescent="0.25">
      <c r="P2565" s="86" t="s">
        <v>5572</v>
      </c>
      <c r="Q2565" s="87" t="s">
        <v>5573</v>
      </c>
    </row>
    <row r="2566" spans="16:17" x14ac:dyDescent="0.25">
      <c r="P2566" s="86" t="s">
        <v>5574</v>
      </c>
      <c r="Q2566" s="90" t="s">
        <v>5575</v>
      </c>
    </row>
    <row r="2567" spans="16:17" x14ac:dyDescent="0.25">
      <c r="P2567" s="86" t="s">
        <v>5576</v>
      </c>
      <c r="Q2567" s="90" t="s">
        <v>5577</v>
      </c>
    </row>
    <row r="2568" spans="16:17" x14ac:dyDescent="0.25">
      <c r="P2568" s="86" t="s">
        <v>5578</v>
      </c>
      <c r="Q2568" s="89" t="s">
        <v>5579</v>
      </c>
    </row>
    <row r="2569" spans="16:17" x14ac:dyDescent="0.25">
      <c r="P2569" s="86" t="s">
        <v>5580</v>
      </c>
      <c r="Q2569" s="87" t="s">
        <v>5581</v>
      </c>
    </row>
    <row r="2570" spans="16:17" x14ac:dyDescent="0.15">
      <c r="P2570" s="91" t="s">
        <v>5582</v>
      </c>
      <c r="Q2570" s="89" t="s">
        <v>5583</v>
      </c>
    </row>
    <row r="2571" spans="16:17" x14ac:dyDescent="0.15">
      <c r="P2571" s="91" t="s">
        <v>5584</v>
      </c>
      <c r="Q2571" s="89" t="s">
        <v>5585</v>
      </c>
    </row>
    <row r="2572" spans="16:17" x14ac:dyDescent="0.15">
      <c r="P2572" s="91" t="s">
        <v>5586</v>
      </c>
      <c r="Q2572" s="89" t="s">
        <v>5587</v>
      </c>
    </row>
    <row r="2573" spans="16:17" x14ac:dyDescent="0.25">
      <c r="P2573" s="86" t="s">
        <v>5588</v>
      </c>
      <c r="Q2573" s="89" t="s">
        <v>5589</v>
      </c>
    </row>
    <row r="2574" spans="16:17" x14ac:dyDescent="0.25">
      <c r="P2574" s="86" t="s">
        <v>5590</v>
      </c>
      <c r="Q2574" s="87" t="s">
        <v>5591</v>
      </c>
    </row>
    <row r="2575" spans="16:17" x14ac:dyDescent="0.25">
      <c r="P2575" s="86" t="s">
        <v>5592</v>
      </c>
      <c r="Q2575" s="90" t="s">
        <v>5593</v>
      </c>
    </row>
    <row r="2576" spans="16:17" x14ac:dyDescent="0.25">
      <c r="P2576" s="86" t="s">
        <v>5594</v>
      </c>
      <c r="Q2576" s="87" t="s">
        <v>5595</v>
      </c>
    </row>
    <row r="2577" spans="16:17" x14ac:dyDescent="0.25">
      <c r="P2577" s="86" t="s">
        <v>5596</v>
      </c>
      <c r="Q2577" s="87" t="s">
        <v>5597</v>
      </c>
    </row>
    <row r="2578" spans="16:17" x14ac:dyDescent="0.25">
      <c r="P2578" s="88" t="s">
        <v>5598</v>
      </c>
      <c r="Q2578" s="89" t="s">
        <v>5599</v>
      </c>
    </row>
    <row r="2579" spans="16:17" x14ac:dyDescent="0.25">
      <c r="P2579" s="86" t="s">
        <v>5600</v>
      </c>
      <c r="Q2579" s="90" t="s">
        <v>5601</v>
      </c>
    </row>
    <row r="2580" spans="16:17" x14ac:dyDescent="0.25">
      <c r="P2580" s="88" t="s">
        <v>5602</v>
      </c>
      <c r="Q2580" s="89" t="s">
        <v>5603</v>
      </c>
    </row>
    <row r="2581" spans="16:17" x14ac:dyDescent="0.25">
      <c r="P2581" s="86" t="s">
        <v>5604</v>
      </c>
      <c r="Q2581" s="90" t="s">
        <v>5605</v>
      </c>
    </row>
    <row r="2582" spans="16:17" x14ac:dyDescent="0.25">
      <c r="P2582" s="86" t="s">
        <v>5606</v>
      </c>
      <c r="Q2582" s="87" t="s">
        <v>5607</v>
      </c>
    </row>
    <row r="2583" spans="16:17" x14ac:dyDescent="0.25">
      <c r="P2583" s="88" t="s">
        <v>5608</v>
      </c>
      <c r="Q2583" s="89" t="s">
        <v>5609</v>
      </c>
    </row>
    <row r="2584" spans="16:17" x14ac:dyDescent="0.25">
      <c r="P2584" s="86" t="s">
        <v>5610</v>
      </c>
      <c r="Q2584" s="87" t="s">
        <v>5611</v>
      </c>
    </row>
    <row r="2585" spans="16:17" x14ac:dyDescent="0.25">
      <c r="P2585" s="86" t="s">
        <v>5612</v>
      </c>
      <c r="Q2585" s="90" t="s">
        <v>5613</v>
      </c>
    </row>
    <row r="2586" spans="16:17" x14ac:dyDescent="0.25">
      <c r="P2586" s="86" t="s">
        <v>5614</v>
      </c>
      <c r="Q2586" s="87" t="s">
        <v>5615</v>
      </c>
    </row>
    <row r="2587" spans="16:17" x14ac:dyDescent="0.25">
      <c r="P2587" s="88" t="s">
        <v>5616</v>
      </c>
      <c r="Q2587" s="89" t="s">
        <v>5617</v>
      </c>
    </row>
    <row r="2588" spans="16:17" x14ac:dyDescent="0.25">
      <c r="P2588" s="88" t="s">
        <v>5618</v>
      </c>
      <c r="Q2588" s="89" t="s">
        <v>5619</v>
      </c>
    </row>
    <row r="2589" spans="16:17" x14ac:dyDescent="0.25">
      <c r="P2589" s="88" t="s">
        <v>5620</v>
      </c>
      <c r="Q2589" s="89" t="s">
        <v>5621</v>
      </c>
    </row>
    <row r="2590" spans="16:17" x14ac:dyDescent="0.25">
      <c r="P2590" s="88" t="s">
        <v>5622</v>
      </c>
      <c r="Q2590" s="89" t="s">
        <v>5623</v>
      </c>
    </row>
    <row r="2591" spans="16:17" x14ac:dyDescent="0.25">
      <c r="P2591" s="86" t="s">
        <v>5624</v>
      </c>
      <c r="Q2591" s="90" t="s">
        <v>5625</v>
      </c>
    </row>
    <row r="2592" spans="16:17" x14ac:dyDescent="0.25">
      <c r="P2592" s="88" t="s">
        <v>5626</v>
      </c>
      <c r="Q2592" s="89" t="s">
        <v>5627</v>
      </c>
    </row>
    <row r="2593" spans="16:17" x14ac:dyDescent="0.25">
      <c r="P2593" s="88" t="s">
        <v>5628</v>
      </c>
      <c r="Q2593" s="89" t="s">
        <v>5629</v>
      </c>
    </row>
    <row r="2594" spans="16:17" x14ac:dyDescent="0.25">
      <c r="P2594" s="86" t="s">
        <v>5630</v>
      </c>
      <c r="Q2594" s="90" t="s">
        <v>5631</v>
      </c>
    </row>
    <row r="2595" spans="16:17" x14ac:dyDescent="0.25">
      <c r="P2595" s="86" t="s">
        <v>5632</v>
      </c>
      <c r="Q2595" s="87" t="s">
        <v>5633</v>
      </c>
    </row>
    <row r="2596" spans="16:17" x14ac:dyDescent="0.25">
      <c r="P2596" s="86" t="s">
        <v>5634</v>
      </c>
      <c r="Q2596" s="87" t="s">
        <v>5635</v>
      </c>
    </row>
    <row r="2597" spans="16:17" x14ac:dyDescent="0.25">
      <c r="P2597" s="86" t="s">
        <v>5636</v>
      </c>
      <c r="Q2597" s="87" t="s">
        <v>5637</v>
      </c>
    </row>
    <row r="2598" spans="16:17" x14ac:dyDescent="0.25">
      <c r="P2598" s="86" t="s">
        <v>5638</v>
      </c>
      <c r="Q2598" s="87" t="s">
        <v>5639</v>
      </c>
    </row>
    <row r="2599" spans="16:17" x14ac:dyDescent="0.25">
      <c r="P2599" s="86" t="s">
        <v>5640</v>
      </c>
      <c r="Q2599" s="87" t="s">
        <v>5641</v>
      </c>
    </row>
    <row r="2600" spans="16:17" x14ac:dyDescent="0.25">
      <c r="P2600" s="88" t="s">
        <v>5642</v>
      </c>
      <c r="Q2600" s="89" t="s">
        <v>5643</v>
      </c>
    </row>
    <row r="2601" spans="16:17" x14ac:dyDescent="0.25">
      <c r="P2601" s="88" t="s">
        <v>5644</v>
      </c>
      <c r="Q2601" s="89" t="s">
        <v>5645</v>
      </c>
    </row>
    <row r="2602" spans="16:17" x14ac:dyDescent="0.25">
      <c r="P2602" s="86" t="s">
        <v>5646</v>
      </c>
      <c r="Q2602" s="89" t="s">
        <v>5647</v>
      </c>
    </row>
    <row r="2603" spans="16:17" x14ac:dyDescent="0.25">
      <c r="P2603" s="86" t="s">
        <v>5648</v>
      </c>
      <c r="Q2603" s="89" t="s">
        <v>5649</v>
      </c>
    </row>
    <row r="2604" spans="16:17" x14ac:dyDescent="0.25">
      <c r="P2604" s="88" t="s">
        <v>5650</v>
      </c>
      <c r="Q2604" s="89" t="s">
        <v>5651</v>
      </c>
    </row>
    <row r="2605" spans="16:17" x14ac:dyDescent="0.25">
      <c r="P2605" s="86" t="s">
        <v>5652</v>
      </c>
      <c r="Q2605" s="87" t="s">
        <v>5653</v>
      </c>
    </row>
    <row r="2606" spans="16:17" x14ac:dyDescent="0.25">
      <c r="P2606" s="86" t="s">
        <v>5654</v>
      </c>
      <c r="Q2606" s="87" t="s">
        <v>5655</v>
      </c>
    </row>
    <row r="2607" spans="16:17" x14ac:dyDescent="0.25">
      <c r="P2607" s="86" t="s">
        <v>5656</v>
      </c>
      <c r="Q2607" s="87" t="s">
        <v>5657</v>
      </c>
    </row>
    <row r="2608" spans="16:17" x14ac:dyDescent="0.25">
      <c r="P2608" s="86" t="s">
        <v>5658</v>
      </c>
      <c r="Q2608" s="87" t="s">
        <v>5659</v>
      </c>
    </row>
    <row r="2609" spans="16:17" x14ac:dyDescent="0.25">
      <c r="P2609" s="86" t="s">
        <v>5660</v>
      </c>
      <c r="Q2609" s="87" t="s">
        <v>5661</v>
      </c>
    </row>
    <row r="2610" spans="16:17" x14ac:dyDescent="0.25">
      <c r="P2610" s="86" t="s">
        <v>5662</v>
      </c>
      <c r="Q2610" s="87" t="s">
        <v>5663</v>
      </c>
    </row>
    <row r="2611" spans="16:17" x14ac:dyDescent="0.25">
      <c r="P2611" s="86" t="s">
        <v>5664</v>
      </c>
      <c r="Q2611" s="87" t="s">
        <v>5665</v>
      </c>
    </row>
    <row r="2612" spans="16:17" x14ac:dyDescent="0.25">
      <c r="P2612" s="86" t="s">
        <v>5666</v>
      </c>
      <c r="Q2612" s="87" t="s">
        <v>5667</v>
      </c>
    </row>
    <row r="2613" spans="16:17" x14ac:dyDescent="0.25">
      <c r="P2613" s="86" t="s">
        <v>5668</v>
      </c>
      <c r="Q2613" s="87" t="s">
        <v>5669</v>
      </c>
    </row>
    <row r="2614" spans="16:17" x14ac:dyDescent="0.25">
      <c r="P2614" s="86" t="s">
        <v>5670</v>
      </c>
      <c r="Q2614" s="87" t="s">
        <v>5671</v>
      </c>
    </row>
    <row r="2615" spans="16:17" x14ac:dyDescent="0.25">
      <c r="P2615" s="86" t="s">
        <v>5672</v>
      </c>
      <c r="Q2615" s="90" t="s">
        <v>5673</v>
      </c>
    </row>
    <row r="2616" spans="16:17" x14ac:dyDescent="0.25">
      <c r="P2616" s="88" t="s">
        <v>5674</v>
      </c>
      <c r="Q2616" s="89" t="s">
        <v>5675</v>
      </c>
    </row>
    <row r="2617" spans="16:17" x14ac:dyDescent="0.25">
      <c r="P2617" s="88" t="s">
        <v>5676</v>
      </c>
      <c r="Q2617" s="89" t="s">
        <v>5677</v>
      </c>
    </row>
    <row r="2618" spans="16:17" x14ac:dyDescent="0.25">
      <c r="P2618" s="88" t="s">
        <v>5678</v>
      </c>
      <c r="Q2618" s="89" t="s">
        <v>5679</v>
      </c>
    </row>
    <row r="2619" spans="16:17" x14ac:dyDescent="0.25">
      <c r="P2619" s="86" t="s">
        <v>5680</v>
      </c>
      <c r="Q2619" s="87" t="s">
        <v>5681</v>
      </c>
    </row>
    <row r="2620" spans="16:17" x14ac:dyDescent="0.25">
      <c r="P2620" s="88" t="s">
        <v>5682</v>
      </c>
      <c r="Q2620" s="89" t="s">
        <v>5683</v>
      </c>
    </row>
    <row r="2621" spans="16:17" x14ac:dyDescent="0.25">
      <c r="P2621" s="88" t="s">
        <v>5684</v>
      </c>
      <c r="Q2621" s="89" t="s">
        <v>5685</v>
      </c>
    </row>
    <row r="2622" spans="16:17" x14ac:dyDescent="0.25">
      <c r="P2622" s="86" t="s">
        <v>5686</v>
      </c>
      <c r="Q2622" s="90" t="s">
        <v>5687</v>
      </c>
    </row>
    <row r="2623" spans="16:17" x14ac:dyDescent="0.25">
      <c r="P2623" s="86" t="s">
        <v>5688</v>
      </c>
      <c r="Q2623" s="87" t="s">
        <v>5689</v>
      </c>
    </row>
    <row r="2624" spans="16:17" x14ac:dyDescent="0.25">
      <c r="P2624" s="88" t="s">
        <v>5690</v>
      </c>
      <c r="Q2624" s="89" t="s">
        <v>5691</v>
      </c>
    </row>
    <row r="2625" spans="16:17" x14ac:dyDescent="0.25">
      <c r="P2625" s="88" t="s">
        <v>5692</v>
      </c>
      <c r="Q2625" s="89" t="s">
        <v>5693</v>
      </c>
    </row>
    <row r="2626" spans="16:17" x14ac:dyDescent="0.25">
      <c r="P2626" s="88" t="s">
        <v>5694</v>
      </c>
      <c r="Q2626" s="89" t="s">
        <v>5695</v>
      </c>
    </row>
    <row r="2627" spans="16:17" x14ac:dyDescent="0.25">
      <c r="P2627" s="88" t="s">
        <v>5696</v>
      </c>
      <c r="Q2627" s="89" t="s">
        <v>5697</v>
      </c>
    </row>
    <row r="2628" spans="16:17" x14ac:dyDescent="0.25">
      <c r="P2628" s="88" t="s">
        <v>5698</v>
      </c>
      <c r="Q2628" s="89" t="s">
        <v>5699</v>
      </c>
    </row>
    <row r="2629" spans="16:17" x14ac:dyDescent="0.25">
      <c r="P2629" s="86" t="s">
        <v>5700</v>
      </c>
      <c r="Q2629" s="87" t="s">
        <v>5701</v>
      </c>
    </row>
    <row r="2630" spans="16:17" x14ac:dyDescent="0.25">
      <c r="P2630" s="86" t="s">
        <v>5702</v>
      </c>
      <c r="Q2630" s="87" t="s">
        <v>5703</v>
      </c>
    </row>
    <row r="2631" spans="16:17" x14ac:dyDescent="0.25">
      <c r="P2631" s="86" t="s">
        <v>5704</v>
      </c>
      <c r="Q2631" s="90" t="s">
        <v>5705</v>
      </c>
    </row>
    <row r="2632" spans="16:17" x14ac:dyDescent="0.25">
      <c r="P2632" s="86" t="s">
        <v>5706</v>
      </c>
      <c r="Q2632" s="87" t="s">
        <v>5707</v>
      </c>
    </row>
    <row r="2633" spans="16:17" x14ac:dyDescent="0.25">
      <c r="P2633" s="88" t="s">
        <v>5708</v>
      </c>
      <c r="Q2633" s="89" t="s">
        <v>5709</v>
      </c>
    </row>
    <row r="2634" spans="16:17" x14ac:dyDescent="0.25">
      <c r="P2634" s="86" t="s">
        <v>5710</v>
      </c>
      <c r="Q2634" s="90" t="s">
        <v>5711</v>
      </c>
    </row>
    <row r="2635" spans="16:17" x14ac:dyDescent="0.25">
      <c r="P2635" s="86" t="s">
        <v>5712</v>
      </c>
      <c r="Q2635" s="87" t="s">
        <v>5713</v>
      </c>
    </row>
    <row r="2636" spans="16:17" x14ac:dyDescent="0.25">
      <c r="P2636" s="86" t="s">
        <v>5714</v>
      </c>
      <c r="Q2636" s="87" t="s">
        <v>5715</v>
      </c>
    </row>
    <row r="2637" spans="16:17" x14ac:dyDescent="0.25">
      <c r="P2637" s="86" t="s">
        <v>5716</v>
      </c>
      <c r="Q2637" s="87" t="s">
        <v>5717</v>
      </c>
    </row>
    <row r="2638" spans="16:17" x14ac:dyDescent="0.25">
      <c r="P2638" s="86" t="s">
        <v>5718</v>
      </c>
      <c r="Q2638" s="87" t="s">
        <v>5719</v>
      </c>
    </row>
    <row r="2639" spans="16:17" x14ac:dyDescent="0.15">
      <c r="P2639" s="91" t="s">
        <v>5720</v>
      </c>
      <c r="Q2639" s="87" t="s">
        <v>5721</v>
      </c>
    </row>
    <row r="2640" spans="16:17" x14ac:dyDescent="0.25">
      <c r="P2640" s="86" t="s">
        <v>5722</v>
      </c>
      <c r="Q2640" s="87" t="s">
        <v>5723</v>
      </c>
    </row>
    <row r="2641" spans="16:17" x14ac:dyDescent="0.25">
      <c r="P2641" s="86" t="s">
        <v>5724</v>
      </c>
      <c r="Q2641" s="89" t="s">
        <v>5725</v>
      </c>
    </row>
    <row r="2642" spans="16:17" x14ac:dyDescent="0.25">
      <c r="P2642" s="86" t="s">
        <v>5726</v>
      </c>
      <c r="Q2642" s="89" t="s">
        <v>5727</v>
      </c>
    </row>
    <row r="2643" spans="16:17" x14ac:dyDescent="0.25">
      <c r="P2643" s="86" t="s">
        <v>5728</v>
      </c>
      <c r="Q2643" s="90" t="s">
        <v>5729</v>
      </c>
    </row>
    <row r="2644" spans="16:17" x14ac:dyDescent="0.25">
      <c r="P2644" s="86" t="s">
        <v>5730</v>
      </c>
      <c r="Q2644" s="90" t="s">
        <v>5731</v>
      </c>
    </row>
    <row r="2645" spans="16:17" x14ac:dyDescent="0.25">
      <c r="P2645" s="86" t="s">
        <v>5732</v>
      </c>
      <c r="Q2645" s="89" t="s">
        <v>5733</v>
      </c>
    </row>
    <row r="2646" spans="16:17" x14ac:dyDescent="0.25">
      <c r="P2646" s="86" t="s">
        <v>5734</v>
      </c>
      <c r="Q2646" s="89" t="s">
        <v>5735</v>
      </c>
    </row>
    <row r="2647" spans="16:17" x14ac:dyDescent="0.25">
      <c r="P2647" s="86" t="s">
        <v>5736</v>
      </c>
      <c r="Q2647" s="89" t="s">
        <v>5737</v>
      </c>
    </row>
    <row r="2648" spans="16:17" x14ac:dyDescent="0.25">
      <c r="P2648" s="88" t="s">
        <v>5738</v>
      </c>
      <c r="Q2648" s="89" t="s">
        <v>5739</v>
      </c>
    </row>
    <row r="2649" spans="16:17" x14ac:dyDescent="0.25">
      <c r="P2649" s="86" t="s">
        <v>5740</v>
      </c>
      <c r="Q2649" s="87" t="s">
        <v>5741</v>
      </c>
    </row>
    <row r="2650" spans="16:17" x14ac:dyDescent="0.25">
      <c r="P2650" s="86" t="s">
        <v>5742</v>
      </c>
      <c r="Q2650" s="87" t="s">
        <v>5743</v>
      </c>
    </row>
    <row r="2651" spans="16:17" x14ac:dyDescent="0.25">
      <c r="P2651" s="86" t="s">
        <v>5744</v>
      </c>
      <c r="Q2651" s="87" t="s">
        <v>5745</v>
      </c>
    </row>
    <row r="2652" spans="16:17" x14ac:dyDescent="0.25">
      <c r="P2652" s="86" t="s">
        <v>5746</v>
      </c>
      <c r="Q2652" s="87" t="s">
        <v>5747</v>
      </c>
    </row>
    <row r="2653" spans="16:17" x14ac:dyDescent="0.25">
      <c r="P2653" s="86" t="s">
        <v>5748</v>
      </c>
      <c r="Q2653" s="89" t="s">
        <v>5749</v>
      </c>
    </row>
    <row r="2654" spans="16:17" x14ac:dyDescent="0.25">
      <c r="P2654" s="86" t="s">
        <v>5750</v>
      </c>
      <c r="Q2654" s="87" t="s">
        <v>5751</v>
      </c>
    </row>
    <row r="2655" spans="16:17" x14ac:dyDescent="0.25">
      <c r="P2655" s="86" t="s">
        <v>5752</v>
      </c>
      <c r="Q2655" s="87" t="s">
        <v>5753</v>
      </c>
    </row>
    <row r="2656" spans="16:17" x14ac:dyDescent="0.25">
      <c r="P2656" s="86" t="s">
        <v>5754</v>
      </c>
      <c r="Q2656" s="87" t="s">
        <v>5755</v>
      </c>
    </row>
    <row r="2657" spans="16:17" x14ac:dyDescent="0.25">
      <c r="P2657" s="86" t="s">
        <v>5756</v>
      </c>
      <c r="Q2657" s="87" t="s">
        <v>5757</v>
      </c>
    </row>
    <row r="2658" spans="16:17" x14ac:dyDescent="0.25">
      <c r="P2658" s="88" t="s">
        <v>5758</v>
      </c>
      <c r="Q2658" s="89" t="s">
        <v>5759</v>
      </c>
    </row>
    <row r="2659" spans="16:17" x14ac:dyDescent="0.25">
      <c r="P2659" s="86" t="s">
        <v>5760</v>
      </c>
      <c r="Q2659" s="90" t="s">
        <v>5761</v>
      </c>
    </row>
    <row r="2660" spans="16:17" x14ac:dyDescent="0.25">
      <c r="P2660" s="88" t="s">
        <v>5762</v>
      </c>
      <c r="Q2660" s="89" t="s">
        <v>5763</v>
      </c>
    </row>
    <row r="2661" spans="16:17" x14ac:dyDescent="0.25">
      <c r="P2661" s="88" t="s">
        <v>5764</v>
      </c>
      <c r="Q2661" s="89" t="s">
        <v>5765</v>
      </c>
    </row>
    <row r="2662" spans="16:17" x14ac:dyDescent="0.25">
      <c r="P2662" s="88" t="s">
        <v>5766</v>
      </c>
      <c r="Q2662" s="89" t="s">
        <v>5767</v>
      </c>
    </row>
    <row r="2663" spans="16:17" x14ac:dyDescent="0.25">
      <c r="P2663" s="86" t="s">
        <v>5768</v>
      </c>
      <c r="Q2663" s="87" t="s">
        <v>5769</v>
      </c>
    </row>
    <row r="2664" spans="16:17" x14ac:dyDescent="0.25">
      <c r="P2664" s="86" t="s">
        <v>5770</v>
      </c>
      <c r="Q2664" s="89" t="s">
        <v>5771</v>
      </c>
    </row>
    <row r="2665" spans="16:17" x14ac:dyDescent="0.25">
      <c r="P2665" s="88" t="s">
        <v>5772</v>
      </c>
      <c r="Q2665" s="89" t="s">
        <v>5773</v>
      </c>
    </row>
    <row r="2666" spans="16:17" x14ac:dyDescent="0.25">
      <c r="P2666" s="88" t="s">
        <v>5774</v>
      </c>
      <c r="Q2666" s="89" t="s">
        <v>5775</v>
      </c>
    </row>
    <row r="2667" spans="16:17" x14ac:dyDescent="0.25">
      <c r="P2667" s="88" t="s">
        <v>5776</v>
      </c>
      <c r="Q2667" s="89" t="s">
        <v>5777</v>
      </c>
    </row>
    <row r="2668" spans="16:17" x14ac:dyDescent="0.25">
      <c r="P2668" s="86" t="s">
        <v>5778</v>
      </c>
      <c r="Q2668" s="87" t="s">
        <v>5779</v>
      </c>
    </row>
    <row r="2669" spans="16:17" x14ac:dyDescent="0.25">
      <c r="P2669" s="86" t="s">
        <v>5780</v>
      </c>
      <c r="Q2669" s="87" t="s">
        <v>5781</v>
      </c>
    </row>
    <row r="2670" spans="16:17" x14ac:dyDescent="0.25">
      <c r="P2670" s="88" t="s">
        <v>5782</v>
      </c>
      <c r="Q2670" s="89" t="s">
        <v>5783</v>
      </c>
    </row>
    <row r="2671" spans="16:17" x14ac:dyDescent="0.25">
      <c r="P2671" s="88" t="s">
        <v>5784</v>
      </c>
      <c r="Q2671" s="89" t="s">
        <v>5785</v>
      </c>
    </row>
    <row r="2672" spans="16:17" x14ac:dyDescent="0.25">
      <c r="P2672" s="86" t="s">
        <v>5786</v>
      </c>
      <c r="Q2672" s="87" t="s">
        <v>5787</v>
      </c>
    </row>
    <row r="2673" spans="16:17" x14ac:dyDescent="0.25">
      <c r="P2673" s="86" t="s">
        <v>5788</v>
      </c>
      <c r="Q2673" s="89" t="s">
        <v>5789</v>
      </c>
    </row>
    <row r="2674" spans="16:17" x14ac:dyDescent="0.25">
      <c r="P2674" s="88" t="s">
        <v>5790</v>
      </c>
      <c r="Q2674" s="89" t="s">
        <v>5791</v>
      </c>
    </row>
    <row r="2675" spans="16:17" x14ac:dyDescent="0.25">
      <c r="P2675" s="88" t="s">
        <v>5792</v>
      </c>
      <c r="Q2675" s="89" t="s">
        <v>5793</v>
      </c>
    </row>
    <row r="2676" spans="16:17" x14ac:dyDescent="0.25">
      <c r="P2676" s="86" t="s">
        <v>5794</v>
      </c>
      <c r="Q2676" s="87" t="s">
        <v>5795</v>
      </c>
    </row>
    <row r="2677" spans="16:17" x14ac:dyDescent="0.25">
      <c r="P2677" s="86" t="s">
        <v>5796</v>
      </c>
      <c r="Q2677" s="90" t="s">
        <v>5797</v>
      </c>
    </row>
    <row r="2678" spans="16:17" x14ac:dyDescent="0.25">
      <c r="P2678" s="86" t="s">
        <v>5798</v>
      </c>
      <c r="Q2678" s="87" t="s">
        <v>5799</v>
      </c>
    </row>
    <row r="2679" spans="16:17" x14ac:dyDescent="0.25">
      <c r="P2679" s="86" t="s">
        <v>5800</v>
      </c>
      <c r="Q2679" s="87" t="s">
        <v>5801</v>
      </c>
    </row>
    <row r="2680" spans="16:17" x14ac:dyDescent="0.25">
      <c r="P2680" s="86" t="s">
        <v>5802</v>
      </c>
      <c r="Q2680" s="87" t="s">
        <v>5803</v>
      </c>
    </row>
    <row r="2681" spans="16:17" x14ac:dyDescent="0.25">
      <c r="P2681" s="88" t="s">
        <v>5804</v>
      </c>
      <c r="Q2681" s="89" t="s">
        <v>5805</v>
      </c>
    </row>
    <row r="2682" spans="16:17" x14ac:dyDescent="0.25">
      <c r="P2682" s="86" t="s">
        <v>5806</v>
      </c>
      <c r="Q2682" s="87" t="s">
        <v>5807</v>
      </c>
    </row>
    <row r="2683" spans="16:17" x14ac:dyDescent="0.25">
      <c r="P2683" s="86" t="s">
        <v>5808</v>
      </c>
      <c r="Q2683" s="90" t="s">
        <v>5809</v>
      </c>
    </row>
    <row r="2684" spans="16:17" x14ac:dyDescent="0.25">
      <c r="P2684" s="86" t="s">
        <v>5810</v>
      </c>
      <c r="Q2684" s="87" t="s">
        <v>5811</v>
      </c>
    </row>
    <row r="2685" spans="16:17" x14ac:dyDescent="0.25">
      <c r="P2685" s="86" t="s">
        <v>5812</v>
      </c>
      <c r="Q2685" s="89" t="s">
        <v>5813</v>
      </c>
    </row>
    <row r="2686" spans="16:17" x14ac:dyDescent="0.25">
      <c r="P2686" s="88" t="s">
        <v>5814</v>
      </c>
      <c r="Q2686" s="89" t="s">
        <v>5815</v>
      </c>
    </row>
    <row r="2687" spans="16:17" x14ac:dyDescent="0.25">
      <c r="P2687" s="88" t="s">
        <v>5816</v>
      </c>
      <c r="Q2687" s="89" t="s">
        <v>5817</v>
      </c>
    </row>
    <row r="2688" spans="16:17" x14ac:dyDescent="0.25">
      <c r="P2688" s="86" t="s">
        <v>5818</v>
      </c>
      <c r="Q2688" s="87" t="s">
        <v>5819</v>
      </c>
    </row>
    <row r="2689" spans="16:17" x14ac:dyDescent="0.25">
      <c r="P2689" s="86" t="s">
        <v>5820</v>
      </c>
      <c r="Q2689" s="87" t="s">
        <v>5821</v>
      </c>
    </row>
    <row r="2690" spans="16:17" x14ac:dyDescent="0.25">
      <c r="P2690" s="86" t="s">
        <v>5822</v>
      </c>
      <c r="Q2690" s="87" t="s">
        <v>5823</v>
      </c>
    </row>
    <row r="2691" spans="16:17" x14ac:dyDescent="0.25">
      <c r="P2691" s="88" t="s">
        <v>5824</v>
      </c>
      <c r="Q2691" s="89" t="s">
        <v>5825</v>
      </c>
    </row>
    <row r="2692" spans="16:17" x14ac:dyDescent="0.25">
      <c r="P2692" s="86" t="s">
        <v>5826</v>
      </c>
      <c r="Q2692" s="87" t="s">
        <v>5827</v>
      </c>
    </row>
    <row r="2693" spans="16:17" x14ac:dyDescent="0.25">
      <c r="P2693" s="86" t="s">
        <v>5828</v>
      </c>
      <c r="Q2693" s="87" t="s">
        <v>5829</v>
      </c>
    </row>
    <row r="2694" spans="16:17" x14ac:dyDescent="0.25">
      <c r="P2694" s="86" t="s">
        <v>5830</v>
      </c>
      <c r="Q2694" s="90" t="s">
        <v>5831</v>
      </c>
    </row>
    <row r="2695" spans="16:17" x14ac:dyDescent="0.25">
      <c r="P2695" s="86" t="s">
        <v>5832</v>
      </c>
      <c r="Q2695" s="89" t="s">
        <v>5833</v>
      </c>
    </row>
    <row r="2696" spans="16:17" x14ac:dyDescent="0.25">
      <c r="P2696" s="86" t="s">
        <v>5834</v>
      </c>
      <c r="Q2696" s="87" t="s">
        <v>5835</v>
      </c>
    </row>
    <row r="2697" spans="16:17" x14ac:dyDescent="0.25">
      <c r="P2697" s="86" t="s">
        <v>5836</v>
      </c>
      <c r="Q2697" s="89" t="s">
        <v>5837</v>
      </c>
    </row>
    <row r="2698" spans="16:17" x14ac:dyDescent="0.25">
      <c r="P2698" s="86" t="s">
        <v>5838</v>
      </c>
      <c r="Q2698" s="87" t="s">
        <v>5839</v>
      </c>
    </row>
    <row r="2699" spans="16:17" x14ac:dyDescent="0.25">
      <c r="P2699" s="86" t="s">
        <v>5840</v>
      </c>
      <c r="Q2699" s="87" t="s">
        <v>5841</v>
      </c>
    </row>
    <row r="2700" spans="16:17" x14ac:dyDescent="0.25">
      <c r="P2700" s="86" t="s">
        <v>5842</v>
      </c>
      <c r="Q2700" s="87" t="s">
        <v>5843</v>
      </c>
    </row>
    <row r="2701" spans="16:17" x14ac:dyDescent="0.25">
      <c r="P2701" s="86" t="s">
        <v>5844</v>
      </c>
      <c r="Q2701" s="87" t="s">
        <v>5845</v>
      </c>
    </row>
    <row r="2702" spans="16:17" x14ac:dyDescent="0.25">
      <c r="P2702" s="86" t="s">
        <v>5846</v>
      </c>
      <c r="Q2702" s="87" t="s">
        <v>5847</v>
      </c>
    </row>
    <row r="2703" spans="16:17" x14ac:dyDescent="0.25">
      <c r="P2703" s="86" t="s">
        <v>5848</v>
      </c>
      <c r="Q2703" s="87" t="s">
        <v>5849</v>
      </c>
    </row>
    <row r="2704" spans="16:17" x14ac:dyDescent="0.25">
      <c r="P2704" s="88" t="s">
        <v>5850</v>
      </c>
      <c r="Q2704" s="89" t="s">
        <v>5851</v>
      </c>
    </row>
    <row r="2705" spans="16:17" x14ac:dyDescent="0.25">
      <c r="P2705" s="86" t="s">
        <v>5852</v>
      </c>
      <c r="Q2705" s="87" t="s">
        <v>5853</v>
      </c>
    </row>
    <row r="2706" spans="16:17" x14ac:dyDescent="0.25">
      <c r="P2706" s="86" t="s">
        <v>5854</v>
      </c>
      <c r="Q2706" s="87" t="s">
        <v>5855</v>
      </c>
    </row>
    <row r="2707" spans="16:17" x14ac:dyDescent="0.25">
      <c r="P2707" s="86" t="s">
        <v>5856</v>
      </c>
      <c r="Q2707" s="89" t="s">
        <v>5857</v>
      </c>
    </row>
    <row r="2708" spans="16:17" x14ac:dyDescent="0.25">
      <c r="P2708" s="86" t="s">
        <v>5858</v>
      </c>
      <c r="Q2708" s="87" t="s">
        <v>5859</v>
      </c>
    </row>
    <row r="2709" spans="16:17" x14ac:dyDescent="0.25">
      <c r="P2709" s="88" t="s">
        <v>5860</v>
      </c>
      <c r="Q2709" s="89" t="s">
        <v>5861</v>
      </c>
    </row>
    <row r="2710" spans="16:17" x14ac:dyDescent="0.25">
      <c r="P2710" s="88" t="s">
        <v>5862</v>
      </c>
      <c r="Q2710" s="89" t="s">
        <v>5863</v>
      </c>
    </row>
    <row r="2711" spans="16:17" x14ac:dyDescent="0.25">
      <c r="P2711" s="88" t="s">
        <v>5864</v>
      </c>
      <c r="Q2711" s="89" t="s">
        <v>5865</v>
      </c>
    </row>
    <row r="2712" spans="16:17" x14ac:dyDescent="0.25">
      <c r="P2712" s="86" t="s">
        <v>5866</v>
      </c>
      <c r="Q2712" s="87" t="s">
        <v>5867</v>
      </c>
    </row>
    <row r="2713" spans="16:17" x14ac:dyDescent="0.25">
      <c r="P2713" s="86" t="s">
        <v>5868</v>
      </c>
      <c r="Q2713" s="87" t="s">
        <v>5869</v>
      </c>
    </row>
    <row r="2714" spans="16:17" x14ac:dyDescent="0.25">
      <c r="P2714" s="86" t="s">
        <v>5870</v>
      </c>
      <c r="Q2714" s="87" t="s">
        <v>5871</v>
      </c>
    </row>
    <row r="2715" spans="16:17" x14ac:dyDescent="0.25">
      <c r="P2715" s="88" t="s">
        <v>5872</v>
      </c>
      <c r="Q2715" s="89" t="s">
        <v>5873</v>
      </c>
    </row>
    <row r="2716" spans="16:17" x14ac:dyDescent="0.25">
      <c r="P2716" s="88" t="s">
        <v>5874</v>
      </c>
      <c r="Q2716" s="89" t="s">
        <v>5875</v>
      </c>
    </row>
    <row r="2717" spans="16:17" x14ac:dyDescent="0.25">
      <c r="P2717" s="86" t="s">
        <v>5876</v>
      </c>
      <c r="Q2717" s="87" t="s">
        <v>5877</v>
      </c>
    </row>
    <row r="2718" spans="16:17" x14ac:dyDescent="0.25">
      <c r="P2718" s="88" t="s">
        <v>5878</v>
      </c>
      <c r="Q2718" s="89" t="s">
        <v>5879</v>
      </c>
    </row>
    <row r="2719" spans="16:17" x14ac:dyDescent="0.25">
      <c r="P2719" s="86" t="s">
        <v>5880</v>
      </c>
      <c r="Q2719" s="87" t="s">
        <v>5881</v>
      </c>
    </row>
    <row r="2720" spans="16:17" x14ac:dyDescent="0.25">
      <c r="P2720" s="86" t="s">
        <v>5882</v>
      </c>
      <c r="Q2720" s="90" t="s">
        <v>5883</v>
      </c>
    </row>
    <row r="2721" spans="16:17" x14ac:dyDescent="0.25">
      <c r="P2721" s="88" t="s">
        <v>5884</v>
      </c>
      <c r="Q2721" s="89" t="s">
        <v>5885</v>
      </c>
    </row>
    <row r="2722" spans="16:17" x14ac:dyDescent="0.25">
      <c r="P2722" s="86" t="s">
        <v>5886</v>
      </c>
      <c r="Q2722" s="87" t="s">
        <v>5887</v>
      </c>
    </row>
    <row r="2723" spans="16:17" x14ac:dyDescent="0.25">
      <c r="P2723" s="86" t="s">
        <v>5888</v>
      </c>
      <c r="Q2723" s="90" t="s">
        <v>5889</v>
      </c>
    </row>
    <row r="2724" spans="16:17" x14ac:dyDescent="0.25">
      <c r="P2724" s="86" t="s">
        <v>5890</v>
      </c>
      <c r="Q2724" s="89" t="s">
        <v>5891</v>
      </c>
    </row>
    <row r="2725" spans="16:17" x14ac:dyDescent="0.25">
      <c r="P2725" s="86" t="s">
        <v>5892</v>
      </c>
      <c r="Q2725" s="87" t="s">
        <v>5893</v>
      </c>
    </row>
    <row r="2726" spans="16:17" x14ac:dyDescent="0.25">
      <c r="P2726" s="86" t="s">
        <v>5894</v>
      </c>
      <c r="Q2726" s="87" t="s">
        <v>5895</v>
      </c>
    </row>
    <row r="2727" spans="16:17" x14ac:dyDescent="0.25">
      <c r="P2727" s="86" t="s">
        <v>5896</v>
      </c>
      <c r="Q2727" s="87" t="s">
        <v>5897</v>
      </c>
    </row>
    <row r="2728" spans="16:17" x14ac:dyDescent="0.25">
      <c r="P2728" s="86" t="s">
        <v>5898</v>
      </c>
      <c r="Q2728" s="87" t="s">
        <v>5899</v>
      </c>
    </row>
    <row r="2729" spans="16:17" x14ac:dyDescent="0.25">
      <c r="P2729" s="86" t="s">
        <v>5900</v>
      </c>
      <c r="Q2729" s="89" t="s">
        <v>5901</v>
      </c>
    </row>
    <row r="2730" spans="16:17" x14ac:dyDescent="0.25">
      <c r="P2730" s="88" t="s">
        <v>5902</v>
      </c>
      <c r="Q2730" s="89" t="s">
        <v>5903</v>
      </c>
    </row>
    <row r="2731" spans="16:17" x14ac:dyDescent="0.25">
      <c r="P2731" s="88" t="s">
        <v>5904</v>
      </c>
      <c r="Q2731" s="89" t="s">
        <v>5905</v>
      </c>
    </row>
    <row r="2732" spans="16:17" x14ac:dyDescent="0.25">
      <c r="P2732" s="88" t="s">
        <v>5906</v>
      </c>
      <c r="Q2732" s="89" t="s">
        <v>5907</v>
      </c>
    </row>
    <row r="2733" spans="16:17" x14ac:dyDescent="0.25">
      <c r="P2733" s="86" t="s">
        <v>5908</v>
      </c>
      <c r="Q2733" s="90" t="s">
        <v>5909</v>
      </c>
    </row>
    <row r="2734" spans="16:17" x14ac:dyDescent="0.25">
      <c r="P2734" s="88" t="s">
        <v>5910</v>
      </c>
      <c r="Q2734" s="89" t="s">
        <v>5911</v>
      </c>
    </row>
    <row r="2735" spans="16:17" x14ac:dyDescent="0.25">
      <c r="P2735" s="86" t="s">
        <v>5912</v>
      </c>
      <c r="Q2735" s="87" t="s">
        <v>5913</v>
      </c>
    </row>
    <row r="2736" spans="16:17" x14ac:dyDescent="0.25">
      <c r="P2736" s="86" t="s">
        <v>5914</v>
      </c>
      <c r="Q2736" s="87" t="s">
        <v>5915</v>
      </c>
    </row>
    <row r="2737" spans="16:17" x14ac:dyDescent="0.25">
      <c r="P2737" s="88" t="s">
        <v>5916</v>
      </c>
      <c r="Q2737" s="89" t="s">
        <v>5917</v>
      </c>
    </row>
    <row r="2738" spans="16:17" x14ac:dyDescent="0.25">
      <c r="P2738" s="88" t="s">
        <v>5918</v>
      </c>
      <c r="Q2738" s="89" t="s">
        <v>5919</v>
      </c>
    </row>
    <row r="2739" spans="16:17" x14ac:dyDescent="0.25">
      <c r="P2739" s="88" t="s">
        <v>5920</v>
      </c>
      <c r="Q2739" s="89" t="s">
        <v>5921</v>
      </c>
    </row>
    <row r="2740" spans="16:17" x14ac:dyDescent="0.25">
      <c r="P2740" s="88" t="s">
        <v>5922</v>
      </c>
      <c r="Q2740" s="89" t="s">
        <v>5923</v>
      </c>
    </row>
    <row r="2741" spans="16:17" x14ac:dyDescent="0.25">
      <c r="P2741" s="88" t="s">
        <v>5924</v>
      </c>
      <c r="Q2741" s="89" t="s">
        <v>5925</v>
      </c>
    </row>
    <row r="2742" spans="16:17" x14ac:dyDescent="0.25">
      <c r="P2742" s="88" t="s">
        <v>5926</v>
      </c>
      <c r="Q2742" s="89" t="s">
        <v>5927</v>
      </c>
    </row>
    <row r="2743" spans="16:17" x14ac:dyDescent="0.25">
      <c r="P2743" s="88" t="s">
        <v>5928</v>
      </c>
      <c r="Q2743" s="89" t="s">
        <v>5929</v>
      </c>
    </row>
    <row r="2744" spans="16:17" x14ac:dyDescent="0.25">
      <c r="P2744" s="88" t="s">
        <v>5930</v>
      </c>
      <c r="Q2744" s="89" t="s">
        <v>5931</v>
      </c>
    </row>
    <row r="2745" spans="16:17" x14ac:dyDescent="0.25">
      <c r="P2745" s="88" t="s">
        <v>5932</v>
      </c>
      <c r="Q2745" s="89" t="s">
        <v>5933</v>
      </c>
    </row>
    <row r="2746" spans="16:17" x14ac:dyDescent="0.25">
      <c r="P2746" s="86" t="s">
        <v>5934</v>
      </c>
      <c r="Q2746" s="87" t="s">
        <v>5935</v>
      </c>
    </row>
    <row r="2747" spans="16:17" x14ac:dyDescent="0.25">
      <c r="P2747" s="86" t="s">
        <v>5936</v>
      </c>
      <c r="Q2747" s="90" t="s">
        <v>5937</v>
      </c>
    </row>
    <row r="2748" spans="16:17" x14ac:dyDescent="0.25">
      <c r="P2748" s="86" t="s">
        <v>5938</v>
      </c>
      <c r="Q2748" s="90" t="s">
        <v>5939</v>
      </c>
    </row>
    <row r="2749" spans="16:17" x14ac:dyDescent="0.25">
      <c r="P2749" s="88" t="s">
        <v>5940</v>
      </c>
      <c r="Q2749" s="89" t="s">
        <v>5941</v>
      </c>
    </row>
    <row r="2750" spans="16:17" x14ac:dyDescent="0.25">
      <c r="P2750" s="86" t="s">
        <v>5942</v>
      </c>
      <c r="Q2750" s="90" t="s">
        <v>5943</v>
      </c>
    </row>
    <row r="2751" spans="16:17" x14ac:dyDescent="0.25">
      <c r="P2751" s="86" t="s">
        <v>5944</v>
      </c>
      <c r="Q2751" s="87" t="s">
        <v>5945</v>
      </c>
    </row>
    <row r="2752" spans="16:17" x14ac:dyDescent="0.25">
      <c r="P2752" s="86" t="s">
        <v>5946</v>
      </c>
      <c r="Q2752" s="87" t="s">
        <v>5947</v>
      </c>
    </row>
    <row r="2753" spans="16:17" x14ac:dyDescent="0.25">
      <c r="P2753" s="86" t="s">
        <v>5948</v>
      </c>
      <c r="Q2753" s="87" t="s">
        <v>5949</v>
      </c>
    </row>
    <row r="2754" spans="16:17" x14ac:dyDescent="0.25">
      <c r="P2754" s="86" t="s">
        <v>5950</v>
      </c>
      <c r="Q2754" s="87" t="s">
        <v>5951</v>
      </c>
    </row>
    <row r="2755" spans="16:17" x14ac:dyDescent="0.25">
      <c r="P2755" s="88" t="s">
        <v>5952</v>
      </c>
      <c r="Q2755" s="89" t="s">
        <v>5953</v>
      </c>
    </row>
    <row r="2756" spans="16:17" x14ac:dyDescent="0.25">
      <c r="P2756" s="86" t="s">
        <v>5954</v>
      </c>
      <c r="Q2756" s="87" t="s">
        <v>5955</v>
      </c>
    </row>
    <row r="2757" spans="16:17" x14ac:dyDescent="0.25">
      <c r="P2757" s="86" t="s">
        <v>5956</v>
      </c>
      <c r="Q2757" s="87" t="s">
        <v>5957</v>
      </c>
    </row>
    <row r="2758" spans="16:17" x14ac:dyDescent="0.25">
      <c r="P2758" s="86" t="s">
        <v>5958</v>
      </c>
      <c r="Q2758" s="89" t="s">
        <v>5959</v>
      </c>
    </row>
    <row r="2759" spans="16:17" x14ac:dyDescent="0.25">
      <c r="P2759" s="88" t="s">
        <v>5960</v>
      </c>
      <c r="Q2759" s="89" t="s">
        <v>5961</v>
      </c>
    </row>
    <row r="2760" spans="16:17" x14ac:dyDescent="0.25">
      <c r="P2760" s="88" t="s">
        <v>5962</v>
      </c>
      <c r="Q2760" s="89" t="s">
        <v>5963</v>
      </c>
    </row>
    <row r="2761" spans="16:17" x14ac:dyDescent="0.25">
      <c r="P2761" s="86" t="s">
        <v>5964</v>
      </c>
      <c r="Q2761" s="90" t="s">
        <v>5965</v>
      </c>
    </row>
    <row r="2762" spans="16:17" x14ac:dyDescent="0.25">
      <c r="P2762" s="86" t="s">
        <v>5966</v>
      </c>
      <c r="Q2762" s="87" t="s">
        <v>5967</v>
      </c>
    </row>
    <row r="2763" spans="16:17" x14ac:dyDescent="0.25">
      <c r="P2763" s="88" t="s">
        <v>5968</v>
      </c>
      <c r="Q2763" s="89" t="s">
        <v>5969</v>
      </c>
    </row>
    <row r="2764" spans="16:17" x14ac:dyDescent="0.25">
      <c r="P2764" s="88" t="s">
        <v>5970</v>
      </c>
      <c r="Q2764" s="89" t="s">
        <v>5971</v>
      </c>
    </row>
    <row r="2765" spans="16:17" x14ac:dyDescent="0.25">
      <c r="P2765" s="88" t="s">
        <v>5972</v>
      </c>
      <c r="Q2765" s="89" t="s">
        <v>5973</v>
      </c>
    </row>
    <row r="2766" spans="16:17" x14ac:dyDescent="0.25">
      <c r="P2766" s="88" t="s">
        <v>5974</v>
      </c>
      <c r="Q2766" s="89" t="s">
        <v>5975</v>
      </c>
    </row>
    <row r="2767" spans="16:17" x14ac:dyDescent="0.25">
      <c r="P2767" s="86" t="s">
        <v>5976</v>
      </c>
      <c r="Q2767" s="87" t="s">
        <v>5977</v>
      </c>
    </row>
    <row r="2768" spans="16:17" x14ac:dyDescent="0.25">
      <c r="P2768" s="86" t="s">
        <v>5978</v>
      </c>
      <c r="Q2768" s="90" t="s">
        <v>5979</v>
      </c>
    </row>
    <row r="2769" spans="16:17" x14ac:dyDescent="0.25">
      <c r="P2769" s="88" t="s">
        <v>5980</v>
      </c>
      <c r="Q2769" s="89" t="s">
        <v>5981</v>
      </c>
    </row>
    <row r="2770" spans="16:17" x14ac:dyDescent="0.25">
      <c r="P2770" s="88" t="s">
        <v>5982</v>
      </c>
      <c r="Q2770" s="89" t="s">
        <v>5983</v>
      </c>
    </row>
    <row r="2771" spans="16:17" x14ac:dyDescent="0.25">
      <c r="P2771" s="88" t="s">
        <v>5984</v>
      </c>
      <c r="Q2771" s="89" t="s">
        <v>5985</v>
      </c>
    </row>
    <row r="2772" spans="16:17" x14ac:dyDescent="0.25">
      <c r="P2772" s="88" t="s">
        <v>5986</v>
      </c>
      <c r="Q2772" s="89" t="s">
        <v>5987</v>
      </c>
    </row>
    <row r="2773" spans="16:17" x14ac:dyDescent="0.25">
      <c r="P2773" s="88" t="s">
        <v>5988</v>
      </c>
      <c r="Q2773" s="89" t="s">
        <v>5989</v>
      </c>
    </row>
    <row r="2774" spans="16:17" x14ac:dyDescent="0.25">
      <c r="P2774" s="86" t="s">
        <v>5990</v>
      </c>
      <c r="Q2774" s="87" t="s">
        <v>5991</v>
      </c>
    </row>
    <row r="2775" spans="16:17" x14ac:dyDescent="0.25">
      <c r="P2775" s="86" t="s">
        <v>5992</v>
      </c>
      <c r="Q2775" s="87" t="s">
        <v>5993</v>
      </c>
    </row>
    <row r="2776" spans="16:17" x14ac:dyDescent="0.25">
      <c r="P2776" s="86" t="s">
        <v>5994</v>
      </c>
      <c r="Q2776" s="87" t="s">
        <v>5995</v>
      </c>
    </row>
    <row r="2777" spans="16:17" x14ac:dyDescent="0.25">
      <c r="P2777" s="86" t="s">
        <v>5996</v>
      </c>
      <c r="Q2777" s="87" t="s">
        <v>5997</v>
      </c>
    </row>
    <row r="2778" spans="16:17" x14ac:dyDescent="0.25">
      <c r="P2778" s="86" t="s">
        <v>5998</v>
      </c>
      <c r="Q2778" s="87" t="s">
        <v>5999</v>
      </c>
    </row>
    <row r="2779" spans="16:17" x14ac:dyDescent="0.25">
      <c r="P2779" s="86" t="s">
        <v>6000</v>
      </c>
      <c r="Q2779" s="89" t="s">
        <v>6001</v>
      </c>
    </row>
    <row r="2780" spans="16:17" x14ac:dyDescent="0.25">
      <c r="P2780" s="88" t="s">
        <v>6002</v>
      </c>
      <c r="Q2780" s="89" t="s">
        <v>6003</v>
      </c>
    </row>
    <row r="2781" spans="16:17" x14ac:dyDescent="0.25">
      <c r="P2781" s="88" t="s">
        <v>6004</v>
      </c>
      <c r="Q2781" s="89" t="s">
        <v>6005</v>
      </c>
    </row>
    <row r="2782" spans="16:17" x14ac:dyDescent="0.25">
      <c r="P2782" s="86" t="s">
        <v>6006</v>
      </c>
      <c r="Q2782" s="87" t="s">
        <v>6007</v>
      </c>
    </row>
    <row r="2783" spans="16:17" x14ac:dyDescent="0.25">
      <c r="P2783" s="86" t="s">
        <v>6008</v>
      </c>
      <c r="Q2783" s="89" t="s">
        <v>6009</v>
      </c>
    </row>
    <row r="2784" spans="16:17" x14ac:dyDescent="0.25">
      <c r="P2784" s="86" t="s">
        <v>6010</v>
      </c>
      <c r="Q2784" s="87" t="s">
        <v>6011</v>
      </c>
    </row>
    <row r="2785" spans="16:17" x14ac:dyDescent="0.25">
      <c r="P2785" s="86" t="s">
        <v>6012</v>
      </c>
      <c r="Q2785" s="87" t="s">
        <v>6013</v>
      </c>
    </row>
    <row r="2786" spans="16:17" x14ac:dyDescent="0.25">
      <c r="P2786" s="86" t="s">
        <v>6014</v>
      </c>
      <c r="Q2786" s="87" t="s">
        <v>6015</v>
      </c>
    </row>
    <row r="2787" spans="16:17" x14ac:dyDescent="0.25">
      <c r="P2787" s="86" t="s">
        <v>6016</v>
      </c>
      <c r="Q2787" s="89" t="s">
        <v>6017</v>
      </c>
    </row>
    <row r="2788" spans="16:17" x14ac:dyDescent="0.25">
      <c r="P2788" s="86" t="s">
        <v>6018</v>
      </c>
      <c r="Q2788" s="89" t="s">
        <v>6019</v>
      </c>
    </row>
    <row r="2789" spans="16:17" x14ac:dyDescent="0.25">
      <c r="P2789" s="86" t="s">
        <v>6020</v>
      </c>
      <c r="Q2789" s="87" t="s">
        <v>6021</v>
      </c>
    </row>
    <row r="2790" spans="16:17" x14ac:dyDescent="0.25">
      <c r="P2790" s="86" t="s">
        <v>6022</v>
      </c>
      <c r="Q2790" s="87" t="s">
        <v>6023</v>
      </c>
    </row>
    <row r="2791" spans="16:17" x14ac:dyDescent="0.25">
      <c r="P2791" s="86" t="s">
        <v>6024</v>
      </c>
      <c r="Q2791" s="87" t="s">
        <v>6025</v>
      </c>
    </row>
    <row r="2792" spans="16:17" x14ac:dyDescent="0.25">
      <c r="P2792" s="86" t="s">
        <v>6026</v>
      </c>
      <c r="Q2792" s="87" t="s">
        <v>6027</v>
      </c>
    </row>
    <row r="2793" spans="16:17" x14ac:dyDescent="0.25">
      <c r="P2793" s="86" t="s">
        <v>6028</v>
      </c>
      <c r="Q2793" s="89" t="s">
        <v>6029</v>
      </c>
    </row>
    <row r="2794" spans="16:17" x14ac:dyDescent="0.25">
      <c r="P2794" s="86" t="s">
        <v>6030</v>
      </c>
      <c r="Q2794" s="87" t="s">
        <v>6031</v>
      </c>
    </row>
    <row r="2795" spans="16:17" x14ac:dyDescent="0.25">
      <c r="P2795" s="86" t="s">
        <v>6032</v>
      </c>
      <c r="Q2795" s="87" t="s">
        <v>6033</v>
      </c>
    </row>
    <row r="2796" spans="16:17" x14ac:dyDescent="0.25">
      <c r="P2796" s="86" t="s">
        <v>6034</v>
      </c>
      <c r="Q2796" s="87" t="s">
        <v>6035</v>
      </c>
    </row>
    <row r="2797" spans="16:17" x14ac:dyDescent="0.25">
      <c r="P2797" s="86" t="s">
        <v>6036</v>
      </c>
      <c r="Q2797" s="87" t="s">
        <v>6037</v>
      </c>
    </row>
    <row r="2798" spans="16:17" x14ac:dyDescent="0.25">
      <c r="P2798" s="86" t="s">
        <v>6038</v>
      </c>
      <c r="Q2798" s="87" t="s">
        <v>6039</v>
      </c>
    </row>
    <row r="2799" spans="16:17" x14ac:dyDescent="0.25">
      <c r="P2799" s="86" t="s">
        <v>6040</v>
      </c>
      <c r="Q2799" s="89" t="s">
        <v>6041</v>
      </c>
    </row>
    <row r="2800" spans="16:17" x14ac:dyDescent="0.25">
      <c r="P2800" s="88" t="s">
        <v>6042</v>
      </c>
      <c r="Q2800" s="89" t="s">
        <v>6043</v>
      </c>
    </row>
    <row r="2801" spans="16:17" x14ac:dyDescent="0.25">
      <c r="P2801" s="88" t="s">
        <v>6044</v>
      </c>
      <c r="Q2801" s="89" t="s">
        <v>6045</v>
      </c>
    </row>
    <row r="2802" spans="16:17" x14ac:dyDescent="0.25">
      <c r="P2802" s="86" t="s">
        <v>6046</v>
      </c>
      <c r="Q2802" s="87" t="s">
        <v>6047</v>
      </c>
    </row>
    <row r="2803" spans="16:17" x14ac:dyDescent="0.25">
      <c r="P2803" s="86" t="s">
        <v>6048</v>
      </c>
      <c r="Q2803" s="87" t="s">
        <v>6049</v>
      </c>
    </row>
    <row r="2804" spans="16:17" x14ac:dyDescent="0.25">
      <c r="P2804" s="86" t="s">
        <v>6050</v>
      </c>
      <c r="Q2804" s="87" t="s">
        <v>6051</v>
      </c>
    </row>
    <row r="2805" spans="16:17" x14ac:dyDescent="0.25">
      <c r="P2805" s="86" t="s">
        <v>6052</v>
      </c>
      <c r="Q2805" s="90" t="s">
        <v>6053</v>
      </c>
    </row>
    <row r="2806" spans="16:17" x14ac:dyDescent="0.25">
      <c r="P2806" s="88" t="s">
        <v>6054</v>
      </c>
      <c r="Q2806" s="89" t="s">
        <v>6055</v>
      </c>
    </row>
    <row r="2807" spans="16:17" x14ac:dyDescent="0.25">
      <c r="P2807" s="88" t="s">
        <v>6056</v>
      </c>
      <c r="Q2807" s="89" t="s">
        <v>6057</v>
      </c>
    </row>
    <row r="2808" spans="16:17" x14ac:dyDescent="0.25">
      <c r="P2808" s="88" t="s">
        <v>6058</v>
      </c>
      <c r="Q2808" s="89" t="s">
        <v>6059</v>
      </c>
    </row>
    <row r="2809" spans="16:17" x14ac:dyDescent="0.25">
      <c r="P2809" s="88" t="s">
        <v>6060</v>
      </c>
      <c r="Q2809" s="89" t="s">
        <v>6061</v>
      </c>
    </row>
    <row r="2810" spans="16:17" x14ac:dyDescent="0.25">
      <c r="P2810" s="86" t="s">
        <v>6062</v>
      </c>
      <c r="Q2810" s="87" t="s">
        <v>6063</v>
      </c>
    </row>
    <row r="2811" spans="16:17" x14ac:dyDescent="0.25">
      <c r="P2811" s="88" t="s">
        <v>6064</v>
      </c>
      <c r="Q2811" s="89" t="s">
        <v>6065</v>
      </c>
    </row>
    <row r="2812" spans="16:17" x14ac:dyDescent="0.25">
      <c r="P2812" s="86" t="s">
        <v>6066</v>
      </c>
      <c r="Q2812" s="89" t="s">
        <v>6067</v>
      </c>
    </row>
    <row r="2813" spans="16:17" x14ac:dyDescent="0.25">
      <c r="P2813" s="86" t="s">
        <v>6068</v>
      </c>
      <c r="Q2813" s="87" t="s">
        <v>6069</v>
      </c>
    </row>
    <row r="2814" spans="16:17" x14ac:dyDescent="0.25">
      <c r="P2814" s="86" t="s">
        <v>6070</v>
      </c>
      <c r="Q2814" s="87" t="s">
        <v>6071</v>
      </c>
    </row>
    <row r="2815" spans="16:17" x14ac:dyDescent="0.25">
      <c r="P2815" s="86" t="s">
        <v>6072</v>
      </c>
      <c r="Q2815" s="87" t="s">
        <v>6073</v>
      </c>
    </row>
    <row r="2816" spans="16:17" x14ac:dyDescent="0.25">
      <c r="P2816" s="86" t="s">
        <v>6074</v>
      </c>
      <c r="Q2816" s="87" t="s">
        <v>6075</v>
      </c>
    </row>
    <row r="2817" spans="16:17" x14ac:dyDescent="0.25">
      <c r="P2817" s="86" t="s">
        <v>6076</v>
      </c>
      <c r="Q2817" s="87" t="s">
        <v>6077</v>
      </c>
    </row>
    <row r="2818" spans="16:17" x14ac:dyDescent="0.25">
      <c r="P2818" s="88" t="s">
        <v>6078</v>
      </c>
      <c r="Q2818" s="89" t="s">
        <v>6079</v>
      </c>
    </row>
    <row r="2819" spans="16:17" x14ac:dyDescent="0.25">
      <c r="P2819" s="86" t="s">
        <v>6080</v>
      </c>
      <c r="Q2819" s="87" t="s">
        <v>6081</v>
      </c>
    </row>
    <row r="2820" spans="16:17" x14ac:dyDescent="0.25">
      <c r="P2820" s="88" t="s">
        <v>6082</v>
      </c>
      <c r="Q2820" s="89" t="s">
        <v>6083</v>
      </c>
    </row>
    <row r="2821" spans="16:17" x14ac:dyDescent="0.25">
      <c r="P2821" s="86" t="s">
        <v>6084</v>
      </c>
      <c r="Q2821" s="87" t="s">
        <v>6085</v>
      </c>
    </row>
    <row r="2822" spans="16:17" x14ac:dyDescent="0.25">
      <c r="P2822" s="86" t="s">
        <v>6086</v>
      </c>
      <c r="Q2822" s="87" t="s">
        <v>6087</v>
      </c>
    </row>
    <row r="2823" spans="16:17" x14ac:dyDescent="0.25">
      <c r="P2823" s="86" t="s">
        <v>6088</v>
      </c>
      <c r="Q2823" s="87" t="s">
        <v>6089</v>
      </c>
    </row>
    <row r="2824" spans="16:17" x14ac:dyDescent="0.25">
      <c r="P2824" s="86" t="s">
        <v>6090</v>
      </c>
      <c r="Q2824" s="87" t="s">
        <v>6091</v>
      </c>
    </row>
    <row r="2825" spans="16:17" x14ac:dyDescent="0.25">
      <c r="P2825" s="86" t="s">
        <v>6092</v>
      </c>
      <c r="Q2825" s="89" t="s">
        <v>6093</v>
      </c>
    </row>
    <row r="2826" spans="16:17" x14ac:dyDescent="0.25">
      <c r="P2826" s="86" t="s">
        <v>6094</v>
      </c>
      <c r="Q2826" s="87" t="s">
        <v>6095</v>
      </c>
    </row>
    <row r="2827" spans="16:17" x14ac:dyDescent="0.25">
      <c r="P2827" s="86" t="s">
        <v>6096</v>
      </c>
      <c r="Q2827" s="90" t="s">
        <v>6097</v>
      </c>
    </row>
    <row r="2828" spans="16:17" x14ac:dyDescent="0.25">
      <c r="P2828" s="86" t="s">
        <v>6098</v>
      </c>
      <c r="Q2828" s="87" t="s">
        <v>6099</v>
      </c>
    </row>
    <row r="2829" spans="16:17" x14ac:dyDescent="0.25">
      <c r="P2829" s="88" t="s">
        <v>6100</v>
      </c>
      <c r="Q2829" s="89" t="s">
        <v>6101</v>
      </c>
    </row>
    <row r="2830" spans="16:17" x14ac:dyDescent="0.25">
      <c r="P2830" s="88" t="s">
        <v>6102</v>
      </c>
      <c r="Q2830" s="89" t="s">
        <v>6103</v>
      </c>
    </row>
    <row r="2831" spans="16:17" x14ac:dyDescent="0.25">
      <c r="P2831" s="88" t="s">
        <v>6104</v>
      </c>
      <c r="Q2831" s="89" t="s">
        <v>6105</v>
      </c>
    </row>
    <row r="2832" spans="16:17" x14ac:dyDescent="0.25">
      <c r="P2832" s="86" t="s">
        <v>6106</v>
      </c>
      <c r="Q2832" s="89" t="s">
        <v>6107</v>
      </c>
    </row>
    <row r="2833" spans="16:17" x14ac:dyDescent="0.25">
      <c r="P2833" s="86" t="s">
        <v>6108</v>
      </c>
      <c r="Q2833" s="90" t="s">
        <v>6109</v>
      </c>
    </row>
    <row r="2834" spans="16:17" x14ac:dyDescent="0.25">
      <c r="P2834" s="86" t="s">
        <v>6110</v>
      </c>
      <c r="Q2834" s="87" t="s">
        <v>6111</v>
      </c>
    </row>
    <row r="2835" spans="16:17" x14ac:dyDescent="0.25">
      <c r="P2835" s="86" t="s">
        <v>6112</v>
      </c>
      <c r="Q2835" s="87" t="s">
        <v>6113</v>
      </c>
    </row>
    <row r="2836" spans="16:17" x14ac:dyDescent="0.25">
      <c r="P2836" s="86" t="s">
        <v>6114</v>
      </c>
      <c r="Q2836" s="87" t="s">
        <v>6115</v>
      </c>
    </row>
    <row r="2837" spans="16:17" x14ac:dyDescent="0.25">
      <c r="P2837" s="86" t="s">
        <v>6116</v>
      </c>
      <c r="Q2837" s="90" t="s">
        <v>6117</v>
      </c>
    </row>
    <row r="2838" spans="16:17" x14ac:dyDescent="0.25">
      <c r="P2838" s="86" t="s">
        <v>6118</v>
      </c>
      <c r="Q2838" s="87" t="s">
        <v>6119</v>
      </c>
    </row>
    <row r="2839" spans="16:17" x14ac:dyDescent="0.25">
      <c r="P2839" s="88" t="s">
        <v>6120</v>
      </c>
      <c r="Q2839" s="89" t="s">
        <v>6121</v>
      </c>
    </row>
    <row r="2840" spans="16:17" x14ac:dyDescent="0.25">
      <c r="P2840" s="88" t="s">
        <v>6122</v>
      </c>
      <c r="Q2840" s="89" t="s">
        <v>6123</v>
      </c>
    </row>
    <row r="2841" spans="16:17" x14ac:dyDescent="0.25">
      <c r="P2841" s="88" t="s">
        <v>6124</v>
      </c>
      <c r="Q2841" s="89" t="s">
        <v>6125</v>
      </c>
    </row>
    <row r="2842" spans="16:17" x14ac:dyDescent="0.25">
      <c r="P2842" s="86" t="s">
        <v>6126</v>
      </c>
      <c r="Q2842" s="87" t="s">
        <v>6127</v>
      </c>
    </row>
    <row r="2843" spans="16:17" x14ac:dyDescent="0.25">
      <c r="P2843" s="88" t="s">
        <v>6128</v>
      </c>
      <c r="Q2843" s="89" t="s">
        <v>6129</v>
      </c>
    </row>
    <row r="2844" spans="16:17" x14ac:dyDescent="0.25">
      <c r="P2844" s="88" t="s">
        <v>6130</v>
      </c>
      <c r="Q2844" s="89" t="s">
        <v>6131</v>
      </c>
    </row>
    <row r="2845" spans="16:17" x14ac:dyDescent="0.25">
      <c r="P2845" s="88" t="s">
        <v>6132</v>
      </c>
      <c r="Q2845" s="89" t="s">
        <v>6133</v>
      </c>
    </row>
    <row r="2846" spans="16:17" x14ac:dyDescent="0.25">
      <c r="P2846" s="88" t="s">
        <v>6134</v>
      </c>
      <c r="Q2846" s="89" t="s">
        <v>6135</v>
      </c>
    </row>
    <row r="2847" spans="16:17" x14ac:dyDescent="0.25">
      <c r="P2847" s="88" t="s">
        <v>6136</v>
      </c>
      <c r="Q2847" s="89" t="s">
        <v>6137</v>
      </c>
    </row>
    <row r="2848" spans="16:17" x14ac:dyDescent="0.25">
      <c r="P2848" s="86" t="s">
        <v>6138</v>
      </c>
      <c r="Q2848" s="87" t="s">
        <v>6139</v>
      </c>
    </row>
    <row r="2849" spans="16:17" x14ac:dyDescent="0.25">
      <c r="P2849" s="88" t="s">
        <v>6140</v>
      </c>
      <c r="Q2849" s="89" t="s">
        <v>6141</v>
      </c>
    </row>
    <row r="2850" spans="16:17" x14ac:dyDescent="0.25">
      <c r="P2850" s="88" t="s">
        <v>6142</v>
      </c>
      <c r="Q2850" s="89" t="s">
        <v>6143</v>
      </c>
    </row>
    <row r="2851" spans="16:17" x14ac:dyDescent="0.25">
      <c r="P2851" s="86" t="s">
        <v>6144</v>
      </c>
      <c r="Q2851" s="87" t="s">
        <v>6145</v>
      </c>
    </row>
    <row r="2852" spans="16:17" x14ac:dyDescent="0.25">
      <c r="P2852" s="86" t="s">
        <v>6146</v>
      </c>
      <c r="Q2852" s="89" t="s">
        <v>6147</v>
      </c>
    </row>
    <row r="2853" spans="16:17" x14ac:dyDescent="0.25">
      <c r="P2853" s="86" t="s">
        <v>6148</v>
      </c>
      <c r="Q2853" s="87" t="s">
        <v>6149</v>
      </c>
    </row>
    <row r="2854" spans="16:17" x14ac:dyDescent="0.25">
      <c r="P2854" s="86" t="s">
        <v>6150</v>
      </c>
      <c r="Q2854" s="87" t="s">
        <v>6151</v>
      </c>
    </row>
    <row r="2855" spans="16:17" x14ac:dyDescent="0.25">
      <c r="P2855" s="86" t="s">
        <v>6152</v>
      </c>
      <c r="Q2855" s="87" t="s">
        <v>6153</v>
      </c>
    </row>
    <row r="2856" spans="16:17" x14ac:dyDescent="0.25">
      <c r="P2856" s="86" t="s">
        <v>6154</v>
      </c>
      <c r="Q2856" s="87" t="s">
        <v>6155</v>
      </c>
    </row>
    <row r="2857" spans="16:17" x14ac:dyDescent="0.25">
      <c r="P2857" s="88" t="s">
        <v>6156</v>
      </c>
      <c r="Q2857" s="89" t="s">
        <v>6157</v>
      </c>
    </row>
    <row r="2858" spans="16:17" x14ac:dyDescent="0.25">
      <c r="P2858" s="86" t="s">
        <v>6158</v>
      </c>
      <c r="Q2858" s="87" t="s">
        <v>6159</v>
      </c>
    </row>
    <row r="2859" spans="16:17" x14ac:dyDescent="0.25">
      <c r="P2859" s="88" t="s">
        <v>6160</v>
      </c>
      <c r="Q2859" s="89" t="s">
        <v>6161</v>
      </c>
    </row>
    <row r="2860" spans="16:17" x14ac:dyDescent="0.25">
      <c r="P2860" s="88" t="s">
        <v>6162</v>
      </c>
      <c r="Q2860" s="89" t="s">
        <v>6163</v>
      </c>
    </row>
    <row r="2861" spans="16:17" x14ac:dyDescent="0.25">
      <c r="P2861" s="86" t="s">
        <v>6164</v>
      </c>
      <c r="Q2861" s="87" t="s">
        <v>6165</v>
      </c>
    </row>
    <row r="2862" spans="16:17" x14ac:dyDescent="0.25">
      <c r="P2862" s="86" t="s">
        <v>6166</v>
      </c>
      <c r="Q2862" s="87" t="s">
        <v>6167</v>
      </c>
    </row>
    <row r="2863" spans="16:17" x14ac:dyDescent="0.25">
      <c r="P2863" s="88" t="s">
        <v>6168</v>
      </c>
      <c r="Q2863" s="89" t="s">
        <v>6169</v>
      </c>
    </row>
    <row r="2864" spans="16:17" x14ac:dyDescent="0.25">
      <c r="P2864" s="86" t="s">
        <v>6170</v>
      </c>
      <c r="Q2864" s="89" t="s">
        <v>6171</v>
      </c>
    </row>
    <row r="2865" spans="16:17" x14ac:dyDescent="0.25">
      <c r="P2865" s="88" t="s">
        <v>6172</v>
      </c>
      <c r="Q2865" s="89" t="s">
        <v>6173</v>
      </c>
    </row>
    <row r="2866" spans="16:17" x14ac:dyDescent="0.25">
      <c r="P2866" s="86" t="s">
        <v>6174</v>
      </c>
      <c r="Q2866" s="90" t="s">
        <v>6175</v>
      </c>
    </row>
    <row r="2867" spans="16:17" x14ac:dyDescent="0.25">
      <c r="P2867" s="86" t="s">
        <v>6176</v>
      </c>
      <c r="Q2867" s="90" t="s">
        <v>6177</v>
      </c>
    </row>
    <row r="2868" spans="16:17" x14ac:dyDescent="0.25">
      <c r="P2868" s="88" t="s">
        <v>6178</v>
      </c>
      <c r="Q2868" s="89" t="s">
        <v>6179</v>
      </c>
    </row>
    <row r="2869" spans="16:17" x14ac:dyDescent="0.25">
      <c r="P2869" s="88" t="s">
        <v>6180</v>
      </c>
      <c r="Q2869" s="89" t="s">
        <v>6181</v>
      </c>
    </row>
    <row r="2870" spans="16:17" x14ac:dyDescent="0.25">
      <c r="P2870" s="88" t="s">
        <v>6182</v>
      </c>
      <c r="Q2870" s="89" t="s">
        <v>6183</v>
      </c>
    </row>
    <row r="2871" spans="16:17" x14ac:dyDescent="0.25">
      <c r="P2871" s="86" t="s">
        <v>6184</v>
      </c>
      <c r="Q2871" s="87" t="s">
        <v>6185</v>
      </c>
    </row>
    <row r="2872" spans="16:17" x14ac:dyDescent="0.25">
      <c r="P2872" s="86" t="s">
        <v>6186</v>
      </c>
      <c r="Q2872" s="87" t="s">
        <v>6187</v>
      </c>
    </row>
    <row r="2873" spans="16:17" x14ac:dyDescent="0.25">
      <c r="P2873" s="86" t="s">
        <v>6188</v>
      </c>
      <c r="Q2873" s="87" t="s">
        <v>6189</v>
      </c>
    </row>
    <row r="2874" spans="16:17" x14ac:dyDescent="0.25">
      <c r="P2874" s="86" t="s">
        <v>6190</v>
      </c>
      <c r="Q2874" s="87" t="s">
        <v>6191</v>
      </c>
    </row>
    <row r="2875" spans="16:17" x14ac:dyDescent="0.25">
      <c r="P2875" s="88" t="s">
        <v>6192</v>
      </c>
      <c r="Q2875" s="89" t="s">
        <v>6193</v>
      </c>
    </row>
    <row r="2876" spans="16:17" x14ac:dyDescent="0.25">
      <c r="P2876" s="88" t="s">
        <v>6194</v>
      </c>
      <c r="Q2876" s="89" t="s">
        <v>6195</v>
      </c>
    </row>
    <row r="2877" spans="16:17" x14ac:dyDescent="0.25">
      <c r="P2877" s="86" t="s">
        <v>6196</v>
      </c>
      <c r="Q2877" s="87" t="s">
        <v>6197</v>
      </c>
    </row>
    <row r="2878" spans="16:17" x14ac:dyDescent="0.25">
      <c r="P2878" s="88" t="s">
        <v>6198</v>
      </c>
      <c r="Q2878" s="89" t="s">
        <v>6199</v>
      </c>
    </row>
    <row r="2879" spans="16:17" x14ac:dyDescent="0.25">
      <c r="P2879" s="86" t="s">
        <v>6200</v>
      </c>
      <c r="Q2879" s="90" t="s">
        <v>6201</v>
      </c>
    </row>
    <row r="2880" spans="16:17" x14ac:dyDescent="0.25">
      <c r="P2880" s="88" t="s">
        <v>6202</v>
      </c>
      <c r="Q2880" s="89" t="s">
        <v>6203</v>
      </c>
    </row>
    <row r="2881" spans="16:17" x14ac:dyDescent="0.25">
      <c r="P2881" s="86" t="s">
        <v>6204</v>
      </c>
      <c r="Q2881" s="90" t="s">
        <v>6205</v>
      </c>
    </row>
    <row r="2882" spans="16:17" x14ac:dyDescent="0.25">
      <c r="P2882" s="86" t="s">
        <v>6206</v>
      </c>
      <c r="Q2882" s="87" t="s">
        <v>6207</v>
      </c>
    </row>
    <row r="2883" spans="16:17" x14ac:dyDescent="0.25">
      <c r="P2883" s="86" t="s">
        <v>6208</v>
      </c>
      <c r="Q2883" s="87" t="s">
        <v>6209</v>
      </c>
    </row>
    <row r="2884" spans="16:17" x14ac:dyDescent="0.25">
      <c r="P2884" s="86" t="s">
        <v>6210</v>
      </c>
      <c r="Q2884" s="87" t="s">
        <v>6211</v>
      </c>
    </row>
    <row r="2885" spans="16:17" x14ac:dyDescent="0.25">
      <c r="P2885" s="86" t="s">
        <v>6212</v>
      </c>
      <c r="Q2885" s="89" t="s">
        <v>6213</v>
      </c>
    </row>
    <row r="2886" spans="16:17" x14ac:dyDescent="0.15">
      <c r="P2886" s="91" t="s">
        <v>6214</v>
      </c>
      <c r="Q2886" s="89" t="s">
        <v>6215</v>
      </c>
    </row>
    <row r="2887" spans="16:17" x14ac:dyDescent="0.25">
      <c r="P2887" s="86" t="s">
        <v>6216</v>
      </c>
      <c r="Q2887" s="89" t="s">
        <v>6217</v>
      </c>
    </row>
    <row r="2888" spans="16:17" x14ac:dyDescent="0.25">
      <c r="P2888" s="86" t="s">
        <v>6218</v>
      </c>
      <c r="Q2888" s="87" t="s">
        <v>6219</v>
      </c>
    </row>
    <row r="2889" spans="16:17" x14ac:dyDescent="0.25">
      <c r="P2889" s="86" t="s">
        <v>6220</v>
      </c>
      <c r="Q2889" s="90" t="s">
        <v>6221</v>
      </c>
    </row>
    <row r="2890" spans="16:17" x14ac:dyDescent="0.25">
      <c r="P2890" s="88" t="s">
        <v>6222</v>
      </c>
      <c r="Q2890" s="89" t="s">
        <v>6223</v>
      </c>
    </row>
    <row r="2891" spans="16:17" x14ac:dyDescent="0.25">
      <c r="P2891" s="86" t="s">
        <v>6224</v>
      </c>
      <c r="Q2891" s="87" t="s">
        <v>6225</v>
      </c>
    </row>
    <row r="2892" spans="16:17" x14ac:dyDescent="0.25">
      <c r="P2892" s="86" t="s">
        <v>6226</v>
      </c>
      <c r="Q2892" s="90" t="s">
        <v>6227</v>
      </c>
    </row>
    <row r="2893" spans="16:17" x14ac:dyDescent="0.25">
      <c r="P2893" s="88" t="s">
        <v>6228</v>
      </c>
      <c r="Q2893" s="89" t="s">
        <v>6229</v>
      </c>
    </row>
    <row r="2894" spans="16:17" x14ac:dyDescent="0.25">
      <c r="P2894" s="88" t="s">
        <v>6230</v>
      </c>
      <c r="Q2894" s="89" t="s">
        <v>6231</v>
      </c>
    </row>
    <row r="2895" spans="16:17" x14ac:dyDescent="0.25">
      <c r="P2895" s="86" t="s">
        <v>6232</v>
      </c>
      <c r="Q2895" s="87" t="s">
        <v>6233</v>
      </c>
    </row>
    <row r="2896" spans="16:17" x14ac:dyDescent="0.25">
      <c r="P2896" s="86" t="s">
        <v>6234</v>
      </c>
      <c r="Q2896" s="87" t="s">
        <v>6235</v>
      </c>
    </row>
    <row r="2897" spans="16:17" x14ac:dyDescent="0.25">
      <c r="P2897" s="86" t="s">
        <v>6236</v>
      </c>
      <c r="Q2897" s="87" t="s">
        <v>6237</v>
      </c>
    </row>
    <row r="2898" spans="16:17" x14ac:dyDescent="0.25">
      <c r="P2898" s="88" t="s">
        <v>6238</v>
      </c>
      <c r="Q2898" s="89" t="s">
        <v>6239</v>
      </c>
    </row>
    <row r="2899" spans="16:17" x14ac:dyDescent="0.25">
      <c r="P2899" s="86" t="s">
        <v>6240</v>
      </c>
      <c r="Q2899" s="89" t="s">
        <v>6241</v>
      </c>
    </row>
    <row r="2900" spans="16:17" x14ac:dyDescent="0.25">
      <c r="P2900" s="86" t="s">
        <v>6242</v>
      </c>
      <c r="Q2900" s="89" t="s">
        <v>6243</v>
      </c>
    </row>
    <row r="2901" spans="16:17" x14ac:dyDescent="0.25">
      <c r="P2901" s="86" t="s">
        <v>6244</v>
      </c>
      <c r="Q2901" s="87" t="s">
        <v>6245</v>
      </c>
    </row>
    <row r="2902" spans="16:17" x14ac:dyDescent="0.25">
      <c r="P2902" s="86" t="s">
        <v>6246</v>
      </c>
      <c r="Q2902" s="87" t="s">
        <v>6247</v>
      </c>
    </row>
    <row r="2903" spans="16:17" x14ac:dyDescent="0.25">
      <c r="P2903" s="86" t="s">
        <v>6248</v>
      </c>
      <c r="Q2903" s="87" t="s">
        <v>6249</v>
      </c>
    </row>
    <row r="2904" spans="16:17" x14ac:dyDescent="0.25">
      <c r="P2904" s="86" t="s">
        <v>6250</v>
      </c>
      <c r="Q2904" s="89" t="s">
        <v>6251</v>
      </c>
    </row>
    <row r="2905" spans="16:17" x14ac:dyDescent="0.25">
      <c r="P2905" s="88" t="s">
        <v>6252</v>
      </c>
      <c r="Q2905" s="89" t="s">
        <v>6253</v>
      </c>
    </row>
    <row r="2906" spans="16:17" x14ac:dyDescent="0.25">
      <c r="P2906" s="88" t="s">
        <v>6254</v>
      </c>
      <c r="Q2906" s="89" t="s">
        <v>6255</v>
      </c>
    </row>
    <row r="2907" spans="16:17" x14ac:dyDescent="0.25">
      <c r="P2907" s="86" t="s">
        <v>6256</v>
      </c>
      <c r="Q2907" s="90" t="s">
        <v>6257</v>
      </c>
    </row>
    <row r="2908" spans="16:17" x14ac:dyDescent="0.25">
      <c r="P2908" s="88" t="s">
        <v>6258</v>
      </c>
      <c r="Q2908" s="89" t="s">
        <v>6259</v>
      </c>
    </row>
    <row r="2909" spans="16:17" x14ac:dyDescent="0.25">
      <c r="P2909" s="86" t="s">
        <v>6260</v>
      </c>
      <c r="Q2909" s="90" t="s">
        <v>6261</v>
      </c>
    </row>
    <row r="2910" spans="16:17" x14ac:dyDescent="0.25">
      <c r="P2910" s="86" t="s">
        <v>6262</v>
      </c>
      <c r="Q2910" s="87" t="s">
        <v>6263</v>
      </c>
    </row>
    <row r="2911" spans="16:17" x14ac:dyDescent="0.25">
      <c r="P2911" s="88" t="s">
        <v>6264</v>
      </c>
      <c r="Q2911" s="89" t="s">
        <v>6265</v>
      </c>
    </row>
    <row r="2912" spans="16:17" x14ac:dyDescent="0.25">
      <c r="P2912" s="88" t="s">
        <v>6266</v>
      </c>
      <c r="Q2912" s="89" t="s">
        <v>6267</v>
      </c>
    </row>
    <row r="2913" spans="16:17" x14ac:dyDescent="0.25">
      <c r="P2913" s="86" t="s">
        <v>6268</v>
      </c>
      <c r="Q2913" s="90" t="s">
        <v>6269</v>
      </c>
    </row>
    <row r="2914" spans="16:17" x14ac:dyDescent="0.25">
      <c r="P2914" s="88" t="s">
        <v>6270</v>
      </c>
      <c r="Q2914" s="89" t="s">
        <v>6271</v>
      </c>
    </row>
    <row r="2915" spans="16:17" x14ac:dyDescent="0.25">
      <c r="P2915" s="86" t="s">
        <v>6272</v>
      </c>
      <c r="Q2915" s="87" t="s">
        <v>6273</v>
      </c>
    </row>
    <row r="2916" spans="16:17" x14ac:dyDescent="0.25">
      <c r="P2916" s="88" t="s">
        <v>6274</v>
      </c>
      <c r="Q2916" s="89" t="s">
        <v>6275</v>
      </c>
    </row>
    <row r="2917" spans="16:17" x14ac:dyDescent="0.25">
      <c r="P2917" s="88" t="s">
        <v>6276</v>
      </c>
      <c r="Q2917" s="89" t="s">
        <v>6277</v>
      </c>
    </row>
    <row r="2918" spans="16:17" x14ac:dyDescent="0.25">
      <c r="P2918" s="88" t="s">
        <v>6278</v>
      </c>
      <c r="Q2918" s="89" t="s">
        <v>6279</v>
      </c>
    </row>
    <row r="2919" spans="16:17" x14ac:dyDescent="0.25">
      <c r="P2919" s="86" t="s">
        <v>6280</v>
      </c>
      <c r="Q2919" s="87" t="s">
        <v>6281</v>
      </c>
    </row>
    <row r="2920" spans="16:17" x14ac:dyDescent="0.25">
      <c r="P2920" s="86" t="s">
        <v>6282</v>
      </c>
      <c r="Q2920" s="87" t="s">
        <v>6283</v>
      </c>
    </row>
    <row r="2921" spans="16:17" x14ac:dyDescent="0.25">
      <c r="P2921" s="86" t="s">
        <v>6284</v>
      </c>
      <c r="Q2921" s="89" t="s">
        <v>6285</v>
      </c>
    </row>
    <row r="2922" spans="16:17" x14ac:dyDescent="0.25">
      <c r="P2922" s="86" t="s">
        <v>6286</v>
      </c>
      <c r="Q2922" s="87" t="s">
        <v>6287</v>
      </c>
    </row>
    <row r="2923" spans="16:17" x14ac:dyDescent="0.25">
      <c r="P2923" s="86" t="s">
        <v>6288</v>
      </c>
      <c r="Q2923" s="89" t="s">
        <v>6289</v>
      </c>
    </row>
    <row r="2924" spans="16:17" x14ac:dyDescent="0.25">
      <c r="P2924" s="86" t="s">
        <v>6290</v>
      </c>
      <c r="Q2924" s="87" t="s">
        <v>6291</v>
      </c>
    </row>
    <row r="2925" spans="16:17" x14ac:dyDescent="0.25">
      <c r="P2925" s="88" t="s">
        <v>6292</v>
      </c>
      <c r="Q2925" s="89" t="s">
        <v>6293</v>
      </c>
    </row>
    <row r="2926" spans="16:17" x14ac:dyDescent="0.25">
      <c r="P2926" s="88" t="s">
        <v>6294</v>
      </c>
      <c r="Q2926" s="89" t="s">
        <v>6295</v>
      </c>
    </row>
    <row r="2927" spans="16:17" x14ac:dyDescent="0.25">
      <c r="P2927" s="88" t="s">
        <v>6296</v>
      </c>
      <c r="Q2927" s="89" t="s">
        <v>6297</v>
      </c>
    </row>
    <row r="2928" spans="16:17" x14ac:dyDescent="0.25">
      <c r="P2928" s="88" t="s">
        <v>6298</v>
      </c>
      <c r="Q2928" s="89" t="s">
        <v>6299</v>
      </c>
    </row>
    <row r="2929" spans="16:17" x14ac:dyDescent="0.25">
      <c r="P2929" s="86" t="s">
        <v>6300</v>
      </c>
      <c r="Q2929" s="90" t="s">
        <v>6301</v>
      </c>
    </row>
    <row r="2930" spans="16:17" x14ac:dyDescent="0.25">
      <c r="P2930" s="88" t="s">
        <v>6302</v>
      </c>
      <c r="Q2930" s="89" t="s">
        <v>6303</v>
      </c>
    </row>
    <row r="2931" spans="16:17" x14ac:dyDescent="0.25">
      <c r="P2931" s="88" t="s">
        <v>6304</v>
      </c>
      <c r="Q2931" s="89" t="s">
        <v>6305</v>
      </c>
    </row>
    <row r="2932" spans="16:17" x14ac:dyDescent="0.25">
      <c r="P2932" s="86" t="s">
        <v>6306</v>
      </c>
      <c r="Q2932" s="90" t="s">
        <v>6307</v>
      </c>
    </row>
    <row r="2933" spans="16:17" x14ac:dyDescent="0.25">
      <c r="P2933" s="86" t="s">
        <v>6308</v>
      </c>
      <c r="Q2933" s="87" t="s">
        <v>6309</v>
      </c>
    </row>
    <row r="2934" spans="16:17" x14ac:dyDescent="0.25">
      <c r="P2934" s="86" t="s">
        <v>6310</v>
      </c>
      <c r="Q2934" s="90" t="s">
        <v>6311</v>
      </c>
    </row>
    <row r="2935" spans="16:17" x14ac:dyDescent="0.25">
      <c r="P2935" s="86" t="s">
        <v>6312</v>
      </c>
      <c r="Q2935" s="87" t="s">
        <v>6313</v>
      </c>
    </row>
    <row r="2936" spans="16:17" x14ac:dyDescent="0.25">
      <c r="P2936" s="86" t="s">
        <v>6314</v>
      </c>
      <c r="Q2936" s="87" t="s">
        <v>6315</v>
      </c>
    </row>
    <row r="2937" spans="16:17" x14ac:dyDescent="0.25">
      <c r="P2937" s="86" t="s">
        <v>6316</v>
      </c>
      <c r="Q2937" s="87" t="s">
        <v>6317</v>
      </c>
    </row>
    <row r="2938" spans="16:17" x14ac:dyDescent="0.25">
      <c r="P2938" s="86" t="s">
        <v>6318</v>
      </c>
      <c r="Q2938" s="89" t="s">
        <v>6319</v>
      </c>
    </row>
    <row r="2939" spans="16:17" x14ac:dyDescent="0.25">
      <c r="P2939" s="86" t="s">
        <v>6320</v>
      </c>
      <c r="Q2939" s="87" t="s">
        <v>6321</v>
      </c>
    </row>
    <row r="2940" spans="16:17" x14ac:dyDescent="0.25">
      <c r="P2940" s="86" t="s">
        <v>6322</v>
      </c>
      <c r="Q2940" s="87" t="s">
        <v>6323</v>
      </c>
    </row>
    <row r="2941" spans="16:17" x14ac:dyDescent="0.25">
      <c r="P2941" s="86" t="s">
        <v>6324</v>
      </c>
      <c r="Q2941" s="87" t="s">
        <v>6325</v>
      </c>
    </row>
    <row r="2942" spans="16:17" x14ac:dyDescent="0.25">
      <c r="P2942" s="86" t="s">
        <v>6326</v>
      </c>
      <c r="Q2942" s="87" t="s">
        <v>6327</v>
      </c>
    </row>
    <row r="2943" spans="16:17" x14ac:dyDescent="0.25">
      <c r="P2943" s="86" t="s">
        <v>6328</v>
      </c>
      <c r="Q2943" s="87" t="s">
        <v>6329</v>
      </c>
    </row>
    <row r="2944" spans="16:17" x14ac:dyDescent="0.25">
      <c r="P2944" s="86" t="s">
        <v>6330</v>
      </c>
      <c r="Q2944" s="87" t="s">
        <v>6331</v>
      </c>
    </row>
    <row r="2945" spans="16:17" x14ac:dyDescent="0.25">
      <c r="P2945" s="86" t="s">
        <v>6332</v>
      </c>
      <c r="Q2945" s="87" t="s">
        <v>6333</v>
      </c>
    </row>
    <row r="2946" spans="16:17" x14ac:dyDescent="0.25">
      <c r="P2946" s="86" t="s">
        <v>6334</v>
      </c>
      <c r="Q2946" s="87" t="s">
        <v>6335</v>
      </c>
    </row>
    <row r="2947" spans="16:17" x14ac:dyDescent="0.25">
      <c r="P2947" s="86" t="s">
        <v>6336</v>
      </c>
      <c r="Q2947" s="87" t="s">
        <v>6337</v>
      </c>
    </row>
    <row r="2948" spans="16:17" x14ac:dyDescent="0.25">
      <c r="P2948" s="86" t="s">
        <v>6338</v>
      </c>
      <c r="Q2948" s="87" t="s">
        <v>6339</v>
      </c>
    </row>
    <row r="2949" spans="16:17" x14ac:dyDescent="0.25">
      <c r="P2949" s="86" t="s">
        <v>6340</v>
      </c>
      <c r="Q2949" s="87" t="s">
        <v>6341</v>
      </c>
    </row>
    <row r="2950" spans="16:17" x14ac:dyDescent="0.25">
      <c r="P2950" s="86" t="s">
        <v>6342</v>
      </c>
      <c r="Q2950" s="89" t="s">
        <v>6343</v>
      </c>
    </row>
    <row r="2951" spans="16:17" x14ac:dyDescent="0.25">
      <c r="P2951" s="86" t="s">
        <v>6344</v>
      </c>
      <c r="Q2951" s="90" t="s">
        <v>6345</v>
      </c>
    </row>
    <row r="2952" spans="16:17" x14ac:dyDescent="0.25">
      <c r="P2952" s="86" t="s">
        <v>6346</v>
      </c>
      <c r="Q2952" s="90" t="s">
        <v>6347</v>
      </c>
    </row>
    <row r="2953" spans="16:17" x14ac:dyDescent="0.15">
      <c r="P2953" s="91" t="s">
        <v>6348</v>
      </c>
      <c r="Q2953" s="90" t="s">
        <v>6349</v>
      </c>
    </row>
    <row r="2954" spans="16:17" x14ac:dyDescent="0.25">
      <c r="P2954" s="86" t="s">
        <v>6350</v>
      </c>
      <c r="Q2954" s="87" t="s">
        <v>6351</v>
      </c>
    </row>
    <row r="2955" spans="16:17" x14ac:dyDescent="0.25">
      <c r="P2955" s="86" t="s">
        <v>6352</v>
      </c>
      <c r="Q2955" s="90" t="s">
        <v>6353</v>
      </c>
    </row>
    <row r="2956" spans="16:17" x14ac:dyDescent="0.25">
      <c r="P2956" s="88" t="s">
        <v>6354</v>
      </c>
      <c r="Q2956" s="89" t="s">
        <v>6355</v>
      </c>
    </row>
    <row r="2957" spans="16:17" x14ac:dyDescent="0.25">
      <c r="P2957" s="86" t="s">
        <v>6356</v>
      </c>
      <c r="Q2957" s="87" t="s">
        <v>6357</v>
      </c>
    </row>
    <row r="2958" spans="16:17" x14ac:dyDescent="0.25">
      <c r="P2958" s="86" t="s">
        <v>6358</v>
      </c>
      <c r="Q2958" s="87" t="s">
        <v>6359</v>
      </c>
    </row>
    <row r="2959" spans="16:17" x14ac:dyDescent="0.25">
      <c r="P2959" s="86" t="s">
        <v>6360</v>
      </c>
      <c r="Q2959" s="87" t="s">
        <v>6361</v>
      </c>
    </row>
    <row r="2960" spans="16:17" x14ac:dyDescent="0.25">
      <c r="P2960" s="86" t="s">
        <v>6362</v>
      </c>
      <c r="Q2960" s="89" t="s">
        <v>6363</v>
      </c>
    </row>
    <row r="2961" spans="16:17" x14ac:dyDescent="0.25">
      <c r="P2961" s="86" t="s">
        <v>6364</v>
      </c>
      <c r="Q2961" s="87" t="s">
        <v>6365</v>
      </c>
    </row>
    <row r="2962" spans="16:17" x14ac:dyDescent="0.25">
      <c r="P2962" s="88" t="s">
        <v>6366</v>
      </c>
      <c r="Q2962" s="89" t="s">
        <v>6367</v>
      </c>
    </row>
    <row r="2963" spans="16:17" x14ac:dyDescent="0.25">
      <c r="P2963" s="86" t="s">
        <v>6368</v>
      </c>
      <c r="Q2963" s="87" t="s">
        <v>6369</v>
      </c>
    </row>
    <row r="2964" spans="16:17" x14ac:dyDescent="0.25">
      <c r="P2964" s="86" t="s">
        <v>6370</v>
      </c>
      <c r="Q2964" s="87" t="s">
        <v>6371</v>
      </c>
    </row>
    <row r="2965" spans="16:17" x14ac:dyDescent="0.25">
      <c r="P2965" s="86" t="s">
        <v>6372</v>
      </c>
      <c r="Q2965" s="87" t="s">
        <v>6373</v>
      </c>
    </row>
    <row r="2966" spans="16:17" x14ac:dyDescent="0.25">
      <c r="P2966" s="86" t="s">
        <v>6374</v>
      </c>
      <c r="Q2966" s="87" t="s">
        <v>6375</v>
      </c>
    </row>
    <row r="2967" spans="16:17" x14ac:dyDescent="0.25">
      <c r="P2967" s="86" t="s">
        <v>6376</v>
      </c>
      <c r="Q2967" s="87" t="s">
        <v>6377</v>
      </c>
    </row>
    <row r="2968" spans="16:17" x14ac:dyDescent="0.25">
      <c r="P2968" s="86" t="s">
        <v>6378</v>
      </c>
      <c r="Q2968" s="90" t="s">
        <v>6379</v>
      </c>
    </row>
    <row r="2969" spans="16:17" x14ac:dyDescent="0.25">
      <c r="P2969" s="88" t="s">
        <v>6380</v>
      </c>
      <c r="Q2969" s="89" t="s">
        <v>6381</v>
      </c>
    </row>
    <row r="2970" spans="16:17" x14ac:dyDescent="0.25">
      <c r="P2970" s="88" t="s">
        <v>6382</v>
      </c>
      <c r="Q2970" s="89" t="s">
        <v>6383</v>
      </c>
    </row>
    <row r="2971" spans="16:17" x14ac:dyDescent="0.25">
      <c r="P2971" s="86" t="s">
        <v>6384</v>
      </c>
      <c r="Q2971" s="87" t="s">
        <v>6385</v>
      </c>
    </row>
    <row r="2972" spans="16:17" x14ac:dyDescent="0.25">
      <c r="P2972" s="86" t="s">
        <v>6386</v>
      </c>
      <c r="Q2972" s="89" t="s">
        <v>6387</v>
      </c>
    </row>
    <row r="2973" spans="16:17" x14ac:dyDescent="0.25">
      <c r="P2973" s="88" t="s">
        <v>6388</v>
      </c>
      <c r="Q2973" s="89" t="s">
        <v>6389</v>
      </c>
    </row>
    <row r="2974" spans="16:17" x14ac:dyDescent="0.25">
      <c r="P2974" s="88" t="s">
        <v>6390</v>
      </c>
      <c r="Q2974" s="89" t="s">
        <v>6391</v>
      </c>
    </row>
    <row r="2975" spans="16:17" x14ac:dyDescent="0.25">
      <c r="P2975" s="86" t="s">
        <v>6392</v>
      </c>
      <c r="Q2975" s="87" t="s">
        <v>6393</v>
      </c>
    </row>
    <row r="2976" spans="16:17" x14ac:dyDescent="0.25">
      <c r="P2976" s="88" t="s">
        <v>6394</v>
      </c>
      <c r="Q2976" s="89" t="s">
        <v>6395</v>
      </c>
    </row>
    <row r="2977" spans="16:17" x14ac:dyDescent="0.25">
      <c r="P2977" s="86" t="s">
        <v>6396</v>
      </c>
      <c r="Q2977" s="87" t="s">
        <v>6397</v>
      </c>
    </row>
    <row r="2978" spans="16:17" x14ac:dyDescent="0.25">
      <c r="P2978" s="86" t="s">
        <v>6398</v>
      </c>
      <c r="Q2978" s="87" t="s">
        <v>6399</v>
      </c>
    </row>
    <row r="2979" spans="16:17" x14ac:dyDescent="0.25">
      <c r="P2979" s="88" t="s">
        <v>6400</v>
      </c>
      <c r="Q2979" s="89" t="s">
        <v>6401</v>
      </c>
    </row>
    <row r="2980" spans="16:17" x14ac:dyDescent="0.25">
      <c r="P2980" s="88" t="s">
        <v>6402</v>
      </c>
      <c r="Q2980" s="89" t="s">
        <v>6403</v>
      </c>
    </row>
    <row r="2981" spans="16:17" x14ac:dyDescent="0.25">
      <c r="P2981" s="88" t="s">
        <v>6404</v>
      </c>
      <c r="Q2981" s="89" t="s">
        <v>6405</v>
      </c>
    </row>
    <row r="2982" spans="16:17" x14ac:dyDescent="0.25">
      <c r="P2982" s="86" t="s">
        <v>6406</v>
      </c>
      <c r="Q2982" s="89" t="s">
        <v>6407</v>
      </c>
    </row>
    <row r="2983" spans="16:17" x14ac:dyDescent="0.25">
      <c r="P2983" s="88" t="s">
        <v>6408</v>
      </c>
      <c r="Q2983" s="89" t="s">
        <v>6409</v>
      </c>
    </row>
    <row r="2984" spans="16:17" x14ac:dyDescent="0.25">
      <c r="P2984" s="86" t="s">
        <v>6410</v>
      </c>
      <c r="Q2984" s="87" t="s">
        <v>6411</v>
      </c>
    </row>
    <row r="2985" spans="16:17" x14ac:dyDescent="0.25">
      <c r="P2985" s="86" t="s">
        <v>6412</v>
      </c>
      <c r="Q2985" s="89" t="s">
        <v>6413</v>
      </c>
    </row>
    <row r="2986" spans="16:17" x14ac:dyDescent="0.25">
      <c r="P2986" s="86" t="s">
        <v>6414</v>
      </c>
      <c r="Q2986" s="89" t="s">
        <v>6415</v>
      </c>
    </row>
    <row r="2987" spans="16:17" x14ac:dyDescent="0.25">
      <c r="P2987" s="86" t="s">
        <v>6416</v>
      </c>
      <c r="Q2987" s="87" t="s">
        <v>6417</v>
      </c>
    </row>
    <row r="2988" spans="16:17" x14ac:dyDescent="0.25">
      <c r="P2988" s="86" t="s">
        <v>6418</v>
      </c>
      <c r="Q2988" s="87" t="s">
        <v>6419</v>
      </c>
    </row>
    <row r="2989" spans="16:17" x14ac:dyDescent="0.25">
      <c r="P2989" s="86" t="s">
        <v>6420</v>
      </c>
      <c r="Q2989" s="87" t="s">
        <v>6421</v>
      </c>
    </row>
    <row r="2990" spans="16:17" x14ac:dyDescent="0.25">
      <c r="P2990" s="86" t="s">
        <v>6422</v>
      </c>
      <c r="Q2990" s="87" t="s">
        <v>6423</v>
      </c>
    </row>
    <row r="2991" spans="16:17" x14ac:dyDescent="0.25">
      <c r="P2991" s="86" t="s">
        <v>6424</v>
      </c>
      <c r="Q2991" s="87" t="s">
        <v>6425</v>
      </c>
    </row>
    <row r="2992" spans="16:17" x14ac:dyDescent="0.25">
      <c r="P2992" s="88" t="s">
        <v>6426</v>
      </c>
      <c r="Q2992" s="89" t="s">
        <v>6427</v>
      </c>
    </row>
    <row r="2993" spans="16:17" x14ac:dyDescent="0.25">
      <c r="P2993" s="86" t="s">
        <v>6428</v>
      </c>
      <c r="Q2993" s="87" t="s">
        <v>6429</v>
      </c>
    </row>
    <row r="2994" spans="16:17" x14ac:dyDescent="0.25">
      <c r="P2994" s="88" t="s">
        <v>6430</v>
      </c>
      <c r="Q2994" s="89" t="s">
        <v>6431</v>
      </c>
    </row>
    <row r="2995" spans="16:17" x14ac:dyDescent="0.25">
      <c r="P2995" s="88" t="s">
        <v>6432</v>
      </c>
      <c r="Q2995" s="89" t="s">
        <v>6433</v>
      </c>
    </row>
    <row r="2996" spans="16:17" x14ac:dyDescent="0.25">
      <c r="P2996" s="86" t="s">
        <v>6434</v>
      </c>
      <c r="Q2996" s="87" t="s">
        <v>6435</v>
      </c>
    </row>
    <row r="2997" spans="16:17" x14ac:dyDescent="0.25">
      <c r="P2997" s="86" t="s">
        <v>6436</v>
      </c>
      <c r="Q2997" s="90" t="s">
        <v>6437</v>
      </c>
    </row>
    <row r="2998" spans="16:17" x14ac:dyDescent="0.25">
      <c r="P2998" s="86" t="s">
        <v>6438</v>
      </c>
      <c r="Q2998" s="90" t="s">
        <v>6439</v>
      </c>
    </row>
    <row r="2999" spans="16:17" x14ac:dyDescent="0.25">
      <c r="P2999" s="86" t="s">
        <v>6440</v>
      </c>
      <c r="Q2999" s="90" t="s">
        <v>6441</v>
      </c>
    </row>
    <row r="3000" spans="16:17" x14ac:dyDescent="0.25">
      <c r="P3000" s="86" t="s">
        <v>6442</v>
      </c>
      <c r="Q3000" s="87" t="s">
        <v>6443</v>
      </c>
    </row>
    <row r="3001" spans="16:17" x14ac:dyDescent="0.25">
      <c r="P3001" s="86" t="s">
        <v>6444</v>
      </c>
      <c r="Q3001" s="89" t="s">
        <v>6445</v>
      </c>
    </row>
    <row r="3002" spans="16:17" x14ac:dyDescent="0.25">
      <c r="P3002" s="86" t="s">
        <v>6446</v>
      </c>
      <c r="Q3002" s="87" t="s">
        <v>6447</v>
      </c>
    </row>
    <row r="3003" spans="16:17" x14ac:dyDescent="0.25">
      <c r="P3003" s="86" t="s">
        <v>6448</v>
      </c>
      <c r="Q3003" s="87" t="s">
        <v>6449</v>
      </c>
    </row>
    <row r="3004" spans="16:17" x14ac:dyDescent="0.25">
      <c r="P3004" s="86" t="s">
        <v>6450</v>
      </c>
      <c r="Q3004" s="87" t="s">
        <v>6451</v>
      </c>
    </row>
    <row r="3005" spans="16:17" x14ac:dyDescent="0.25">
      <c r="P3005" s="86" t="s">
        <v>6452</v>
      </c>
      <c r="Q3005" s="87" t="s">
        <v>6453</v>
      </c>
    </row>
    <row r="3006" spans="16:17" x14ac:dyDescent="0.25">
      <c r="P3006" s="86" t="s">
        <v>6454</v>
      </c>
      <c r="Q3006" s="87" t="s">
        <v>6455</v>
      </c>
    </row>
    <row r="3007" spans="16:17" x14ac:dyDescent="0.25">
      <c r="P3007" s="88" t="s">
        <v>6456</v>
      </c>
      <c r="Q3007" s="89" t="s">
        <v>6457</v>
      </c>
    </row>
    <row r="3008" spans="16:17" x14ac:dyDescent="0.25">
      <c r="P3008" s="86" t="s">
        <v>6458</v>
      </c>
      <c r="Q3008" s="90" t="s">
        <v>6459</v>
      </c>
    </row>
    <row r="3009" spans="16:17" x14ac:dyDescent="0.25">
      <c r="P3009" s="86" t="s">
        <v>6460</v>
      </c>
      <c r="Q3009" s="90" t="s">
        <v>6461</v>
      </c>
    </row>
    <row r="3010" spans="16:17" x14ac:dyDescent="0.25">
      <c r="P3010" s="86" t="s">
        <v>6462</v>
      </c>
      <c r="Q3010" s="87" t="s">
        <v>6463</v>
      </c>
    </row>
    <row r="3011" spans="16:17" x14ac:dyDescent="0.25">
      <c r="P3011" s="86" t="s">
        <v>6464</v>
      </c>
      <c r="Q3011" s="87" t="s">
        <v>6465</v>
      </c>
    </row>
    <row r="3012" spans="16:17" x14ac:dyDescent="0.25">
      <c r="P3012" s="86" t="s">
        <v>6466</v>
      </c>
      <c r="Q3012" s="87" t="s">
        <v>6467</v>
      </c>
    </row>
    <row r="3013" spans="16:17" x14ac:dyDescent="0.25">
      <c r="P3013" s="88" t="s">
        <v>6468</v>
      </c>
      <c r="Q3013" s="89" t="s">
        <v>6469</v>
      </c>
    </row>
    <row r="3014" spans="16:17" x14ac:dyDescent="0.25">
      <c r="P3014" s="88" t="s">
        <v>6470</v>
      </c>
      <c r="Q3014" s="89" t="s">
        <v>6471</v>
      </c>
    </row>
    <row r="3015" spans="16:17" x14ac:dyDescent="0.25">
      <c r="P3015" s="86" t="s">
        <v>6472</v>
      </c>
      <c r="Q3015" s="87" t="s">
        <v>6473</v>
      </c>
    </row>
    <row r="3016" spans="16:17" x14ac:dyDescent="0.25">
      <c r="P3016" s="88" t="s">
        <v>6474</v>
      </c>
      <c r="Q3016" s="89" t="s">
        <v>6475</v>
      </c>
    </row>
    <row r="3017" spans="16:17" x14ac:dyDescent="0.25">
      <c r="P3017" s="88" t="s">
        <v>6476</v>
      </c>
      <c r="Q3017" s="89" t="s">
        <v>6477</v>
      </c>
    </row>
    <row r="3018" spans="16:17" x14ac:dyDescent="0.25">
      <c r="P3018" s="86" t="s">
        <v>6478</v>
      </c>
      <c r="Q3018" s="90" t="s">
        <v>6479</v>
      </c>
    </row>
    <row r="3019" spans="16:17" x14ac:dyDescent="0.25">
      <c r="P3019" s="88" t="s">
        <v>6480</v>
      </c>
      <c r="Q3019" s="89" t="s">
        <v>6481</v>
      </c>
    </row>
    <row r="3020" spans="16:17" x14ac:dyDescent="0.25">
      <c r="P3020" s="86" t="s">
        <v>6482</v>
      </c>
      <c r="Q3020" s="87" t="s">
        <v>6483</v>
      </c>
    </row>
    <row r="3021" spans="16:17" x14ac:dyDescent="0.25">
      <c r="P3021" s="86" t="s">
        <v>6484</v>
      </c>
      <c r="Q3021" s="87" t="s">
        <v>6485</v>
      </c>
    </row>
    <row r="3022" spans="16:17" x14ac:dyDescent="0.25">
      <c r="P3022" s="88" t="s">
        <v>6486</v>
      </c>
      <c r="Q3022" s="89" t="s">
        <v>6487</v>
      </c>
    </row>
    <row r="3023" spans="16:17" x14ac:dyDescent="0.25">
      <c r="P3023" s="86" t="s">
        <v>6488</v>
      </c>
      <c r="Q3023" s="89" t="s">
        <v>6489</v>
      </c>
    </row>
    <row r="3024" spans="16:17" x14ac:dyDescent="0.25">
      <c r="P3024" s="86" t="s">
        <v>6490</v>
      </c>
      <c r="Q3024" s="87" t="s">
        <v>6491</v>
      </c>
    </row>
    <row r="3025" spans="16:17" x14ac:dyDescent="0.25">
      <c r="P3025" s="88" t="s">
        <v>6492</v>
      </c>
      <c r="Q3025" s="89" t="s">
        <v>6493</v>
      </c>
    </row>
    <row r="3026" spans="16:17" x14ac:dyDescent="0.25">
      <c r="P3026" s="88" t="s">
        <v>6494</v>
      </c>
      <c r="Q3026" s="89" t="s">
        <v>6495</v>
      </c>
    </row>
    <row r="3027" spans="16:17" x14ac:dyDescent="0.25">
      <c r="P3027" s="88" t="s">
        <v>6496</v>
      </c>
      <c r="Q3027" s="89" t="s">
        <v>6497</v>
      </c>
    </row>
    <row r="3028" spans="16:17" x14ac:dyDescent="0.25">
      <c r="P3028" s="88" t="s">
        <v>6498</v>
      </c>
      <c r="Q3028" s="89" t="s">
        <v>6499</v>
      </c>
    </row>
    <row r="3029" spans="16:17" x14ac:dyDescent="0.25">
      <c r="P3029" s="88" t="s">
        <v>6500</v>
      </c>
      <c r="Q3029" s="89" t="s">
        <v>6501</v>
      </c>
    </row>
    <row r="3030" spans="16:17" x14ac:dyDescent="0.25">
      <c r="P3030" s="86" t="s">
        <v>6502</v>
      </c>
      <c r="Q3030" s="90" t="s">
        <v>6503</v>
      </c>
    </row>
    <row r="3031" spans="16:17" x14ac:dyDescent="0.25">
      <c r="P3031" s="86" t="s">
        <v>6504</v>
      </c>
      <c r="Q3031" s="87" t="s">
        <v>6505</v>
      </c>
    </row>
    <row r="3032" spans="16:17" x14ac:dyDescent="0.25">
      <c r="P3032" s="86" t="s">
        <v>6506</v>
      </c>
      <c r="Q3032" s="87" t="s">
        <v>6507</v>
      </c>
    </row>
    <row r="3033" spans="16:17" x14ac:dyDescent="0.25">
      <c r="P3033" s="88" t="s">
        <v>6508</v>
      </c>
      <c r="Q3033" s="89" t="s">
        <v>6509</v>
      </c>
    </row>
    <row r="3034" spans="16:17" x14ac:dyDescent="0.25">
      <c r="P3034" s="86" t="s">
        <v>6510</v>
      </c>
      <c r="Q3034" s="90" t="s">
        <v>6511</v>
      </c>
    </row>
    <row r="3035" spans="16:17" x14ac:dyDescent="0.25">
      <c r="P3035" s="88" t="s">
        <v>6512</v>
      </c>
      <c r="Q3035" s="89" t="s">
        <v>6513</v>
      </c>
    </row>
    <row r="3036" spans="16:17" x14ac:dyDescent="0.25">
      <c r="P3036" s="86" t="s">
        <v>6514</v>
      </c>
      <c r="Q3036" s="87" t="s">
        <v>6515</v>
      </c>
    </row>
    <row r="3037" spans="16:17" x14ac:dyDescent="0.25">
      <c r="P3037" s="88" t="s">
        <v>6516</v>
      </c>
      <c r="Q3037" s="89" t="s">
        <v>6517</v>
      </c>
    </row>
    <row r="3038" spans="16:17" x14ac:dyDescent="0.25">
      <c r="P3038" s="86" t="s">
        <v>6518</v>
      </c>
      <c r="Q3038" s="87" t="s">
        <v>6519</v>
      </c>
    </row>
    <row r="3039" spans="16:17" x14ac:dyDescent="0.25">
      <c r="P3039" s="88" t="s">
        <v>6520</v>
      </c>
      <c r="Q3039" s="89" t="s">
        <v>6521</v>
      </c>
    </row>
    <row r="3040" spans="16:17" x14ac:dyDescent="0.25">
      <c r="P3040" s="88" t="s">
        <v>6522</v>
      </c>
      <c r="Q3040" s="89" t="s">
        <v>6523</v>
      </c>
    </row>
    <row r="3041" spans="16:17" x14ac:dyDescent="0.25">
      <c r="P3041" s="86" t="s">
        <v>6524</v>
      </c>
      <c r="Q3041" s="90" t="s">
        <v>6525</v>
      </c>
    </row>
    <row r="3042" spans="16:17" x14ac:dyDescent="0.25">
      <c r="P3042" s="88" t="s">
        <v>6526</v>
      </c>
      <c r="Q3042" s="89" t="s">
        <v>6527</v>
      </c>
    </row>
    <row r="3043" spans="16:17" x14ac:dyDescent="0.25">
      <c r="P3043" s="86" t="s">
        <v>6528</v>
      </c>
      <c r="Q3043" s="87" t="s">
        <v>6529</v>
      </c>
    </row>
    <row r="3044" spans="16:17" x14ac:dyDescent="0.25">
      <c r="P3044" s="86" t="s">
        <v>6530</v>
      </c>
      <c r="Q3044" s="90" t="s">
        <v>6531</v>
      </c>
    </row>
    <row r="3045" spans="16:17" x14ac:dyDescent="0.25">
      <c r="P3045" s="86" t="s">
        <v>6532</v>
      </c>
      <c r="Q3045" s="89" t="s">
        <v>6533</v>
      </c>
    </row>
    <row r="3046" spans="16:17" x14ac:dyDescent="0.25">
      <c r="P3046" s="88" t="s">
        <v>6534</v>
      </c>
      <c r="Q3046" s="89" t="s">
        <v>6535</v>
      </c>
    </row>
    <row r="3047" spans="16:17" x14ac:dyDescent="0.25">
      <c r="P3047" s="88" t="s">
        <v>6536</v>
      </c>
      <c r="Q3047" s="89" t="s">
        <v>6537</v>
      </c>
    </row>
    <row r="3048" spans="16:17" x14ac:dyDescent="0.25">
      <c r="P3048" s="86" t="s">
        <v>6538</v>
      </c>
      <c r="Q3048" s="87" t="s">
        <v>6539</v>
      </c>
    </row>
    <row r="3049" spans="16:17" x14ac:dyDescent="0.25">
      <c r="P3049" s="86" t="s">
        <v>6540</v>
      </c>
      <c r="Q3049" s="87" t="s">
        <v>6541</v>
      </c>
    </row>
    <row r="3050" spans="16:17" x14ac:dyDescent="0.25">
      <c r="P3050" s="86" t="s">
        <v>6542</v>
      </c>
      <c r="Q3050" s="87" t="s">
        <v>6543</v>
      </c>
    </row>
    <row r="3051" spans="16:17" x14ac:dyDescent="0.25">
      <c r="P3051" s="86" t="s">
        <v>6544</v>
      </c>
      <c r="Q3051" s="90" t="s">
        <v>6545</v>
      </c>
    </row>
    <row r="3052" spans="16:17" x14ac:dyDescent="0.25">
      <c r="P3052" s="88" t="s">
        <v>6546</v>
      </c>
      <c r="Q3052" s="89" t="s">
        <v>6547</v>
      </c>
    </row>
    <row r="3053" spans="16:17" x14ac:dyDescent="0.25">
      <c r="P3053" s="86" t="s">
        <v>6548</v>
      </c>
      <c r="Q3053" s="89" t="s">
        <v>6549</v>
      </c>
    </row>
    <row r="3054" spans="16:17" x14ac:dyDescent="0.25">
      <c r="P3054" s="86" t="s">
        <v>6550</v>
      </c>
      <c r="Q3054" s="87" t="s">
        <v>6551</v>
      </c>
    </row>
    <row r="3055" spans="16:17" x14ac:dyDescent="0.25">
      <c r="P3055" s="86" t="s">
        <v>6552</v>
      </c>
      <c r="Q3055" s="87" t="s">
        <v>6553</v>
      </c>
    </row>
    <row r="3056" spans="16:17" x14ac:dyDescent="0.25">
      <c r="P3056" s="86" t="s">
        <v>6554</v>
      </c>
      <c r="Q3056" s="87" t="s">
        <v>6555</v>
      </c>
    </row>
    <row r="3057" spans="16:17" x14ac:dyDescent="0.25">
      <c r="P3057" s="86" t="s">
        <v>6556</v>
      </c>
      <c r="Q3057" s="89" t="s">
        <v>6557</v>
      </c>
    </row>
    <row r="3058" spans="16:17" x14ac:dyDescent="0.25">
      <c r="P3058" s="86" t="s">
        <v>6558</v>
      </c>
      <c r="Q3058" s="87" t="s">
        <v>6559</v>
      </c>
    </row>
    <row r="3059" spans="16:17" x14ac:dyDescent="0.25">
      <c r="P3059" s="86" t="s">
        <v>6560</v>
      </c>
      <c r="Q3059" s="87" t="s">
        <v>6561</v>
      </c>
    </row>
    <row r="3060" spans="16:17" x14ac:dyDescent="0.25">
      <c r="P3060" s="86" t="s">
        <v>6562</v>
      </c>
      <c r="Q3060" s="89" t="s">
        <v>6563</v>
      </c>
    </row>
    <row r="3061" spans="16:17" x14ac:dyDescent="0.25">
      <c r="P3061" s="88" t="s">
        <v>6564</v>
      </c>
      <c r="Q3061" s="89" t="s">
        <v>6565</v>
      </c>
    </row>
    <row r="3062" spans="16:17" x14ac:dyDescent="0.25">
      <c r="P3062" s="88" t="s">
        <v>6566</v>
      </c>
      <c r="Q3062" s="89" t="s">
        <v>6567</v>
      </c>
    </row>
    <row r="3063" spans="16:17" x14ac:dyDescent="0.25">
      <c r="P3063" s="88" t="s">
        <v>6568</v>
      </c>
      <c r="Q3063" s="89" t="s">
        <v>6569</v>
      </c>
    </row>
    <row r="3064" spans="16:17" x14ac:dyDescent="0.25">
      <c r="P3064" s="86" t="s">
        <v>6570</v>
      </c>
      <c r="Q3064" s="90" t="s">
        <v>6571</v>
      </c>
    </row>
    <row r="3065" spans="16:17" x14ac:dyDescent="0.25">
      <c r="P3065" s="86" t="s">
        <v>6572</v>
      </c>
      <c r="Q3065" s="90" t="s">
        <v>6573</v>
      </c>
    </row>
    <row r="3066" spans="16:17" x14ac:dyDescent="0.25">
      <c r="P3066" s="86" t="s">
        <v>6574</v>
      </c>
      <c r="Q3066" s="87" t="s">
        <v>6575</v>
      </c>
    </row>
    <row r="3067" spans="16:17" x14ac:dyDescent="0.25">
      <c r="P3067" s="88" t="s">
        <v>6576</v>
      </c>
      <c r="Q3067" s="89" t="s">
        <v>6577</v>
      </c>
    </row>
    <row r="3068" spans="16:17" x14ac:dyDescent="0.25">
      <c r="P3068" s="86" t="s">
        <v>6578</v>
      </c>
      <c r="Q3068" s="87" t="s">
        <v>6579</v>
      </c>
    </row>
    <row r="3069" spans="16:17" x14ac:dyDescent="0.25">
      <c r="P3069" s="86" t="s">
        <v>6580</v>
      </c>
      <c r="Q3069" s="90" t="s">
        <v>6581</v>
      </c>
    </row>
    <row r="3070" spans="16:17" x14ac:dyDescent="0.25">
      <c r="P3070" s="86" t="s">
        <v>6582</v>
      </c>
      <c r="Q3070" s="87" t="s">
        <v>6583</v>
      </c>
    </row>
    <row r="3071" spans="16:17" x14ac:dyDescent="0.25">
      <c r="P3071" s="88" t="s">
        <v>6584</v>
      </c>
      <c r="Q3071" s="89" t="s">
        <v>6585</v>
      </c>
    </row>
    <row r="3072" spans="16:17" x14ac:dyDescent="0.25">
      <c r="P3072" s="86" t="s">
        <v>6586</v>
      </c>
      <c r="Q3072" s="87" t="s">
        <v>6587</v>
      </c>
    </row>
    <row r="3073" spans="16:17" x14ac:dyDescent="0.25">
      <c r="P3073" s="86" t="s">
        <v>6588</v>
      </c>
      <c r="Q3073" s="89" t="s">
        <v>6589</v>
      </c>
    </row>
    <row r="3074" spans="16:17" x14ac:dyDescent="0.25">
      <c r="P3074" s="86" t="s">
        <v>6590</v>
      </c>
      <c r="Q3074" s="87" t="s">
        <v>6591</v>
      </c>
    </row>
    <row r="3075" spans="16:17" x14ac:dyDescent="0.25">
      <c r="P3075" s="86" t="s">
        <v>6592</v>
      </c>
      <c r="Q3075" s="87" t="s">
        <v>6593</v>
      </c>
    </row>
    <row r="3076" spans="16:17" x14ac:dyDescent="0.25">
      <c r="P3076" s="86" t="s">
        <v>6594</v>
      </c>
      <c r="Q3076" s="89" t="s">
        <v>6595</v>
      </c>
    </row>
    <row r="3077" spans="16:17" x14ac:dyDescent="0.25">
      <c r="P3077" s="88" t="s">
        <v>6596</v>
      </c>
      <c r="Q3077" s="89" t="s">
        <v>6597</v>
      </c>
    </row>
    <row r="3078" spans="16:17" x14ac:dyDescent="0.25">
      <c r="P3078" s="86" t="s">
        <v>6598</v>
      </c>
      <c r="Q3078" s="87" t="s">
        <v>6599</v>
      </c>
    </row>
    <row r="3079" spans="16:17" x14ac:dyDescent="0.25">
      <c r="P3079" s="86" t="s">
        <v>6600</v>
      </c>
      <c r="Q3079" s="87" t="s">
        <v>6601</v>
      </c>
    </row>
    <row r="3080" spans="16:17" x14ac:dyDescent="0.25">
      <c r="P3080" s="86" t="s">
        <v>6602</v>
      </c>
      <c r="Q3080" s="87" t="s">
        <v>6603</v>
      </c>
    </row>
    <row r="3081" spans="16:17" x14ac:dyDescent="0.25">
      <c r="P3081" s="88" t="s">
        <v>6604</v>
      </c>
      <c r="Q3081" s="89" t="s">
        <v>6605</v>
      </c>
    </row>
    <row r="3082" spans="16:17" x14ac:dyDescent="0.25">
      <c r="P3082" s="86" t="s">
        <v>6606</v>
      </c>
      <c r="Q3082" s="87" t="s">
        <v>6607</v>
      </c>
    </row>
    <row r="3083" spans="16:17" x14ac:dyDescent="0.25">
      <c r="P3083" s="88" t="s">
        <v>6608</v>
      </c>
      <c r="Q3083" s="89" t="s">
        <v>6609</v>
      </c>
    </row>
    <row r="3084" spans="16:17" x14ac:dyDescent="0.25">
      <c r="P3084" s="88" t="s">
        <v>6610</v>
      </c>
      <c r="Q3084" s="89" t="s">
        <v>6611</v>
      </c>
    </row>
    <row r="3085" spans="16:17" x14ac:dyDescent="0.25">
      <c r="P3085" s="86" t="s">
        <v>6612</v>
      </c>
      <c r="Q3085" s="87" t="s">
        <v>6613</v>
      </c>
    </row>
    <row r="3086" spans="16:17" x14ac:dyDescent="0.25">
      <c r="P3086" s="86" t="s">
        <v>6614</v>
      </c>
      <c r="Q3086" s="87" t="s">
        <v>6615</v>
      </c>
    </row>
    <row r="3087" spans="16:17" x14ac:dyDescent="0.25">
      <c r="P3087" s="88" t="s">
        <v>6616</v>
      </c>
      <c r="Q3087" s="89" t="s">
        <v>6617</v>
      </c>
    </row>
    <row r="3088" spans="16:17" x14ac:dyDescent="0.25">
      <c r="P3088" s="86" t="s">
        <v>6618</v>
      </c>
      <c r="Q3088" s="87" t="s">
        <v>6619</v>
      </c>
    </row>
    <row r="3089" spans="16:17" x14ac:dyDescent="0.25">
      <c r="P3089" s="86" t="s">
        <v>6620</v>
      </c>
      <c r="Q3089" s="87" t="s">
        <v>6621</v>
      </c>
    </row>
    <row r="3090" spans="16:17" x14ac:dyDescent="0.25">
      <c r="P3090" s="86" t="s">
        <v>6622</v>
      </c>
      <c r="Q3090" s="87" t="s">
        <v>6623</v>
      </c>
    </row>
    <row r="3091" spans="16:17" x14ac:dyDescent="0.25">
      <c r="P3091" s="86" t="s">
        <v>6624</v>
      </c>
      <c r="Q3091" s="87" t="s">
        <v>6625</v>
      </c>
    </row>
    <row r="3092" spans="16:17" x14ac:dyDescent="0.25">
      <c r="P3092" s="88" t="s">
        <v>6626</v>
      </c>
      <c r="Q3092" s="89" t="s">
        <v>6627</v>
      </c>
    </row>
    <row r="3093" spans="16:17" x14ac:dyDescent="0.25">
      <c r="P3093" s="86" t="s">
        <v>6628</v>
      </c>
      <c r="Q3093" s="87" t="s">
        <v>6629</v>
      </c>
    </row>
    <row r="3094" spans="16:17" x14ac:dyDescent="0.25">
      <c r="P3094" s="86" t="s">
        <v>6630</v>
      </c>
      <c r="Q3094" s="89" t="s">
        <v>6631</v>
      </c>
    </row>
    <row r="3095" spans="16:17" x14ac:dyDescent="0.25">
      <c r="P3095" s="86" t="s">
        <v>6632</v>
      </c>
      <c r="Q3095" s="87" t="s">
        <v>6633</v>
      </c>
    </row>
    <row r="3096" spans="16:17" x14ac:dyDescent="0.25">
      <c r="P3096" s="88" t="s">
        <v>6634</v>
      </c>
      <c r="Q3096" s="89" t="s">
        <v>6635</v>
      </c>
    </row>
    <row r="3097" spans="16:17" x14ac:dyDescent="0.25">
      <c r="P3097" s="86" t="s">
        <v>6636</v>
      </c>
      <c r="Q3097" s="87" t="s">
        <v>6637</v>
      </c>
    </row>
    <row r="3098" spans="16:17" x14ac:dyDescent="0.25">
      <c r="P3098" s="86" t="s">
        <v>6638</v>
      </c>
      <c r="Q3098" s="87" t="s">
        <v>6639</v>
      </c>
    </row>
    <row r="3099" spans="16:17" x14ac:dyDescent="0.25">
      <c r="P3099" s="86" t="s">
        <v>6640</v>
      </c>
      <c r="Q3099" s="89" t="s">
        <v>6641</v>
      </c>
    </row>
    <row r="3100" spans="16:17" x14ac:dyDescent="0.25">
      <c r="P3100" s="86" t="s">
        <v>6642</v>
      </c>
      <c r="Q3100" s="87" t="s">
        <v>6643</v>
      </c>
    </row>
    <row r="3101" spans="16:17" x14ac:dyDescent="0.25">
      <c r="P3101" s="88" t="s">
        <v>6644</v>
      </c>
      <c r="Q3101" s="89" t="s">
        <v>6645</v>
      </c>
    </row>
    <row r="3102" spans="16:17" x14ac:dyDescent="0.25">
      <c r="P3102" s="88" t="s">
        <v>6646</v>
      </c>
      <c r="Q3102" s="89" t="s">
        <v>6647</v>
      </c>
    </row>
    <row r="3103" spans="16:17" x14ac:dyDescent="0.25">
      <c r="P3103" s="88" t="s">
        <v>6648</v>
      </c>
      <c r="Q3103" s="89" t="s">
        <v>6649</v>
      </c>
    </row>
    <row r="3104" spans="16:17" x14ac:dyDescent="0.25">
      <c r="P3104" s="86" t="s">
        <v>6650</v>
      </c>
      <c r="Q3104" s="87" t="s">
        <v>6651</v>
      </c>
    </row>
    <row r="3105" spans="16:17" x14ac:dyDescent="0.25">
      <c r="P3105" s="88" t="s">
        <v>6652</v>
      </c>
      <c r="Q3105" s="89" t="s">
        <v>6653</v>
      </c>
    </row>
    <row r="3106" spans="16:17" x14ac:dyDescent="0.25">
      <c r="P3106" s="88" t="s">
        <v>6654</v>
      </c>
      <c r="Q3106" s="89" t="s">
        <v>6655</v>
      </c>
    </row>
    <row r="3107" spans="16:17" x14ac:dyDescent="0.25">
      <c r="P3107" s="86" t="s">
        <v>6656</v>
      </c>
      <c r="Q3107" s="87" t="s">
        <v>6657</v>
      </c>
    </row>
    <row r="3108" spans="16:17" x14ac:dyDescent="0.25">
      <c r="P3108" s="86" t="s">
        <v>6658</v>
      </c>
      <c r="Q3108" s="87" t="s">
        <v>6659</v>
      </c>
    </row>
    <row r="3109" spans="16:17" x14ac:dyDescent="0.25">
      <c r="P3109" s="86" t="s">
        <v>6660</v>
      </c>
      <c r="Q3109" s="89" t="s">
        <v>6661</v>
      </c>
    </row>
    <row r="3110" spans="16:17" x14ac:dyDescent="0.25">
      <c r="P3110" s="86" t="s">
        <v>6662</v>
      </c>
      <c r="Q3110" s="87" t="s">
        <v>6663</v>
      </c>
    </row>
    <row r="3111" spans="16:17" x14ac:dyDescent="0.25">
      <c r="P3111" s="86" t="s">
        <v>6664</v>
      </c>
      <c r="Q3111" s="89" t="s">
        <v>6665</v>
      </c>
    </row>
    <row r="3112" spans="16:17" x14ac:dyDescent="0.25">
      <c r="P3112" s="88" t="s">
        <v>6666</v>
      </c>
      <c r="Q3112" s="89" t="s">
        <v>6667</v>
      </c>
    </row>
    <row r="3113" spans="16:17" x14ac:dyDescent="0.25">
      <c r="P3113" s="88" t="s">
        <v>6668</v>
      </c>
      <c r="Q3113" s="89" t="s">
        <v>6669</v>
      </c>
    </row>
    <row r="3114" spans="16:17" x14ac:dyDescent="0.25">
      <c r="P3114" s="86" t="s">
        <v>6670</v>
      </c>
      <c r="Q3114" s="89" t="s">
        <v>6671</v>
      </c>
    </row>
    <row r="3115" spans="16:17" x14ac:dyDescent="0.25">
      <c r="P3115" s="86" t="s">
        <v>6672</v>
      </c>
      <c r="Q3115" s="87" t="s">
        <v>6673</v>
      </c>
    </row>
    <row r="3116" spans="16:17" x14ac:dyDescent="0.25">
      <c r="P3116" s="88" t="s">
        <v>6674</v>
      </c>
      <c r="Q3116" s="89" t="s">
        <v>6675</v>
      </c>
    </row>
    <row r="3117" spans="16:17" x14ac:dyDescent="0.25">
      <c r="P3117" s="86" t="s">
        <v>6676</v>
      </c>
      <c r="Q3117" s="87" t="s">
        <v>6677</v>
      </c>
    </row>
    <row r="3118" spans="16:17" x14ac:dyDescent="0.25">
      <c r="P3118" s="86" t="s">
        <v>6678</v>
      </c>
      <c r="Q3118" s="87" t="s">
        <v>6679</v>
      </c>
    </row>
    <row r="3119" spans="16:17" x14ac:dyDescent="0.25">
      <c r="P3119" s="86" t="s">
        <v>6680</v>
      </c>
      <c r="Q3119" s="89" t="s">
        <v>6681</v>
      </c>
    </row>
    <row r="3120" spans="16:17" x14ac:dyDescent="0.25">
      <c r="P3120" s="88" t="s">
        <v>6682</v>
      </c>
      <c r="Q3120" s="89" t="s">
        <v>6683</v>
      </c>
    </row>
    <row r="3121" spans="16:17" x14ac:dyDescent="0.25">
      <c r="P3121" s="86" t="s">
        <v>6684</v>
      </c>
      <c r="Q3121" s="87" t="s">
        <v>6685</v>
      </c>
    </row>
    <row r="3122" spans="16:17" x14ac:dyDescent="0.25">
      <c r="P3122" s="86" t="s">
        <v>6686</v>
      </c>
      <c r="Q3122" s="87" t="s">
        <v>6687</v>
      </c>
    </row>
    <row r="3123" spans="16:17" x14ac:dyDescent="0.25">
      <c r="P3123" s="86" t="s">
        <v>6688</v>
      </c>
      <c r="Q3123" s="87" t="s">
        <v>6689</v>
      </c>
    </row>
    <row r="3124" spans="16:17" x14ac:dyDescent="0.15">
      <c r="P3124" s="91" t="s">
        <v>6690</v>
      </c>
      <c r="Q3124" s="89" t="s">
        <v>6691</v>
      </c>
    </row>
    <row r="3125" spans="16:17" x14ac:dyDescent="0.25">
      <c r="P3125" s="86" t="s">
        <v>6692</v>
      </c>
      <c r="Q3125" s="87" t="s">
        <v>6693</v>
      </c>
    </row>
    <row r="3126" spans="16:17" x14ac:dyDescent="0.25">
      <c r="P3126" s="86" t="s">
        <v>6694</v>
      </c>
      <c r="Q3126" s="87" t="s">
        <v>6695</v>
      </c>
    </row>
    <row r="3127" spans="16:17" x14ac:dyDescent="0.25">
      <c r="P3127" s="88" t="s">
        <v>6696</v>
      </c>
      <c r="Q3127" s="89" t="s">
        <v>6697</v>
      </c>
    </row>
    <row r="3128" spans="16:17" x14ac:dyDescent="0.25">
      <c r="P3128" s="88" t="s">
        <v>6698</v>
      </c>
      <c r="Q3128" s="89" t="s">
        <v>6699</v>
      </c>
    </row>
    <row r="3129" spans="16:17" x14ac:dyDescent="0.25">
      <c r="P3129" s="86" t="s">
        <v>6700</v>
      </c>
      <c r="Q3129" s="90" t="s">
        <v>6701</v>
      </c>
    </row>
    <row r="3130" spans="16:17" x14ac:dyDescent="0.25">
      <c r="P3130" s="88" t="s">
        <v>6702</v>
      </c>
      <c r="Q3130" s="89" t="s">
        <v>6703</v>
      </c>
    </row>
    <row r="3131" spans="16:17" x14ac:dyDescent="0.25">
      <c r="P3131" s="88" t="s">
        <v>6704</v>
      </c>
      <c r="Q3131" s="89" t="s">
        <v>6705</v>
      </c>
    </row>
    <row r="3132" spans="16:17" x14ac:dyDescent="0.25">
      <c r="P3132" s="88" t="s">
        <v>6706</v>
      </c>
      <c r="Q3132" s="89" t="s">
        <v>6707</v>
      </c>
    </row>
    <row r="3133" spans="16:17" x14ac:dyDescent="0.25">
      <c r="P3133" s="88" t="s">
        <v>6708</v>
      </c>
      <c r="Q3133" s="89" t="s">
        <v>6709</v>
      </c>
    </row>
    <row r="3134" spans="16:17" x14ac:dyDescent="0.25">
      <c r="P3134" s="88" t="s">
        <v>6710</v>
      </c>
      <c r="Q3134" s="89" t="s">
        <v>6711</v>
      </c>
    </row>
    <row r="3135" spans="16:17" x14ac:dyDescent="0.25">
      <c r="P3135" s="86" t="s">
        <v>6712</v>
      </c>
      <c r="Q3135" s="87" t="s">
        <v>6713</v>
      </c>
    </row>
    <row r="3136" spans="16:17" x14ac:dyDescent="0.25">
      <c r="P3136" s="86" t="s">
        <v>6714</v>
      </c>
      <c r="Q3136" s="87" t="s">
        <v>6715</v>
      </c>
    </row>
    <row r="3137" spans="16:17" x14ac:dyDescent="0.25">
      <c r="P3137" s="86" t="s">
        <v>6716</v>
      </c>
      <c r="Q3137" s="87" t="s">
        <v>6717</v>
      </c>
    </row>
    <row r="3138" spans="16:17" x14ac:dyDescent="0.25">
      <c r="P3138" s="88" t="s">
        <v>6718</v>
      </c>
      <c r="Q3138" s="89" t="s">
        <v>6719</v>
      </c>
    </row>
    <row r="3139" spans="16:17" x14ac:dyDescent="0.25">
      <c r="P3139" s="88" t="s">
        <v>6720</v>
      </c>
      <c r="Q3139" s="89" t="s">
        <v>6721</v>
      </c>
    </row>
    <row r="3140" spans="16:17" x14ac:dyDescent="0.25">
      <c r="P3140" s="88" t="s">
        <v>6722</v>
      </c>
      <c r="Q3140" s="89" t="s">
        <v>6723</v>
      </c>
    </row>
    <row r="3141" spans="16:17" x14ac:dyDescent="0.25">
      <c r="P3141" s="86" t="s">
        <v>6724</v>
      </c>
      <c r="Q3141" s="87" t="s">
        <v>6725</v>
      </c>
    </row>
    <row r="3142" spans="16:17" x14ac:dyDescent="0.25">
      <c r="P3142" s="86" t="s">
        <v>6726</v>
      </c>
      <c r="Q3142" s="89" t="s">
        <v>6727</v>
      </c>
    </row>
    <row r="3143" spans="16:17" x14ac:dyDescent="0.25">
      <c r="P3143" s="86" t="s">
        <v>6728</v>
      </c>
      <c r="Q3143" s="87" t="s">
        <v>6729</v>
      </c>
    </row>
    <row r="3144" spans="16:17" x14ac:dyDescent="0.25">
      <c r="P3144" s="86" t="s">
        <v>6730</v>
      </c>
      <c r="Q3144" s="90" t="s">
        <v>6731</v>
      </c>
    </row>
    <row r="3145" spans="16:17" x14ac:dyDescent="0.25">
      <c r="P3145" s="86" t="s">
        <v>6732</v>
      </c>
      <c r="Q3145" s="87" t="s">
        <v>6733</v>
      </c>
    </row>
    <row r="3146" spans="16:17" x14ac:dyDescent="0.25">
      <c r="P3146" s="86" t="s">
        <v>6734</v>
      </c>
      <c r="Q3146" s="87" t="s">
        <v>6735</v>
      </c>
    </row>
    <row r="3147" spans="16:17" x14ac:dyDescent="0.25">
      <c r="P3147" s="86" t="s">
        <v>6736</v>
      </c>
      <c r="Q3147" s="87" t="s">
        <v>6737</v>
      </c>
    </row>
    <row r="3148" spans="16:17" x14ac:dyDescent="0.25">
      <c r="P3148" s="86" t="s">
        <v>6738</v>
      </c>
      <c r="Q3148" s="87" t="s">
        <v>6739</v>
      </c>
    </row>
    <row r="3149" spans="16:17" x14ac:dyDescent="0.25">
      <c r="P3149" s="86" t="s">
        <v>6740</v>
      </c>
      <c r="Q3149" s="87" t="s">
        <v>6741</v>
      </c>
    </row>
    <row r="3150" spans="16:17" x14ac:dyDescent="0.25">
      <c r="P3150" s="86" t="s">
        <v>6742</v>
      </c>
      <c r="Q3150" s="87" t="s">
        <v>6743</v>
      </c>
    </row>
    <row r="3151" spans="16:17" x14ac:dyDescent="0.25">
      <c r="P3151" s="86" t="s">
        <v>6744</v>
      </c>
      <c r="Q3151" s="87" t="s">
        <v>6745</v>
      </c>
    </row>
    <row r="3152" spans="16:17" x14ac:dyDescent="0.25">
      <c r="P3152" s="86" t="s">
        <v>6746</v>
      </c>
      <c r="Q3152" s="89" t="s">
        <v>6747</v>
      </c>
    </row>
    <row r="3153" spans="16:17" x14ac:dyDescent="0.25">
      <c r="P3153" s="88" t="s">
        <v>6748</v>
      </c>
      <c r="Q3153" s="89" t="s">
        <v>6749</v>
      </c>
    </row>
    <row r="3154" spans="16:17" x14ac:dyDescent="0.25">
      <c r="P3154" s="88" t="s">
        <v>6750</v>
      </c>
      <c r="Q3154" s="89" t="s">
        <v>6751</v>
      </c>
    </row>
    <row r="3155" spans="16:17" x14ac:dyDescent="0.25">
      <c r="P3155" s="88" t="s">
        <v>6752</v>
      </c>
      <c r="Q3155" s="89" t="s">
        <v>6753</v>
      </c>
    </row>
    <row r="3156" spans="16:17" x14ac:dyDescent="0.25">
      <c r="P3156" s="86" t="s">
        <v>6754</v>
      </c>
      <c r="Q3156" s="87" t="s">
        <v>6755</v>
      </c>
    </row>
    <row r="3157" spans="16:17" x14ac:dyDescent="0.25">
      <c r="P3157" s="86" t="s">
        <v>6756</v>
      </c>
      <c r="Q3157" s="90" t="s">
        <v>6757</v>
      </c>
    </row>
    <row r="3158" spans="16:17" x14ac:dyDescent="0.25">
      <c r="P3158" s="88" t="s">
        <v>6758</v>
      </c>
      <c r="Q3158" s="89" t="s">
        <v>6759</v>
      </c>
    </row>
    <row r="3159" spans="16:17" x14ac:dyDescent="0.25">
      <c r="P3159" s="88" t="s">
        <v>6760</v>
      </c>
      <c r="Q3159" s="89" t="s">
        <v>6761</v>
      </c>
    </row>
    <row r="3160" spans="16:17" x14ac:dyDescent="0.25">
      <c r="P3160" s="88" t="s">
        <v>6762</v>
      </c>
      <c r="Q3160" s="89" t="s">
        <v>6763</v>
      </c>
    </row>
    <row r="3161" spans="16:17" x14ac:dyDescent="0.25">
      <c r="P3161" s="88" t="s">
        <v>6764</v>
      </c>
      <c r="Q3161" s="89" t="s">
        <v>6765</v>
      </c>
    </row>
    <row r="3162" spans="16:17" x14ac:dyDescent="0.25">
      <c r="P3162" s="86" t="s">
        <v>6766</v>
      </c>
      <c r="Q3162" s="87" t="s">
        <v>6767</v>
      </c>
    </row>
    <row r="3163" spans="16:17" x14ac:dyDescent="0.25">
      <c r="P3163" s="88" t="s">
        <v>6768</v>
      </c>
      <c r="Q3163" s="89" t="s">
        <v>6769</v>
      </c>
    </row>
    <row r="3164" spans="16:17" x14ac:dyDescent="0.25">
      <c r="P3164" s="86" t="s">
        <v>6770</v>
      </c>
      <c r="Q3164" s="87" t="s">
        <v>6771</v>
      </c>
    </row>
    <row r="3165" spans="16:17" x14ac:dyDescent="0.25">
      <c r="P3165" s="86" t="s">
        <v>6772</v>
      </c>
      <c r="Q3165" s="90" t="s">
        <v>6773</v>
      </c>
    </row>
    <row r="3166" spans="16:17" x14ac:dyDescent="0.25">
      <c r="P3166" s="86" t="s">
        <v>6774</v>
      </c>
      <c r="Q3166" s="87" t="s">
        <v>6775</v>
      </c>
    </row>
    <row r="3167" spans="16:17" x14ac:dyDescent="0.25">
      <c r="P3167" s="86" t="s">
        <v>6776</v>
      </c>
      <c r="Q3167" s="87" t="s">
        <v>6777</v>
      </c>
    </row>
    <row r="3168" spans="16:17" x14ac:dyDescent="0.25">
      <c r="P3168" s="86" t="s">
        <v>6778</v>
      </c>
      <c r="Q3168" s="87" t="s">
        <v>6779</v>
      </c>
    </row>
    <row r="3169" spans="16:17" x14ac:dyDescent="0.25">
      <c r="P3169" s="86" t="s">
        <v>6780</v>
      </c>
      <c r="Q3169" s="87" t="s">
        <v>6781</v>
      </c>
    </row>
    <row r="3170" spans="16:17" x14ac:dyDescent="0.25">
      <c r="P3170" s="86" t="s">
        <v>6782</v>
      </c>
      <c r="Q3170" s="87" t="s">
        <v>6783</v>
      </c>
    </row>
    <row r="3171" spans="16:17" x14ac:dyDescent="0.25">
      <c r="P3171" s="86" t="s">
        <v>6784</v>
      </c>
      <c r="Q3171" s="89" t="s">
        <v>6785</v>
      </c>
    </row>
    <row r="3172" spans="16:17" x14ac:dyDescent="0.25">
      <c r="P3172" s="86" t="s">
        <v>6786</v>
      </c>
      <c r="Q3172" s="89" t="s">
        <v>6787</v>
      </c>
    </row>
    <row r="3173" spans="16:17" x14ac:dyDescent="0.25">
      <c r="P3173" s="86" t="s">
        <v>6788</v>
      </c>
      <c r="Q3173" s="89" t="s">
        <v>6789</v>
      </c>
    </row>
    <row r="3174" spans="16:17" x14ac:dyDescent="0.25">
      <c r="P3174" s="86" t="s">
        <v>6790</v>
      </c>
      <c r="Q3174" s="87" t="s">
        <v>6791</v>
      </c>
    </row>
    <row r="3175" spans="16:17" x14ac:dyDescent="0.25">
      <c r="P3175" s="88" t="s">
        <v>6792</v>
      </c>
      <c r="Q3175" s="89" t="s">
        <v>6793</v>
      </c>
    </row>
    <row r="3176" spans="16:17" x14ac:dyDescent="0.25">
      <c r="P3176" s="86" t="s">
        <v>6794</v>
      </c>
      <c r="Q3176" s="90" t="s">
        <v>6795</v>
      </c>
    </row>
    <row r="3177" spans="16:17" x14ac:dyDescent="0.25">
      <c r="P3177" s="88" t="s">
        <v>6796</v>
      </c>
      <c r="Q3177" s="89" t="s">
        <v>6797</v>
      </c>
    </row>
    <row r="3178" spans="16:17" x14ac:dyDescent="0.25">
      <c r="P3178" s="86" t="s">
        <v>6798</v>
      </c>
      <c r="Q3178" s="89" t="s">
        <v>6799</v>
      </c>
    </row>
    <row r="3179" spans="16:17" x14ac:dyDescent="0.25">
      <c r="P3179" s="86" t="s">
        <v>6800</v>
      </c>
      <c r="Q3179" s="87" t="s">
        <v>6801</v>
      </c>
    </row>
    <row r="3180" spans="16:17" x14ac:dyDescent="0.25">
      <c r="P3180" s="86" t="s">
        <v>6802</v>
      </c>
      <c r="Q3180" s="87" t="s">
        <v>6803</v>
      </c>
    </row>
    <row r="3181" spans="16:17" x14ac:dyDescent="0.25">
      <c r="P3181" s="86" t="s">
        <v>6804</v>
      </c>
      <c r="Q3181" s="87" t="s">
        <v>6805</v>
      </c>
    </row>
    <row r="3182" spans="16:17" x14ac:dyDescent="0.25">
      <c r="P3182" s="88" t="s">
        <v>6806</v>
      </c>
      <c r="Q3182" s="89" t="s">
        <v>6807</v>
      </c>
    </row>
    <row r="3183" spans="16:17" x14ac:dyDescent="0.25">
      <c r="P3183" s="86" t="s">
        <v>6808</v>
      </c>
      <c r="Q3183" s="90" t="s">
        <v>6809</v>
      </c>
    </row>
    <row r="3184" spans="16:17" x14ac:dyDescent="0.25">
      <c r="P3184" s="86" t="s">
        <v>6810</v>
      </c>
      <c r="Q3184" s="90" t="s">
        <v>6811</v>
      </c>
    </row>
    <row r="3185" spans="16:17" x14ac:dyDescent="0.25">
      <c r="P3185" s="86" t="s">
        <v>6812</v>
      </c>
      <c r="Q3185" s="87" t="s">
        <v>6813</v>
      </c>
    </row>
    <row r="3186" spans="16:17" x14ac:dyDescent="0.25">
      <c r="P3186" s="86" t="s">
        <v>6814</v>
      </c>
      <c r="Q3186" s="87" t="s">
        <v>6815</v>
      </c>
    </row>
    <row r="3187" spans="16:17" x14ac:dyDescent="0.25">
      <c r="P3187" s="88" t="s">
        <v>6816</v>
      </c>
      <c r="Q3187" s="89" t="s">
        <v>6817</v>
      </c>
    </row>
    <row r="3188" spans="16:17" x14ac:dyDescent="0.25">
      <c r="P3188" s="86" t="s">
        <v>6818</v>
      </c>
      <c r="Q3188" s="90" t="s">
        <v>6819</v>
      </c>
    </row>
    <row r="3189" spans="16:17" x14ac:dyDescent="0.25">
      <c r="P3189" s="86" t="s">
        <v>6820</v>
      </c>
      <c r="Q3189" s="87" t="s">
        <v>6821</v>
      </c>
    </row>
    <row r="3190" spans="16:17" x14ac:dyDescent="0.25">
      <c r="P3190" s="86" t="s">
        <v>6822</v>
      </c>
      <c r="Q3190" s="89" t="s">
        <v>6823</v>
      </c>
    </row>
    <row r="3191" spans="16:17" x14ac:dyDescent="0.25">
      <c r="P3191" s="86" t="s">
        <v>6824</v>
      </c>
      <c r="Q3191" s="87" t="s">
        <v>6825</v>
      </c>
    </row>
    <row r="3192" spans="16:17" x14ac:dyDescent="0.25">
      <c r="P3192" s="88" t="s">
        <v>6826</v>
      </c>
      <c r="Q3192" s="89" t="s">
        <v>6827</v>
      </c>
    </row>
    <row r="3193" spans="16:17" x14ac:dyDescent="0.25">
      <c r="P3193" s="88" t="s">
        <v>6828</v>
      </c>
      <c r="Q3193" s="89" t="s">
        <v>6829</v>
      </c>
    </row>
    <row r="3194" spans="16:17" x14ac:dyDescent="0.25">
      <c r="P3194" s="86" t="s">
        <v>6830</v>
      </c>
      <c r="Q3194" s="87" t="s">
        <v>6831</v>
      </c>
    </row>
    <row r="3195" spans="16:17" x14ac:dyDescent="0.25">
      <c r="P3195" s="86" t="s">
        <v>6832</v>
      </c>
      <c r="Q3195" s="87" t="s">
        <v>6833</v>
      </c>
    </row>
    <row r="3196" spans="16:17" x14ac:dyDescent="0.25">
      <c r="P3196" s="86" t="s">
        <v>6834</v>
      </c>
      <c r="Q3196" s="87" t="s">
        <v>6835</v>
      </c>
    </row>
    <row r="3197" spans="16:17" x14ac:dyDescent="0.25">
      <c r="P3197" s="86" t="s">
        <v>6836</v>
      </c>
      <c r="Q3197" s="87" t="s">
        <v>6837</v>
      </c>
    </row>
    <row r="3198" spans="16:17" x14ac:dyDescent="0.25">
      <c r="P3198" s="86" t="s">
        <v>6838</v>
      </c>
      <c r="Q3198" s="87" t="s">
        <v>6839</v>
      </c>
    </row>
    <row r="3199" spans="16:17" x14ac:dyDescent="0.25">
      <c r="P3199" s="86" t="s">
        <v>6840</v>
      </c>
      <c r="Q3199" s="87" t="s">
        <v>6841</v>
      </c>
    </row>
    <row r="3200" spans="16:17" x14ac:dyDescent="0.25">
      <c r="P3200" s="86" t="s">
        <v>6842</v>
      </c>
      <c r="Q3200" s="87" t="s">
        <v>6843</v>
      </c>
    </row>
    <row r="3201" spans="16:17" x14ac:dyDescent="0.25">
      <c r="P3201" s="86" t="s">
        <v>6844</v>
      </c>
      <c r="Q3201" s="87" t="s">
        <v>6845</v>
      </c>
    </row>
    <row r="3202" spans="16:17" x14ac:dyDescent="0.25">
      <c r="P3202" s="86" t="s">
        <v>6846</v>
      </c>
      <c r="Q3202" s="87" t="s">
        <v>6847</v>
      </c>
    </row>
    <row r="3203" spans="16:17" x14ac:dyDescent="0.25">
      <c r="P3203" s="88" t="s">
        <v>6848</v>
      </c>
      <c r="Q3203" s="89" t="s">
        <v>6849</v>
      </c>
    </row>
    <row r="3204" spans="16:17" x14ac:dyDescent="0.25">
      <c r="P3204" s="86" t="s">
        <v>6850</v>
      </c>
      <c r="Q3204" s="87" t="s">
        <v>6851</v>
      </c>
    </row>
    <row r="3205" spans="16:17" x14ac:dyDescent="0.25">
      <c r="P3205" s="86" t="s">
        <v>6852</v>
      </c>
      <c r="Q3205" s="90" t="s">
        <v>6853</v>
      </c>
    </row>
    <row r="3206" spans="16:17" x14ac:dyDescent="0.25">
      <c r="P3206" s="86" t="s">
        <v>6854</v>
      </c>
      <c r="Q3206" s="89" t="s">
        <v>6855</v>
      </c>
    </row>
    <row r="3207" spans="16:17" x14ac:dyDescent="0.25">
      <c r="P3207" s="86" t="s">
        <v>6856</v>
      </c>
      <c r="Q3207" s="87" t="s">
        <v>6857</v>
      </c>
    </row>
    <row r="3208" spans="16:17" x14ac:dyDescent="0.25">
      <c r="P3208" s="86" t="s">
        <v>6858</v>
      </c>
      <c r="Q3208" s="90" t="s">
        <v>6859</v>
      </c>
    </row>
    <row r="3209" spans="16:17" x14ac:dyDescent="0.25">
      <c r="P3209" s="86" t="s">
        <v>6860</v>
      </c>
      <c r="Q3209" s="89" t="s">
        <v>6861</v>
      </c>
    </row>
    <row r="3210" spans="16:17" x14ac:dyDescent="0.25">
      <c r="P3210" s="86" t="s">
        <v>6862</v>
      </c>
      <c r="Q3210" s="87" t="s">
        <v>6863</v>
      </c>
    </row>
    <row r="3211" spans="16:17" x14ac:dyDescent="0.25">
      <c r="P3211" s="86" t="s">
        <v>6864</v>
      </c>
      <c r="Q3211" s="87" t="s">
        <v>6865</v>
      </c>
    </row>
    <row r="3212" spans="16:17" x14ac:dyDescent="0.25">
      <c r="P3212" s="86" t="s">
        <v>6866</v>
      </c>
      <c r="Q3212" s="87" t="s">
        <v>6867</v>
      </c>
    </row>
    <row r="3213" spans="16:17" x14ac:dyDescent="0.25">
      <c r="P3213" s="86" t="s">
        <v>6868</v>
      </c>
      <c r="Q3213" s="89" t="s">
        <v>6869</v>
      </c>
    </row>
    <row r="3214" spans="16:17" x14ac:dyDescent="0.25">
      <c r="P3214" s="86" t="s">
        <v>6870</v>
      </c>
      <c r="Q3214" s="87" t="s">
        <v>6871</v>
      </c>
    </row>
    <row r="3215" spans="16:17" x14ac:dyDescent="0.25">
      <c r="P3215" s="86" t="s">
        <v>6872</v>
      </c>
      <c r="Q3215" s="89" t="s">
        <v>6873</v>
      </c>
    </row>
    <row r="3216" spans="16:17" x14ac:dyDescent="0.25">
      <c r="P3216" s="86" t="s">
        <v>6874</v>
      </c>
      <c r="Q3216" s="87" t="s">
        <v>6875</v>
      </c>
    </row>
    <row r="3217" spans="16:17" x14ac:dyDescent="0.25">
      <c r="P3217" s="88" t="s">
        <v>6876</v>
      </c>
      <c r="Q3217" s="89" t="s">
        <v>6877</v>
      </c>
    </row>
    <row r="3218" spans="16:17" x14ac:dyDescent="0.25">
      <c r="P3218" s="86" t="s">
        <v>6878</v>
      </c>
      <c r="Q3218" s="87" t="s">
        <v>6879</v>
      </c>
    </row>
    <row r="3219" spans="16:17" x14ac:dyDescent="0.25">
      <c r="P3219" s="86" t="s">
        <v>6880</v>
      </c>
      <c r="Q3219" s="87" t="s">
        <v>6881</v>
      </c>
    </row>
    <row r="3220" spans="16:17" x14ac:dyDescent="0.25">
      <c r="P3220" s="86" t="s">
        <v>6882</v>
      </c>
      <c r="Q3220" s="87" t="s">
        <v>6883</v>
      </c>
    </row>
    <row r="3221" spans="16:17" x14ac:dyDescent="0.25">
      <c r="P3221" s="86" t="s">
        <v>6884</v>
      </c>
      <c r="Q3221" s="87" t="s">
        <v>6885</v>
      </c>
    </row>
    <row r="3222" spans="16:17" x14ac:dyDescent="0.25">
      <c r="P3222" s="88" t="s">
        <v>6886</v>
      </c>
      <c r="Q3222" s="89" t="s">
        <v>6887</v>
      </c>
    </row>
    <row r="3223" spans="16:17" x14ac:dyDescent="0.25">
      <c r="P3223" s="86" t="s">
        <v>6888</v>
      </c>
      <c r="Q3223" s="87" t="s">
        <v>6889</v>
      </c>
    </row>
    <row r="3224" spans="16:17" x14ac:dyDescent="0.25">
      <c r="P3224" s="86" t="s">
        <v>6890</v>
      </c>
      <c r="Q3224" s="87" t="s">
        <v>6891</v>
      </c>
    </row>
    <row r="3225" spans="16:17" x14ac:dyDescent="0.25">
      <c r="P3225" s="86" t="s">
        <v>6892</v>
      </c>
      <c r="Q3225" s="90" t="s">
        <v>6893</v>
      </c>
    </row>
    <row r="3226" spans="16:17" x14ac:dyDescent="0.25">
      <c r="P3226" s="86" t="s">
        <v>6894</v>
      </c>
      <c r="Q3226" s="89" t="s">
        <v>6895</v>
      </c>
    </row>
    <row r="3227" spans="16:17" x14ac:dyDescent="0.25">
      <c r="P3227" s="86" t="s">
        <v>6896</v>
      </c>
      <c r="Q3227" s="89" t="s">
        <v>6897</v>
      </c>
    </row>
    <row r="3228" spans="16:17" x14ac:dyDescent="0.25">
      <c r="P3228" s="86" t="s">
        <v>6898</v>
      </c>
      <c r="Q3228" s="87" t="s">
        <v>6899</v>
      </c>
    </row>
    <row r="3229" spans="16:17" x14ac:dyDescent="0.25">
      <c r="P3229" s="86" t="s">
        <v>6900</v>
      </c>
      <c r="Q3229" s="87" t="s">
        <v>6901</v>
      </c>
    </row>
    <row r="3230" spans="16:17" x14ac:dyDescent="0.25">
      <c r="P3230" s="86" t="s">
        <v>6902</v>
      </c>
      <c r="Q3230" s="87" t="s">
        <v>6903</v>
      </c>
    </row>
    <row r="3231" spans="16:17" x14ac:dyDescent="0.25">
      <c r="P3231" s="86" t="s">
        <v>6904</v>
      </c>
      <c r="Q3231" s="87" t="s">
        <v>6905</v>
      </c>
    </row>
    <row r="3232" spans="16:17" x14ac:dyDescent="0.25">
      <c r="P3232" s="86" t="s">
        <v>6906</v>
      </c>
      <c r="Q3232" s="89" t="s">
        <v>6907</v>
      </c>
    </row>
    <row r="3233" spans="16:17" x14ac:dyDescent="0.25">
      <c r="P3233" s="86" t="s">
        <v>6908</v>
      </c>
      <c r="Q3233" s="89" t="s">
        <v>6909</v>
      </c>
    </row>
    <row r="3234" spans="16:17" x14ac:dyDescent="0.25">
      <c r="P3234" s="86" t="s">
        <v>6910</v>
      </c>
      <c r="Q3234" s="87" t="s">
        <v>6911</v>
      </c>
    </row>
    <row r="3235" spans="16:17" x14ac:dyDescent="0.25">
      <c r="P3235" s="86" t="s">
        <v>6912</v>
      </c>
      <c r="Q3235" s="89" t="s">
        <v>6913</v>
      </c>
    </row>
    <row r="3236" spans="16:17" x14ac:dyDescent="0.25">
      <c r="P3236" s="86" t="s">
        <v>6914</v>
      </c>
      <c r="Q3236" s="89" t="s">
        <v>6915</v>
      </c>
    </row>
    <row r="3237" spans="16:17" x14ac:dyDescent="0.25">
      <c r="P3237" s="86" t="s">
        <v>6916</v>
      </c>
      <c r="Q3237" s="89" t="s">
        <v>6917</v>
      </c>
    </row>
    <row r="3238" spans="16:17" x14ac:dyDescent="0.15">
      <c r="P3238" s="91" t="s">
        <v>6918</v>
      </c>
      <c r="Q3238" s="89" t="s">
        <v>6919</v>
      </c>
    </row>
    <row r="3239" spans="16:17" x14ac:dyDescent="0.15">
      <c r="P3239" s="91" t="s">
        <v>6920</v>
      </c>
      <c r="Q3239" s="89" t="s">
        <v>6921</v>
      </c>
    </row>
    <row r="3240" spans="16:17" x14ac:dyDescent="0.15">
      <c r="P3240" s="91" t="s">
        <v>6922</v>
      </c>
      <c r="Q3240" s="89" t="s">
        <v>6923</v>
      </c>
    </row>
    <row r="3241" spans="16:17" x14ac:dyDescent="0.25">
      <c r="P3241" s="86" t="s">
        <v>6924</v>
      </c>
      <c r="Q3241" s="89" t="s">
        <v>6925</v>
      </c>
    </row>
    <row r="3242" spans="16:17" x14ac:dyDescent="0.15">
      <c r="P3242" s="91" t="s">
        <v>6926</v>
      </c>
      <c r="Q3242" s="89" t="s">
        <v>6927</v>
      </c>
    </row>
    <row r="3243" spans="16:17" x14ac:dyDescent="0.25">
      <c r="P3243" s="86" t="s">
        <v>6928</v>
      </c>
      <c r="Q3243" s="87" t="s">
        <v>6929</v>
      </c>
    </row>
    <row r="3244" spans="16:17" x14ac:dyDescent="0.25">
      <c r="P3244" s="86" t="s">
        <v>6930</v>
      </c>
      <c r="Q3244" s="89" t="s">
        <v>6931</v>
      </c>
    </row>
    <row r="3245" spans="16:17" x14ac:dyDescent="0.25">
      <c r="P3245" s="88" t="s">
        <v>6932</v>
      </c>
      <c r="Q3245" s="89" t="s">
        <v>6933</v>
      </c>
    </row>
    <row r="3246" spans="16:17" x14ac:dyDescent="0.25">
      <c r="P3246" s="86" t="s">
        <v>6934</v>
      </c>
      <c r="Q3246" s="87" t="s">
        <v>6935</v>
      </c>
    </row>
    <row r="3247" spans="16:17" x14ac:dyDescent="0.25">
      <c r="P3247" s="86" t="s">
        <v>6936</v>
      </c>
      <c r="Q3247" s="87" t="s">
        <v>6937</v>
      </c>
    </row>
    <row r="3248" spans="16:17" x14ac:dyDescent="0.25">
      <c r="P3248" s="86" t="s">
        <v>6938</v>
      </c>
      <c r="Q3248" s="87" t="s">
        <v>6939</v>
      </c>
    </row>
    <row r="3249" spans="16:17" x14ac:dyDescent="0.25">
      <c r="P3249" s="86" t="s">
        <v>6940</v>
      </c>
      <c r="Q3249" s="87" t="s">
        <v>6941</v>
      </c>
    </row>
    <row r="3250" spans="16:17" x14ac:dyDescent="0.25">
      <c r="P3250" s="86" t="s">
        <v>6942</v>
      </c>
      <c r="Q3250" s="90" t="s">
        <v>6943</v>
      </c>
    </row>
    <row r="3251" spans="16:17" x14ac:dyDescent="0.25">
      <c r="P3251" s="88" t="s">
        <v>6944</v>
      </c>
      <c r="Q3251" s="89" t="s">
        <v>6945</v>
      </c>
    </row>
    <row r="3252" spans="16:17" x14ac:dyDescent="0.25">
      <c r="P3252" s="86" t="s">
        <v>6946</v>
      </c>
      <c r="Q3252" s="90" t="s">
        <v>6947</v>
      </c>
    </row>
    <row r="3253" spans="16:17" x14ac:dyDescent="0.25">
      <c r="P3253" s="88" t="s">
        <v>6948</v>
      </c>
      <c r="Q3253" s="89" t="s">
        <v>6949</v>
      </c>
    </row>
    <row r="3254" spans="16:17" x14ac:dyDescent="0.25">
      <c r="P3254" s="86" t="s">
        <v>6950</v>
      </c>
      <c r="Q3254" s="90" t="s">
        <v>6951</v>
      </c>
    </row>
    <row r="3255" spans="16:17" x14ac:dyDescent="0.25">
      <c r="P3255" s="86" t="s">
        <v>6952</v>
      </c>
      <c r="Q3255" s="89" t="s">
        <v>6953</v>
      </c>
    </row>
    <row r="3256" spans="16:17" x14ac:dyDescent="0.25">
      <c r="P3256" s="86" t="s">
        <v>6954</v>
      </c>
      <c r="Q3256" s="87" t="s">
        <v>6955</v>
      </c>
    </row>
    <row r="3257" spans="16:17" x14ac:dyDescent="0.25">
      <c r="P3257" s="86" t="s">
        <v>6956</v>
      </c>
      <c r="Q3257" s="87" t="s">
        <v>6957</v>
      </c>
    </row>
    <row r="3258" spans="16:17" x14ac:dyDescent="0.25">
      <c r="P3258" s="86" t="s">
        <v>6958</v>
      </c>
      <c r="Q3258" s="87" t="s">
        <v>6959</v>
      </c>
    </row>
    <row r="3259" spans="16:17" x14ac:dyDescent="0.25">
      <c r="P3259" s="86" t="s">
        <v>6960</v>
      </c>
      <c r="Q3259" s="90" t="s">
        <v>6961</v>
      </c>
    </row>
    <row r="3260" spans="16:17" x14ac:dyDescent="0.25">
      <c r="P3260" s="86" t="s">
        <v>6962</v>
      </c>
      <c r="Q3260" s="87" t="s">
        <v>6963</v>
      </c>
    </row>
    <row r="3261" spans="16:17" x14ac:dyDescent="0.25">
      <c r="P3261" s="86" t="s">
        <v>6964</v>
      </c>
      <c r="Q3261" s="89" t="s">
        <v>6965</v>
      </c>
    </row>
    <row r="3262" spans="16:17" x14ac:dyDescent="0.25">
      <c r="P3262" s="86" t="s">
        <v>6966</v>
      </c>
      <c r="Q3262" s="87" t="s">
        <v>6967</v>
      </c>
    </row>
    <row r="3263" spans="16:17" x14ac:dyDescent="0.25">
      <c r="P3263" s="86" t="s">
        <v>6968</v>
      </c>
      <c r="Q3263" s="87" t="s">
        <v>6969</v>
      </c>
    </row>
    <row r="3264" spans="16:17" x14ac:dyDescent="0.25">
      <c r="P3264" s="86" t="s">
        <v>6970</v>
      </c>
      <c r="Q3264" s="90" t="s">
        <v>6971</v>
      </c>
    </row>
    <row r="3265" spans="16:17" x14ac:dyDescent="0.25">
      <c r="P3265" s="86" t="s">
        <v>6972</v>
      </c>
      <c r="Q3265" s="89" t="s">
        <v>6973</v>
      </c>
    </row>
    <row r="3266" spans="16:17" x14ac:dyDescent="0.25">
      <c r="P3266" s="86" t="s">
        <v>6974</v>
      </c>
      <c r="Q3266" s="87" t="s">
        <v>6975</v>
      </c>
    </row>
    <row r="3267" spans="16:17" x14ac:dyDescent="0.25">
      <c r="P3267" s="86" t="s">
        <v>6976</v>
      </c>
      <c r="Q3267" s="87" t="s">
        <v>6977</v>
      </c>
    </row>
    <row r="3268" spans="16:17" x14ac:dyDescent="0.25">
      <c r="P3268" s="88" t="s">
        <v>6978</v>
      </c>
      <c r="Q3268" s="89" t="s">
        <v>6979</v>
      </c>
    </row>
    <row r="3269" spans="16:17" x14ac:dyDescent="0.25">
      <c r="P3269" s="86" t="s">
        <v>6980</v>
      </c>
      <c r="Q3269" s="87" t="s">
        <v>6981</v>
      </c>
    </row>
    <row r="3270" spans="16:17" x14ac:dyDescent="0.25">
      <c r="P3270" s="86" t="s">
        <v>6982</v>
      </c>
      <c r="Q3270" s="87" t="s">
        <v>6983</v>
      </c>
    </row>
    <row r="3271" spans="16:17" x14ac:dyDescent="0.25">
      <c r="P3271" s="86" t="s">
        <v>6984</v>
      </c>
      <c r="Q3271" s="90" t="s">
        <v>6985</v>
      </c>
    </row>
    <row r="3272" spans="16:17" x14ac:dyDescent="0.25">
      <c r="P3272" s="86" t="s">
        <v>6986</v>
      </c>
      <c r="Q3272" s="90" t="s">
        <v>6987</v>
      </c>
    </row>
    <row r="3273" spans="16:17" x14ac:dyDescent="0.25">
      <c r="P3273" s="86" t="s">
        <v>6988</v>
      </c>
      <c r="Q3273" s="87" t="s">
        <v>6989</v>
      </c>
    </row>
    <row r="3274" spans="16:17" x14ac:dyDescent="0.25">
      <c r="P3274" s="86" t="s">
        <v>6990</v>
      </c>
      <c r="Q3274" s="87" t="s">
        <v>6991</v>
      </c>
    </row>
    <row r="3275" spans="16:17" x14ac:dyDescent="0.25">
      <c r="P3275" s="86" t="s">
        <v>6992</v>
      </c>
      <c r="Q3275" s="87" t="s">
        <v>6993</v>
      </c>
    </row>
    <row r="3276" spans="16:17" x14ac:dyDescent="0.25">
      <c r="P3276" s="86" t="s">
        <v>6994</v>
      </c>
      <c r="Q3276" s="87" t="s">
        <v>6995</v>
      </c>
    </row>
    <row r="3277" spans="16:17" x14ac:dyDescent="0.25">
      <c r="P3277" s="86" t="s">
        <v>6996</v>
      </c>
      <c r="Q3277" s="87" t="s">
        <v>6997</v>
      </c>
    </row>
    <row r="3278" spans="16:17" x14ac:dyDescent="0.25">
      <c r="P3278" s="86" t="s">
        <v>6998</v>
      </c>
      <c r="Q3278" s="87" t="s">
        <v>6999</v>
      </c>
    </row>
    <row r="3279" spans="16:17" x14ac:dyDescent="0.25">
      <c r="P3279" s="86" t="s">
        <v>7000</v>
      </c>
      <c r="Q3279" s="87" t="s">
        <v>7001</v>
      </c>
    </row>
    <row r="3280" spans="16:17" x14ac:dyDescent="0.25">
      <c r="P3280" s="86" t="s">
        <v>7002</v>
      </c>
      <c r="Q3280" s="87" t="s">
        <v>7003</v>
      </c>
    </row>
    <row r="3281" spans="16:17" x14ac:dyDescent="0.25">
      <c r="P3281" s="86" t="s">
        <v>7004</v>
      </c>
      <c r="Q3281" s="87" t="s">
        <v>7005</v>
      </c>
    </row>
    <row r="3282" spans="16:17" x14ac:dyDescent="0.25">
      <c r="P3282" s="86" t="s">
        <v>7006</v>
      </c>
      <c r="Q3282" s="87" t="s">
        <v>7007</v>
      </c>
    </row>
    <row r="3283" spans="16:17" x14ac:dyDescent="0.25">
      <c r="P3283" s="86" t="s">
        <v>7008</v>
      </c>
      <c r="Q3283" s="90" t="s">
        <v>7009</v>
      </c>
    </row>
    <row r="3284" spans="16:17" x14ac:dyDescent="0.25">
      <c r="P3284" s="86" t="s">
        <v>7010</v>
      </c>
      <c r="Q3284" s="87" t="s">
        <v>7011</v>
      </c>
    </row>
    <row r="3285" spans="16:17" x14ac:dyDescent="0.25">
      <c r="P3285" s="86" t="s">
        <v>7012</v>
      </c>
      <c r="Q3285" s="89" t="s">
        <v>7013</v>
      </c>
    </row>
    <row r="3286" spans="16:17" x14ac:dyDescent="0.25">
      <c r="P3286" s="86" t="s">
        <v>7014</v>
      </c>
      <c r="Q3286" s="87" t="s">
        <v>7015</v>
      </c>
    </row>
    <row r="3287" spans="16:17" x14ac:dyDescent="0.25">
      <c r="P3287" s="86" t="s">
        <v>7016</v>
      </c>
      <c r="Q3287" s="90" t="s">
        <v>7017</v>
      </c>
    </row>
    <row r="3288" spans="16:17" x14ac:dyDescent="0.25">
      <c r="P3288" s="86" t="s">
        <v>7018</v>
      </c>
      <c r="Q3288" s="87" t="s">
        <v>7019</v>
      </c>
    </row>
    <row r="3289" spans="16:17" x14ac:dyDescent="0.25">
      <c r="P3289" s="86" t="s">
        <v>7020</v>
      </c>
      <c r="Q3289" s="87" t="s">
        <v>7021</v>
      </c>
    </row>
    <row r="3290" spans="16:17" x14ac:dyDescent="0.25">
      <c r="P3290" s="86" t="s">
        <v>7022</v>
      </c>
      <c r="Q3290" s="87" t="s">
        <v>7023</v>
      </c>
    </row>
    <row r="3291" spans="16:17" x14ac:dyDescent="0.25">
      <c r="P3291" s="86" t="s">
        <v>7024</v>
      </c>
      <c r="Q3291" s="87" t="s">
        <v>7025</v>
      </c>
    </row>
    <row r="3292" spans="16:17" x14ac:dyDescent="0.25">
      <c r="P3292" s="86" t="s">
        <v>7026</v>
      </c>
      <c r="Q3292" s="87" t="s">
        <v>7027</v>
      </c>
    </row>
    <row r="3293" spans="16:17" x14ac:dyDescent="0.25">
      <c r="P3293" s="86" t="s">
        <v>7028</v>
      </c>
      <c r="Q3293" s="87" t="s">
        <v>7029</v>
      </c>
    </row>
    <row r="3294" spans="16:17" x14ac:dyDescent="0.25">
      <c r="P3294" s="86" t="s">
        <v>7030</v>
      </c>
      <c r="Q3294" s="87" t="s">
        <v>7031</v>
      </c>
    </row>
    <row r="3295" spans="16:17" x14ac:dyDescent="0.25">
      <c r="P3295" s="86" t="s">
        <v>7032</v>
      </c>
      <c r="Q3295" s="89" t="s">
        <v>7033</v>
      </c>
    </row>
    <row r="3296" spans="16:17" x14ac:dyDescent="0.25">
      <c r="P3296" s="86" t="s">
        <v>7034</v>
      </c>
      <c r="Q3296" s="87" t="s">
        <v>7035</v>
      </c>
    </row>
    <row r="3297" spans="16:17" x14ac:dyDescent="0.25">
      <c r="P3297" s="86" t="s">
        <v>7036</v>
      </c>
      <c r="Q3297" s="90" t="s">
        <v>7037</v>
      </c>
    </row>
    <row r="3298" spans="16:17" x14ac:dyDescent="0.25">
      <c r="P3298" s="86" t="s">
        <v>7038</v>
      </c>
      <c r="Q3298" s="87" t="s">
        <v>7039</v>
      </c>
    </row>
    <row r="3299" spans="16:17" x14ac:dyDescent="0.25">
      <c r="P3299" s="86" t="s">
        <v>7040</v>
      </c>
      <c r="Q3299" s="87" t="s">
        <v>7041</v>
      </c>
    </row>
    <row r="3300" spans="16:17" x14ac:dyDescent="0.25">
      <c r="P3300" s="86" t="s">
        <v>7042</v>
      </c>
      <c r="Q3300" s="87" t="s">
        <v>7043</v>
      </c>
    </row>
    <row r="3301" spans="16:17" x14ac:dyDescent="0.25">
      <c r="P3301" s="86" t="s">
        <v>7044</v>
      </c>
      <c r="Q3301" s="87" t="s">
        <v>7045</v>
      </c>
    </row>
    <row r="3302" spans="16:17" x14ac:dyDescent="0.25">
      <c r="P3302" s="86" t="s">
        <v>7046</v>
      </c>
      <c r="Q3302" s="87" t="s">
        <v>7047</v>
      </c>
    </row>
    <row r="3303" spans="16:17" x14ac:dyDescent="0.25">
      <c r="P3303" s="86" t="s">
        <v>7048</v>
      </c>
      <c r="Q3303" s="87" t="s">
        <v>7049</v>
      </c>
    </row>
    <row r="3304" spans="16:17" x14ac:dyDescent="0.25">
      <c r="P3304" s="86" t="s">
        <v>7050</v>
      </c>
      <c r="Q3304" s="87" t="s">
        <v>7051</v>
      </c>
    </row>
    <row r="3305" spans="16:17" x14ac:dyDescent="0.25">
      <c r="P3305" s="86" t="s">
        <v>7052</v>
      </c>
      <c r="Q3305" s="87" t="s">
        <v>7053</v>
      </c>
    </row>
    <row r="3306" spans="16:17" x14ac:dyDescent="0.25">
      <c r="P3306" s="86" t="s">
        <v>7054</v>
      </c>
      <c r="Q3306" s="87" t="s">
        <v>7055</v>
      </c>
    </row>
    <row r="3307" spans="16:17" x14ac:dyDescent="0.25">
      <c r="P3307" s="86" t="s">
        <v>7056</v>
      </c>
      <c r="Q3307" s="87" t="s">
        <v>7057</v>
      </c>
    </row>
    <row r="3308" spans="16:17" x14ac:dyDescent="0.25">
      <c r="P3308" s="86" t="s">
        <v>7058</v>
      </c>
      <c r="Q3308" s="87" t="s">
        <v>7059</v>
      </c>
    </row>
    <row r="3309" spans="16:17" x14ac:dyDescent="0.25">
      <c r="P3309" s="88" t="s">
        <v>7060</v>
      </c>
      <c r="Q3309" s="89" t="s">
        <v>7061</v>
      </c>
    </row>
    <row r="3310" spans="16:17" x14ac:dyDescent="0.25">
      <c r="P3310" s="88" t="s">
        <v>7062</v>
      </c>
      <c r="Q3310" s="89" t="s">
        <v>7063</v>
      </c>
    </row>
    <row r="3311" spans="16:17" x14ac:dyDescent="0.25">
      <c r="P3311" s="88" t="s">
        <v>7064</v>
      </c>
      <c r="Q3311" s="89" t="s">
        <v>7065</v>
      </c>
    </row>
    <row r="3312" spans="16:17" x14ac:dyDescent="0.25">
      <c r="P3312" s="86" t="s">
        <v>7066</v>
      </c>
      <c r="Q3312" s="90" t="s">
        <v>7067</v>
      </c>
    </row>
    <row r="3313" spans="16:17" x14ac:dyDescent="0.25">
      <c r="P3313" s="86" t="s">
        <v>7068</v>
      </c>
      <c r="Q3313" s="87" t="s">
        <v>7069</v>
      </c>
    </row>
    <row r="3314" spans="16:17" x14ac:dyDescent="0.25">
      <c r="P3314" s="86" t="s">
        <v>7070</v>
      </c>
      <c r="Q3314" s="89" t="s">
        <v>7071</v>
      </c>
    </row>
    <row r="3315" spans="16:17" x14ac:dyDescent="0.25">
      <c r="P3315" s="86" t="s">
        <v>7072</v>
      </c>
      <c r="Q3315" s="87" t="s">
        <v>7073</v>
      </c>
    </row>
    <row r="3316" spans="16:17" x14ac:dyDescent="0.25">
      <c r="P3316" s="86" t="s">
        <v>7074</v>
      </c>
      <c r="Q3316" s="87" t="s">
        <v>7075</v>
      </c>
    </row>
    <row r="3317" spans="16:17" x14ac:dyDescent="0.25">
      <c r="P3317" s="88" t="s">
        <v>7076</v>
      </c>
      <c r="Q3317" s="89" t="s">
        <v>7077</v>
      </c>
    </row>
    <row r="3318" spans="16:17" x14ac:dyDescent="0.25">
      <c r="P3318" s="86" t="s">
        <v>7078</v>
      </c>
      <c r="Q3318" s="87" t="s">
        <v>7079</v>
      </c>
    </row>
    <row r="3319" spans="16:17" x14ac:dyDescent="0.25">
      <c r="P3319" s="86" t="s">
        <v>7080</v>
      </c>
      <c r="Q3319" s="87" t="s">
        <v>7081</v>
      </c>
    </row>
    <row r="3320" spans="16:17" x14ac:dyDescent="0.25">
      <c r="P3320" s="86" t="s">
        <v>7082</v>
      </c>
      <c r="Q3320" s="87" t="s">
        <v>7083</v>
      </c>
    </row>
    <row r="3321" spans="16:17" x14ac:dyDescent="0.25">
      <c r="P3321" s="88" t="s">
        <v>7084</v>
      </c>
      <c r="Q3321" s="89" t="s">
        <v>7085</v>
      </c>
    </row>
    <row r="3322" spans="16:17" x14ac:dyDescent="0.25">
      <c r="P3322" s="86" t="s">
        <v>7086</v>
      </c>
      <c r="Q3322" s="87" t="s">
        <v>7087</v>
      </c>
    </row>
    <row r="3323" spans="16:17" x14ac:dyDescent="0.25">
      <c r="P3323" s="88" t="s">
        <v>7088</v>
      </c>
      <c r="Q3323" s="89" t="s">
        <v>7089</v>
      </c>
    </row>
    <row r="3324" spans="16:17" x14ac:dyDescent="0.25">
      <c r="P3324" s="86" t="s">
        <v>7090</v>
      </c>
      <c r="Q3324" s="89" t="s">
        <v>7091</v>
      </c>
    </row>
    <row r="3325" spans="16:17" x14ac:dyDescent="0.25">
      <c r="P3325" s="88" t="s">
        <v>7092</v>
      </c>
      <c r="Q3325" s="89" t="s">
        <v>7093</v>
      </c>
    </row>
    <row r="3326" spans="16:17" x14ac:dyDescent="0.25">
      <c r="P3326" s="86" t="s">
        <v>7094</v>
      </c>
      <c r="Q3326" s="90" t="s">
        <v>7095</v>
      </c>
    </row>
    <row r="3327" spans="16:17" x14ac:dyDescent="0.25">
      <c r="P3327" s="86" t="s">
        <v>7096</v>
      </c>
      <c r="Q3327" s="89" t="s">
        <v>7097</v>
      </c>
    </row>
    <row r="3328" spans="16:17" x14ac:dyDescent="0.25">
      <c r="P3328" s="86" t="s">
        <v>7098</v>
      </c>
      <c r="Q3328" s="87" t="s">
        <v>7099</v>
      </c>
    </row>
    <row r="3329" spans="16:17" x14ac:dyDescent="0.25">
      <c r="P3329" s="86" t="s">
        <v>7100</v>
      </c>
      <c r="Q3329" s="87" t="s">
        <v>7101</v>
      </c>
    </row>
    <row r="3330" spans="16:17" x14ac:dyDescent="0.25">
      <c r="P3330" s="86" t="s">
        <v>7102</v>
      </c>
      <c r="Q3330" s="87" t="s">
        <v>7103</v>
      </c>
    </row>
    <row r="3331" spans="16:17" x14ac:dyDescent="0.25">
      <c r="P3331" s="86" t="s">
        <v>7104</v>
      </c>
      <c r="Q3331" s="87" t="s">
        <v>7105</v>
      </c>
    </row>
    <row r="3332" spans="16:17" x14ac:dyDescent="0.25">
      <c r="P3332" s="86" t="s">
        <v>7106</v>
      </c>
      <c r="Q3332" s="87" t="s">
        <v>7107</v>
      </c>
    </row>
    <row r="3333" spans="16:17" x14ac:dyDescent="0.25">
      <c r="P3333" s="86" t="s">
        <v>7108</v>
      </c>
      <c r="Q3333" s="87" t="s">
        <v>7109</v>
      </c>
    </row>
    <row r="3334" spans="16:17" x14ac:dyDescent="0.25">
      <c r="P3334" s="86" t="s">
        <v>7110</v>
      </c>
      <c r="Q3334" s="87" t="s">
        <v>7111</v>
      </c>
    </row>
    <row r="3335" spans="16:17" x14ac:dyDescent="0.25">
      <c r="P3335" s="86" t="s">
        <v>7112</v>
      </c>
      <c r="Q3335" s="87" t="s">
        <v>7113</v>
      </c>
    </row>
    <row r="3336" spans="16:17" x14ac:dyDescent="0.25">
      <c r="P3336" s="86" t="s">
        <v>7114</v>
      </c>
      <c r="Q3336" s="87" t="s">
        <v>7115</v>
      </c>
    </row>
    <row r="3337" spans="16:17" x14ac:dyDescent="0.25">
      <c r="P3337" s="86" t="s">
        <v>7116</v>
      </c>
      <c r="Q3337" s="89" t="s">
        <v>7117</v>
      </c>
    </row>
    <row r="3338" spans="16:17" x14ac:dyDescent="0.25">
      <c r="P3338" s="86" t="s">
        <v>7118</v>
      </c>
      <c r="Q3338" s="89" t="s">
        <v>7119</v>
      </c>
    </row>
    <row r="3339" spans="16:17" x14ac:dyDescent="0.25">
      <c r="P3339" s="88" t="s">
        <v>7120</v>
      </c>
      <c r="Q3339" s="89" t="s">
        <v>7121</v>
      </c>
    </row>
    <row r="3340" spans="16:17" x14ac:dyDescent="0.25">
      <c r="P3340" s="86" t="s">
        <v>7122</v>
      </c>
      <c r="Q3340" s="87" t="s">
        <v>7123</v>
      </c>
    </row>
    <row r="3341" spans="16:17" x14ac:dyDescent="0.25">
      <c r="P3341" s="88" t="s">
        <v>7124</v>
      </c>
      <c r="Q3341" s="89" t="s">
        <v>7125</v>
      </c>
    </row>
    <row r="3342" spans="16:17" x14ac:dyDescent="0.25">
      <c r="P3342" s="88" t="s">
        <v>7126</v>
      </c>
      <c r="Q3342" s="89" t="s">
        <v>7127</v>
      </c>
    </row>
    <row r="3343" spans="16:17" x14ac:dyDescent="0.25">
      <c r="P3343" s="86" t="s">
        <v>7128</v>
      </c>
      <c r="Q3343" s="87" t="s">
        <v>7129</v>
      </c>
    </row>
    <row r="3344" spans="16:17" x14ac:dyDescent="0.25">
      <c r="P3344" s="86" t="s">
        <v>7130</v>
      </c>
      <c r="Q3344" s="87" t="s">
        <v>7131</v>
      </c>
    </row>
    <row r="3345" spans="16:17" x14ac:dyDescent="0.25">
      <c r="P3345" s="88" t="s">
        <v>7132</v>
      </c>
      <c r="Q3345" s="89" t="s">
        <v>7133</v>
      </c>
    </row>
    <row r="3346" spans="16:17" x14ac:dyDescent="0.25">
      <c r="P3346" s="86" t="s">
        <v>7134</v>
      </c>
      <c r="Q3346" s="89" t="s">
        <v>7135</v>
      </c>
    </row>
    <row r="3347" spans="16:17" x14ac:dyDescent="0.25">
      <c r="P3347" s="86" t="s">
        <v>7136</v>
      </c>
      <c r="Q3347" s="87" t="s">
        <v>7137</v>
      </c>
    </row>
    <row r="3348" spans="16:17" x14ac:dyDescent="0.25">
      <c r="P3348" s="86" t="s">
        <v>7138</v>
      </c>
      <c r="Q3348" s="87" t="s">
        <v>7139</v>
      </c>
    </row>
    <row r="3349" spans="16:17" x14ac:dyDescent="0.25">
      <c r="P3349" s="86" t="s">
        <v>7140</v>
      </c>
      <c r="Q3349" s="87" t="s">
        <v>7141</v>
      </c>
    </row>
    <row r="3350" spans="16:17" x14ac:dyDescent="0.25">
      <c r="P3350" s="86" t="s">
        <v>7142</v>
      </c>
      <c r="Q3350" s="90" t="s">
        <v>7143</v>
      </c>
    </row>
    <row r="3351" spans="16:17" x14ac:dyDescent="0.25">
      <c r="P3351" s="86" t="s">
        <v>7144</v>
      </c>
      <c r="Q3351" s="87" t="s">
        <v>7145</v>
      </c>
    </row>
    <row r="3352" spans="16:17" x14ac:dyDescent="0.25">
      <c r="P3352" s="88" t="s">
        <v>7146</v>
      </c>
      <c r="Q3352" s="89" t="s">
        <v>7147</v>
      </c>
    </row>
    <row r="3353" spans="16:17" x14ac:dyDescent="0.25">
      <c r="P3353" s="88" t="s">
        <v>7148</v>
      </c>
      <c r="Q3353" s="89" t="s">
        <v>7149</v>
      </c>
    </row>
    <row r="3354" spans="16:17" x14ac:dyDescent="0.25">
      <c r="P3354" s="86" t="s">
        <v>7150</v>
      </c>
      <c r="Q3354" s="87" t="s">
        <v>7151</v>
      </c>
    </row>
    <row r="3355" spans="16:17" x14ac:dyDescent="0.25">
      <c r="P3355" s="88" t="s">
        <v>7152</v>
      </c>
      <c r="Q3355" s="89" t="s">
        <v>7153</v>
      </c>
    </row>
    <row r="3356" spans="16:17" x14ac:dyDescent="0.25">
      <c r="P3356" s="86" t="s">
        <v>7154</v>
      </c>
      <c r="Q3356" s="90" t="s">
        <v>7155</v>
      </c>
    </row>
    <row r="3357" spans="16:17" x14ac:dyDescent="0.25">
      <c r="P3357" s="86" t="s">
        <v>7156</v>
      </c>
      <c r="Q3357" s="87" t="s">
        <v>7157</v>
      </c>
    </row>
    <row r="3358" spans="16:17" x14ac:dyDescent="0.25">
      <c r="P3358" s="86" t="s">
        <v>7158</v>
      </c>
      <c r="Q3358" s="90" t="s">
        <v>7159</v>
      </c>
    </row>
    <row r="3359" spans="16:17" x14ac:dyDescent="0.25">
      <c r="P3359" s="86" t="s">
        <v>7160</v>
      </c>
      <c r="Q3359" s="87" t="s">
        <v>7161</v>
      </c>
    </row>
    <row r="3360" spans="16:17" x14ac:dyDescent="0.25">
      <c r="P3360" s="86" t="s">
        <v>7162</v>
      </c>
      <c r="Q3360" s="89" t="s">
        <v>7163</v>
      </c>
    </row>
    <row r="3361" spans="16:17" x14ac:dyDescent="0.25">
      <c r="P3361" s="88" t="s">
        <v>7164</v>
      </c>
      <c r="Q3361" s="89" t="s">
        <v>7165</v>
      </c>
    </row>
    <row r="3362" spans="16:17" x14ac:dyDescent="0.25">
      <c r="P3362" s="86" t="s">
        <v>7166</v>
      </c>
      <c r="Q3362" s="87" t="s">
        <v>7167</v>
      </c>
    </row>
    <row r="3363" spans="16:17" x14ac:dyDescent="0.25">
      <c r="P3363" s="86" t="s">
        <v>7168</v>
      </c>
      <c r="Q3363" s="90" t="s">
        <v>7169</v>
      </c>
    </row>
    <row r="3364" spans="16:17" x14ac:dyDescent="0.25">
      <c r="P3364" s="86" t="s">
        <v>7170</v>
      </c>
      <c r="Q3364" s="90" t="s">
        <v>7171</v>
      </c>
    </row>
    <row r="3365" spans="16:17" x14ac:dyDescent="0.25">
      <c r="P3365" s="86" t="s">
        <v>7172</v>
      </c>
      <c r="Q3365" s="87" t="s">
        <v>7173</v>
      </c>
    </row>
    <row r="3366" spans="16:17" x14ac:dyDescent="0.25">
      <c r="P3366" s="86" t="s">
        <v>7174</v>
      </c>
      <c r="Q3366" s="87" t="s">
        <v>7175</v>
      </c>
    </row>
    <row r="3367" spans="16:17" x14ac:dyDescent="0.25">
      <c r="P3367" s="86" t="s">
        <v>7176</v>
      </c>
      <c r="Q3367" s="87" t="s">
        <v>7177</v>
      </c>
    </row>
    <row r="3368" spans="16:17" x14ac:dyDescent="0.25">
      <c r="P3368" s="86" t="s">
        <v>7178</v>
      </c>
      <c r="Q3368" s="87" t="s">
        <v>7179</v>
      </c>
    </row>
    <row r="3369" spans="16:17" x14ac:dyDescent="0.25">
      <c r="P3369" s="86" t="s">
        <v>7180</v>
      </c>
      <c r="Q3369" s="87" t="s">
        <v>7181</v>
      </c>
    </row>
    <row r="3370" spans="16:17" x14ac:dyDescent="0.25">
      <c r="P3370" s="86" t="s">
        <v>7182</v>
      </c>
      <c r="Q3370" s="87" t="s">
        <v>7183</v>
      </c>
    </row>
    <row r="3371" spans="16:17" x14ac:dyDescent="0.25">
      <c r="P3371" s="88" t="s">
        <v>7184</v>
      </c>
      <c r="Q3371" s="89" t="s">
        <v>7185</v>
      </c>
    </row>
    <row r="3372" spans="16:17" x14ac:dyDescent="0.25">
      <c r="P3372" s="88" t="s">
        <v>7186</v>
      </c>
      <c r="Q3372" s="89" t="s">
        <v>7187</v>
      </c>
    </row>
    <row r="3373" spans="16:17" x14ac:dyDescent="0.25">
      <c r="P3373" s="86" t="s">
        <v>7188</v>
      </c>
      <c r="Q3373" s="87" t="s">
        <v>7189</v>
      </c>
    </row>
    <row r="3374" spans="16:17" x14ac:dyDescent="0.25">
      <c r="P3374" s="88" t="s">
        <v>7190</v>
      </c>
      <c r="Q3374" s="89" t="s">
        <v>7191</v>
      </c>
    </row>
    <row r="3375" spans="16:17" x14ac:dyDescent="0.25">
      <c r="P3375" s="86" t="s">
        <v>7192</v>
      </c>
      <c r="Q3375" s="87" t="s">
        <v>7193</v>
      </c>
    </row>
    <row r="3376" spans="16:17" x14ac:dyDescent="0.25">
      <c r="P3376" s="86" t="s">
        <v>7194</v>
      </c>
      <c r="Q3376" s="87" t="s">
        <v>7195</v>
      </c>
    </row>
    <row r="3377" spans="16:17" x14ac:dyDescent="0.25">
      <c r="P3377" s="86" t="s">
        <v>7196</v>
      </c>
      <c r="Q3377" s="87" t="s">
        <v>7197</v>
      </c>
    </row>
    <row r="3378" spans="16:17" x14ac:dyDescent="0.25">
      <c r="P3378" s="86" t="s">
        <v>7198</v>
      </c>
      <c r="Q3378" s="87" t="s">
        <v>7199</v>
      </c>
    </row>
    <row r="3379" spans="16:17" x14ac:dyDescent="0.25">
      <c r="P3379" s="86" t="s">
        <v>7200</v>
      </c>
      <c r="Q3379" s="87" t="s">
        <v>7201</v>
      </c>
    </row>
    <row r="3380" spans="16:17" x14ac:dyDescent="0.25">
      <c r="P3380" s="86" t="s">
        <v>7202</v>
      </c>
      <c r="Q3380" s="87" t="s">
        <v>7203</v>
      </c>
    </row>
    <row r="3381" spans="16:17" x14ac:dyDescent="0.25">
      <c r="P3381" s="86" t="s">
        <v>7204</v>
      </c>
      <c r="Q3381" s="87" t="s">
        <v>7205</v>
      </c>
    </row>
    <row r="3382" spans="16:17" x14ac:dyDescent="0.25">
      <c r="P3382" s="86" t="s">
        <v>7206</v>
      </c>
      <c r="Q3382" s="87" t="s">
        <v>7207</v>
      </c>
    </row>
    <row r="3383" spans="16:17" x14ac:dyDescent="0.25">
      <c r="P3383" s="86" t="s">
        <v>7208</v>
      </c>
      <c r="Q3383" s="89" t="s">
        <v>7209</v>
      </c>
    </row>
    <row r="3384" spans="16:17" x14ac:dyDescent="0.25">
      <c r="P3384" s="86" t="s">
        <v>7210</v>
      </c>
      <c r="Q3384" s="87" t="s">
        <v>7211</v>
      </c>
    </row>
    <row r="3385" spans="16:17" x14ac:dyDescent="0.25">
      <c r="P3385" s="86" t="s">
        <v>7212</v>
      </c>
      <c r="Q3385" s="87" t="s">
        <v>7213</v>
      </c>
    </row>
    <row r="3386" spans="16:17" x14ac:dyDescent="0.25">
      <c r="P3386" s="86" t="s">
        <v>7214</v>
      </c>
      <c r="Q3386" s="89" t="s">
        <v>7215</v>
      </c>
    </row>
    <row r="3387" spans="16:17" x14ac:dyDescent="0.25">
      <c r="P3387" s="86" t="s">
        <v>7216</v>
      </c>
      <c r="Q3387" s="87" t="s">
        <v>7217</v>
      </c>
    </row>
    <row r="3388" spans="16:17" x14ac:dyDescent="0.25">
      <c r="P3388" s="86" t="s">
        <v>7218</v>
      </c>
      <c r="Q3388" s="87" t="s">
        <v>7219</v>
      </c>
    </row>
    <row r="3389" spans="16:17" x14ac:dyDescent="0.25">
      <c r="P3389" s="86" t="s">
        <v>7220</v>
      </c>
      <c r="Q3389" s="87" t="s">
        <v>7221</v>
      </c>
    </row>
    <row r="3390" spans="16:17" x14ac:dyDescent="0.25">
      <c r="P3390" s="86" t="s">
        <v>7222</v>
      </c>
      <c r="Q3390" s="87" t="s">
        <v>7223</v>
      </c>
    </row>
    <row r="3391" spans="16:17" x14ac:dyDescent="0.25">
      <c r="P3391" s="86" t="s">
        <v>7224</v>
      </c>
      <c r="Q3391" s="87" t="s">
        <v>7225</v>
      </c>
    </row>
    <row r="3392" spans="16:17" x14ac:dyDescent="0.25">
      <c r="P3392" s="86" t="s">
        <v>7226</v>
      </c>
      <c r="Q3392" s="87" t="s">
        <v>7227</v>
      </c>
    </row>
    <row r="3393" spans="16:17" x14ac:dyDescent="0.25">
      <c r="P3393" s="86" t="s">
        <v>7228</v>
      </c>
      <c r="Q3393" s="87" t="s">
        <v>7229</v>
      </c>
    </row>
    <row r="3394" spans="16:17" x14ac:dyDescent="0.25">
      <c r="P3394" s="86" t="s">
        <v>7230</v>
      </c>
      <c r="Q3394" s="87" t="s">
        <v>7231</v>
      </c>
    </row>
    <row r="3395" spans="16:17" x14ac:dyDescent="0.25">
      <c r="P3395" s="86" t="s">
        <v>7232</v>
      </c>
      <c r="Q3395" s="87" t="s">
        <v>7233</v>
      </c>
    </row>
    <row r="3396" spans="16:17" x14ac:dyDescent="0.25">
      <c r="P3396" s="86" t="s">
        <v>7234</v>
      </c>
      <c r="Q3396" s="87" t="s">
        <v>7235</v>
      </c>
    </row>
    <row r="3397" spans="16:17" x14ac:dyDescent="0.25">
      <c r="P3397" s="86" t="s">
        <v>7236</v>
      </c>
      <c r="Q3397" s="87" t="s">
        <v>7237</v>
      </c>
    </row>
    <row r="3398" spans="16:17" x14ac:dyDescent="0.25">
      <c r="P3398" s="86" t="s">
        <v>7238</v>
      </c>
      <c r="Q3398" s="87" t="s">
        <v>7239</v>
      </c>
    </row>
    <row r="3399" spans="16:17" x14ac:dyDescent="0.25">
      <c r="P3399" s="86" t="s">
        <v>7240</v>
      </c>
      <c r="Q3399" s="87" t="s">
        <v>7241</v>
      </c>
    </row>
    <row r="3400" spans="16:17" x14ac:dyDescent="0.25">
      <c r="P3400" s="86" t="s">
        <v>7242</v>
      </c>
      <c r="Q3400" s="87" t="s">
        <v>7243</v>
      </c>
    </row>
    <row r="3401" spans="16:17" x14ac:dyDescent="0.25">
      <c r="P3401" s="86" t="s">
        <v>7244</v>
      </c>
      <c r="Q3401" s="87" t="s">
        <v>7245</v>
      </c>
    </row>
    <row r="3402" spans="16:17" x14ac:dyDescent="0.25">
      <c r="P3402" s="86" t="s">
        <v>7246</v>
      </c>
      <c r="Q3402" s="87" t="s">
        <v>7247</v>
      </c>
    </row>
    <row r="3403" spans="16:17" x14ac:dyDescent="0.25">
      <c r="P3403" s="86" t="s">
        <v>7248</v>
      </c>
      <c r="Q3403" s="89" t="s">
        <v>7249</v>
      </c>
    </row>
    <row r="3404" spans="16:17" x14ac:dyDescent="0.25">
      <c r="P3404" s="86" t="s">
        <v>7250</v>
      </c>
      <c r="Q3404" s="87" t="s">
        <v>7251</v>
      </c>
    </row>
    <row r="3405" spans="16:17" x14ac:dyDescent="0.25">
      <c r="P3405" s="86" t="s">
        <v>7252</v>
      </c>
      <c r="Q3405" s="89" t="s">
        <v>7253</v>
      </c>
    </row>
    <row r="3406" spans="16:17" x14ac:dyDescent="0.25">
      <c r="P3406" s="86" t="s">
        <v>7254</v>
      </c>
      <c r="Q3406" s="89" t="s">
        <v>7255</v>
      </c>
    </row>
    <row r="3407" spans="16:17" x14ac:dyDescent="0.25">
      <c r="P3407" s="86" t="s">
        <v>7256</v>
      </c>
      <c r="Q3407" s="87" t="s">
        <v>7257</v>
      </c>
    </row>
    <row r="3408" spans="16:17" x14ac:dyDescent="0.25">
      <c r="P3408" s="86" t="s">
        <v>7258</v>
      </c>
      <c r="Q3408" s="87" t="s">
        <v>7259</v>
      </c>
    </row>
    <row r="3409" spans="16:17" x14ac:dyDescent="0.25">
      <c r="P3409" s="88" t="s">
        <v>7260</v>
      </c>
      <c r="Q3409" s="89" t="s">
        <v>7261</v>
      </c>
    </row>
    <row r="3410" spans="16:17" x14ac:dyDescent="0.25">
      <c r="P3410" s="86" t="s">
        <v>7262</v>
      </c>
      <c r="Q3410" s="90" t="s">
        <v>7263</v>
      </c>
    </row>
    <row r="3411" spans="16:17" x14ac:dyDescent="0.25">
      <c r="P3411" s="86" t="s">
        <v>7264</v>
      </c>
      <c r="Q3411" s="89" t="s">
        <v>7265</v>
      </c>
    </row>
    <row r="3412" spans="16:17" x14ac:dyDescent="0.25">
      <c r="P3412" s="86" t="s">
        <v>7266</v>
      </c>
      <c r="Q3412" s="87" t="s">
        <v>7267</v>
      </c>
    </row>
    <row r="3413" spans="16:17" x14ac:dyDescent="0.25">
      <c r="P3413" s="86" t="s">
        <v>7268</v>
      </c>
      <c r="Q3413" s="87" t="s">
        <v>7269</v>
      </c>
    </row>
    <row r="3414" spans="16:17" x14ac:dyDescent="0.25">
      <c r="P3414" s="86" t="s">
        <v>7270</v>
      </c>
      <c r="Q3414" s="87" t="s">
        <v>7271</v>
      </c>
    </row>
    <row r="3415" spans="16:17" x14ac:dyDescent="0.25">
      <c r="P3415" s="86" t="s">
        <v>7272</v>
      </c>
      <c r="Q3415" s="87" t="s">
        <v>7273</v>
      </c>
    </row>
    <row r="3416" spans="16:17" x14ac:dyDescent="0.25">
      <c r="P3416" s="86" t="s">
        <v>7274</v>
      </c>
      <c r="Q3416" s="87" t="s">
        <v>7275</v>
      </c>
    </row>
    <row r="3417" spans="16:17" x14ac:dyDescent="0.25">
      <c r="P3417" s="86" t="s">
        <v>7276</v>
      </c>
      <c r="Q3417" s="89" t="s">
        <v>7277</v>
      </c>
    </row>
    <row r="3418" spans="16:17" x14ac:dyDescent="0.25">
      <c r="P3418" s="86" t="s">
        <v>7278</v>
      </c>
      <c r="Q3418" s="87" t="s">
        <v>7279</v>
      </c>
    </row>
    <row r="3419" spans="16:17" x14ac:dyDescent="0.25">
      <c r="P3419" s="86" t="s">
        <v>7280</v>
      </c>
      <c r="Q3419" s="87" t="s">
        <v>7281</v>
      </c>
    </row>
    <row r="3420" spans="16:17" x14ac:dyDescent="0.25">
      <c r="P3420" s="86" t="s">
        <v>7282</v>
      </c>
      <c r="Q3420" s="87" t="s">
        <v>7283</v>
      </c>
    </row>
    <row r="3421" spans="16:17" x14ac:dyDescent="0.25">
      <c r="P3421" s="86" t="s">
        <v>7284</v>
      </c>
      <c r="Q3421" s="87" t="s">
        <v>7285</v>
      </c>
    </row>
    <row r="3422" spans="16:17" x14ac:dyDescent="0.25">
      <c r="P3422" s="86" t="s">
        <v>7286</v>
      </c>
      <c r="Q3422" s="89" t="s">
        <v>7287</v>
      </c>
    </row>
    <row r="3423" spans="16:17" x14ac:dyDescent="0.25">
      <c r="P3423" s="86" t="s">
        <v>7288</v>
      </c>
      <c r="Q3423" s="87" t="s">
        <v>7289</v>
      </c>
    </row>
    <row r="3424" spans="16:17" x14ac:dyDescent="0.25">
      <c r="P3424" s="86" t="s">
        <v>7290</v>
      </c>
      <c r="Q3424" s="89" t="s">
        <v>7291</v>
      </c>
    </row>
    <row r="3425" spans="16:17" x14ac:dyDescent="0.25">
      <c r="P3425" s="86" t="s">
        <v>7292</v>
      </c>
      <c r="Q3425" s="87" t="s">
        <v>7293</v>
      </c>
    </row>
    <row r="3426" spans="16:17" x14ac:dyDescent="0.25">
      <c r="P3426" s="86" t="s">
        <v>7294</v>
      </c>
      <c r="Q3426" s="90" t="s">
        <v>7295</v>
      </c>
    </row>
    <row r="3427" spans="16:17" x14ac:dyDescent="0.25">
      <c r="P3427" s="88" t="s">
        <v>7296</v>
      </c>
      <c r="Q3427" s="89" t="s">
        <v>7297</v>
      </c>
    </row>
    <row r="3428" spans="16:17" x14ac:dyDescent="0.25">
      <c r="P3428" s="86" t="s">
        <v>7298</v>
      </c>
      <c r="Q3428" s="87" t="s">
        <v>7299</v>
      </c>
    </row>
    <row r="3429" spans="16:17" x14ac:dyDescent="0.25">
      <c r="P3429" s="88" t="s">
        <v>7300</v>
      </c>
      <c r="Q3429" s="89" t="s">
        <v>7301</v>
      </c>
    </row>
    <row r="3430" spans="16:17" x14ac:dyDescent="0.25">
      <c r="P3430" s="88" t="s">
        <v>7302</v>
      </c>
      <c r="Q3430" s="89" t="s">
        <v>7303</v>
      </c>
    </row>
    <row r="3431" spans="16:17" x14ac:dyDescent="0.25">
      <c r="P3431" s="86" t="s">
        <v>7304</v>
      </c>
      <c r="Q3431" s="87" t="s">
        <v>7305</v>
      </c>
    </row>
    <row r="3432" spans="16:17" x14ac:dyDescent="0.25">
      <c r="P3432" s="86" t="s">
        <v>7306</v>
      </c>
      <c r="Q3432" s="87" t="s">
        <v>7307</v>
      </c>
    </row>
    <row r="3433" spans="16:17" x14ac:dyDescent="0.25">
      <c r="P3433" s="86" t="s">
        <v>7308</v>
      </c>
      <c r="Q3433" s="89" t="s">
        <v>7309</v>
      </c>
    </row>
    <row r="3434" spans="16:17" x14ac:dyDescent="0.25">
      <c r="P3434" s="86" t="s">
        <v>7310</v>
      </c>
      <c r="Q3434" s="87" t="s">
        <v>7311</v>
      </c>
    </row>
    <row r="3435" spans="16:17" x14ac:dyDescent="0.25">
      <c r="P3435" s="86" t="s">
        <v>7312</v>
      </c>
      <c r="Q3435" s="87" t="s">
        <v>7313</v>
      </c>
    </row>
    <row r="3436" spans="16:17" x14ac:dyDescent="0.25">
      <c r="P3436" s="86" t="s">
        <v>7314</v>
      </c>
      <c r="Q3436" s="87" t="s">
        <v>7315</v>
      </c>
    </row>
    <row r="3437" spans="16:17" x14ac:dyDescent="0.25">
      <c r="P3437" s="86" t="s">
        <v>7316</v>
      </c>
      <c r="Q3437" s="87" t="s">
        <v>7317</v>
      </c>
    </row>
    <row r="3438" spans="16:17" x14ac:dyDescent="0.25">
      <c r="P3438" s="86" t="s">
        <v>7318</v>
      </c>
      <c r="Q3438" s="87" t="s">
        <v>7319</v>
      </c>
    </row>
    <row r="3439" spans="16:17" x14ac:dyDescent="0.25">
      <c r="P3439" s="86" t="s">
        <v>7320</v>
      </c>
      <c r="Q3439" s="87" t="s">
        <v>7321</v>
      </c>
    </row>
    <row r="3440" spans="16:17" x14ac:dyDescent="0.25">
      <c r="P3440" s="86" t="s">
        <v>7322</v>
      </c>
      <c r="Q3440" s="87" t="s">
        <v>7323</v>
      </c>
    </row>
    <row r="3441" spans="16:17" x14ac:dyDescent="0.25">
      <c r="P3441" s="86" t="s">
        <v>7324</v>
      </c>
      <c r="Q3441" s="89" t="s">
        <v>7325</v>
      </c>
    </row>
    <row r="3442" spans="16:17" x14ac:dyDescent="0.25">
      <c r="P3442" s="88" t="s">
        <v>7326</v>
      </c>
      <c r="Q3442" s="89" t="s">
        <v>7327</v>
      </c>
    </row>
    <row r="3443" spans="16:17" x14ac:dyDescent="0.25">
      <c r="P3443" s="86" t="s">
        <v>7328</v>
      </c>
      <c r="Q3443" s="89" t="s">
        <v>7329</v>
      </c>
    </row>
    <row r="3444" spans="16:17" x14ac:dyDescent="0.25">
      <c r="P3444" s="86" t="s">
        <v>7330</v>
      </c>
      <c r="Q3444" s="89" t="s">
        <v>7331</v>
      </c>
    </row>
    <row r="3445" spans="16:17" x14ac:dyDescent="0.25">
      <c r="P3445" s="88" t="s">
        <v>7332</v>
      </c>
      <c r="Q3445" s="89" t="s">
        <v>7333</v>
      </c>
    </row>
    <row r="3446" spans="16:17" x14ac:dyDescent="0.25">
      <c r="P3446" s="86" t="s">
        <v>7334</v>
      </c>
      <c r="Q3446" s="90" t="s">
        <v>7335</v>
      </c>
    </row>
    <row r="3447" spans="16:17" x14ac:dyDescent="0.25">
      <c r="P3447" s="86" t="s">
        <v>7336</v>
      </c>
      <c r="Q3447" s="87" t="s">
        <v>7337</v>
      </c>
    </row>
    <row r="3448" spans="16:17" x14ac:dyDescent="0.25">
      <c r="P3448" s="86" t="s">
        <v>7338</v>
      </c>
      <c r="Q3448" s="90" t="s">
        <v>7339</v>
      </c>
    </row>
    <row r="3449" spans="16:17" x14ac:dyDescent="0.25">
      <c r="P3449" s="86" t="s">
        <v>7340</v>
      </c>
      <c r="Q3449" s="87" t="s">
        <v>7341</v>
      </c>
    </row>
    <row r="3450" spans="16:17" x14ac:dyDescent="0.25">
      <c r="P3450" s="86" t="s">
        <v>7342</v>
      </c>
      <c r="Q3450" s="87" t="s">
        <v>7343</v>
      </c>
    </row>
    <row r="3451" spans="16:17" x14ac:dyDescent="0.25">
      <c r="P3451" s="86" t="s">
        <v>7344</v>
      </c>
      <c r="Q3451" s="87" t="s">
        <v>7345</v>
      </c>
    </row>
    <row r="3452" spans="16:17" x14ac:dyDescent="0.25">
      <c r="P3452" s="86" t="s">
        <v>7346</v>
      </c>
      <c r="Q3452" s="89" t="s">
        <v>7347</v>
      </c>
    </row>
    <row r="3453" spans="16:17" x14ac:dyDescent="0.25">
      <c r="P3453" s="86" t="s">
        <v>7348</v>
      </c>
      <c r="Q3453" s="87" t="s">
        <v>7349</v>
      </c>
    </row>
    <row r="3454" spans="16:17" x14ac:dyDescent="0.25">
      <c r="P3454" s="86" t="s">
        <v>7350</v>
      </c>
      <c r="Q3454" s="89" t="s">
        <v>7351</v>
      </c>
    </row>
    <row r="3455" spans="16:17" x14ac:dyDescent="0.25">
      <c r="P3455" s="86" t="s">
        <v>7352</v>
      </c>
      <c r="Q3455" s="87" t="s">
        <v>7353</v>
      </c>
    </row>
    <row r="3456" spans="16:17" x14ac:dyDescent="0.25">
      <c r="P3456" s="86" t="s">
        <v>7354</v>
      </c>
      <c r="Q3456" s="87" t="s">
        <v>7355</v>
      </c>
    </row>
    <row r="3457" spans="16:17" x14ac:dyDescent="0.25">
      <c r="P3457" s="86" t="s">
        <v>7356</v>
      </c>
      <c r="Q3457" s="89" t="s">
        <v>7357</v>
      </c>
    </row>
    <row r="3458" spans="16:17" x14ac:dyDescent="0.25">
      <c r="P3458" s="86" t="s">
        <v>7358</v>
      </c>
      <c r="Q3458" s="87" t="s">
        <v>7359</v>
      </c>
    </row>
    <row r="3459" spans="16:17" x14ac:dyDescent="0.25">
      <c r="P3459" s="86" t="s">
        <v>7360</v>
      </c>
      <c r="Q3459" s="90" t="s">
        <v>7361</v>
      </c>
    </row>
    <row r="3460" spans="16:17" x14ac:dyDescent="0.25">
      <c r="P3460" s="86" t="s">
        <v>7362</v>
      </c>
      <c r="Q3460" s="87" t="s">
        <v>7363</v>
      </c>
    </row>
    <row r="3461" spans="16:17" x14ac:dyDescent="0.25">
      <c r="P3461" s="88" t="s">
        <v>7364</v>
      </c>
      <c r="Q3461" s="89" t="s">
        <v>7365</v>
      </c>
    </row>
    <row r="3462" spans="16:17" x14ac:dyDescent="0.25">
      <c r="P3462" s="88" t="s">
        <v>7366</v>
      </c>
      <c r="Q3462" s="89" t="s">
        <v>7367</v>
      </c>
    </row>
    <row r="3463" spans="16:17" x14ac:dyDescent="0.25">
      <c r="P3463" s="86" t="s">
        <v>7368</v>
      </c>
      <c r="Q3463" s="87" t="s">
        <v>7369</v>
      </c>
    </row>
    <row r="3464" spans="16:17" x14ac:dyDescent="0.25">
      <c r="P3464" s="86" t="s">
        <v>7370</v>
      </c>
      <c r="Q3464" s="87" t="s">
        <v>7371</v>
      </c>
    </row>
    <row r="3465" spans="16:17" x14ac:dyDescent="0.25">
      <c r="P3465" s="86" t="s">
        <v>7372</v>
      </c>
      <c r="Q3465" s="90" t="s">
        <v>7373</v>
      </c>
    </row>
    <row r="3466" spans="16:17" x14ac:dyDescent="0.25">
      <c r="P3466" s="88" t="s">
        <v>7374</v>
      </c>
      <c r="Q3466" s="89" t="s">
        <v>7375</v>
      </c>
    </row>
    <row r="3467" spans="16:17" x14ac:dyDescent="0.25">
      <c r="P3467" s="86" t="s">
        <v>7376</v>
      </c>
      <c r="Q3467" s="87" t="s">
        <v>7377</v>
      </c>
    </row>
    <row r="3468" spans="16:17" x14ac:dyDescent="0.25">
      <c r="P3468" s="86" t="s">
        <v>7378</v>
      </c>
      <c r="Q3468" s="89" t="s">
        <v>7379</v>
      </c>
    </row>
    <row r="3469" spans="16:17" x14ac:dyDescent="0.25">
      <c r="P3469" s="86" t="s">
        <v>7380</v>
      </c>
      <c r="Q3469" s="87" t="s">
        <v>7381</v>
      </c>
    </row>
    <row r="3470" spans="16:17" x14ac:dyDescent="0.25">
      <c r="P3470" s="86" t="s">
        <v>7382</v>
      </c>
      <c r="Q3470" s="87" t="s">
        <v>7383</v>
      </c>
    </row>
    <row r="3471" spans="16:17" x14ac:dyDescent="0.25">
      <c r="P3471" s="86" t="s">
        <v>7384</v>
      </c>
      <c r="Q3471" s="87" t="s">
        <v>7385</v>
      </c>
    </row>
    <row r="3472" spans="16:17" x14ac:dyDescent="0.25">
      <c r="P3472" s="86" t="s">
        <v>7386</v>
      </c>
      <c r="Q3472" s="89" t="s">
        <v>7387</v>
      </c>
    </row>
    <row r="3473" spans="16:17" x14ac:dyDescent="0.25">
      <c r="P3473" s="86" t="s">
        <v>7388</v>
      </c>
      <c r="Q3473" s="89" t="s">
        <v>7389</v>
      </c>
    </row>
    <row r="3474" spans="16:17" x14ac:dyDescent="0.25">
      <c r="P3474" s="86" t="s">
        <v>7390</v>
      </c>
      <c r="Q3474" s="89" t="s">
        <v>7391</v>
      </c>
    </row>
    <row r="3475" spans="16:17" x14ac:dyDescent="0.25">
      <c r="P3475" s="86" t="s">
        <v>7392</v>
      </c>
      <c r="Q3475" s="87" t="s">
        <v>7393</v>
      </c>
    </row>
    <row r="3476" spans="16:17" x14ac:dyDescent="0.25">
      <c r="P3476" s="86" t="s">
        <v>7394</v>
      </c>
      <c r="Q3476" s="87" t="s">
        <v>7395</v>
      </c>
    </row>
    <row r="3477" spans="16:17" x14ac:dyDescent="0.25">
      <c r="P3477" s="86" t="s">
        <v>7396</v>
      </c>
      <c r="Q3477" s="87" t="s">
        <v>7397</v>
      </c>
    </row>
    <row r="3478" spans="16:17" x14ac:dyDescent="0.25">
      <c r="P3478" s="86" t="s">
        <v>7398</v>
      </c>
      <c r="Q3478" s="90" t="s">
        <v>7399</v>
      </c>
    </row>
    <row r="3479" spans="16:17" x14ac:dyDescent="0.25">
      <c r="P3479" s="88" t="s">
        <v>7400</v>
      </c>
      <c r="Q3479" s="89" t="s">
        <v>7401</v>
      </c>
    </row>
    <row r="3480" spans="16:17" x14ac:dyDescent="0.25">
      <c r="P3480" s="88" t="s">
        <v>7402</v>
      </c>
      <c r="Q3480" s="89" t="s">
        <v>7403</v>
      </c>
    </row>
    <row r="3481" spans="16:17" x14ac:dyDescent="0.25">
      <c r="P3481" s="86" t="s">
        <v>7404</v>
      </c>
      <c r="Q3481" s="90" t="s">
        <v>7405</v>
      </c>
    </row>
    <row r="3482" spans="16:17" x14ac:dyDescent="0.25">
      <c r="P3482" s="86" t="s">
        <v>7406</v>
      </c>
      <c r="Q3482" s="87" t="s">
        <v>7407</v>
      </c>
    </row>
    <row r="3483" spans="16:17" x14ac:dyDescent="0.25">
      <c r="P3483" s="88" t="s">
        <v>7408</v>
      </c>
      <c r="Q3483" s="89" t="s">
        <v>7409</v>
      </c>
    </row>
    <row r="3484" spans="16:17" x14ac:dyDescent="0.25">
      <c r="P3484" s="88" t="s">
        <v>7410</v>
      </c>
      <c r="Q3484" s="89" t="s">
        <v>7411</v>
      </c>
    </row>
    <row r="3485" spans="16:17" x14ac:dyDescent="0.25">
      <c r="P3485" s="86" t="s">
        <v>7412</v>
      </c>
      <c r="Q3485" s="89" t="s">
        <v>7413</v>
      </c>
    </row>
    <row r="3486" spans="16:17" x14ac:dyDescent="0.25">
      <c r="P3486" s="86" t="s">
        <v>7414</v>
      </c>
      <c r="Q3486" s="87" t="s">
        <v>7415</v>
      </c>
    </row>
    <row r="3487" spans="16:17" x14ac:dyDescent="0.25">
      <c r="P3487" s="86" t="s">
        <v>7416</v>
      </c>
      <c r="Q3487" s="87" t="s">
        <v>7417</v>
      </c>
    </row>
    <row r="3488" spans="16:17" x14ac:dyDescent="0.25">
      <c r="P3488" s="88" t="s">
        <v>7418</v>
      </c>
      <c r="Q3488" s="89" t="s">
        <v>7419</v>
      </c>
    </row>
    <row r="3489" spans="16:17" x14ac:dyDescent="0.25">
      <c r="P3489" s="86" t="s">
        <v>7420</v>
      </c>
      <c r="Q3489" s="87" t="s">
        <v>7421</v>
      </c>
    </row>
    <row r="3490" spans="16:17" x14ac:dyDescent="0.25">
      <c r="P3490" s="86" t="s">
        <v>7422</v>
      </c>
      <c r="Q3490" s="87" t="s">
        <v>7423</v>
      </c>
    </row>
    <row r="3491" spans="16:17" x14ac:dyDescent="0.25">
      <c r="P3491" s="86" t="s">
        <v>7424</v>
      </c>
      <c r="Q3491" s="87" t="s">
        <v>7425</v>
      </c>
    </row>
    <row r="3492" spans="16:17" x14ac:dyDescent="0.25">
      <c r="P3492" s="86" t="s">
        <v>7426</v>
      </c>
      <c r="Q3492" s="87" t="s">
        <v>7427</v>
      </c>
    </row>
    <row r="3493" spans="16:17" x14ac:dyDescent="0.25">
      <c r="P3493" s="86" t="s">
        <v>7428</v>
      </c>
      <c r="Q3493" s="87" t="s">
        <v>7429</v>
      </c>
    </row>
    <row r="3494" spans="16:17" x14ac:dyDescent="0.25">
      <c r="P3494" s="86" t="s">
        <v>7430</v>
      </c>
      <c r="Q3494" s="87" t="s">
        <v>7431</v>
      </c>
    </row>
    <row r="3495" spans="16:17" x14ac:dyDescent="0.25">
      <c r="P3495" s="86" t="s">
        <v>7432</v>
      </c>
      <c r="Q3495" s="87" t="s">
        <v>7433</v>
      </c>
    </row>
    <row r="3496" spans="16:17" x14ac:dyDescent="0.25">
      <c r="P3496" s="86" t="s">
        <v>7434</v>
      </c>
      <c r="Q3496" s="87" t="s">
        <v>7435</v>
      </c>
    </row>
    <row r="3497" spans="16:17" x14ac:dyDescent="0.25">
      <c r="P3497" s="86" t="s">
        <v>7436</v>
      </c>
      <c r="Q3497" s="87" t="s">
        <v>7437</v>
      </c>
    </row>
    <row r="3498" spans="16:17" x14ac:dyDescent="0.25">
      <c r="P3498" s="86" t="s">
        <v>7438</v>
      </c>
      <c r="Q3498" s="87" t="s">
        <v>7439</v>
      </c>
    </row>
    <row r="3499" spans="16:17" x14ac:dyDescent="0.25">
      <c r="P3499" s="86" t="s">
        <v>7440</v>
      </c>
      <c r="Q3499" s="87" t="s">
        <v>7441</v>
      </c>
    </row>
    <row r="3500" spans="16:17" x14ac:dyDescent="0.25">
      <c r="P3500" s="86" t="s">
        <v>7442</v>
      </c>
      <c r="Q3500" s="87" t="s">
        <v>7443</v>
      </c>
    </row>
    <row r="3501" spans="16:17" x14ac:dyDescent="0.25">
      <c r="P3501" s="88" t="s">
        <v>7444</v>
      </c>
      <c r="Q3501" s="89" t="s">
        <v>7445</v>
      </c>
    </row>
    <row r="3502" spans="16:17" x14ac:dyDescent="0.25">
      <c r="P3502" s="88" t="s">
        <v>7446</v>
      </c>
      <c r="Q3502" s="89" t="s">
        <v>7447</v>
      </c>
    </row>
    <row r="3503" spans="16:17" x14ac:dyDescent="0.25">
      <c r="P3503" s="88" t="s">
        <v>7448</v>
      </c>
      <c r="Q3503" s="89" t="s">
        <v>7449</v>
      </c>
    </row>
    <row r="3504" spans="16:17" x14ac:dyDescent="0.25">
      <c r="P3504" s="86" t="s">
        <v>7450</v>
      </c>
      <c r="Q3504" s="90" t="s">
        <v>7451</v>
      </c>
    </row>
    <row r="3505" spans="16:17" x14ac:dyDescent="0.25">
      <c r="P3505" s="86" t="s">
        <v>7452</v>
      </c>
      <c r="Q3505" s="90" t="s">
        <v>7453</v>
      </c>
    </row>
    <row r="3506" spans="16:17" x14ac:dyDescent="0.25">
      <c r="P3506" s="86" t="s">
        <v>7454</v>
      </c>
      <c r="Q3506" s="87" t="s">
        <v>7455</v>
      </c>
    </row>
    <row r="3507" spans="16:17" x14ac:dyDescent="0.25">
      <c r="P3507" s="86" t="s">
        <v>7456</v>
      </c>
      <c r="Q3507" s="87" t="s">
        <v>7457</v>
      </c>
    </row>
    <row r="3508" spans="16:17" x14ac:dyDescent="0.25">
      <c r="P3508" s="86" t="s">
        <v>7458</v>
      </c>
      <c r="Q3508" s="89" t="s">
        <v>7459</v>
      </c>
    </row>
    <row r="3509" spans="16:17" x14ac:dyDescent="0.25">
      <c r="P3509" s="86" t="s">
        <v>7460</v>
      </c>
      <c r="Q3509" s="89" t="s">
        <v>7461</v>
      </c>
    </row>
    <row r="3510" spans="16:17" x14ac:dyDescent="0.25">
      <c r="P3510" s="86" t="s">
        <v>7462</v>
      </c>
      <c r="Q3510" s="87" t="s">
        <v>7463</v>
      </c>
    </row>
    <row r="3511" spans="16:17" x14ac:dyDescent="0.25">
      <c r="P3511" s="86" t="s">
        <v>7464</v>
      </c>
      <c r="Q3511" s="87" t="s">
        <v>7465</v>
      </c>
    </row>
    <row r="3512" spans="16:17" x14ac:dyDescent="0.25">
      <c r="P3512" s="86" t="s">
        <v>7466</v>
      </c>
      <c r="Q3512" s="87" t="s">
        <v>7467</v>
      </c>
    </row>
    <row r="3513" spans="16:17" x14ac:dyDescent="0.25">
      <c r="P3513" s="86" t="s">
        <v>7468</v>
      </c>
      <c r="Q3513" s="87" t="s">
        <v>7469</v>
      </c>
    </row>
    <row r="3514" spans="16:17" x14ac:dyDescent="0.25">
      <c r="P3514" s="86" t="s">
        <v>7470</v>
      </c>
      <c r="Q3514" s="87" t="s">
        <v>7471</v>
      </c>
    </row>
    <row r="3515" spans="16:17" x14ac:dyDescent="0.25">
      <c r="P3515" s="86" t="s">
        <v>7472</v>
      </c>
      <c r="Q3515" s="87" t="s">
        <v>7473</v>
      </c>
    </row>
    <row r="3516" spans="16:17" x14ac:dyDescent="0.25">
      <c r="P3516" s="86" t="s">
        <v>7474</v>
      </c>
      <c r="Q3516" s="87" t="s">
        <v>7475</v>
      </c>
    </row>
    <row r="3517" spans="16:17" x14ac:dyDescent="0.25">
      <c r="P3517" s="86" t="s">
        <v>7476</v>
      </c>
      <c r="Q3517" s="87" t="s">
        <v>7477</v>
      </c>
    </row>
    <row r="3518" spans="16:17" x14ac:dyDescent="0.25">
      <c r="P3518" s="86" t="s">
        <v>7478</v>
      </c>
      <c r="Q3518" s="87" t="s">
        <v>7479</v>
      </c>
    </row>
    <row r="3519" spans="16:17" x14ac:dyDescent="0.25">
      <c r="P3519" s="86" t="s">
        <v>7480</v>
      </c>
      <c r="Q3519" s="87" t="s">
        <v>7481</v>
      </c>
    </row>
    <row r="3520" spans="16:17" x14ac:dyDescent="0.25">
      <c r="P3520" s="86" t="s">
        <v>7482</v>
      </c>
      <c r="Q3520" s="89" t="s">
        <v>7483</v>
      </c>
    </row>
    <row r="3521" spans="16:17" x14ac:dyDescent="0.25">
      <c r="P3521" s="86" t="s">
        <v>7484</v>
      </c>
      <c r="Q3521" s="89" t="s">
        <v>7485</v>
      </c>
    </row>
    <row r="3522" spans="16:17" x14ac:dyDescent="0.25">
      <c r="P3522" s="86" t="s">
        <v>7486</v>
      </c>
      <c r="Q3522" s="87" t="s">
        <v>7487</v>
      </c>
    </row>
    <row r="3523" spans="16:17" x14ac:dyDescent="0.25">
      <c r="P3523" s="86" t="s">
        <v>7488</v>
      </c>
      <c r="Q3523" s="90" t="s">
        <v>7489</v>
      </c>
    </row>
    <row r="3524" spans="16:17" x14ac:dyDescent="0.25">
      <c r="P3524" s="88" t="s">
        <v>7490</v>
      </c>
      <c r="Q3524" s="89" t="s">
        <v>7491</v>
      </c>
    </row>
    <row r="3525" spans="16:17" x14ac:dyDescent="0.25">
      <c r="P3525" s="88" t="s">
        <v>7492</v>
      </c>
      <c r="Q3525" s="89" t="s">
        <v>7493</v>
      </c>
    </row>
    <row r="3526" spans="16:17" x14ac:dyDescent="0.25">
      <c r="P3526" s="88" t="s">
        <v>7494</v>
      </c>
      <c r="Q3526" s="89" t="s">
        <v>7495</v>
      </c>
    </row>
    <row r="3527" spans="16:17" x14ac:dyDescent="0.25">
      <c r="P3527" s="88" t="s">
        <v>7496</v>
      </c>
      <c r="Q3527" s="89" t="s">
        <v>7497</v>
      </c>
    </row>
    <row r="3528" spans="16:17" x14ac:dyDescent="0.25">
      <c r="P3528" s="88" t="s">
        <v>7498</v>
      </c>
      <c r="Q3528" s="89" t="s">
        <v>7499</v>
      </c>
    </row>
    <row r="3529" spans="16:17" x14ac:dyDescent="0.25">
      <c r="P3529" s="86" t="s">
        <v>7500</v>
      </c>
      <c r="Q3529" s="87" t="s">
        <v>7501</v>
      </c>
    </row>
    <row r="3530" spans="16:17" x14ac:dyDescent="0.25">
      <c r="P3530" s="88" t="s">
        <v>7502</v>
      </c>
      <c r="Q3530" s="89" t="s">
        <v>7503</v>
      </c>
    </row>
    <row r="3531" spans="16:17" x14ac:dyDescent="0.25">
      <c r="P3531" s="88" t="s">
        <v>7504</v>
      </c>
      <c r="Q3531" s="89" t="s">
        <v>7505</v>
      </c>
    </row>
    <row r="3532" spans="16:17" x14ac:dyDescent="0.25">
      <c r="P3532" s="86" t="s">
        <v>7506</v>
      </c>
      <c r="Q3532" s="87" t="s">
        <v>7507</v>
      </c>
    </row>
    <row r="3533" spans="16:17" x14ac:dyDescent="0.25">
      <c r="P3533" s="86" t="s">
        <v>7508</v>
      </c>
      <c r="Q3533" s="87" t="s">
        <v>7509</v>
      </c>
    </row>
    <row r="3534" spans="16:17" x14ac:dyDescent="0.25">
      <c r="P3534" s="86" t="s">
        <v>7510</v>
      </c>
      <c r="Q3534" s="87" t="s">
        <v>7511</v>
      </c>
    </row>
    <row r="3535" spans="16:17" x14ac:dyDescent="0.25">
      <c r="P3535" s="86" t="s">
        <v>7512</v>
      </c>
      <c r="Q3535" s="87" t="s">
        <v>7513</v>
      </c>
    </row>
    <row r="3536" spans="16:17" x14ac:dyDescent="0.25">
      <c r="P3536" s="86" t="s">
        <v>7514</v>
      </c>
      <c r="Q3536" s="87" t="s">
        <v>7515</v>
      </c>
    </row>
    <row r="3537" spans="16:17" x14ac:dyDescent="0.25">
      <c r="P3537" s="86" t="s">
        <v>7516</v>
      </c>
      <c r="Q3537" s="90" t="s">
        <v>7517</v>
      </c>
    </row>
    <row r="3538" spans="16:17" x14ac:dyDescent="0.25">
      <c r="P3538" s="86" t="s">
        <v>7518</v>
      </c>
      <c r="Q3538" s="87" t="s">
        <v>7519</v>
      </c>
    </row>
    <row r="3539" spans="16:17" x14ac:dyDescent="0.25">
      <c r="P3539" s="86" t="s">
        <v>7520</v>
      </c>
      <c r="Q3539" s="87" t="s">
        <v>7521</v>
      </c>
    </row>
    <row r="3540" spans="16:17" x14ac:dyDescent="0.25">
      <c r="P3540" s="88" t="s">
        <v>7522</v>
      </c>
      <c r="Q3540" s="89" t="s">
        <v>7523</v>
      </c>
    </row>
    <row r="3541" spans="16:17" x14ac:dyDescent="0.25">
      <c r="P3541" s="86" t="s">
        <v>7524</v>
      </c>
      <c r="Q3541" s="89" t="s">
        <v>7525</v>
      </c>
    </row>
    <row r="3542" spans="16:17" x14ac:dyDescent="0.25">
      <c r="P3542" s="86" t="s">
        <v>7526</v>
      </c>
      <c r="Q3542" s="87" t="s">
        <v>7527</v>
      </c>
    </row>
    <row r="3543" spans="16:17" x14ac:dyDescent="0.25">
      <c r="P3543" s="88" t="s">
        <v>7528</v>
      </c>
      <c r="Q3543" s="89" t="s">
        <v>7529</v>
      </c>
    </row>
    <row r="3544" spans="16:17" x14ac:dyDescent="0.25">
      <c r="P3544" s="88" t="s">
        <v>7530</v>
      </c>
      <c r="Q3544" s="89" t="s">
        <v>7531</v>
      </c>
    </row>
    <row r="3545" spans="16:17" x14ac:dyDescent="0.25">
      <c r="P3545" s="88" t="s">
        <v>7532</v>
      </c>
      <c r="Q3545" s="89" t="s">
        <v>7533</v>
      </c>
    </row>
    <row r="3546" spans="16:17" x14ac:dyDescent="0.25">
      <c r="P3546" s="88" t="s">
        <v>7534</v>
      </c>
      <c r="Q3546" s="89" t="s">
        <v>7535</v>
      </c>
    </row>
    <row r="3547" spans="16:17" x14ac:dyDescent="0.25">
      <c r="P3547" s="88" t="s">
        <v>7536</v>
      </c>
      <c r="Q3547" s="89" t="s">
        <v>7537</v>
      </c>
    </row>
    <row r="3548" spans="16:17" x14ac:dyDescent="0.25">
      <c r="P3548" s="88" t="s">
        <v>7538</v>
      </c>
      <c r="Q3548" s="89" t="s">
        <v>7539</v>
      </c>
    </row>
    <row r="3549" spans="16:17" x14ac:dyDescent="0.25">
      <c r="P3549" s="86" t="s">
        <v>7540</v>
      </c>
      <c r="Q3549" s="89" t="s">
        <v>7541</v>
      </c>
    </row>
    <row r="3550" spans="16:17" x14ac:dyDescent="0.25">
      <c r="P3550" s="86" t="s">
        <v>7542</v>
      </c>
      <c r="Q3550" s="87" t="s">
        <v>7543</v>
      </c>
    </row>
    <row r="3551" spans="16:17" x14ac:dyDescent="0.25">
      <c r="P3551" s="86" t="s">
        <v>7544</v>
      </c>
      <c r="Q3551" s="87" t="s">
        <v>7545</v>
      </c>
    </row>
    <row r="3552" spans="16:17" x14ac:dyDescent="0.25">
      <c r="P3552" s="86" t="s">
        <v>7546</v>
      </c>
      <c r="Q3552" s="89" t="s">
        <v>7547</v>
      </c>
    </row>
    <row r="3553" spans="16:17" x14ac:dyDescent="0.25">
      <c r="P3553" s="88" t="s">
        <v>7548</v>
      </c>
      <c r="Q3553" s="89" t="s">
        <v>977</v>
      </c>
    </row>
    <row r="3554" spans="16:17" x14ac:dyDescent="0.15">
      <c r="P3554" s="91" t="s">
        <v>7549</v>
      </c>
      <c r="Q3554" s="89" t="s">
        <v>7550</v>
      </c>
    </row>
    <row r="3555" spans="16:17" x14ac:dyDescent="0.25">
      <c r="P3555" s="86" t="s">
        <v>7551</v>
      </c>
      <c r="Q3555" s="87" t="s">
        <v>7552</v>
      </c>
    </row>
    <row r="3556" spans="16:17" x14ac:dyDescent="0.25">
      <c r="P3556" s="86" t="s">
        <v>7553</v>
      </c>
      <c r="Q3556" s="87" t="s">
        <v>7554</v>
      </c>
    </row>
    <row r="3557" spans="16:17" x14ac:dyDescent="0.25">
      <c r="P3557" s="86" t="s">
        <v>7555</v>
      </c>
      <c r="Q3557" s="87" t="s">
        <v>7556</v>
      </c>
    </row>
    <row r="3558" spans="16:17" x14ac:dyDescent="0.25">
      <c r="P3558" s="86" t="s">
        <v>7557</v>
      </c>
      <c r="Q3558" s="87" t="s">
        <v>7558</v>
      </c>
    </row>
    <row r="3559" spans="16:17" x14ac:dyDescent="0.25">
      <c r="P3559" s="88" t="s">
        <v>7559</v>
      </c>
      <c r="Q3559" s="89" t="s">
        <v>7560</v>
      </c>
    </row>
    <row r="3560" spans="16:17" x14ac:dyDescent="0.25">
      <c r="P3560" s="88" t="s">
        <v>7561</v>
      </c>
      <c r="Q3560" s="89" t="s">
        <v>7562</v>
      </c>
    </row>
    <row r="3561" spans="16:17" x14ac:dyDescent="0.25">
      <c r="P3561" s="88" t="s">
        <v>7563</v>
      </c>
      <c r="Q3561" s="89" t="s">
        <v>7564</v>
      </c>
    </row>
    <row r="3562" spans="16:17" x14ac:dyDescent="0.25">
      <c r="P3562" s="88" t="s">
        <v>7565</v>
      </c>
      <c r="Q3562" s="89" t="s">
        <v>7566</v>
      </c>
    </row>
    <row r="3563" spans="16:17" x14ac:dyDescent="0.25">
      <c r="P3563" s="88" t="s">
        <v>7567</v>
      </c>
      <c r="Q3563" s="89" t="s">
        <v>7568</v>
      </c>
    </row>
    <row r="3564" spans="16:17" x14ac:dyDescent="0.25">
      <c r="P3564" s="88" t="s">
        <v>7569</v>
      </c>
      <c r="Q3564" s="89" t="s">
        <v>7570</v>
      </c>
    </row>
    <row r="3565" spans="16:17" x14ac:dyDescent="0.25">
      <c r="P3565" s="86" t="s">
        <v>7571</v>
      </c>
      <c r="Q3565" s="90" t="s">
        <v>7572</v>
      </c>
    </row>
    <row r="3566" spans="16:17" x14ac:dyDescent="0.25">
      <c r="P3566" s="88" t="s">
        <v>7573</v>
      </c>
      <c r="Q3566" s="89" t="s">
        <v>7574</v>
      </c>
    </row>
    <row r="3567" spans="16:17" x14ac:dyDescent="0.25">
      <c r="P3567" s="86" t="s">
        <v>7575</v>
      </c>
      <c r="Q3567" s="89" t="s">
        <v>7576</v>
      </c>
    </row>
    <row r="3568" spans="16:17" x14ac:dyDescent="0.25">
      <c r="P3568" s="86" t="s">
        <v>7577</v>
      </c>
      <c r="Q3568" s="90" t="s">
        <v>7578</v>
      </c>
    </row>
    <row r="3569" spans="16:17" x14ac:dyDescent="0.25">
      <c r="P3569" s="88" t="s">
        <v>7579</v>
      </c>
      <c r="Q3569" s="89" t="s">
        <v>7580</v>
      </c>
    </row>
    <row r="3570" spans="16:17" x14ac:dyDescent="0.25">
      <c r="P3570" s="86" t="s">
        <v>7581</v>
      </c>
      <c r="Q3570" s="89" t="s">
        <v>7582</v>
      </c>
    </row>
    <row r="3571" spans="16:17" x14ac:dyDescent="0.25">
      <c r="P3571" s="86" t="s">
        <v>7583</v>
      </c>
      <c r="Q3571" s="90" t="s">
        <v>7584</v>
      </c>
    </row>
    <row r="3572" spans="16:17" x14ac:dyDescent="0.25">
      <c r="P3572" s="88" t="s">
        <v>7585</v>
      </c>
      <c r="Q3572" s="89" t="s">
        <v>7586</v>
      </c>
    </row>
    <row r="3573" spans="16:17" x14ac:dyDescent="0.25">
      <c r="P3573" s="88" t="s">
        <v>7587</v>
      </c>
      <c r="Q3573" s="89" t="s">
        <v>7588</v>
      </c>
    </row>
    <row r="3574" spans="16:17" x14ac:dyDescent="0.25">
      <c r="P3574" s="88" t="s">
        <v>7589</v>
      </c>
      <c r="Q3574" s="89" t="s">
        <v>7590</v>
      </c>
    </row>
    <row r="3575" spans="16:17" x14ac:dyDescent="0.25">
      <c r="P3575" s="86" t="s">
        <v>7591</v>
      </c>
      <c r="Q3575" s="87" t="s">
        <v>7592</v>
      </c>
    </row>
    <row r="3576" spans="16:17" x14ac:dyDescent="0.25">
      <c r="P3576" s="88" t="s">
        <v>7593</v>
      </c>
      <c r="Q3576" s="89" t="s">
        <v>7594</v>
      </c>
    </row>
    <row r="3577" spans="16:17" x14ac:dyDescent="0.25">
      <c r="P3577" s="88" t="s">
        <v>7595</v>
      </c>
      <c r="Q3577" s="89" t="s">
        <v>7596</v>
      </c>
    </row>
    <row r="3578" spans="16:17" x14ac:dyDescent="0.25">
      <c r="P3578" s="86" t="s">
        <v>7597</v>
      </c>
      <c r="Q3578" s="87" t="s">
        <v>7598</v>
      </c>
    </row>
    <row r="3579" spans="16:17" x14ac:dyDescent="0.25">
      <c r="P3579" s="86" t="s">
        <v>7599</v>
      </c>
      <c r="Q3579" s="87" t="s">
        <v>7600</v>
      </c>
    </row>
    <row r="3580" spans="16:17" x14ac:dyDescent="0.25">
      <c r="P3580" s="86" t="s">
        <v>7601</v>
      </c>
      <c r="Q3580" s="89" t="s">
        <v>7602</v>
      </c>
    </row>
    <row r="3581" spans="16:17" x14ac:dyDescent="0.25">
      <c r="P3581" s="86" t="s">
        <v>7603</v>
      </c>
      <c r="Q3581" s="87" t="s">
        <v>7604</v>
      </c>
    </row>
    <row r="3582" spans="16:17" x14ac:dyDescent="0.25">
      <c r="P3582" s="86" t="s">
        <v>7605</v>
      </c>
      <c r="Q3582" s="89" t="s">
        <v>7606</v>
      </c>
    </row>
    <row r="3583" spans="16:17" x14ac:dyDescent="0.25">
      <c r="P3583" s="86" t="s">
        <v>7607</v>
      </c>
      <c r="Q3583" s="87" t="s">
        <v>7608</v>
      </c>
    </row>
    <row r="3584" spans="16:17" x14ac:dyDescent="0.25">
      <c r="P3584" s="86" t="s">
        <v>7609</v>
      </c>
      <c r="Q3584" s="89" t="s">
        <v>7610</v>
      </c>
    </row>
    <row r="3585" spans="16:17" x14ac:dyDescent="0.25">
      <c r="P3585" s="86" t="s">
        <v>7611</v>
      </c>
      <c r="Q3585" s="87" t="s">
        <v>7612</v>
      </c>
    </row>
    <row r="3586" spans="16:17" x14ac:dyDescent="0.25">
      <c r="P3586" s="88" t="s">
        <v>7613</v>
      </c>
      <c r="Q3586" s="89" t="s">
        <v>7614</v>
      </c>
    </row>
    <row r="3587" spans="16:17" x14ac:dyDescent="0.25">
      <c r="P3587" s="86" t="s">
        <v>7615</v>
      </c>
      <c r="Q3587" s="87" t="s">
        <v>7616</v>
      </c>
    </row>
    <row r="3588" spans="16:17" x14ac:dyDescent="0.25">
      <c r="P3588" s="86" t="s">
        <v>7617</v>
      </c>
      <c r="Q3588" s="87" t="s">
        <v>7618</v>
      </c>
    </row>
    <row r="3589" spans="16:17" x14ac:dyDescent="0.25">
      <c r="P3589" s="86" t="s">
        <v>7619</v>
      </c>
      <c r="Q3589" s="90" t="s">
        <v>7620</v>
      </c>
    </row>
    <row r="3590" spans="16:17" x14ac:dyDescent="0.25">
      <c r="P3590" s="86" t="s">
        <v>7621</v>
      </c>
      <c r="Q3590" s="90" t="s">
        <v>7622</v>
      </c>
    </row>
    <row r="3591" spans="16:17" x14ac:dyDescent="0.25">
      <c r="P3591" s="86" t="s">
        <v>7623</v>
      </c>
      <c r="Q3591" s="87" t="s">
        <v>7624</v>
      </c>
    </row>
    <row r="3592" spans="16:17" x14ac:dyDescent="0.25">
      <c r="P3592" s="86" t="s">
        <v>7625</v>
      </c>
      <c r="Q3592" s="87" t="s">
        <v>7626</v>
      </c>
    </row>
    <row r="3593" spans="16:17" x14ac:dyDescent="0.25">
      <c r="P3593" s="86" t="s">
        <v>7627</v>
      </c>
      <c r="Q3593" s="87" t="s">
        <v>7628</v>
      </c>
    </row>
    <row r="3594" spans="16:17" x14ac:dyDescent="0.25">
      <c r="P3594" s="86" t="s">
        <v>7629</v>
      </c>
      <c r="Q3594" s="90" t="s">
        <v>7630</v>
      </c>
    </row>
    <row r="3595" spans="16:17" x14ac:dyDescent="0.25">
      <c r="P3595" s="86" t="s">
        <v>7631</v>
      </c>
      <c r="Q3595" s="90" t="s">
        <v>7632</v>
      </c>
    </row>
    <row r="3596" spans="16:17" x14ac:dyDescent="0.25">
      <c r="P3596" s="86" t="s">
        <v>7633</v>
      </c>
      <c r="Q3596" s="87" t="s">
        <v>7634</v>
      </c>
    </row>
    <row r="3597" spans="16:17" x14ac:dyDescent="0.25">
      <c r="P3597" s="86" t="s">
        <v>7635</v>
      </c>
      <c r="Q3597" s="87" t="s">
        <v>7636</v>
      </c>
    </row>
    <row r="3598" spans="16:17" x14ac:dyDescent="0.25">
      <c r="P3598" s="86" t="s">
        <v>7637</v>
      </c>
      <c r="Q3598" s="90" t="s">
        <v>7638</v>
      </c>
    </row>
    <row r="3599" spans="16:17" x14ac:dyDescent="0.25">
      <c r="P3599" s="86" t="s">
        <v>7639</v>
      </c>
      <c r="Q3599" s="89" t="s">
        <v>7640</v>
      </c>
    </row>
    <row r="3600" spans="16:17" x14ac:dyDescent="0.25">
      <c r="P3600" s="86" t="s">
        <v>7641</v>
      </c>
      <c r="Q3600" s="87" t="s">
        <v>7642</v>
      </c>
    </row>
    <row r="3601" spans="16:17" x14ac:dyDescent="0.25">
      <c r="P3601" s="88" t="s">
        <v>7643</v>
      </c>
      <c r="Q3601" s="89" t="s">
        <v>7644</v>
      </c>
    </row>
    <row r="3602" spans="16:17" x14ac:dyDescent="0.25">
      <c r="P3602" s="86" t="s">
        <v>7645</v>
      </c>
      <c r="Q3602" s="87" t="s">
        <v>7646</v>
      </c>
    </row>
    <row r="3603" spans="16:17" x14ac:dyDescent="0.25">
      <c r="P3603" s="88" t="s">
        <v>7647</v>
      </c>
      <c r="Q3603" s="89" t="s">
        <v>7648</v>
      </c>
    </row>
    <row r="3604" spans="16:17" x14ac:dyDescent="0.25">
      <c r="P3604" s="86" t="s">
        <v>7649</v>
      </c>
      <c r="Q3604" s="87" t="s">
        <v>7650</v>
      </c>
    </row>
    <row r="3605" spans="16:17" x14ac:dyDescent="0.25">
      <c r="P3605" s="86" t="s">
        <v>7651</v>
      </c>
      <c r="Q3605" s="87" t="s">
        <v>7652</v>
      </c>
    </row>
    <row r="3606" spans="16:17" x14ac:dyDescent="0.25">
      <c r="P3606" s="86" t="s">
        <v>7653</v>
      </c>
      <c r="Q3606" s="89" t="s">
        <v>7654</v>
      </c>
    </row>
    <row r="3607" spans="16:17" x14ac:dyDescent="0.25">
      <c r="P3607" s="88" t="s">
        <v>7655</v>
      </c>
      <c r="Q3607" s="89" t="s">
        <v>7656</v>
      </c>
    </row>
    <row r="3608" spans="16:17" x14ac:dyDescent="0.25">
      <c r="P3608" s="86" t="s">
        <v>7657</v>
      </c>
      <c r="Q3608" s="87" t="s">
        <v>7658</v>
      </c>
    </row>
    <row r="3609" spans="16:17" x14ac:dyDescent="0.25">
      <c r="P3609" s="86" t="s">
        <v>7659</v>
      </c>
      <c r="Q3609" s="89" t="s">
        <v>7660</v>
      </c>
    </row>
    <row r="3610" spans="16:17" x14ac:dyDescent="0.25">
      <c r="P3610" s="86" t="s">
        <v>7661</v>
      </c>
      <c r="Q3610" s="90" t="s">
        <v>7662</v>
      </c>
    </row>
    <row r="3611" spans="16:17" x14ac:dyDescent="0.25">
      <c r="P3611" s="86" t="s">
        <v>7663</v>
      </c>
      <c r="Q3611" s="90" t="s">
        <v>7664</v>
      </c>
    </row>
    <row r="3612" spans="16:17" x14ac:dyDescent="0.25">
      <c r="P3612" s="86" t="s">
        <v>7665</v>
      </c>
      <c r="Q3612" s="87" t="s">
        <v>7666</v>
      </c>
    </row>
    <row r="3613" spans="16:17" x14ac:dyDescent="0.25">
      <c r="P3613" s="86" t="s">
        <v>7667</v>
      </c>
      <c r="Q3613" s="89" t="s">
        <v>7668</v>
      </c>
    </row>
    <row r="3614" spans="16:17" x14ac:dyDescent="0.25">
      <c r="P3614" s="88" t="s">
        <v>7669</v>
      </c>
      <c r="Q3614" s="89" t="s">
        <v>7670</v>
      </c>
    </row>
    <row r="3615" spans="16:17" x14ac:dyDescent="0.25">
      <c r="P3615" s="86" t="s">
        <v>7671</v>
      </c>
      <c r="Q3615" s="87" t="s">
        <v>7672</v>
      </c>
    </row>
    <row r="3616" spans="16:17" x14ac:dyDescent="0.25">
      <c r="P3616" s="86" t="s">
        <v>7673</v>
      </c>
      <c r="Q3616" s="87" t="s">
        <v>7674</v>
      </c>
    </row>
    <row r="3617" spans="16:17" x14ac:dyDescent="0.25">
      <c r="P3617" s="86" t="s">
        <v>7675</v>
      </c>
      <c r="Q3617" s="87" t="s">
        <v>7676</v>
      </c>
    </row>
    <row r="3618" spans="16:17" x14ac:dyDescent="0.25">
      <c r="P3618" s="86" t="s">
        <v>7677</v>
      </c>
      <c r="Q3618" s="87" t="s">
        <v>7678</v>
      </c>
    </row>
    <row r="3619" spans="16:17" x14ac:dyDescent="0.25">
      <c r="P3619" s="86" t="s">
        <v>7679</v>
      </c>
      <c r="Q3619" s="87" t="s">
        <v>7680</v>
      </c>
    </row>
    <row r="3620" spans="16:17" x14ac:dyDescent="0.25">
      <c r="P3620" s="86" t="s">
        <v>7681</v>
      </c>
      <c r="Q3620" s="87" t="s">
        <v>7682</v>
      </c>
    </row>
    <row r="3621" spans="16:17" x14ac:dyDescent="0.25">
      <c r="P3621" s="86" t="s">
        <v>7683</v>
      </c>
      <c r="Q3621" s="87" t="s">
        <v>7684</v>
      </c>
    </row>
    <row r="3622" spans="16:17" x14ac:dyDescent="0.25">
      <c r="P3622" s="86" t="s">
        <v>7685</v>
      </c>
      <c r="Q3622" s="87" t="s">
        <v>7686</v>
      </c>
    </row>
    <row r="3623" spans="16:17" x14ac:dyDescent="0.25">
      <c r="P3623" s="86" t="s">
        <v>7687</v>
      </c>
      <c r="Q3623" s="89" t="s">
        <v>7688</v>
      </c>
    </row>
    <row r="3624" spans="16:17" x14ac:dyDescent="0.25">
      <c r="P3624" s="86" t="s">
        <v>7689</v>
      </c>
      <c r="Q3624" s="90" t="s">
        <v>7690</v>
      </c>
    </row>
    <row r="3625" spans="16:17" x14ac:dyDescent="0.25">
      <c r="P3625" s="86" t="s">
        <v>7691</v>
      </c>
      <c r="Q3625" s="87" t="s">
        <v>7692</v>
      </c>
    </row>
    <row r="3626" spans="16:17" x14ac:dyDescent="0.25">
      <c r="P3626" s="86" t="s">
        <v>7693</v>
      </c>
      <c r="Q3626" s="87" t="s">
        <v>7694</v>
      </c>
    </row>
    <row r="3627" spans="16:17" x14ac:dyDescent="0.25">
      <c r="P3627" s="86" t="s">
        <v>7695</v>
      </c>
      <c r="Q3627" s="87" t="s">
        <v>7696</v>
      </c>
    </row>
    <row r="3628" spans="16:17" x14ac:dyDescent="0.25">
      <c r="P3628" s="86" t="s">
        <v>7697</v>
      </c>
      <c r="Q3628" s="87" t="s">
        <v>7698</v>
      </c>
    </row>
    <row r="3629" spans="16:17" x14ac:dyDescent="0.25">
      <c r="P3629" s="88" t="s">
        <v>7699</v>
      </c>
      <c r="Q3629" s="89" t="s">
        <v>7700</v>
      </c>
    </row>
    <row r="3630" spans="16:17" x14ac:dyDescent="0.25">
      <c r="P3630" s="86" t="s">
        <v>7701</v>
      </c>
      <c r="Q3630" s="90" t="s">
        <v>7702</v>
      </c>
    </row>
    <row r="3631" spans="16:17" x14ac:dyDescent="0.25">
      <c r="P3631" s="86" t="s">
        <v>7703</v>
      </c>
      <c r="Q3631" s="90" t="s">
        <v>7704</v>
      </c>
    </row>
    <row r="3632" spans="16:17" x14ac:dyDescent="0.25">
      <c r="P3632" s="88" t="s">
        <v>7705</v>
      </c>
      <c r="Q3632" s="89" t="s">
        <v>7706</v>
      </c>
    </row>
    <row r="3633" spans="16:17" x14ac:dyDescent="0.25">
      <c r="P3633" s="86" t="s">
        <v>7707</v>
      </c>
      <c r="Q3633" s="90" t="s">
        <v>7708</v>
      </c>
    </row>
    <row r="3634" spans="16:17" x14ac:dyDescent="0.25">
      <c r="P3634" s="88" t="s">
        <v>7709</v>
      </c>
      <c r="Q3634" s="89" t="s">
        <v>7710</v>
      </c>
    </row>
    <row r="3635" spans="16:17" x14ac:dyDescent="0.25">
      <c r="P3635" s="88" t="s">
        <v>7711</v>
      </c>
      <c r="Q3635" s="89" t="s">
        <v>7712</v>
      </c>
    </row>
    <row r="3636" spans="16:17" x14ac:dyDescent="0.25">
      <c r="P3636" s="88" t="s">
        <v>7713</v>
      </c>
      <c r="Q3636" s="89" t="s">
        <v>7714</v>
      </c>
    </row>
    <row r="3637" spans="16:17" x14ac:dyDescent="0.25">
      <c r="P3637" s="88" t="s">
        <v>7715</v>
      </c>
      <c r="Q3637" s="89" t="s">
        <v>7716</v>
      </c>
    </row>
    <row r="3638" spans="16:17" x14ac:dyDescent="0.25">
      <c r="P3638" s="88" t="s">
        <v>7717</v>
      </c>
      <c r="Q3638" s="89" t="s">
        <v>7718</v>
      </c>
    </row>
    <row r="3639" spans="16:17" x14ac:dyDescent="0.25">
      <c r="P3639" s="88" t="s">
        <v>7719</v>
      </c>
      <c r="Q3639" s="89" t="s">
        <v>7720</v>
      </c>
    </row>
    <row r="3640" spans="16:17" x14ac:dyDescent="0.25">
      <c r="P3640" s="88" t="s">
        <v>7721</v>
      </c>
      <c r="Q3640" s="89" t="s">
        <v>7722</v>
      </c>
    </row>
    <row r="3641" spans="16:17" x14ac:dyDescent="0.25">
      <c r="P3641" s="88" t="s">
        <v>7723</v>
      </c>
      <c r="Q3641" s="89" t="s">
        <v>7724</v>
      </c>
    </row>
    <row r="3642" spans="16:17" x14ac:dyDescent="0.25">
      <c r="P3642" s="88" t="s">
        <v>7725</v>
      </c>
      <c r="Q3642" s="89" t="s">
        <v>7726</v>
      </c>
    </row>
    <row r="3643" spans="16:17" x14ac:dyDescent="0.25">
      <c r="P3643" s="86" t="s">
        <v>7727</v>
      </c>
      <c r="Q3643" s="90" t="s">
        <v>7728</v>
      </c>
    </row>
    <row r="3644" spans="16:17" x14ac:dyDescent="0.25">
      <c r="P3644" s="88" t="s">
        <v>7729</v>
      </c>
      <c r="Q3644" s="89" t="s">
        <v>7730</v>
      </c>
    </row>
    <row r="3645" spans="16:17" x14ac:dyDescent="0.25">
      <c r="P3645" s="86" t="s">
        <v>7731</v>
      </c>
      <c r="Q3645" s="87" t="s">
        <v>7732</v>
      </c>
    </row>
    <row r="3646" spans="16:17" x14ac:dyDescent="0.25">
      <c r="P3646" s="86" t="s">
        <v>7733</v>
      </c>
      <c r="Q3646" s="87" t="s">
        <v>7734</v>
      </c>
    </row>
    <row r="3647" spans="16:17" x14ac:dyDescent="0.25">
      <c r="P3647" s="88" t="s">
        <v>7735</v>
      </c>
      <c r="Q3647" s="89" t="s">
        <v>7736</v>
      </c>
    </row>
    <row r="3648" spans="16:17" x14ac:dyDescent="0.25">
      <c r="P3648" s="86" t="s">
        <v>7737</v>
      </c>
      <c r="Q3648" s="87" t="s">
        <v>7738</v>
      </c>
    </row>
    <row r="3649" spans="16:17" x14ac:dyDescent="0.25">
      <c r="P3649" s="86" t="s">
        <v>7739</v>
      </c>
      <c r="Q3649" s="87" t="s">
        <v>7740</v>
      </c>
    </row>
    <row r="3650" spans="16:17" x14ac:dyDescent="0.25">
      <c r="P3650" s="88" t="s">
        <v>7741</v>
      </c>
      <c r="Q3650" s="89" t="s">
        <v>7742</v>
      </c>
    </row>
    <row r="3651" spans="16:17" x14ac:dyDescent="0.25">
      <c r="P3651" s="86" t="s">
        <v>7743</v>
      </c>
      <c r="Q3651" s="87" t="s">
        <v>7744</v>
      </c>
    </row>
    <row r="3652" spans="16:17" x14ac:dyDescent="0.25">
      <c r="P3652" s="86" t="s">
        <v>7745</v>
      </c>
      <c r="Q3652" s="87" t="s">
        <v>7746</v>
      </c>
    </row>
    <row r="3653" spans="16:17" x14ac:dyDescent="0.25">
      <c r="P3653" s="88" t="s">
        <v>7747</v>
      </c>
      <c r="Q3653" s="89" t="s">
        <v>7748</v>
      </c>
    </row>
    <row r="3654" spans="16:17" x14ac:dyDescent="0.25">
      <c r="P3654" s="88" t="s">
        <v>7749</v>
      </c>
      <c r="Q3654" s="89" t="s">
        <v>7750</v>
      </c>
    </row>
    <row r="3655" spans="16:17" x14ac:dyDescent="0.25">
      <c r="P3655" s="88" t="s">
        <v>7751</v>
      </c>
      <c r="Q3655" s="89" t="s">
        <v>7752</v>
      </c>
    </row>
    <row r="3656" spans="16:17" x14ac:dyDescent="0.25">
      <c r="P3656" s="86" t="s">
        <v>7753</v>
      </c>
      <c r="Q3656" s="89" t="s">
        <v>7754</v>
      </c>
    </row>
    <row r="3657" spans="16:17" x14ac:dyDescent="0.25">
      <c r="P3657" s="86" t="s">
        <v>7755</v>
      </c>
      <c r="Q3657" s="89" t="s">
        <v>7756</v>
      </c>
    </row>
    <row r="3658" spans="16:17" x14ac:dyDescent="0.25">
      <c r="P3658" s="86" t="s">
        <v>7757</v>
      </c>
      <c r="Q3658" s="87" t="s">
        <v>7758</v>
      </c>
    </row>
    <row r="3659" spans="16:17" x14ac:dyDescent="0.25">
      <c r="P3659" s="88" t="s">
        <v>7759</v>
      </c>
      <c r="Q3659" s="89" t="s">
        <v>7760</v>
      </c>
    </row>
    <row r="3660" spans="16:17" x14ac:dyDescent="0.25">
      <c r="P3660" s="88" t="s">
        <v>7761</v>
      </c>
      <c r="Q3660" s="89" t="s">
        <v>7762</v>
      </c>
    </row>
    <row r="3661" spans="16:17" x14ac:dyDescent="0.25">
      <c r="P3661" s="88" t="s">
        <v>7763</v>
      </c>
      <c r="Q3661" s="89" t="s">
        <v>7764</v>
      </c>
    </row>
    <row r="3662" spans="16:17" x14ac:dyDescent="0.25">
      <c r="P3662" s="86" t="s">
        <v>7765</v>
      </c>
      <c r="Q3662" s="87" t="s">
        <v>7766</v>
      </c>
    </row>
    <row r="3663" spans="16:17" x14ac:dyDescent="0.25">
      <c r="P3663" s="86" t="s">
        <v>7767</v>
      </c>
      <c r="Q3663" s="87" t="s">
        <v>7768</v>
      </c>
    </row>
    <row r="3664" spans="16:17" x14ac:dyDescent="0.25">
      <c r="P3664" s="86" t="s">
        <v>7769</v>
      </c>
      <c r="Q3664" s="90" t="s">
        <v>7770</v>
      </c>
    </row>
    <row r="3665" spans="16:17" x14ac:dyDescent="0.25">
      <c r="P3665" s="86" t="s">
        <v>7771</v>
      </c>
      <c r="Q3665" s="87" t="s">
        <v>7772</v>
      </c>
    </row>
    <row r="3666" spans="16:17" x14ac:dyDescent="0.25">
      <c r="P3666" s="88" t="s">
        <v>7773</v>
      </c>
      <c r="Q3666" s="89" t="s">
        <v>7774</v>
      </c>
    </row>
    <row r="3667" spans="16:17" x14ac:dyDescent="0.25">
      <c r="P3667" s="88" t="s">
        <v>7775</v>
      </c>
      <c r="Q3667" s="89" t="s">
        <v>7776</v>
      </c>
    </row>
    <row r="3668" spans="16:17" x14ac:dyDescent="0.25">
      <c r="P3668" s="88" t="s">
        <v>7777</v>
      </c>
      <c r="Q3668" s="89" t="s">
        <v>7778</v>
      </c>
    </row>
    <row r="3669" spans="16:17" x14ac:dyDescent="0.25">
      <c r="P3669" s="86" t="s">
        <v>7779</v>
      </c>
      <c r="Q3669" s="90" t="s">
        <v>7780</v>
      </c>
    </row>
    <row r="3670" spans="16:17" x14ac:dyDescent="0.25">
      <c r="P3670" s="86" t="s">
        <v>7781</v>
      </c>
      <c r="Q3670" s="87" t="s">
        <v>7782</v>
      </c>
    </row>
    <row r="3671" spans="16:17" x14ac:dyDescent="0.25">
      <c r="P3671" s="88" t="s">
        <v>7783</v>
      </c>
      <c r="Q3671" s="89" t="s">
        <v>7784</v>
      </c>
    </row>
    <row r="3672" spans="16:17" x14ac:dyDescent="0.25">
      <c r="P3672" s="86" t="s">
        <v>7785</v>
      </c>
      <c r="Q3672" s="90" t="s">
        <v>7786</v>
      </c>
    </row>
    <row r="3673" spans="16:17" x14ac:dyDescent="0.25">
      <c r="P3673" s="86" t="s">
        <v>7787</v>
      </c>
      <c r="Q3673" s="89" t="s">
        <v>7788</v>
      </c>
    </row>
    <row r="3674" spans="16:17" x14ac:dyDescent="0.25">
      <c r="P3674" s="86" t="s">
        <v>7789</v>
      </c>
      <c r="Q3674" s="87" t="s">
        <v>7790</v>
      </c>
    </row>
    <row r="3675" spans="16:17" x14ac:dyDescent="0.25">
      <c r="P3675" s="86" t="s">
        <v>7791</v>
      </c>
      <c r="Q3675" s="87" t="s">
        <v>7792</v>
      </c>
    </row>
    <row r="3676" spans="16:17" x14ac:dyDescent="0.25">
      <c r="P3676" s="86" t="s">
        <v>7793</v>
      </c>
      <c r="Q3676" s="87" t="s">
        <v>7794</v>
      </c>
    </row>
    <row r="3677" spans="16:17" x14ac:dyDescent="0.25">
      <c r="P3677" s="88" t="s">
        <v>7795</v>
      </c>
      <c r="Q3677" s="89" t="s">
        <v>7796</v>
      </c>
    </row>
    <row r="3678" spans="16:17" x14ac:dyDescent="0.25">
      <c r="P3678" s="86" t="s">
        <v>7797</v>
      </c>
      <c r="Q3678" s="90" t="s">
        <v>7798</v>
      </c>
    </row>
    <row r="3679" spans="16:17" x14ac:dyDescent="0.25">
      <c r="P3679" s="86" t="s">
        <v>7799</v>
      </c>
      <c r="Q3679" s="87" t="s">
        <v>7800</v>
      </c>
    </row>
    <row r="3680" spans="16:17" x14ac:dyDescent="0.25">
      <c r="P3680" s="86" t="s">
        <v>7801</v>
      </c>
      <c r="Q3680" s="87" t="s">
        <v>7802</v>
      </c>
    </row>
    <row r="3681" spans="16:17" x14ac:dyDescent="0.25">
      <c r="P3681" s="88" t="s">
        <v>7803</v>
      </c>
      <c r="Q3681" s="89" t="s">
        <v>7804</v>
      </c>
    </row>
    <row r="3682" spans="16:17" x14ac:dyDescent="0.25">
      <c r="P3682" s="88" t="s">
        <v>7805</v>
      </c>
      <c r="Q3682" s="89" t="s">
        <v>7806</v>
      </c>
    </row>
    <row r="3683" spans="16:17" x14ac:dyDescent="0.25">
      <c r="P3683" s="88" t="s">
        <v>7807</v>
      </c>
      <c r="Q3683" s="89" t="s">
        <v>7808</v>
      </c>
    </row>
    <row r="3684" spans="16:17" x14ac:dyDescent="0.25">
      <c r="P3684" s="88" t="s">
        <v>7809</v>
      </c>
      <c r="Q3684" s="89" t="s">
        <v>7810</v>
      </c>
    </row>
    <row r="3685" spans="16:17" x14ac:dyDescent="0.25">
      <c r="P3685" s="88" t="s">
        <v>7811</v>
      </c>
      <c r="Q3685" s="89" t="s">
        <v>7812</v>
      </c>
    </row>
    <row r="3686" spans="16:17" x14ac:dyDescent="0.25">
      <c r="P3686" s="86" t="s">
        <v>7813</v>
      </c>
      <c r="Q3686" s="89" t="s">
        <v>7814</v>
      </c>
    </row>
    <row r="3687" spans="16:17" x14ac:dyDescent="0.25">
      <c r="P3687" s="86" t="s">
        <v>7815</v>
      </c>
      <c r="Q3687" s="89" t="s">
        <v>7816</v>
      </c>
    </row>
    <row r="3688" spans="16:17" x14ac:dyDescent="0.25">
      <c r="P3688" s="86" t="s">
        <v>7817</v>
      </c>
      <c r="Q3688" s="87" t="s">
        <v>7818</v>
      </c>
    </row>
    <row r="3689" spans="16:17" x14ac:dyDescent="0.25">
      <c r="P3689" s="86" t="s">
        <v>7819</v>
      </c>
      <c r="Q3689" s="89" t="s">
        <v>7820</v>
      </c>
    </row>
    <row r="3690" spans="16:17" x14ac:dyDescent="0.25">
      <c r="P3690" s="86" t="s">
        <v>7821</v>
      </c>
      <c r="Q3690" s="90" t="s">
        <v>7822</v>
      </c>
    </row>
    <row r="3691" spans="16:17" x14ac:dyDescent="0.25">
      <c r="P3691" s="88" t="s">
        <v>7823</v>
      </c>
      <c r="Q3691" s="89" t="s">
        <v>7824</v>
      </c>
    </row>
    <row r="3692" spans="16:17" x14ac:dyDescent="0.25">
      <c r="P3692" s="88" t="s">
        <v>7825</v>
      </c>
      <c r="Q3692" s="89" t="s">
        <v>7826</v>
      </c>
    </row>
    <row r="3693" spans="16:17" x14ac:dyDescent="0.25">
      <c r="P3693" s="88" t="s">
        <v>7827</v>
      </c>
      <c r="Q3693" s="89" t="s">
        <v>7828</v>
      </c>
    </row>
    <row r="3694" spans="16:17" x14ac:dyDescent="0.25">
      <c r="P3694" s="88" t="s">
        <v>7829</v>
      </c>
      <c r="Q3694" s="89" t="s">
        <v>7830</v>
      </c>
    </row>
    <row r="3695" spans="16:17" x14ac:dyDescent="0.25">
      <c r="P3695" s="88" t="s">
        <v>7831</v>
      </c>
      <c r="Q3695" s="89" t="s">
        <v>7832</v>
      </c>
    </row>
    <row r="3696" spans="16:17" x14ac:dyDescent="0.25">
      <c r="P3696" s="86" t="s">
        <v>7833</v>
      </c>
      <c r="Q3696" s="87" t="s">
        <v>7834</v>
      </c>
    </row>
    <row r="3697" spans="16:17" x14ac:dyDescent="0.25">
      <c r="P3697" s="86" t="s">
        <v>7835</v>
      </c>
      <c r="Q3697" s="89" t="s">
        <v>7836</v>
      </c>
    </row>
    <row r="3698" spans="16:17" x14ac:dyDescent="0.25">
      <c r="P3698" s="86" t="s">
        <v>7837</v>
      </c>
      <c r="Q3698" s="87" t="s">
        <v>7838</v>
      </c>
    </row>
    <row r="3699" spans="16:17" x14ac:dyDescent="0.25">
      <c r="P3699" s="86" t="s">
        <v>7839</v>
      </c>
      <c r="Q3699" s="87" t="s">
        <v>7840</v>
      </c>
    </row>
    <row r="3700" spans="16:17" x14ac:dyDescent="0.25">
      <c r="P3700" s="88" t="s">
        <v>7841</v>
      </c>
      <c r="Q3700" s="89" t="s">
        <v>7842</v>
      </c>
    </row>
    <row r="3701" spans="16:17" x14ac:dyDescent="0.25">
      <c r="P3701" s="86" t="s">
        <v>7843</v>
      </c>
      <c r="Q3701" s="87" t="s">
        <v>7844</v>
      </c>
    </row>
    <row r="3702" spans="16:17" x14ac:dyDescent="0.25">
      <c r="P3702" s="88" t="s">
        <v>7845</v>
      </c>
      <c r="Q3702" s="89" t="s">
        <v>7846</v>
      </c>
    </row>
    <row r="3703" spans="16:17" x14ac:dyDescent="0.25">
      <c r="P3703" s="86" t="s">
        <v>7847</v>
      </c>
      <c r="Q3703" s="87" t="s">
        <v>7848</v>
      </c>
    </row>
    <row r="3704" spans="16:17" x14ac:dyDescent="0.25">
      <c r="P3704" s="88" t="s">
        <v>7849</v>
      </c>
      <c r="Q3704" s="89" t="s">
        <v>7850</v>
      </c>
    </row>
    <row r="3705" spans="16:17" x14ac:dyDescent="0.25">
      <c r="P3705" s="88" t="s">
        <v>7851</v>
      </c>
      <c r="Q3705" s="89" t="s">
        <v>7852</v>
      </c>
    </row>
    <row r="3706" spans="16:17" x14ac:dyDescent="0.25">
      <c r="P3706" s="86" t="s">
        <v>7853</v>
      </c>
      <c r="Q3706" s="89" t="s">
        <v>7854</v>
      </c>
    </row>
    <row r="3707" spans="16:17" x14ac:dyDescent="0.25">
      <c r="P3707" s="86" t="s">
        <v>7855</v>
      </c>
      <c r="Q3707" s="90" t="s">
        <v>7856</v>
      </c>
    </row>
    <row r="3708" spans="16:17" x14ac:dyDescent="0.25">
      <c r="P3708" s="86" t="s">
        <v>7857</v>
      </c>
      <c r="Q3708" s="87" t="s">
        <v>7858</v>
      </c>
    </row>
    <row r="3709" spans="16:17" x14ac:dyDescent="0.25">
      <c r="P3709" s="88" t="s">
        <v>7859</v>
      </c>
      <c r="Q3709" s="89" t="s">
        <v>7860</v>
      </c>
    </row>
    <row r="3710" spans="16:17" x14ac:dyDescent="0.25">
      <c r="P3710" s="86" t="s">
        <v>7861</v>
      </c>
      <c r="Q3710" s="87" t="s">
        <v>7862</v>
      </c>
    </row>
    <row r="3711" spans="16:17" x14ac:dyDescent="0.25">
      <c r="P3711" s="88" t="s">
        <v>7863</v>
      </c>
      <c r="Q3711" s="89" t="s">
        <v>7864</v>
      </c>
    </row>
    <row r="3712" spans="16:17" x14ac:dyDescent="0.25">
      <c r="P3712" s="86" t="s">
        <v>7865</v>
      </c>
      <c r="Q3712" s="87" t="s">
        <v>7866</v>
      </c>
    </row>
    <row r="3713" spans="16:17" x14ac:dyDescent="0.25">
      <c r="P3713" s="88" t="s">
        <v>7867</v>
      </c>
      <c r="Q3713" s="89" t="s">
        <v>7868</v>
      </c>
    </row>
    <row r="3714" spans="16:17" x14ac:dyDescent="0.25">
      <c r="P3714" s="88" t="s">
        <v>7869</v>
      </c>
      <c r="Q3714" s="89" t="s">
        <v>7870</v>
      </c>
    </row>
    <row r="3715" spans="16:17" x14ac:dyDescent="0.25">
      <c r="P3715" s="88" t="s">
        <v>7871</v>
      </c>
      <c r="Q3715" s="89" t="s">
        <v>7872</v>
      </c>
    </row>
    <row r="3716" spans="16:17" x14ac:dyDescent="0.25">
      <c r="P3716" s="88" t="s">
        <v>7873</v>
      </c>
      <c r="Q3716" s="89" t="s">
        <v>7874</v>
      </c>
    </row>
    <row r="3717" spans="16:17" x14ac:dyDescent="0.25">
      <c r="P3717" s="86" t="s">
        <v>7875</v>
      </c>
      <c r="Q3717" s="90" t="s">
        <v>7876</v>
      </c>
    </row>
    <row r="3718" spans="16:17" x14ac:dyDescent="0.25">
      <c r="P3718" s="86" t="s">
        <v>7877</v>
      </c>
      <c r="Q3718" s="90" t="s">
        <v>7878</v>
      </c>
    </row>
    <row r="3719" spans="16:17" x14ac:dyDescent="0.25">
      <c r="P3719" s="86" t="s">
        <v>7879</v>
      </c>
      <c r="Q3719" s="87" t="s">
        <v>7880</v>
      </c>
    </row>
    <row r="3720" spans="16:17" x14ac:dyDescent="0.25">
      <c r="P3720" s="86" t="s">
        <v>7881</v>
      </c>
      <c r="Q3720" s="87" t="s">
        <v>7882</v>
      </c>
    </row>
    <row r="3721" spans="16:17" x14ac:dyDescent="0.25">
      <c r="P3721" s="86" t="s">
        <v>7883</v>
      </c>
      <c r="Q3721" s="87" t="s">
        <v>7884</v>
      </c>
    </row>
    <row r="3722" spans="16:17" x14ac:dyDescent="0.25">
      <c r="P3722" s="86" t="s">
        <v>7885</v>
      </c>
      <c r="Q3722" s="87" t="s">
        <v>7886</v>
      </c>
    </row>
    <row r="3723" spans="16:17" x14ac:dyDescent="0.25">
      <c r="P3723" s="86" t="s">
        <v>7887</v>
      </c>
      <c r="Q3723" s="89" t="s">
        <v>7888</v>
      </c>
    </row>
    <row r="3724" spans="16:17" x14ac:dyDescent="0.25">
      <c r="P3724" s="86" t="s">
        <v>7889</v>
      </c>
      <c r="Q3724" s="89" t="s">
        <v>7890</v>
      </c>
    </row>
    <row r="3725" spans="16:17" x14ac:dyDescent="0.15">
      <c r="P3725" s="91" t="s">
        <v>7891</v>
      </c>
      <c r="Q3725" s="87" t="s">
        <v>7892</v>
      </c>
    </row>
    <row r="3726" spans="16:17" x14ac:dyDescent="0.15">
      <c r="P3726" s="91" t="s">
        <v>7893</v>
      </c>
      <c r="Q3726" s="89" t="s">
        <v>7894</v>
      </c>
    </row>
    <row r="3727" spans="16:17" x14ac:dyDescent="0.15">
      <c r="P3727" s="91" t="s">
        <v>7895</v>
      </c>
      <c r="Q3727" s="89" t="s">
        <v>7896</v>
      </c>
    </row>
    <row r="3728" spans="16:17" x14ac:dyDescent="0.15">
      <c r="P3728" s="91" t="s">
        <v>7897</v>
      </c>
      <c r="Q3728" s="89" t="s">
        <v>7898</v>
      </c>
    </row>
    <row r="3729" spans="16:17" x14ac:dyDescent="0.15">
      <c r="P3729" s="91" t="s">
        <v>7899</v>
      </c>
      <c r="Q3729" s="89" t="s">
        <v>7900</v>
      </c>
    </row>
    <row r="3730" spans="16:17" x14ac:dyDescent="0.25">
      <c r="P3730" s="86" t="s">
        <v>7901</v>
      </c>
      <c r="Q3730" s="89" t="s">
        <v>7902</v>
      </c>
    </row>
    <row r="3731" spans="16:17" x14ac:dyDescent="0.25">
      <c r="P3731" s="86" t="s">
        <v>7903</v>
      </c>
      <c r="Q3731" s="89" t="s">
        <v>7904</v>
      </c>
    </row>
    <row r="3732" spans="16:17" x14ac:dyDescent="0.25">
      <c r="P3732" s="86" t="s">
        <v>7905</v>
      </c>
      <c r="Q3732" s="89" t="s">
        <v>7906</v>
      </c>
    </row>
    <row r="3733" spans="16:17" x14ac:dyDescent="0.25">
      <c r="P3733" s="86" t="s">
        <v>7907</v>
      </c>
      <c r="Q3733" s="87" t="s">
        <v>7908</v>
      </c>
    </row>
    <row r="3734" spans="16:17" x14ac:dyDescent="0.25">
      <c r="P3734" s="86" t="s">
        <v>7909</v>
      </c>
      <c r="Q3734" s="89" t="s">
        <v>7910</v>
      </c>
    </row>
    <row r="3735" spans="16:17" x14ac:dyDescent="0.25">
      <c r="P3735" s="86" t="s">
        <v>7911</v>
      </c>
      <c r="Q3735" s="87" t="s">
        <v>7912</v>
      </c>
    </row>
    <row r="3736" spans="16:17" x14ac:dyDescent="0.25">
      <c r="P3736" s="86" t="s">
        <v>7913</v>
      </c>
      <c r="Q3736" s="87" t="s">
        <v>7914</v>
      </c>
    </row>
    <row r="3737" spans="16:17" x14ac:dyDescent="0.25">
      <c r="P3737" s="86" t="s">
        <v>7915</v>
      </c>
      <c r="Q3737" s="89" t="s">
        <v>7916</v>
      </c>
    </row>
    <row r="3738" spans="16:17" x14ac:dyDescent="0.25">
      <c r="P3738" s="86" t="s">
        <v>7917</v>
      </c>
      <c r="Q3738" s="87" t="s">
        <v>7918</v>
      </c>
    </row>
    <row r="3739" spans="16:17" x14ac:dyDescent="0.25">
      <c r="P3739" s="86" t="s">
        <v>7919</v>
      </c>
      <c r="Q3739" s="87" t="s">
        <v>7920</v>
      </c>
    </row>
    <row r="3740" spans="16:17" x14ac:dyDescent="0.25">
      <c r="P3740" s="86" t="s">
        <v>7921</v>
      </c>
      <c r="Q3740" s="87" t="s">
        <v>7922</v>
      </c>
    </row>
    <row r="3741" spans="16:17" x14ac:dyDescent="0.25">
      <c r="P3741" s="88" t="s">
        <v>7923</v>
      </c>
      <c r="Q3741" s="89" t="s">
        <v>7924</v>
      </c>
    </row>
    <row r="3742" spans="16:17" x14ac:dyDescent="0.25">
      <c r="P3742" s="86" t="s">
        <v>7925</v>
      </c>
      <c r="Q3742" s="87" t="s">
        <v>7926</v>
      </c>
    </row>
    <row r="3743" spans="16:17" x14ac:dyDescent="0.25">
      <c r="P3743" s="86" t="s">
        <v>7927</v>
      </c>
      <c r="Q3743" s="87" t="s">
        <v>7928</v>
      </c>
    </row>
    <row r="3744" spans="16:17" x14ac:dyDescent="0.25">
      <c r="P3744" s="86" t="s">
        <v>7929</v>
      </c>
      <c r="Q3744" s="89" t="s">
        <v>7930</v>
      </c>
    </row>
    <row r="3745" spans="16:17" x14ac:dyDescent="0.25">
      <c r="P3745" s="86" t="s">
        <v>7931</v>
      </c>
      <c r="Q3745" s="89" t="s">
        <v>7932</v>
      </c>
    </row>
    <row r="3746" spans="16:17" x14ac:dyDescent="0.25">
      <c r="P3746" s="86" t="s">
        <v>7933</v>
      </c>
      <c r="Q3746" s="87" t="s">
        <v>7934</v>
      </c>
    </row>
    <row r="3747" spans="16:17" x14ac:dyDescent="0.25">
      <c r="P3747" s="86" t="s">
        <v>7935</v>
      </c>
      <c r="Q3747" s="90" t="s">
        <v>7936</v>
      </c>
    </row>
    <row r="3748" spans="16:17" x14ac:dyDescent="0.25">
      <c r="P3748" s="86" t="s">
        <v>7937</v>
      </c>
      <c r="Q3748" s="90" t="s">
        <v>7938</v>
      </c>
    </row>
    <row r="3749" spans="16:17" x14ac:dyDescent="0.25">
      <c r="P3749" s="86" t="s">
        <v>7939</v>
      </c>
      <c r="Q3749" s="90" t="s">
        <v>7940</v>
      </c>
    </row>
    <row r="3750" spans="16:17" x14ac:dyDescent="0.25">
      <c r="P3750" s="88" t="s">
        <v>7941</v>
      </c>
      <c r="Q3750" s="89" t="s">
        <v>7942</v>
      </c>
    </row>
    <row r="3751" spans="16:17" x14ac:dyDescent="0.25">
      <c r="P3751" s="88" t="s">
        <v>7943</v>
      </c>
      <c r="Q3751" s="89" t="s">
        <v>7944</v>
      </c>
    </row>
    <row r="3752" spans="16:17" x14ac:dyDescent="0.25">
      <c r="P3752" s="88" t="s">
        <v>7945</v>
      </c>
      <c r="Q3752" s="89" t="s">
        <v>7946</v>
      </c>
    </row>
    <row r="3753" spans="16:17" x14ac:dyDescent="0.25">
      <c r="P3753" s="86" t="s">
        <v>7947</v>
      </c>
      <c r="Q3753" s="87" t="s">
        <v>7948</v>
      </c>
    </row>
    <row r="3754" spans="16:17" x14ac:dyDescent="0.25">
      <c r="P3754" s="86" t="s">
        <v>7949</v>
      </c>
      <c r="Q3754" s="87" t="s">
        <v>7950</v>
      </c>
    </row>
    <row r="3755" spans="16:17" x14ac:dyDescent="0.25">
      <c r="P3755" s="88" t="s">
        <v>7951</v>
      </c>
      <c r="Q3755" s="89" t="s">
        <v>7952</v>
      </c>
    </row>
    <row r="3756" spans="16:17" x14ac:dyDescent="0.25">
      <c r="P3756" s="88" t="s">
        <v>7953</v>
      </c>
      <c r="Q3756" s="89" t="s">
        <v>7954</v>
      </c>
    </row>
    <row r="3757" spans="16:17" x14ac:dyDescent="0.25">
      <c r="P3757" s="86" t="s">
        <v>7955</v>
      </c>
      <c r="Q3757" s="90" t="s">
        <v>7956</v>
      </c>
    </row>
    <row r="3758" spans="16:17" x14ac:dyDescent="0.25">
      <c r="P3758" s="86" t="s">
        <v>7957</v>
      </c>
      <c r="Q3758" s="87" t="s">
        <v>7958</v>
      </c>
    </row>
    <row r="3759" spans="16:17" x14ac:dyDescent="0.25">
      <c r="P3759" s="88" t="s">
        <v>7959</v>
      </c>
      <c r="Q3759" s="89" t="s">
        <v>7960</v>
      </c>
    </row>
    <row r="3760" spans="16:17" x14ac:dyDescent="0.25">
      <c r="P3760" s="88" t="s">
        <v>7961</v>
      </c>
      <c r="Q3760" s="89" t="s">
        <v>7962</v>
      </c>
    </row>
    <row r="3761" spans="16:17" x14ac:dyDescent="0.25">
      <c r="P3761" s="88" t="s">
        <v>7963</v>
      </c>
      <c r="Q3761" s="89" t="s">
        <v>7964</v>
      </c>
    </row>
    <row r="3762" spans="16:17" x14ac:dyDescent="0.25">
      <c r="P3762" s="88" t="s">
        <v>7965</v>
      </c>
      <c r="Q3762" s="89" t="s">
        <v>7966</v>
      </c>
    </row>
    <row r="3763" spans="16:17" x14ac:dyDescent="0.25">
      <c r="P3763" s="88" t="s">
        <v>7967</v>
      </c>
      <c r="Q3763" s="89" t="s">
        <v>7968</v>
      </c>
    </row>
    <row r="3764" spans="16:17" x14ac:dyDescent="0.25">
      <c r="P3764" s="86" t="s">
        <v>7969</v>
      </c>
      <c r="Q3764" s="87" t="s">
        <v>7970</v>
      </c>
    </row>
    <row r="3765" spans="16:17" x14ac:dyDescent="0.25">
      <c r="P3765" s="86" t="s">
        <v>7971</v>
      </c>
      <c r="Q3765" s="90" t="s">
        <v>7972</v>
      </c>
    </row>
    <row r="3766" spans="16:17" x14ac:dyDescent="0.25">
      <c r="P3766" s="86" t="s">
        <v>7973</v>
      </c>
      <c r="Q3766" s="87" t="s">
        <v>7974</v>
      </c>
    </row>
    <row r="3767" spans="16:17" x14ac:dyDescent="0.25">
      <c r="P3767" s="86" t="s">
        <v>7975</v>
      </c>
      <c r="Q3767" s="89" t="s">
        <v>7976</v>
      </c>
    </row>
    <row r="3768" spans="16:17" x14ac:dyDescent="0.25">
      <c r="P3768" s="86" t="s">
        <v>7977</v>
      </c>
      <c r="Q3768" s="87" t="s">
        <v>7978</v>
      </c>
    </row>
    <row r="3769" spans="16:17" x14ac:dyDescent="0.25">
      <c r="P3769" s="86" t="s">
        <v>7979</v>
      </c>
      <c r="Q3769" s="89" t="s">
        <v>7980</v>
      </c>
    </row>
    <row r="3770" spans="16:17" x14ac:dyDescent="0.25">
      <c r="P3770" s="88" t="s">
        <v>7981</v>
      </c>
      <c r="Q3770" s="89" t="s">
        <v>7982</v>
      </c>
    </row>
    <row r="3771" spans="16:17" x14ac:dyDescent="0.25">
      <c r="P3771" s="86" t="s">
        <v>7983</v>
      </c>
      <c r="Q3771" s="87" t="s">
        <v>7984</v>
      </c>
    </row>
    <row r="3772" spans="16:17" x14ac:dyDescent="0.25">
      <c r="P3772" s="86" t="s">
        <v>7985</v>
      </c>
      <c r="Q3772" s="89" t="s">
        <v>7986</v>
      </c>
    </row>
    <row r="3773" spans="16:17" x14ac:dyDescent="0.25">
      <c r="P3773" s="86" t="s">
        <v>7987</v>
      </c>
      <c r="Q3773" s="89" t="s">
        <v>7988</v>
      </c>
    </row>
    <row r="3774" spans="16:17" x14ac:dyDescent="0.25">
      <c r="P3774" s="86" t="s">
        <v>7989</v>
      </c>
      <c r="Q3774" s="90" t="s">
        <v>7990</v>
      </c>
    </row>
    <row r="3775" spans="16:17" x14ac:dyDescent="0.25">
      <c r="P3775" s="86" t="s">
        <v>7991</v>
      </c>
      <c r="Q3775" s="90" t="s">
        <v>7992</v>
      </c>
    </row>
    <row r="3776" spans="16:17" x14ac:dyDescent="0.25">
      <c r="P3776" s="86" t="s">
        <v>7993</v>
      </c>
      <c r="Q3776" s="87" t="s">
        <v>7994</v>
      </c>
    </row>
    <row r="3777" spans="16:17" x14ac:dyDescent="0.25">
      <c r="P3777" s="86" t="s">
        <v>7995</v>
      </c>
      <c r="Q3777" s="87" t="s">
        <v>7996</v>
      </c>
    </row>
    <row r="3778" spans="16:17" x14ac:dyDescent="0.25">
      <c r="P3778" s="88" t="s">
        <v>7997</v>
      </c>
      <c r="Q3778" s="89" t="s">
        <v>7998</v>
      </c>
    </row>
    <row r="3779" spans="16:17" x14ac:dyDescent="0.25">
      <c r="P3779" s="88" t="s">
        <v>7999</v>
      </c>
      <c r="Q3779" s="89" t="s">
        <v>8000</v>
      </c>
    </row>
    <row r="3780" spans="16:17" x14ac:dyDescent="0.25">
      <c r="P3780" s="88" t="s">
        <v>8001</v>
      </c>
      <c r="Q3780" s="89" t="s">
        <v>8002</v>
      </c>
    </row>
    <row r="3781" spans="16:17" x14ac:dyDescent="0.25">
      <c r="P3781" s="88" t="s">
        <v>8003</v>
      </c>
      <c r="Q3781" s="89" t="s">
        <v>8004</v>
      </c>
    </row>
    <row r="3782" spans="16:17" x14ac:dyDescent="0.25">
      <c r="P3782" s="86" t="s">
        <v>8005</v>
      </c>
      <c r="Q3782" s="87" t="s">
        <v>8006</v>
      </c>
    </row>
    <row r="3783" spans="16:17" x14ac:dyDescent="0.25">
      <c r="P3783" s="88" t="s">
        <v>8007</v>
      </c>
      <c r="Q3783" s="89" t="s">
        <v>8008</v>
      </c>
    </row>
    <row r="3784" spans="16:17" x14ac:dyDescent="0.25">
      <c r="P3784" s="86" t="s">
        <v>8009</v>
      </c>
      <c r="Q3784" s="87" t="s">
        <v>8010</v>
      </c>
    </row>
    <row r="3785" spans="16:17" x14ac:dyDescent="0.25">
      <c r="P3785" s="86" t="s">
        <v>8011</v>
      </c>
      <c r="Q3785" s="87" t="s">
        <v>8012</v>
      </c>
    </row>
    <row r="3786" spans="16:17" x14ac:dyDescent="0.25">
      <c r="P3786" s="86" t="s">
        <v>8013</v>
      </c>
      <c r="Q3786" s="87" t="s">
        <v>8014</v>
      </c>
    </row>
    <row r="3787" spans="16:17" x14ac:dyDescent="0.25">
      <c r="P3787" s="86" t="s">
        <v>8015</v>
      </c>
      <c r="Q3787" s="87" t="s">
        <v>8016</v>
      </c>
    </row>
    <row r="3788" spans="16:17" x14ac:dyDescent="0.25">
      <c r="P3788" s="86" t="s">
        <v>8017</v>
      </c>
      <c r="Q3788" s="87" t="s">
        <v>8018</v>
      </c>
    </row>
    <row r="3789" spans="16:17" x14ac:dyDescent="0.25">
      <c r="P3789" s="88" t="s">
        <v>8019</v>
      </c>
      <c r="Q3789" s="89" t="s">
        <v>8020</v>
      </c>
    </row>
    <row r="3790" spans="16:17" x14ac:dyDescent="0.25">
      <c r="P3790" s="88" t="s">
        <v>8021</v>
      </c>
      <c r="Q3790" s="89" t="s">
        <v>8022</v>
      </c>
    </row>
    <row r="3791" spans="16:17" x14ac:dyDescent="0.25">
      <c r="P3791" s="86" t="s">
        <v>8023</v>
      </c>
      <c r="Q3791" s="87" t="s">
        <v>8024</v>
      </c>
    </row>
    <row r="3792" spans="16:17" x14ac:dyDescent="0.25">
      <c r="P3792" s="88" t="s">
        <v>8025</v>
      </c>
      <c r="Q3792" s="89" t="s">
        <v>8026</v>
      </c>
    </row>
    <row r="3793" spans="16:17" x14ac:dyDescent="0.25">
      <c r="P3793" s="86" t="s">
        <v>8027</v>
      </c>
      <c r="Q3793" s="87" t="s">
        <v>8028</v>
      </c>
    </row>
    <row r="3794" spans="16:17" x14ac:dyDescent="0.25">
      <c r="P3794" s="86" t="s">
        <v>8029</v>
      </c>
      <c r="Q3794" s="87" t="s">
        <v>8030</v>
      </c>
    </row>
    <row r="3795" spans="16:17" x14ac:dyDescent="0.25">
      <c r="P3795" s="86" t="s">
        <v>8031</v>
      </c>
      <c r="Q3795" s="87" t="s">
        <v>8032</v>
      </c>
    </row>
    <row r="3796" spans="16:17" x14ac:dyDescent="0.25">
      <c r="P3796" s="86" t="s">
        <v>8033</v>
      </c>
      <c r="Q3796" s="90" t="s">
        <v>8034</v>
      </c>
    </row>
    <row r="3797" spans="16:17" x14ac:dyDescent="0.25">
      <c r="P3797" s="86" t="s">
        <v>8035</v>
      </c>
      <c r="Q3797" s="87" t="s">
        <v>8036</v>
      </c>
    </row>
    <row r="3798" spans="16:17" x14ac:dyDescent="0.25">
      <c r="P3798" s="86" t="s">
        <v>8037</v>
      </c>
      <c r="Q3798" s="87" t="s">
        <v>8038</v>
      </c>
    </row>
    <row r="3799" spans="16:17" x14ac:dyDescent="0.25">
      <c r="P3799" s="88" t="s">
        <v>8039</v>
      </c>
      <c r="Q3799" s="89" t="s">
        <v>8040</v>
      </c>
    </row>
    <row r="3800" spans="16:17" x14ac:dyDescent="0.25">
      <c r="P3800" s="88" t="s">
        <v>8041</v>
      </c>
      <c r="Q3800" s="89" t="s">
        <v>8042</v>
      </c>
    </row>
    <row r="3801" spans="16:17" x14ac:dyDescent="0.25">
      <c r="P3801" s="88" t="s">
        <v>8043</v>
      </c>
      <c r="Q3801" s="89" t="s">
        <v>8044</v>
      </c>
    </row>
    <row r="3802" spans="16:17" x14ac:dyDescent="0.25">
      <c r="P3802" s="88" t="s">
        <v>8045</v>
      </c>
      <c r="Q3802" s="89" t="s">
        <v>8046</v>
      </c>
    </row>
    <row r="3803" spans="16:17" x14ac:dyDescent="0.25">
      <c r="P3803" s="88" t="s">
        <v>8047</v>
      </c>
      <c r="Q3803" s="89" t="s">
        <v>8048</v>
      </c>
    </row>
    <row r="3804" spans="16:17" x14ac:dyDescent="0.25">
      <c r="P3804" s="88" t="s">
        <v>8049</v>
      </c>
      <c r="Q3804" s="89" t="s">
        <v>8050</v>
      </c>
    </row>
    <row r="3805" spans="16:17" x14ac:dyDescent="0.25">
      <c r="P3805" s="88" t="s">
        <v>8051</v>
      </c>
      <c r="Q3805" s="89" t="s">
        <v>8052</v>
      </c>
    </row>
    <row r="3806" spans="16:17" x14ac:dyDescent="0.25">
      <c r="P3806" s="88" t="s">
        <v>8053</v>
      </c>
      <c r="Q3806" s="89" t="s">
        <v>8054</v>
      </c>
    </row>
    <row r="3807" spans="16:17" x14ac:dyDescent="0.25">
      <c r="P3807" s="86" t="s">
        <v>8055</v>
      </c>
      <c r="Q3807" s="90" t="s">
        <v>8056</v>
      </c>
    </row>
    <row r="3808" spans="16:17" x14ac:dyDescent="0.25">
      <c r="P3808" s="86" t="s">
        <v>8057</v>
      </c>
      <c r="Q3808" s="90" t="s">
        <v>8058</v>
      </c>
    </row>
    <row r="3809" spans="16:17" x14ac:dyDescent="0.25">
      <c r="P3809" s="88" t="s">
        <v>8059</v>
      </c>
      <c r="Q3809" s="89" t="s">
        <v>8060</v>
      </c>
    </row>
    <row r="3810" spans="16:17" x14ac:dyDescent="0.25">
      <c r="P3810" s="88" t="s">
        <v>8061</v>
      </c>
      <c r="Q3810" s="89" t="s">
        <v>8062</v>
      </c>
    </row>
    <row r="3811" spans="16:17" x14ac:dyDescent="0.25">
      <c r="P3811" s="86" t="s">
        <v>8063</v>
      </c>
      <c r="Q3811" s="87" t="s">
        <v>8064</v>
      </c>
    </row>
    <row r="3812" spans="16:17" x14ac:dyDescent="0.25">
      <c r="P3812" s="88" t="s">
        <v>8065</v>
      </c>
      <c r="Q3812" s="89" t="s">
        <v>8066</v>
      </c>
    </row>
    <row r="3813" spans="16:17" x14ac:dyDescent="0.25">
      <c r="P3813" s="88" t="s">
        <v>8067</v>
      </c>
      <c r="Q3813" s="89" t="s">
        <v>8068</v>
      </c>
    </row>
    <row r="3814" spans="16:17" x14ac:dyDescent="0.25">
      <c r="P3814" s="86" t="s">
        <v>8069</v>
      </c>
      <c r="Q3814" s="87" t="s">
        <v>8070</v>
      </c>
    </row>
    <row r="3815" spans="16:17" x14ac:dyDescent="0.25">
      <c r="P3815" s="86" t="s">
        <v>8071</v>
      </c>
      <c r="Q3815" s="89" t="s">
        <v>8072</v>
      </c>
    </row>
    <row r="3816" spans="16:17" x14ac:dyDescent="0.25">
      <c r="P3816" s="86" t="s">
        <v>8073</v>
      </c>
      <c r="Q3816" s="87" t="s">
        <v>8074</v>
      </c>
    </row>
    <row r="3817" spans="16:17" x14ac:dyDescent="0.25">
      <c r="P3817" s="86" t="s">
        <v>8075</v>
      </c>
      <c r="Q3817" s="87" t="s">
        <v>8076</v>
      </c>
    </row>
    <row r="3818" spans="16:17" x14ac:dyDescent="0.25">
      <c r="P3818" s="88" t="s">
        <v>8077</v>
      </c>
      <c r="Q3818" s="89" t="s">
        <v>8078</v>
      </c>
    </row>
    <row r="3819" spans="16:17" x14ac:dyDescent="0.25">
      <c r="P3819" s="88" t="s">
        <v>8079</v>
      </c>
      <c r="Q3819" s="89" t="s">
        <v>8080</v>
      </c>
    </row>
    <row r="3820" spans="16:17" x14ac:dyDescent="0.25">
      <c r="P3820" s="88" t="s">
        <v>8081</v>
      </c>
      <c r="Q3820" s="89" t="s">
        <v>8082</v>
      </c>
    </row>
    <row r="3821" spans="16:17" x14ac:dyDescent="0.25">
      <c r="P3821" s="86" t="s">
        <v>8083</v>
      </c>
      <c r="Q3821" s="87" t="s">
        <v>8084</v>
      </c>
    </row>
    <row r="3822" spans="16:17" x14ac:dyDescent="0.25">
      <c r="P3822" s="86" t="s">
        <v>8085</v>
      </c>
      <c r="Q3822" s="87" t="s">
        <v>8086</v>
      </c>
    </row>
    <row r="3823" spans="16:17" x14ac:dyDescent="0.25">
      <c r="P3823" s="88" t="s">
        <v>8087</v>
      </c>
      <c r="Q3823" s="89" t="s">
        <v>8088</v>
      </c>
    </row>
    <row r="3824" spans="16:17" x14ac:dyDescent="0.25">
      <c r="P3824" s="86" t="s">
        <v>8089</v>
      </c>
      <c r="Q3824" s="90" t="s">
        <v>8090</v>
      </c>
    </row>
    <row r="3825" spans="16:17" x14ac:dyDescent="0.25">
      <c r="P3825" s="88" t="s">
        <v>8091</v>
      </c>
      <c r="Q3825" s="89" t="s">
        <v>8092</v>
      </c>
    </row>
    <row r="3826" spans="16:17" x14ac:dyDescent="0.25">
      <c r="P3826" s="88" t="s">
        <v>8093</v>
      </c>
      <c r="Q3826" s="89" t="s">
        <v>8094</v>
      </c>
    </row>
    <row r="3827" spans="16:17" x14ac:dyDescent="0.25">
      <c r="P3827" s="86" t="s">
        <v>8095</v>
      </c>
      <c r="Q3827" s="87" t="s">
        <v>8096</v>
      </c>
    </row>
    <row r="3828" spans="16:17" x14ac:dyDescent="0.25">
      <c r="P3828" s="88" t="s">
        <v>8097</v>
      </c>
      <c r="Q3828" s="89" t="s">
        <v>8098</v>
      </c>
    </row>
    <row r="3829" spans="16:17" x14ac:dyDescent="0.25">
      <c r="P3829" s="88" t="s">
        <v>8099</v>
      </c>
      <c r="Q3829" s="89" t="s">
        <v>8100</v>
      </c>
    </row>
    <row r="3830" spans="16:17" x14ac:dyDescent="0.25">
      <c r="P3830" s="88" t="s">
        <v>8101</v>
      </c>
      <c r="Q3830" s="89" t="s">
        <v>8102</v>
      </c>
    </row>
    <row r="3831" spans="16:17" x14ac:dyDescent="0.25">
      <c r="P3831" s="88" t="s">
        <v>8103</v>
      </c>
      <c r="Q3831" s="89" t="s">
        <v>8104</v>
      </c>
    </row>
    <row r="3832" spans="16:17" x14ac:dyDescent="0.25">
      <c r="P3832" s="88" t="s">
        <v>8105</v>
      </c>
      <c r="Q3832" s="89" t="s">
        <v>8106</v>
      </c>
    </row>
    <row r="3833" spans="16:17" x14ac:dyDescent="0.25">
      <c r="P3833" s="86" t="s">
        <v>8107</v>
      </c>
      <c r="Q3833" s="90" t="s">
        <v>8108</v>
      </c>
    </row>
    <row r="3834" spans="16:17" x14ac:dyDescent="0.25">
      <c r="P3834" s="86" t="s">
        <v>8109</v>
      </c>
      <c r="Q3834" s="87" t="s">
        <v>8110</v>
      </c>
    </row>
    <row r="3835" spans="16:17" x14ac:dyDescent="0.25">
      <c r="P3835" s="88" t="s">
        <v>8111</v>
      </c>
      <c r="Q3835" s="89" t="s">
        <v>8112</v>
      </c>
    </row>
    <row r="3836" spans="16:17" x14ac:dyDescent="0.25">
      <c r="P3836" s="88" t="s">
        <v>8113</v>
      </c>
      <c r="Q3836" s="89" t="s">
        <v>8114</v>
      </c>
    </row>
    <row r="3837" spans="16:17" x14ac:dyDescent="0.25">
      <c r="P3837" s="86" t="s">
        <v>8115</v>
      </c>
      <c r="Q3837" s="87" t="s">
        <v>8116</v>
      </c>
    </row>
    <row r="3838" spans="16:17" x14ac:dyDescent="0.25">
      <c r="P3838" s="86" t="s">
        <v>8117</v>
      </c>
      <c r="Q3838" s="89" t="s">
        <v>8118</v>
      </c>
    </row>
    <row r="3839" spans="16:17" x14ac:dyDescent="0.25">
      <c r="P3839" s="86" t="s">
        <v>8119</v>
      </c>
      <c r="Q3839" s="87" t="s">
        <v>8120</v>
      </c>
    </row>
    <row r="3840" spans="16:17" x14ac:dyDescent="0.25">
      <c r="P3840" s="86" t="s">
        <v>8121</v>
      </c>
      <c r="Q3840" s="87" t="s">
        <v>8122</v>
      </c>
    </row>
    <row r="3841" spans="16:17" x14ac:dyDescent="0.25">
      <c r="P3841" s="86" t="s">
        <v>8123</v>
      </c>
      <c r="Q3841" s="87" t="s">
        <v>8124</v>
      </c>
    </row>
    <row r="3842" spans="16:17" x14ac:dyDescent="0.25">
      <c r="P3842" s="86" t="s">
        <v>8125</v>
      </c>
      <c r="Q3842" s="87" t="s">
        <v>8126</v>
      </c>
    </row>
    <row r="3843" spans="16:17" x14ac:dyDescent="0.25">
      <c r="P3843" s="86" t="s">
        <v>8127</v>
      </c>
      <c r="Q3843" s="87" t="s">
        <v>8128</v>
      </c>
    </row>
    <row r="3844" spans="16:17" x14ac:dyDescent="0.25">
      <c r="P3844" s="86" t="s">
        <v>8129</v>
      </c>
      <c r="Q3844" s="87" t="s">
        <v>8130</v>
      </c>
    </row>
    <row r="3845" spans="16:17" x14ac:dyDescent="0.25">
      <c r="P3845" s="86" t="s">
        <v>8131</v>
      </c>
      <c r="Q3845" s="87" t="s">
        <v>8132</v>
      </c>
    </row>
    <row r="3846" spans="16:17" x14ac:dyDescent="0.25">
      <c r="P3846" s="86" t="s">
        <v>8133</v>
      </c>
      <c r="Q3846" s="87" t="s">
        <v>8134</v>
      </c>
    </row>
    <row r="3847" spans="16:17" x14ac:dyDescent="0.25">
      <c r="P3847" s="86" t="s">
        <v>8135</v>
      </c>
      <c r="Q3847" s="90" t="s">
        <v>8136</v>
      </c>
    </row>
    <row r="3848" spans="16:17" x14ac:dyDescent="0.25">
      <c r="P3848" s="86" t="s">
        <v>8137</v>
      </c>
      <c r="Q3848" s="87" t="s">
        <v>8138</v>
      </c>
    </row>
    <row r="3849" spans="16:17" x14ac:dyDescent="0.25">
      <c r="P3849" s="86" t="s">
        <v>8139</v>
      </c>
      <c r="Q3849" s="87" t="s">
        <v>8140</v>
      </c>
    </row>
    <row r="3850" spans="16:17" x14ac:dyDescent="0.25">
      <c r="P3850" s="86" t="s">
        <v>8141</v>
      </c>
      <c r="Q3850" s="87" t="s">
        <v>8142</v>
      </c>
    </row>
    <row r="3851" spans="16:17" x14ac:dyDescent="0.25">
      <c r="P3851" s="86" t="s">
        <v>8143</v>
      </c>
      <c r="Q3851" s="87" t="s">
        <v>8144</v>
      </c>
    </row>
    <row r="3852" spans="16:17" x14ac:dyDescent="0.25">
      <c r="P3852" s="88" t="s">
        <v>8145</v>
      </c>
      <c r="Q3852" s="89" t="s">
        <v>8146</v>
      </c>
    </row>
    <row r="3853" spans="16:17" x14ac:dyDescent="0.25">
      <c r="P3853" s="86" t="s">
        <v>8147</v>
      </c>
      <c r="Q3853" s="87" t="s">
        <v>8148</v>
      </c>
    </row>
    <row r="3854" spans="16:17" x14ac:dyDescent="0.25">
      <c r="P3854" s="86" t="s">
        <v>8149</v>
      </c>
      <c r="Q3854" s="87" t="s">
        <v>8150</v>
      </c>
    </row>
    <row r="3855" spans="16:17" x14ac:dyDescent="0.25">
      <c r="P3855" s="86" t="s">
        <v>8151</v>
      </c>
      <c r="Q3855" s="87" t="s">
        <v>8152</v>
      </c>
    </row>
    <row r="3856" spans="16:17" x14ac:dyDescent="0.25">
      <c r="P3856" s="86" t="s">
        <v>8153</v>
      </c>
      <c r="Q3856" s="87" t="s">
        <v>8154</v>
      </c>
    </row>
    <row r="3857" spans="16:17" x14ac:dyDescent="0.25">
      <c r="P3857" s="86" t="s">
        <v>8155</v>
      </c>
      <c r="Q3857" s="90" t="s">
        <v>8156</v>
      </c>
    </row>
    <row r="3858" spans="16:17" x14ac:dyDescent="0.25">
      <c r="P3858" s="86" t="s">
        <v>8157</v>
      </c>
      <c r="Q3858" s="89" t="s">
        <v>8158</v>
      </c>
    </row>
    <row r="3859" spans="16:17" x14ac:dyDescent="0.25">
      <c r="P3859" s="86" t="s">
        <v>8159</v>
      </c>
      <c r="Q3859" s="87" t="s">
        <v>8160</v>
      </c>
    </row>
    <row r="3860" spans="16:17" x14ac:dyDescent="0.25">
      <c r="P3860" s="86" t="s">
        <v>8161</v>
      </c>
      <c r="Q3860" s="87" t="s">
        <v>8162</v>
      </c>
    </row>
    <row r="3861" spans="16:17" x14ac:dyDescent="0.25">
      <c r="P3861" s="86" t="s">
        <v>8163</v>
      </c>
      <c r="Q3861" s="87" t="s">
        <v>8164</v>
      </c>
    </row>
    <row r="3862" spans="16:17" x14ac:dyDescent="0.25">
      <c r="P3862" s="86" t="s">
        <v>8165</v>
      </c>
      <c r="Q3862" s="87" t="s">
        <v>8166</v>
      </c>
    </row>
    <row r="3863" spans="16:17" x14ac:dyDescent="0.25">
      <c r="P3863" s="88" t="s">
        <v>8167</v>
      </c>
      <c r="Q3863" s="89" t="s">
        <v>8168</v>
      </c>
    </row>
    <row r="3864" spans="16:17" x14ac:dyDescent="0.25">
      <c r="P3864" s="86" t="s">
        <v>8169</v>
      </c>
      <c r="Q3864" s="89" t="s">
        <v>8170</v>
      </c>
    </row>
    <row r="3865" spans="16:17" x14ac:dyDescent="0.25">
      <c r="P3865" s="86" t="s">
        <v>8171</v>
      </c>
      <c r="Q3865" s="87" t="s">
        <v>8172</v>
      </c>
    </row>
    <row r="3866" spans="16:17" x14ac:dyDescent="0.25">
      <c r="P3866" s="88" t="s">
        <v>8173</v>
      </c>
      <c r="Q3866" s="89" t="s">
        <v>8174</v>
      </c>
    </row>
    <row r="3867" spans="16:17" x14ac:dyDescent="0.25">
      <c r="P3867" s="86" t="s">
        <v>8175</v>
      </c>
      <c r="Q3867" s="90" t="s">
        <v>8176</v>
      </c>
    </row>
    <row r="3868" spans="16:17" x14ac:dyDescent="0.25">
      <c r="P3868" s="88" t="s">
        <v>8177</v>
      </c>
      <c r="Q3868" s="89" t="s">
        <v>8178</v>
      </c>
    </row>
    <row r="3869" spans="16:17" x14ac:dyDescent="0.25">
      <c r="P3869" s="88" t="s">
        <v>8179</v>
      </c>
      <c r="Q3869" s="89" t="s">
        <v>8180</v>
      </c>
    </row>
    <row r="3870" spans="16:17" x14ac:dyDescent="0.25">
      <c r="P3870" s="88" t="s">
        <v>8181</v>
      </c>
      <c r="Q3870" s="89" t="s">
        <v>8182</v>
      </c>
    </row>
    <row r="3871" spans="16:17" x14ac:dyDescent="0.25">
      <c r="P3871" s="88" t="s">
        <v>8183</v>
      </c>
      <c r="Q3871" s="89" t="s">
        <v>8184</v>
      </c>
    </row>
    <row r="3872" spans="16:17" x14ac:dyDescent="0.25">
      <c r="P3872" s="88" t="s">
        <v>8185</v>
      </c>
      <c r="Q3872" s="89" t="s">
        <v>8186</v>
      </c>
    </row>
    <row r="3873" spans="16:17" x14ac:dyDescent="0.25">
      <c r="P3873" s="86" t="s">
        <v>8187</v>
      </c>
      <c r="Q3873" s="87" t="s">
        <v>8188</v>
      </c>
    </row>
    <row r="3874" spans="16:17" x14ac:dyDescent="0.25">
      <c r="P3874" s="86" t="s">
        <v>8189</v>
      </c>
      <c r="Q3874" s="87" t="s">
        <v>8190</v>
      </c>
    </row>
    <row r="3875" spans="16:17" x14ac:dyDescent="0.25">
      <c r="P3875" s="86" t="s">
        <v>8191</v>
      </c>
      <c r="Q3875" s="87" t="s">
        <v>8192</v>
      </c>
    </row>
    <row r="3876" spans="16:17" x14ac:dyDescent="0.25">
      <c r="P3876" s="86" t="s">
        <v>8193</v>
      </c>
      <c r="Q3876" s="90" t="s">
        <v>8194</v>
      </c>
    </row>
    <row r="3877" spans="16:17" x14ac:dyDescent="0.25">
      <c r="P3877" s="88" t="s">
        <v>8195</v>
      </c>
      <c r="Q3877" s="89" t="s">
        <v>8196</v>
      </c>
    </row>
    <row r="3878" spans="16:17" x14ac:dyDescent="0.25">
      <c r="P3878" s="88" t="s">
        <v>8197</v>
      </c>
      <c r="Q3878" s="89" t="s">
        <v>8198</v>
      </c>
    </row>
    <row r="3879" spans="16:17" x14ac:dyDescent="0.25">
      <c r="P3879" s="88" t="s">
        <v>8199</v>
      </c>
      <c r="Q3879" s="89" t="s">
        <v>8200</v>
      </c>
    </row>
    <row r="3880" spans="16:17" x14ac:dyDescent="0.25">
      <c r="P3880" s="86" t="s">
        <v>8201</v>
      </c>
      <c r="Q3880" s="87" t="s">
        <v>8202</v>
      </c>
    </row>
    <row r="3881" spans="16:17" x14ac:dyDescent="0.25">
      <c r="P3881" s="86" t="s">
        <v>8203</v>
      </c>
      <c r="Q3881" s="87" t="s">
        <v>8204</v>
      </c>
    </row>
    <row r="3882" spans="16:17" x14ac:dyDescent="0.25">
      <c r="P3882" s="88" t="s">
        <v>8205</v>
      </c>
      <c r="Q3882" s="89" t="s">
        <v>8206</v>
      </c>
    </row>
    <row r="3883" spans="16:17" x14ac:dyDescent="0.25">
      <c r="P3883" s="86" t="s">
        <v>8207</v>
      </c>
      <c r="Q3883" s="89" t="s">
        <v>8208</v>
      </c>
    </row>
    <row r="3884" spans="16:17" x14ac:dyDescent="0.25">
      <c r="P3884" s="86" t="s">
        <v>8209</v>
      </c>
      <c r="Q3884" s="90" t="s">
        <v>8210</v>
      </c>
    </row>
    <row r="3885" spans="16:17" x14ac:dyDescent="0.25">
      <c r="P3885" s="86" t="s">
        <v>8211</v>
      </c>
      <c r="Q3885" s="87" t="s">
        <v>8212</v>
      </c>
    </row>
    <row r="3886" spans="16:17" x14ac:dyDescent="0.25">
      <c r="P3886" s="86" t="s">
        <v>8213</v>
      </c>
      <c r="Q3886" s="89" t="s">
        <v>8214</v>
      </c>
    </row>
    <row r="3887" spans="16:17" x14ac:dyDescent="0.25">
      <c r="P3887" s="88" t="s">
        <v>8215</v>
      </c>
      <c r="Q3887" s="89" t="s">
        <v>8216</v>
      </c>
    </row>
    <row r="3888" spans="16:17" x14ac:dyDescent="0.25">
      <c r="P3888" s="88" t="s">
        <v>8217</v>
      </c>
      <c r="Q3888" s="89" t="s">
        <v>8218</v>
      </c>
    </row>
    <row r="3889" spans="16:17" x14ac:dyDescent="0.25">
      <c r="P3889" s="88" t="s">
        <v>8219</v>
      </c>
      <c r="Q3889" s="89" t="s">
        <v>8220</v>
      </c>
    </row>
    <row r="3890" spans="16:17" x14ac:dyDescent="0.25">
      <c r="P3890" s="86" t="s">
        <v>8221</v>
      </c>
      <c r="Q3890" s="87" t="s">
        <v>8222</v>
      </c>
    </row>
    <row r="3891" spans="16:17" x14ac:dyDescent="0.25">
      <c r="P3891" s="86" t="s">
        <v>8223</v>
      </c>
      <c r="Q3891" s="90" t="s">
        <v>8224</v>
      </c>
    </row>
    <row r="3892" spans="16:17" x14ac:dyDescent="0.25">
      <c r="P3892" s="88" t="s">
        <v>8225</v>
      </c>
      <c r="Q3892" s="89" t="s">
        <v>8226</v>
      </c>
    </row>
    <row r="3893" spans="16:17" x14ac:dyDescent="0.25">
      <c r="P3893" s="88" t="s">
        <v>8227</v>
      </c>
      <c r="Q3893" s="89" t="s">
        <v>8228</v>
      </c>
    </row>
    <row r="3894" spans="16:17" x14ac:dyDescent="0.25">
      <c r="P3894" s="86" t="s">
        <v>8229</v>
      </c>
      <c r="Q3894" s="90" t="s">
        <v>8230</v>
      </c>
    </row>
    <row r="3895" spans="16:17" x14ac:dyDescent="0.25">
      <c r="P3895" s="86" t="s">
        <v>8231</v>
      </c>
      <c r="Q3895" s="87" t="s">
        <v>8232</v>
      </c>
    </row>
    <row r="3896" spans="16:17" x14ac:dyDescent="0.25">
      <c r="P3896" s="88" t="s">
        <v>8233</v>
      </c>
      <c r="Q3896" s="89" t="s">
        <v>8234</v>
      </c>
    </row>
    <row r="3897" spans="16:17" x14ac:dyDescent="0.25">
      <c r="P3897" s="86" t="s">
        <v>8235</v>
      </c>
      <c r="Q3897" s="89" t="s">
        <v>8236</v>
      </c>
    </row>
    <row r="3898" spans="16:17" x14ac:dyDescent="0.25">
      <c r="P3898" s="86" t="s">
        <v>8237</v>
      </c>
      <c r="Q3898" s="89" t="s">
        <v>8238</v>
      </c>
    </row>
    <row r="3899" spans="16:17" x14ac:dyDescent="0.25">
      <c r="P3899" s="88" t="s">
        <v>8239</v>
      </c>
      <c r="Q3899" s="89" t="s">
        <v>8240</v>
      </c>
    </row>
    <row r="3900" spans="16:17" x14ac:dyDescent="0.25">
      <c r="P3900" s="88" t="s">
        <v>8241</v>
      </c>
      <c r="Q3900" s="89" t="s">
        <v>8242</v>
      </c>
    </row>
    <row r="3901" spans="16:17" x14ac:dyDescent="0.25">
      <c r="P3901" s="88" t="s">
        <v>8243</v>
      </c>
      <c r="Q3901" s="89" t="s">
        <v>8244</v>
      </c>
    </row>
    <row r="3902" spans="16:17" x14ac:dyDescent="0.25">
      <c r="P3902" s="88" t="s">
        <v>8245</v>
      </c>
      <c r="Q3902" s="89" t="s">
        <v>8246</v>
      </c>
    </row>
    <row r="3903" spans="16:17" x14ac:dyDescent="0.25">
      <c r="P3903" s="88" t="s">
        <v>8247</v>
      </c>
      <c r="Q3903" s="89" t="s">
        <v>8248</v>
      </c>
    </row>
    <row r="3904" spans="16:17" x14ac:dyDescent="0.25">
      <c r="P3904" s="86" t="s">
        <v>8249</v>
      </c>
      <c r="Q3904" s="87" t="s">
        <v>8250</v>
      </c>
    </row>
    <row r="3905" spans="16:17" x14ac:dyDescent="0.25">
      <c r="P3905" s="86" t="s">
        <v>8251</v>
      </c>
      <c r="Q3905" s="87" t="s">
        <v>8252</v>
      </c>
    </row>
    <row r="3906" spans="16:17" x14ac:dyDescent="0.25">
      <c r="P3906" s="86" t="s">
        <v>8253</v>
      </c>
      <c r="Q3906" s="87" t="s">
        <v>8254</v>
      </c>
    </row>
    <row r="3907" spans="16:17" x14ac:dyDescent="0.25">
      <c r="P3907" s="86" t="s">
        <v>8255</v>
      </c>
      <c r="Q3907" s="87" t="s">
        <v>8256</v>
      </c>
    </row>
    <row r="3908" spans="16:17" x14ac:dyDescent="0.25">
      <c r="P3908" s="88" t="s">
        <v>8257</v>
      </c>
      <c r="Q3908" s="89" t="s">
        <v>8258</v>
      </c>
    </row>
    <row r="3909" spans="16:17" x14ac:dyDescent="0.25">
      <c r="P3909" s="86" t="s">
        <v>8259</v>
      </c>
      <c r="Q3909" s="87" t="s">
        <v>8260</v>
      </c>
    </row>
    <row r="3910" spans="16:17" x14ac:dyDescent="0.25">
      <c r="P3910" s="86" t="s">
        <v>8261</v>
      </c>
      <c r="Q3910" s="87" t="s">
        <v>8262</v>
      </c>
    </row>
    <row r="3911" spans="16:17" x14ac:dyDescent="0.25">
      <c r="P3911" s="86" t="s">
        <v>8263</v>
      </c>
      <c r="Q3911" s="87" t="s">
        <v>8264</v>
      </c>
    </row>
    <row r="3912" spans="16:17" x14ac:dyDescent="0.25">
      <c r="P3912" s="86" t="s">
        <v>8265</v>
      </c>
      <c r="Q3912" s="87" t="s">
        <v>8266</v>
      </c>
    </row>
    <row r="3913" spans="16:17" x14ac:dyDescent="0.25">
      <c r="P3913" s="86" t="s">
        <v>8267</v>
      </c>
      <c r="Q3913" s="87" t="s">
        <v>8268</v>
      </c>
    </row>
    <row r="3914" spans="16:17" x14ac:dyDescent="0.25">
      <c r="P3914" s="86" t="s">
        <v>8269</v>
      </c>
      <c r="Q3914" s="87" t="s">
        <v>8270</v>
      </c>
    </row>
    <row r="3915" spans="16:17" x14ac:dyDescent="0.25">
      <c r="P3915" s="86" t="s">
        <v>8271</v>
      </c>
      <c r="Q3915" s="87" t="s">
        <v>8272</v>
      </c>
    </row>
    <row r="3916" spans="16:17" x14ac:dyDescent="0.25">
      <c r="P3916" s="86" t="s">
        <v>8273</v>
      </c>
      <c r="Q3916" s="89" t="s">
        <v>8274</v>
      </c>
    </row>
    <row r="3917" spans="16:17" x14ac:dyDescent="0.25">
      <c r="P3917" s="86" t="s">
        <v>8275</v>
      </c>
      <c r="Q3917" s="87" t="s">
        <v>8276</v>
      </c>
    </row>
    <row r="3918" spans="16:17" x14ac:dyDescent="0.25">
      <c r="P3918" s="86" t="s">
        <v>8277</v>
      </c>
      <c r="Q3918" s="87" t="s">
        <v>8278</v>
      </c>
    </row>
    <row r="3919" spans="16:17" x14ac:dyDescent="0.25">
      <c r="P3919" s="86" t="s">
        <v>8279</v>
      </c>
      <c r="Q3919" s="89" t="s">
        <v>8280</v>
      </c>
    </row>
    <row r="3920" spans="16:17" x14ac:dyDescent="0.25">
      <c r="P3920" s="86" t="s">
        <v>8281</v>
      </c>
      <c r="Q3920" s="87" t="s">
        <v>8282</v>
      </c>
    </row>
    <row r="3921" spans="16:17" x14ac:dyDescent="0.25">
      <c r="P3921" s="86" t="s">
        <v>8283</v>
      </c>
      <c r="Q3921" s="87" t="s">
        <v>8284</v>
      </c>
    </row>
    <row r="3922" spans="16:17" x14ac:dyDescent="0.25">
      <c r="P3922" s="86" t="s">
        <v>8285</v>
      </c>
      <c r="Q3922" s="87" t="s">
        <v>8286</v>
      </c>
    </row>
    <row r="3923" spans="16:17" x14ac:dyDescent="0.25">
      <c r="P3923" s="86" t="s">
        <v>8287</v>
      </c>
      <c r="Q3923" s="87" t="s">
        <v>8288</v>
      </c>
    </row>
    <row r="3924" spans="16:17" x14ac:dyDescent="0.25">
      <c r="P3924" s="86" t="s">
        <v>8289</v>
      </c>
      <c r="Q3924" s="87" t="s">
        <v>8290</v>
      </c>
    </row>
    <row r="3925" spans="16:17" x14ac:dyDescent="0.25">
      <c r="P3925" s="86" t="s">
        <v>8291</v>
      </c>
      <c r="Q3925" s="89" t="s">
        <v>8292</v>
      </c>
    </row>
    <row r="3926" spans="16:17" x14ac:dyDescent="0.25">
      <c r="P3926" s="86" t="s">
        <v>8293</v>
      </c>
      <c r="Q3926" s="87" t="s">
        <v>8294</v>
      </c>
    </row>
    <row r="3927" spans="16:17" x14ac:dyDescent="0.25">
      <c r="P3927" s="86" t="s">
        <v>8295</v>
      </c>
      <c r="Q3927" s="87" t="s">
        <v>8296</v>
      </c>
    </row>
    <row r="3928" spans="16:17" x14ac:dyDescent="0.25">
      <c r="P3928" s="86" t="s">
        <v>8297</v>
      </c>
      <c r="Q3928" s="89" t="s">
        <v>8298</v>
      </c>
    </row>
    <row r="3929" spans="16:17" x14ac:dyDescent="0.25">
      <c r="P3929" s="86" t="s">
        <v>8299</v>
      </c>
      <c r="Q3929" s="87" t="s">
        <v>8300</v>
      </c>
    </row>
    <row r="3930" spans="16:17" x14ac:dyDescent="0.25">
      <c r="P3930" s="86" t="s">
        <v>8301</v>
      </c>
      <c r="Q3930" s="87" t="s">
        <v>8302</v>
      </c>
    </row>
    <row r="3931" spans="16:17" x14ac:dyDescent="0.25">
      <c r="P3931" s="86" t="s">
        <v>8303</v>
      </c>
      <c r="Q3931" s="87" t="s">
        <v>8304</v>
      </c>
    </row>
    <row r="3932" spans="16:17" x14ac:dyDescent="0.25">
      <c r="P3932" s="86" t="s">
        <v>8305</v>
      </c>
      <c r="Q3932" s="87" t="s">
        <v>8306</v>
      </c>
    </row>
    <row r="3933" spans="16:17" x14ac:dyDescent="0.25">
      <c r="P3933" s="86" t="s">
        <v>8307</v>
      </c>
      <c r="Q3933" s="87" t="s">
        <v>8308</v>
      </c>
    </row>
    <row r="3934" spans="16:17" x14ac:dyDescent="0.25">
      <c r="P3934" s="86" t="s">
        <v>8309</v>
      </c>
      <c r="Q3934" s="89" t="s">
        <v>8310</v>
      </c>
    </row>
    <row r="3935" spans="16:17" x14ac:dyDescent="0.25">
      <c r="P3935" s="86" t="s">
        <v>8311</v>
      </c>
      <c r="Q3935" s="87" t="s">
        <v>8312</v>
      </c>
    </row>
    <row r="3936" spans="16:17" x14ac:dyDescent="0.25">
      <c r="P3936" s="86" t="s">
        <v>8313</v>
      </c>
      <c r="Q3936" s="87" t="s">
        <v>8314</v>
      </c>
    </row>
    <row r="3937" spans="16:17" x14ac:dyDescent="0.25">
      <c r="P3937" s="86" t="s">
        <v>8315</v>
      </c>
      <c r="Q3937" s="87" t="s">
        <v>8316</v>
      </c>
    </row>
    <row r="3938" spans="16:17" x14ac:dyDescent="0.25">
      <c r="P3938" s="86" t="s">
        <v>8317</v>
      </c>
      <c r="Q3938" s="87" t="s">
        <v>8318</v>
      </c>
    </row>
    <row r="3939" spans="16:17" x14ac:dyDescent="0.25">
      <c r="P3939" s="86" t="s">
        <v>8319</v>
      </c>
      <c r="Q3939" s="87" t="s">
        <v>8320</v>
      </c>
    </row>
    <row r="3940" spans="16:17" x14ac:dyDescent="0.25">
      <c r="P3940" s="86" t="s">
        <v>8321</v>
      </c>
      <c r="Q3940" s="87" t="s">
        <v>8322</v>
      </c>
    </row>
    <row r="3941" spans="16:17" x14ac:dyDescent="0.25">
      <c r="P3941" s="86" t="s">
        <v>8323</v>
      </c>
      <c r="Q3941" s="87" t="s">
        <v>8324</v>
      </c>
    </row>
    <row r="3942" spans="16:17" x14ac:dyDescent="0.25">
      <c r="P3942" s="86" t="s">
        <v>8325</v>
      </c>
      <c r="Q3942" s="89" t="s">
        <v>8326</v>
      </c>
    </row>
    <row r="3943" spans="16:17" x14ac:dyDescent="0.25">
      <c r="P3943" s="86" t="s">
        <v>8327</v>
      </c>
      <c r="Q3943" s="89" t="s">
        <v>8328</v>
      </c>
    </row>
    <row r="3944" spans="16:17" x14ac:dyDescent="0.25">
      <c r="P3944" s="86" t="s">
        <v>8329</v>
      </c>
      <c r="Q3944" s="87" t="s">
        <v>8330</v>
      </c>
    </row>
    <row r="3945" spans="16:17" x14ac:dyDescent="0.25">
      <c r="P3945" s="86" t="s">
        <v>8331</v>
      </c>
      <c r="Q3945" s="89" t="s">
        <v>8332</v>
      </c>
    </row>
    <row r="3946" spans="16:17" x14ac:dyDescent="0.25">
      <c r="P3946" s="86" t="s">
        <v>8333</v>
      </c>
      <c r="Q3946" s="87" t="s">
        <v>8334</v>
      </c>
    </row>
    <row r="3947" spans="16:17" x14ac:dyDescent="0.25">
      <c r="P3947" s="88" t="s">
        <v>8335</v>
      </c>
      <c r="Q3947" s="89" t="s">
        <v>8336</v>
      </c>
    </row>
    <row r="3948" spans="16:17" x14ac:dyDescent="0.25">
      <c r="P3948" s="88" t="s">
        <v>8337</v>
      </c>
      <c r="Q3948" s="89" t="s">
        <v>8338</v>
      </c>
    </row>
    <row r="3949" spans="16:17" x14ac:dyDescent="0.25">
      <c r="P3949" s="88" t="s">
        <v>8339</v>
      </c>
      <c r="Q3949" s="89" t="s">
        <v>8340</v>
      </c>
    </row>
    <row r="3950" spans="16:17" x14ac:dyDescent="0.25">
      <c r="P3950" s="86" t="s">
        <v>8341</v>
      </c>
      <c r="Q3950" s="90" t="s">
        <v>8342</v>
      </c>
    </row>
    <row r="3951" spans="16:17" x14ac:dyDescent="0.25">
      <c r="P3951" s="88" t="s">
        <v>8343</v>
      </c>
      <c r="Q3951" s="89" t="s">
        <v>8344</v>
      </c>
    </row>
    <row r="3952" spans="16:17" x14ac:dyDescent="0.25">
      <c r="P3952" s="86" t="s">
        <v>8345</v>
      </c>
      <c r="Q3952" s="90" t="s">
        <v>8346</v>
      </c>
    </row>
    <row r="3953" spans="16:17" x14ac:dyDescent="0.25">
      <c r="P3953" s="88" t="s">
        <v>8347</v>
      </c>
      <c r="Q3953" s="89" t="s">
        <v>8348</v>
      </c>
    </row>
    <row r="3954" spans="16:17" x14ac:dyDescent="0.25">
      <c r="P3954" s="88" t="s">
        <v>8349</v>
      </c>
      <c r="Q3954" s="89" t="s">
        <v>8350</v>
      </c>
    </row>
    <row r="3955" spans="16:17" x14ac:dyDescent="0.25">
      <c r="P3955" s="88" t="s">
        <v>8351</v>
      </c>
      <c r="Q3955" s="89" t="s">
        <v>8352</v>
      </c>
    </row>
    <row r="3956" spans="16:17" x14ac:dyDescent="0.25">
      <c r="P3956" s="86" t="s">
        <v>8353</v>
      </c>
      <c r="Q3956" s="90" t="s">
        <v>8354</v>
      </c>
    </row>
    <row r="3957" spans="16:17" x14ac:dyDescent="0.25">
      <c r="P3957" s="88" t="s">
        <v>8355</v>
      </c>
      <c r="Q3957" s="89" t="s">
        <v>8356</v>
      </c>
    </row>
    <row r="3958" spans="16:17" x14ac:dyDescent="0.25">
      <c r="P3958" s="86" t="s">
        <v>8357</v>
      </c>
      <c r="Q3958" s="90" t="s">
        <v>8358</v>
      </c>
    </row>
    <row r="3959" spans="16:17" x14ac:dyDescent="0.25">
      <c r="P3959" s="86" t="s">
        <v>8359</v>
      </c>
      <c r="Q3959" s="87" t="s">
        <v>8360</v>
      </c>
    </row>
    <row r="3960" spans="16:17" x14ac:dyDescent="0.25">
      <c r="P3960" s="86" t="s">
        <v>8361</v>
      </c>
      <c r="Q3960" s="87" t="s">
        <v>8362</v>
      </c>
    </row>
    <row r="3961" spans="16:17" x14ac:dyDescent="0.25">
      <c r="P3961" s="86" t="s">
        <v>8363</v>
      </c>
      <c r="Q3961" s="87" t="s">
        <v>8364</v>
      </c>
    </row>
    <row r="3962" spans="16:17" x14ac:dyDescent="0.25">
      <c r="P3962" s="88" t="s">
        <v>8365</v>
      </c>
      <c r="Q3962" s="89" t="s">
        <v>8366</v>
      </c>
    </row>
    <row r="3963" spans="16:17" x14ac:dyDescent="0.25">
      <c r="P3963" s="88" t="s">
        <v>8367</v>
      </c>
      <c r="Q3963" s="89" t="s">
        <v>8368</v>
      </c>
    </row>
    <row r="3964" spans="16:17" x14ac:dyDescent="0.25">
      <c r="P3964" s="86" t="s">
        <v>8369</v>
      </c>
      <c r="Q3964" s="87" t="s">
        <v>8370</v>
      </c>
    </row>
    <row r="3965" spans="16:17" x14ac:dyDescent="0.25">
      <c r="P3965" s="86" t="s">
        <v>8371</v>
      </c>
      <c r="Q3965" s="90" t="s">
        <v>8372</v>
      </c>
    </row>
    <row r="3966" spans="16:17" x14ac:dyDescent="0.25">
      <c r="P3966" s="86" t="s">
        <v>8373</v>
      </c>
      <c r="Q3966" s="89" t="s">
        <v>8374</v>
      </c>
    </row>
    <row r="3967" spans="16:17" x14ac:dyDescent="0.25">
      <c r="P3967" s="86" t="s">
        <v>8375</v>
      </c>
      <c r="Q3967" s="87" t="s">
        <v>8376</v>
      </c>
    </row>
    <row r="3968" spans="16:17" x14ac:dyDescent="0.25">
      <c r="P3968" s="86" t="s">
        <v>8377</v>
      </c>
      <c r="Q3968" s="87" t="s">
        <v>8378</v>
      </c>
    </row>
    <row r="3969" spans="16:17" x14ac:dyDescent="0.25">
      <c r="P3969" s="86" t="s">
        <v>8379</v>
      </c>
      <c r="Q3969" s="87" t="s">
        <v>8380</v>
      </c>
    </row>
    <row r="3970" spans="16:17" x14ac:dyDescent="0.25">
      <c r="P3970" s="86" t="s">
        <v>8381</v>
      </c>
      <c r="Q3970" s="90" t="s">
        <v>8382</v>
      </c>
    </row>
    <row r="3971" spans="16:17" x14ac:dyDescent="0.25">
      <c r="P3971" s="88" t="s">
        <v>8383</v>
      </c>
      <c r="Q3971" s="89" t="s">
        <v>8384</v>
      </c>
    </row>
    <row r="3972" spans="16:17" x14ac:dyDescent="0.25">
      <c r="P3972" s="88" t="s">
        <v>8385</v>
      </c>
      <c r="Q3972" s="89" t="s">
        <v>8386</v>
      </c>
    </row>
    <row r="3973" spans="16:17" x14ac:dyDescent="0.25">
      <c r="P3973" s="88" t="s">
        <v>8387</v>
      </c>
      <c r="Q3973" s="89" t="s">
        <v>8388</v>
      </c>
    </row>
    <row r="3974" spans="16:17" x14ac:dyDescent="0.25">
      <c r="P3974" s="88" t="s">
        <v>8389</v>
      </c>
      <c r="Q3974" s="89" t="s">
        <v>8390</v>
      </c>
    </row>
    <row r="3975" spans="16:17" x14ac:dyDescent="0.25">
      <c r="P3975" s="88" t="s">
        <v>8391</v>
      </c>
      <c r="Q3975" s="89" t="s">
        <v>8392</v>
      </c>
    </row>
    <row r="3976" spans="16:17" x14ac:dyDescent="0.25">
      <c r="P3976" s="88" t="s">
        <v>8393</v>
      </c>
      <c r="Q3976" s="89" t="s">
        <v>8394</v>
      </c>
    </row>
    <row r="3977" spans="16:17" x14ac:dyDescent="0.25">
      <c r="P3977" s="86" t="s">
        <v>8395</v>
      </c>
      <c r="Q3977" s="87" t="s">
        <v>8396</v>
      </c>
    </row>
    <row r="3978" spans="16:17" x14ac:dyDescent="0.25">
      <c r="P3978" s="86" t="s">
        <v>8397</v>
      </c>
      <c r="Q3978" s="87" t="s">
        <v>8398</v>
      </c>
    </row>
    <row r="3979" spans="16:17" x14ac:dyDescent="0.25">
      <c r="P3979" s="86" t="s">
        <v>8399</v>
      </c>
      <c r="Q3979" s="87" t="s">
        <v>8400</v>
      </c>
    </row>
    <row r="3980" spans="16:17" x14ac:dyDescent="0.25">
      <c r="P3980" s="86" t="s">
        <v>8401</v>
      </c>
      <c r="Q3980" s="87" t="s">
        <v>8402</v>
      </c>
    </row>
    <row r="3981" spans="16:17" x14ac:dyDescent="0.25">
      <c r="P3981" s="86" t="s">
        <v>8403</v>
      </c>
      <c r="Q3981" s="87" t="s">
        <v>8404</v>
      </c>
    </row>
    <row r="3982" spans="16:17" x14ac:dyDescent="0.25">
      <c r="P3982" s="86" t="s">
        <v>8405</v>
      </c>
      <c r="Q3982" s="87" t="s">
        <v>8406</v>
      </c>
    </row>
    <row r="3983" spans="16:17" x14ac:dyDescent="0.25">
      <c r="P3983" s="86" t="s">
        <v>8407</v>
      </c>
      <c r="Q3983" s="89" t="s">
        <v>8408</v>
      </c>
    </row>
    <row r="3984" spans="16:17" x14ac:dyDescent="0.25">
      <c r="P3984" s="86" t="s">
        <v>8409</v>
      </c>
      <c r="Q3984" s="87" t="s">
        <v>8410</v>
      </c>
    </row>
    <row r="3985" spans="16:17" x14ac:dyDescent="0.25">
      <c r="P3985" s="86" t="s">
        <v>8411</v>
      </c>
      <c r="Q3985" s="87" t="s">
        <v>8412</v>
      </c>
    </row>
    <row r="3986" spans="16:17" x14ac:dyDescent="0.25">
      <c r="P3986" s="86" t="s">
        <v>8413</v>
      </c>
      <c r="Q3986" s="87" t="s">
        <v>8414</v>
      </c>
    </row>
    <row r="3987" spans="16:17" x14ac:dyDescent="0.25">
      <c r="P3987" s="86" t="s">
        <v>8415</v>
      </c>
      <c r="Q3987" s="87" t="s">
        <v>8416</v>
      </c>
    </row>
    <row r="3988" spans="16:17" x14ac:dyDescent="0.25">
      <c r="P3988" s="86" t="s">
        <v>8417</v>
      </c>
      <c r="Q3988" s="87" t="s">
        <v>8418</v>
      </c>
    </row>
    <row r="3989" spans="16:17" x14ac:dyDescent="0.25">
      <c r="P3989" s="86" t="s">
        <v>8419</v>
      </c>
      <c r="Q3989" s="89" t="s">
        <v>8420</v>
      </c>
    </row>
    <row r="3990" spans="16:17" x14ac:dyDescent="0.25">
      <c r="P3990" s="86" t="s">
        <v>8421</v>
      </c>
      <c r="Q3990" s="87" t="s">
        <v>8422</v>
      </c>
    </row>
    <row r="3991" spans="16:17" x14ac:dyDescent="0.25">
      <c r="P3991" s="86" t="s">
        <v>8423</v>
      </c>
      <c r="Q3991" s="87" t="s">
        <v>8424</v>
      </c>
    </row>
    <row r="3992" spans="16:17" x14ac:dyDescent="0.25">
      <c r="P3992" s="86" t="s">
        <v>8425</v>
      </c>
      <c r="Q3992" s="90" t="s">
        <v>8426</v>
      </c>
    </row>
    <row r="3993" spans="16:17" x14ac:dyDescent="0.25">
      <c r="P3993" s="86" t="s">
        <v>8427</v>
      </c>
      <c r="Q3993" s="87" t="s">
        <v>8428</v>
      </c>
    </row>
    <row r="3994" spans="16:17" x14ac:dyDescent="0.25">
      <c r="P3994" s="86" t="s">
        <v>8429</v>
      </c>
      <c r="Q3994" s="87" t="s">
        <v>8430</v>
      </c>
    </row>
    <row r="3995" spans="16:17" x14ac:dyDescent="0.25">
      <c r="P3995" s="88" t="s">
        <v>8431</v>
      </c>
      <c r="Q3995" s="89" t="s">
        <v>8432</v>
      </c>
    </row>
    <row r="3996" spans="16:17" x14ac:dyDescent="0.25">
      <c r="P3996" s="86" t="s">
        <v>8433</v>
      </c>
      <c r="Q3996" s="87" t="s">
        <v>8434</v>
      </c>
    </row>
    <row r="3997" spans="16:17" x14ac:dyDescent="0.25">
      <c r="P3997" s="86" t="s">
        <v>8435</v>
      </c>
      <c r="Q3997" s="87" t="s">
        <v>8436</v>
      </c>
    </row>
    <row r="3998" spans="16:17" x14ac:dyDescent="0.25">
      <c r="P3998" s="86" t="s">
        <v>8437</v>
      </c>
      <c r="Q3998" s="87" t="s">
        <v>8438</v>
      </c>
    </row>
    <row r="3999" spans="16:17" x14ac:dyDescent="0.25">
      <c r="P3999" s="86" t="s">
        <v>8439</v>
      </c>
      <c r="Q3999" s="87" t="s">
        <v>8440</v>
      </c>
    </row>
    <row r="4000" spans="16:17" x14ac:dyDescent="0.25">
      <c r="P4000" s="86" t="s">
        <v>8441</v>
      </c>
      <c r="Q4000" s="87" t="s">
        <v>8442</v>
      </c>
    </row>
    <row r="4001" spans="16:17" x14ac:dyDescent="0.25">
      <c r="P4001" s="86" t="s">
        <v>8443</v>
      </c>
      <c r="Q4001" s="87" t="s">
        <v>8444</v>
      </c>
    </row>
    <row r="4002" spans="16:17" x14ac:dyDescent="0.25">
      <c r="P4002" s="86" t="s">
        <v>8445</v>
      </c>
      <c r="Q4002" s="87" t="s">
        <v>8446</v>
      </c>
    </row>
    <row r="4003" spans="16:17" x14ac:dyDescent="0.25">
      <c r="P4003" s="86" t="s">
        <v>8447</v>
      </c>
      <c r="Q4003" s="89" t="s">
        <v>8448</v>
      </c>
    </row>
    <row r="4004" spans="16:17" x14ac:dyDescent="0.25">
      <c r="P4004" s="86" t="s">
        <v>8449</v>
      </c>
      <c r="Q4004" s="87" t="s">
        <v>8450</v>
      </c>
    </row>
    <row r="4005" spans="16:17" x14ac:dyDescent="0.25">
      <c r="P4005" s="86" t="s">
        <v>8451</v>
      </c>
      <c r="Q4005" s="89" t="s">
        <v>8452</v>
      </c>
    </row>
    <row r="4006" spans="16:17" x14ac:dyDescent="0.25">
      <c r="P4006" s="86" t="s">
        <v>8453</v>
      </c>
      <c r="Q4006" s="87" t="s">
        <v>8454</v>
      </c>
    </row>
    <row r="4007" spans="16:17" x14ac:dyDescent="0.25">
      <c r="P4007" s="86" t="s">
        <v>8455</v>
      </c>
      <c r="Q4007" s="87" t="s">
        <v>8456</v>
      </c>
    </row>
    <row r="4008" spans="16:17" x14ac:dyDescent="0.25">
      <c r="P4008" s="86" t="s">
        <v>8457</v>
      </c>
      <c r="Q4008" s="87" t="s">
        <v>8458</v>
      </c>
    </row>
    <row r="4009" spans="16:17" x14ac:dyDescent="0.25">
      <c r="P4009" s="86" t="s">
        <v>8459</v>
      </c>
      <c r="Q4009" s="87" t="s">
        <v>8460</v>
      </c>
    </row>
    <row r="4010" spans="16:17" x14ac:dyDescent="0.25">
      <c r="P4010" s="86" t="s">
        <v>8461</v>
      </c>
      <c r="Q4010" s="90" t="s">
        <v>8462</v>
      </c>
    </row>
    <row r="4011" spans="16:17" x14ac:dyDescent="0.25">
      <c r="P4011" s="86" t="s">
        <v>8463</v>
      </c>
      <c r="Q4011" s="90" t="s">
        <v>8464</v>
      </c>
    </row>
    <row r="4012" spans="16:17" x14ac:dyDescent="0.25">
      <c r="P4012" s="86" t="s">
        <v>8465</v>
      </c>
      <c r="Q4012" s="90" t="s">
        <v>8466</v>
      </c>
    </row>
    <row r="4013" spans="16:17" x14ac:dyDescent="0.25">
      <c r="P4013" s="86" t="s">
        <v>8467</v>
      </c>
      <c r="Q4013" s="87" t="s">
        <v>8468</v>
      </c>
    </row>
    <row r="4014" spans="16:17" x14ac:dyDescent="0.25">
      <c r="P4014" s="88" t="s">
        <v>8469</v>
      </c>
      <c r="Q4014" s="89" t="s">
        <v>8470</v>
      </c>
    </row>
    <row r="4015" spans="16:17" x14ac:dyDescent="0.25">
      <c r="P4015" s="88" t="s">
        <v>8471</v>
      </c>
      <c r="Q4015" s="89" t="s">
        <v>8472</v>
      </c>
    </row>
    <row r="4016" spans="16:17" x14ac:dyDescent="0.25">
      <c r="P4016" s="88" t="s">
        <v>8473</v>
      </c>
      <c r="Q4016" s="89" t="s">
        <v>8474</v>
      </c>
    </row>
    <row r="4017" spans="16:17" x14ac:dyDescent="0.25">
      <c r="P4017" s="86" t="s">
        <v>8475</v>
      </c>
      <c r="Q4017" s="87" t="s">
        <v>8476</v>
      </c>
    </row>
    <row r="4018" spans="16:17" x14ac:dyDescent="0.25">
      <c r="P4018" s="86" t="s">
        <v>8477</v>
      </c>
      <c r="Q4018" s="87" t="s">
        <v>8478</v>
      </c>
    </row>
    <row r="4019" spans="16:17" x14ac:dyDescent="0.25">
      <c r="P4019" s="86" t="s">
        <v>8479</v>
      </c>
      <c r="Q4019" s="90" t="s">
        <v>8480</v>
      </c>
    </row>
    <row r="4020" spans="16:17" x14ac:dyDescent="0.25">
      <c r="P4020" s="86" t="s">
        <v>8481</v>
      </c>
      <c r="Q4020" s="87" t="s">
        <v>8482</v>
      </c>
    </row>
    <row r="4021" spans="16:17" x14ac:dyDescent="0.25">
      <c r="P4021" s="86" t="s">
        <v>8483</v>
      </c>
      <c r="Q4021" s="89" t="s">
        <v>8484</v>
      </c>
    </row>
    <row r="4022" spans="16:17" x14ac:dyDescent="0.25">
      <c r="P4022" s="86" t="s">
        <v>8485</v>
      </c>
      <c r="Q4022" s="87" t="s">
        <v>8486</v>
      </c>
    </row>
    <row r="4023" spans="16:17" x14ac:dyDescent="0.25">
      <c r="P4023" s="86" t="s">
        <v>8487</v>
      </c>
      <c r="Q4023" s="87" t="s">
        <v>8488</v>
      </c>
    </row>
    <row r="4024" spans="16:17" x14ac:dyDescent="0.25">
      <c r="P4024" s="86" t="s">
        <v>8489</v>
      </c>
      <c r="Q4024" s="87" t="s">
        <v>8490</v>
      </c>
    </row>
    <row r="4025" spans="16:17" x14ac:dyDescent="0.25">
      <c r="P4025" s="88" t="s">
        <v>8491</v>
      </c>
      <c r="Q4025" s="89" t="s">
        <v>8492</v>
      </c>
    </row>
    <row r="4026" spans="16:17" x14ac:dyDescent="0.25">
      <c r="P4026" s="86" t="s">
        <v>8493</v>
      </c>
      <c r="Q4026" s="87" t="s">
        <v>8494</v>
      </c>
    </row>
    <row r="4027" spans="16:17" x14ac:dyDescent="0.25">
      <c r="P4027" s="86" t="s">
        <v>8495</v>
      </c>
      <c r="Q4027" s="87" t="s">
        <v>8496</v>
      </c>
    </row>
    <row r="4028" spans="16:17" x14ac:dyDescent="0.25">
      <c r="P4028" s="88" t="s">
        <v>8497</v>
      </c>
      <c r="Q4028" s="89" t="s">
        <v>8498</v>
      </c>
    </row>
    <row r="4029" spans="16:17" x14ac:dyDescent="0.25">
      <c r="P4029" s="88" t="s">
        <v>8499</v>
      </c>
      <c r="Q4029" s="89" t="s">
        <v>8500</v>
      </c>
    </row>
    <row r="4030" spans="16:17" x14ac:dyDescent="0.25">
      <c r="P4030" s="88" t="s">
        <v>8501</v>
      </c>
      <c r="Q4030" s="89" t="s">
        <v>8502</v>
      </c>
    </row>
    <row r="4031" spans="16:17" x14ac:dyDescent="0.25">
      <c r="P4031" s="88" t="s">
        <v>8503</v>
      </c>
      <c r="Q4031" s="89" t="s">
        <v>8504</v>
      </c>
    </row>
    <row r="4032" spans="16:17" x14ac:dyDescent="0.25">
      <c r="P4032" s="86" t="s">
        <v>8505</v>
      </c>
      <c r="Q4032" s="90" t="s">
        <v>8506</v>
      </c>
    </row>
    <row r="4033" spans="16:17" x14ac:dyDescent="0.25">
      <c r="P4033" s="86" t="s">
        <v>8507</v>
      </c>
      <c r="Q4033" s="87" t="s">
        <v>8508</v>
      </c>
    </row>
    <row r="4034" spans="16:17" x14ac:dyDescent="0.25">
      <c r="P4034" s="86" t="s">
        <v>8509</v>
      </c>
      <c r="Q4034" s="89" t="s">
        <v>8510</v>
      </c>
    </row>
    <row r="4035" spans="16:17" x14ac:dyDescent="0.25">
      <c r="P4035" s="88" t="s">
        <v>8511</v>
      </c>
      <c r="Q4035" s="89" t="s">
        <v>8512</v>
      </c>
    </row>
    <row r="4036" spans="16:17" x14ac:dyDescent="0.25">
      <c r="P4036" s="86" t="s">
        <v>8513</v>
      </c>
      <c r="Q4036" s="87" t="s">
        <v>8514</v>
      </c>
    </row>
    <row r="4037" spans="16:17" x14ac:dyDescent="0.25">
      <c r="P4037" s="86" t="s">
        <v>8515</v>
      </c>
      <c r="Q4037" s="87" t="s">
        <v>8516</v>
      </c>
    </row>
    <row r="4038" spans="16:17" x14ac:dyDescent="0.25">
      <c r="P4038" s="86" t="s">
        <v>8517</v>
      </c>
      <c r="Q4038" s="87" t="s">
        <v>8518</v>
      </c>
    </row>
    <row r="4039" spans="16:17" x14ac:dyDescent="0.25">
      <c r="P4039" s="86" t="s">
        <v>8519</v>
      </c>
      <c r="Q4039" s="87" t="s">
        <v>8520</v>
      </c>
    </row>
    <row r="4040" spans="16:17" x14ac:dyDescent="0.25">
      <c r="P4040" s="86" t="s">
        <v>8521</v>
      </c>
      <c r="Q4040" s="87" t="s">
        <v>8522</v>
      </c>
    </row>
    <row r="4041" spans="16:17" x14ac:dyDescent="0.25">
      <c r="P4041" s="86" t="s">
        <v>8523</v>
      </c>
      <c r="Q4041" s="87" t="s">
        <v>8524</v>
      </c>
    </row>
    <row r="4042" spans="16:17" x14ac:dyDescent="0.25">
      <c r="P4042" s="86" t="s">
        <v>8525</v>
      </c>
      <c r="Q4042" s="89" t="s">
        <v>8526</v>
      </c>
    </row>
    <row r="4043" spans="16:17" x14ac:dyDescent="0.25">
      <c r="P4043" s="86" t="s">
        <v>8527</v>
      </c>
      <c r="Q4043" s="89" t="s">
        <v>8528</v>
      </c>
    </row>
    <row r="4044" spans="16:17" x14ac:dyDescent="0.25">
      <c r="P4044" s="86" t="s">
        <v>8529</v>
      </c>
      <c r="Q4044" s="87" t="s">
        <v>8530</v>
      </c>
    </row>
    <row r="4045" spans="16:17" x14ac:dyDescent="0.25">
      <c r="P4045" s="86" t="s">
        <v>8531</v>
      </c>
      <c r="Q4045" s="87" t="s">
        <v>8532</v>
      </c>
    </row>
    <row r="4046" spans="16:17" x14ac:dyDescent="0.25">
      <c r="P4046" s="88" t="s">
        <v>8533</v>
      </c>
      <c r="Q4046" s="89" t="s">
        <v>8534</v>
      </c>
    </row>
    <row r="4047" spans="16:17" x14ac:dyDescent="0.25">
      <c r="P4047" s="88" t="s">
        <v>8535</v>
      </c>
      <c r="Q4047" s="89" t="s">
        <v>8536</v>
      </c>
    </row>
    <row r="4048" spans="16:17" x14ac:dyDescent="0.25">
      <c r="P4048" s="86" t="s">
        <v>8537</v>
      </c>
      <c r="Q4048" s="87" t="s">
        <v>8538</v>
      </c>
    </row>
    <row r="4049" spans="16:17" x14ac:dyDescent="0.25">
      <c r="P4049" s="86" t="s">
        <v>8539</v>
      </c>
      <c r="Q4049" s="87" t="s">
        <v>8540</v>
      </c>
    </row>
    <row r="4050" spans="16:17" x14ac:dyDescent="0.25">
      <c r="P4050" s="88" t="s">
        <v>8541</v>
      </c>
      <c r="Q4050" s="89" t="s">
        <v>8542</v>
      </c>
    </row>
    <row r="4051" spans="16:17" x14ac:dyDescent="0.25">
      <c r="P4051" s="86" t="s">
        <v>8543</v>
      </c>
      <c r="Q4051" s="89" t="s">
        <v>8544</v>
      </c>
    </row>
    <row r="4052" spans="16:17" x14ac:dyDescent="0.25">
      <c r="P4052" s="86" t="s">
        <v>8545</v>
      </c>
      <c r="Q4052" s="87" t="s">
        <v>8546</v>
      </c>
    </row>
    <row r="4053" spans="16:17" x14ac:dyDescent="0.25">
      <c r="P4053" s="88" t="s">
        <v>8547</v>
      </c>
      <c r="Q4053" s="89" t="s">
        <v>8548</v>
      </c>
    </row>
    <row r="4054" spans="16:17" x14ac:dyDescent="0.25">
      <c r="P4054" s="88" t="s">
        <v>8549</v>
      </c>
      <c r="Q4054" s="89" t="s">
        <v>8550</v>
      </c>
    </row>
    <row r="4055" spans="16:17" x14ac:dyDescent="0.25">
      <c r="P4055" s="88" t="s">
        <v>8551</v>
      </c>
      <c r="Q4055" s="89" t="s">
        <v>8552</v>
      </c>
    </row>
    <row r="4056" spans="16:17" x14ac:dyDescent="0.25">
      <c r="P4056" s="88" t="s">
        <v>8553</v>
      </c>
      <c r="Q4056" s="89" t="s">
        <v>8554</v>
      </c>
    </row>
    <row r="4057" spans="16:17" x14ac:dyDescent="0.25">
      <c r="P4057" s="88" t="s">
        <v>8555</v>
      </c>
      <c r="Q4057" s="89" t="s">
        <v>8556</v>
      </c>
    </row>
    <row r="4058" spans="16:17" x14ac:dyDescent="0.25">
      <c r="P4058" s="88" t="s">
        <v>8557</v>
      </c>
      <c r="Q4058" s="89" t="s">
        <v>8558</v>
      </c>
    </row>
    <row r="4059" spans="16:17" x14ac:dyDescent="0.25">
      <c r="P4059" s="88" t="s">
        <v>8559</v>
      </c>
      <c r="Q4059" s="89" t="s">
        <v>8560</v>
      </c>
    </row>
    <row r="4060" spans="16:17" x14ac:dyDescent="0.25">
      <c r="P4060" s="88" t="s">
        <v>8561</v>
      </c>
      <c r="Q4060" s="89" t="s">
        <v>8562</v>
      </c>
    </row>
    <row r="4061" spans="16:17" x14ac:dyDescent="0.25">
      <c r="P4061" s="88" t="s">
        <v>8563</v>
      </c>
      <c r="Q4061" s="89" t="s">
        <v>8564</v>
      </c>
    </row>
    <row r="4062" spans="16:17" x14ac:dyDescent="0.25">
      <c r="P4062" s="88" t="s">
        <v>8565</v>
      </c>
      <c r="Q4062" s="89" t="s">
        <v>8566</v>
      </c>
    </row>
    <row r="4063" spans="16:17" x14ac:dyDescent="0.25">
      <c r="P4063" s="88" t="s">
        <v>8567</v>
      </c>
      <c r="Q4063" s="89" t="s">
        <v>8568</v>
      </c>
    </row>
    <row r="4064" spans="16:17" x14ac:dyDescent="0.25">
      <c r="P4064" s="88" t="s">
        <v>8569</v>
      </c>
      <c r="Q4064" s="89" t="s">
        <v>8570</v>
      </c>
    </row>
    <row r="4065" spans="16:17" x14ac:dyDescent="0.25">
      <c r="P4065" s="88" t="s">
        <v>8571</v>
      </c>
      <c r="Q4065" s="89" t="s">
        <v>8572</v>
      </c>
    </row>
    <row r="4066" spans="16:17" x14ac:dyDescent="0.25">
      <c r="P4066" s="88" t="s">
        <v>8573</v>
      </c>
      <c r="Q4066" s="89" t="s">
        <v>8574</v>
      </c>
    </row>
    <row r="4067" spans="16:17" x14ac:dyDescent="0.25">
      <c r="P4067" s="88" t="s">
        <v>8575</v>
      </c>
      <c r="Q4067" s="89" t="s">
        <v>8576</v>
      </c>
    </row>
    <row r="4068" spans="16:17" x14ac:dyDescent="0.25">
      <c r="P4068" s="88" t="s">
        <v>8577</v>
      </c>
      <c r="Q4068" s="89" t="s">
        <v>8578</v>
      </c>
    </row>
    <row r="4069" spans="16:17" x14ac:dyDescent="0.25">
      <c r="P4069" s="86" t="s">
        <v>8579</v>
      </c>
      <c r="Q4069" s="90" t="s">
        <v>8580</v>
      </c>
    </row>
    <row r="4070" spans="16:17" x14ac:dyDescent="0.25">
      <c r="P4070" s="88" t="s">
        <v>8581</v>
      </c>
      <c r="Q4070" s="89" t="s">
        <v>8582</v>
      </c>
    </row>
    <row r="4071" spans="16:17" x14ac:dyDescent="0.25">
      <c r="P4071" s="88" t="s">
        <v>8583</v>
      </c>
      <c r="Q4071" s="89" t="s">
        <v>8584</v>
      </c>
    </row>
    <row r="4072" spans="16:17" x14ac:dyDescent="0.25">
      <c r="P4072" s="86" t="s">
        <v>8585</v>
      </c>
      <c r="Q4072" s="89" t="s">
        <v>8586</v>
      </c>
    </row>
    <row r="4073" spans="16:17" x14ac:dyDescent="0.25">
      <c r="P4073" s="86" t="s">
        <v>8587</v>
      </c>
      <c r="Q4073" s="87" t="s">
        <v>8588</v>
      </c>
    </row>
    <row r="4074" spans="16:17" x14ac:dyDescent="0.25">
      <c r="P4074" s="88" t="s">
        <v>8589</v>
      </c>
      <c r="Q4074" s="89" t="s">
        <v>8590</v>
      </c>
    </row>
    <row r="4075" spans="16:17" x14ac:dyDescent="0.25">
      <c r="P4075" s="86" t="s">
        <v>8591</v>
      </c>
      <c r="Q4075" s="87" t="s">
        <v>8592</v>
      </c>
    </row>
    <row r="4076" spans="16:17" x14ac:dyDescent="0.25">
      <c r="P4076" s="88" t="s">
        <v>8593</v>
      </c>
      <c r="Q4076" s="89" t="s">
        <v>8594</v>
      </c>
    </row>
    <row r="4077" spans="16:17" x14ac:dyDescent="0.25">
      <c r="P4077" s="88" t="s">
        <v>8595</v>
      </c>
      <c r="Q4077" s="89" t="s">
        <v>8596</v>
      </c>
    </row>
    <row r="4078" spans="16:17" x14ac:dyDescent="0.25">
      <c r="P4078" s="88" t="s">
        <v>8597</v>
      </c>
      <c r="Q4078" s="89" t="s">
        <v>8598</v>
      </c>
    </row>
    <row r="4079" spans="16:17" x14ac:dyDescent="0.25">
      <c r="P4079" s="88" t="s">
        <v>8599</v>
      </c>
      <c r="Q4079" s="89" t="s">
        <v>8600</v>
      </c>
    </row>
    <row r="4080" spans="16:17" x14ac:dyDescent="0.25">
      <c r="P4080" s="86" t="s">
        <v>8601</v>
      </c>
      <c r="Q4080" s="87" t="s">
        <v>8602</v>
      </c>
    </row>
    <row r="4081" spans="16:17" x14ac:dyDescent="0.25">
      <c r="P4081" s="86" t="s">
        <v>8603</v>
      </c>
      <c r="Q4081" s="87" t="s">
        <v>8604</v>
      </c>
    </row>
    <row r="4082" spans="16:17" x14ac:dyDescent="0.25">
      <c r="P4082" s="88" t="s">
        <v>8605</v>
      </c>
      <c r="Q4082" s="89" t="s">
        <v>8606</v>
      </c>
    </row>
    <row r="4083" spans="16:17" x14ac:dyDescent="0.25">
      <c r="P4083" s="88" t="s">
        <v>8607</v>
      </c>
      <c r="Q4083" s="89" t="s">
        <v>8608</v>
      </c>
    </row>
    <row r="4084" spans="16:17" x14ac:dyDescent="0.25">
      <c r="P4084" s="88" t="s">
        <v>8609</v>
      </c>
      <c r="Q4084" s="89" t="s">
        <v>8610</v>
      </c>
    </row>
    <row r="4085" spans="16:17" x14ac:dyDescent="0.25">
      <c r="P4085" s="88" t="s">
        <v>8611</v>
      </c>
      <c r="Q4085" s="89" t="s">
        <v>8612</v>
      </c>
    </row>
    <row r="4086" spans="16:17" x14ac:dyDescent="0.25">
      <c r="P4086" s="88" t="s">
        <v>8613</v>
      </c>
      <c r="Q4086" s="89" t="s">
        <v>8614</v>
      </c>
    </row>
    <row r="4087" spans="16:17" x14ac:dyDescent="0.25">
      <c r="P4087" s="86" t="s">
        <v>8615</v>
      </c>
      <c r="Q4087" s="87" t="s">
        <v>8616</v>
      </c>
    </row>
    <row r="4088" spans="16:17" x14ac:dyDescent="0.25">
      <c r="P4088" s="86" t="s">
        <v>8617</v>
      </c>
      <c r="Q4088" s="87" t="s">
        <v>8618</v>
      </c>
    </row>
    <row r="4089" spans="16:17" x14ac:dyDescent="0.25">
      <c r="P4089" s="86" t="s">
        <v>8619</v>
      </c>
      <c r="Q4089" s="90" t="s">
        <v>8620</v>
      </c>
    </row>
    <row r="4090" spans="16:17" x14ac:dyDescent="0.25">
      <c r="P4090" s="86" t="s">
        <v>8621</v>
      </c>
      <c r="Q4090" s="90" t="s">
        <v>8622</v>
      </c>
    </row>
    <row r="4091" spans="16:17" x14ac:dyDescent="0.25">
      <c r="P4091" s="88" t="s">
        <v>8623</v>
      </c>
      <c r="Q4091" s="89" t="s">
        <v>8624</v>
      </c>
    </row>
    <row r="4092" spans="16:17" x14ac:dyDescent="0.25">
      <c r="P4092" s="86" t="s">
        <v>8625</v>
      </c>
      <c r="Q4092" s="90" t="s">
        <v>8626</v>
      </c>
    </row>
    <row r="4093" spans="16:17" x14ac:dyDescent="0.25">
      <c r="P4093" s="86" t="s">
        <v>8627</v>
      </c>
      <c r="Q4093" s="89" t="s">
        <v>8628</v>
      </c>
    </row>
    <row r="4094" spans="16:17" x14ac:dyDescent="0.25">
      <c r="P4094" s="88" t="s">
        <v>8629</v>
      </c>
      <c r="Q4094" s="89" t="s">
        <v>8630</v>
      </c>
    </row>
    <row r="4095" spans="16:17" x14ac:dyDescent="0.25">
      <c r="P4095" s="88" t="s">
        <v>8631</v>
      </c>
      <c r="Q4095" s="89" t="s">
        <v>8632</v>
      </c>
    </row>
    <row r="4096" spans="16:17" x14ac:dyDescent="0.25">
      <c r="P4096" s="86" t="s">
        <v>8633</v>
      </c>
      <c r="Q4096" s="87" t="s">
        <v>8634</v>
      </c>
    </row>
    <row r="4097" spans="16:17" x14ac:dyDescent="0.25">
      <c r="P4097" s="88" t="s">
        <v>8635</v>
      </c>
      <c r="Q4097" s="89" t="s">
        <v>8636</v>
      </c>
    </row>
    <row r="4098" spans="16:17" x14ac:dyDescent="0.25">
      <c r="P4098" s="86" t="s">
        <v>8637</v>
      </c>
      <c r="Q4098" s="90" t="s">
        <v>8638</v>
      </c>
    </row>
    <row r="4099" spans="16:17" x14ac:dyDescent="0.25">
      <c r="P4099" s="86" t="s">
        <v>8639</v>
      </c>
      <c r="Q4099" s="87" t="s">
        <v>8640</v>
      </c>
    </row>
    <row r="4100" spans="16:17" x14ac:dyDescent="0.25">
      <c r="P4100" s="86" t="s">
        <v>8641</v>
      </c>
      <c r="Q4100" s="87" t="s">
        <v>8642</v>
      </c>
    </row>
    <row r="4101" spans="16:17" x14ac:dyDescent="0.25">
      <c r="P4101" s="86" t="s">
        <v>8643</v>
      </c>
      <c r="Q4101" s="89" t="s">
        <v>8644</v>
      </c>
    </row>
    <row r="4102" spans="16:17" x14ac:dyDescent="0.25">
      <c r="P4102" s="86" t="s">
        <v>8645</v>
      </c>
      <c r="Q4102" s="87" t="s">
        <v>8646</v>
      </c>
    </row>
    <row r="4103" spans="16:17" x14ac:dyDescent="0.25">
      <c r="P4103" s="86" t="s">
        <v>8647</v>
      </c>
      <c r="Q4103" s="89" t="s">
        <v>8648</v>
      </c>
    </row>
    <row r="4104" spans="16:17" x14ac:dyDescent="0.25">
      <c r="P4104" s="86" t="s">
        <v>8649</v>
      </c>
      <c r="Q4104" s="89" t="s">
        <v>8650</v>
      </c>
    </row>
    <row r="4105" spans="16:17" x14ac:dyDescent="0.25">
      <c r="P4105" s="86" t="s">
        <v>8651</v>
      </c>
      <c r="Q4105" s="89" t="s">
        <v>8652</v>
      </c>
    </row>
    <row r="4106" spans="16:17" x14ac:dyDescent="0.25">
      <c r="P4106" s="86" t="s">
        <v>8653</v>
      </c>
      <c r="Q4106" s="87" t="s">
        <v>8654</v>
      </c>
    </row>
    <row r="4107" spans="16:17" x14ac:dyDescent="0.25">
      <c r="P4107" s="86" t="s">
        <v>8655</v>
      </c>
      <c r="Q4107" s="89" t="s">
        <v>8656</v>
      </c>
    </row>
    <row r="4108" spans="16:17" x14ac:dyDescent="0.25">
      <c r="P4108" s="86" t="s">
        <v>8657</v>
      </c>
      <c r="Q4108" s="89" t="s">
        <v>8658</v>
      </c>
    </row>
    <row r="4109" spans="16:17" x14ac:dyDescent="0.25">
      <c r="P4109" s="86" t="s">
        <v>8659</v>
      </c>
      <c r="Q4109" s="87" t="s">
        <v>8660</v>
      </c>
    </row>
    <row r="4110" spans="16:17" x14ac:dyDescent="0.25">
      <c r="P4110" s="86" t="s">
        <v>8661</v>
      </c>
      <c r="Q4110" s="87" t="s">
        <v>8662</v>
      </c>
    </row>
    <row r="4111" spans="16:17" x14ac:dyDescent="0.25">
      <c r="P4111" s="86" t="s">
        <v>8663</v>
      </c>
      <c r="Q4111" s="90" t="s">
        <v>8664</v>
      </c>
    </row>
    <row r="4112" spans="16:17" x14ac:dyDescent="0.25">
      <c r="P4112" s="86" t="s">
        <v>8665</v>
      </c>
      <c r="Q4112" s="87" t="s">
        <v>8666</v>
      </c>
    </row>
    <row r="4113" spans="16:17" x14ac:dyDescent="0.25">
      <c r="P4113" s="86" t="s">
        <v>8667</v>
      </c>
      <c r="Q4113" s="87" t="s">
        <v>8668</v>
      </c>
    </row>
    <row r="4114" spans="16:17" x14ac:dyDescent="0.25">
      <c r="P4114" s="86" t="s">
        <v>8669</v>
      </c>
      <c r="Q4114" s="87" t="s">
        <v>8670</v>
      </c>
    </row>
    <row r="4115" spans="16:17" x14ac:dyDescent="0.25">
      <c r="P4115" s="86" t="s">
        <v>8671</v>
      </c>
      <c r="Q4115" s="87" t="s">
        <v>8672</v>
      </c>
    </row>
    <row r="4116" spans="16:17" x14ac:dyDescent="0.25">
      <c r="P4116" s="86" t="s">
        <v>8673</v>
      </c>
      <c r="Q4116" s="87" t="s">
        <v>8674</v>
      </c>
    </row>
    <row r="4117" spans="16:17" x14ac:dyDescent="0.25">
      <c r="P4117" s="86" t="s">
        <v>8675</v>
      </c>
      <c r="Q4117" s="90" t="s">
        <v>8676</v>
      </c>
    </row>
    <row r="4118" spans="16:17" x14ac:dyDescent="0.25">
      <c r="P4118" s="88" t="s">
        <v>8677</v>
      </c>
      <c r="Q4118" s="89" t="s">
        <v>8678</v>
      </c>
    </row>
    <row r="4119" spans="16:17" x14ac:dyDescent="0.25">
      <c r="P4119" s="88" t="s">
        <v>8679</v>
      </c>
      <c r="Q4119" s="89" t="s">
        <v>8680</v>
      </c>
    </row>
    <row r="4120" spans="16:17" x14ac:dyDescent="0.25">
      <c r="P4120" s="86" t="s">
        <v>8681</v>
      </c>
      <c r="Q4120" s="87" t="s">
        <v>8682</v>
      </c>
    </row>
    <row r="4121" spans="16:17" x14ac:dyDescent="0.25">
      <c r="P4121" s="88" t="s">
        <v>8683</v>
      </c>
      <c r="Q4121" s="89" t="s">
        <v>8684</v>
      </c>
    </row>
    <row r="4122" spans="16:17" x14ac:dyDescent="0.25">
      <c r="P4122" s="88" t="s">
        <v>8685</v>
      </c>
      <c r="Q4122" s="89" t="s">
        <v>8686</v>
      </c>
    </row>
    <row r="4123" spans="16:17" x14ac:dyDescent="0.25">
      <c r="P4123" s="86" t="s">
        <v>8687</v>
      </c>
      <c r="Q4123" s="90" t="s">
        <v>8688</v>
      </c>
    </row>
    <row r="4124" spans="16:17" x14ac:dyDescent="0.25">
      <c r="P4124" s="86" t="s">
        <v>8689</v>
      </c>
      <c r="Q4124" s="87" t="s">
        <v>8690</v>
      </c>
    </row>
    <row r="4125" spans="16:17" x14ac:dyDescent="0.25">
      <c r="P4125" s="88" t="s">
        <v>8691</v>
      </c>
      <c r="Q4125" s="89" t="s">
        <v>8692</v>
      </c>
    </row>
    <row r="4126" spans="16:17" x14ac:dyDescent="0.25">
      <c r="P4126" s="88" t="s">
        <v>8693</v>
      </c>
      <c r="Q4126" s="89" t="s">
        <v>8694</v>
      </c>
    </row>
    <row r="4127" spans="16:17" x14ac:dyDescent="0.25">
      <c r="P4127" s="86" t="s">
        <v>8695</v>
      </c>
      <c r="Q4127" s="90" t="s">
        <v>8696</v>
      </c>
    </row>
    <row r="4128" spans="16:17" x14ac:dyDescent="0.25">
      <c r="P4128" s="86" t="s">
        <v>8697</v>
      </c>
      <c r="Q4128" s="87" t="s">
        <v>8698</v>
      </c>
    </row>
    <row r="4129" spans="16:17" x14ac:dyDescent="0.25">
      <c r="P4129" s="88" t="s">
        <v>8699</v>
      </c>
      <c r="Q4129" s="89" t="s">
        <v>8700</v>
      </c>
    </row>
    <row r="4130" spans="16:17" x14ac:dyDescent="0.25">
      <c r="P4130" s="86" t="s">
        <v>8701</v>
      </c>
      <c r="Q4130" s="89" t="s">
        <v>8702</v>
      </c>
    </row>
    <row r="4131" spans="16:17" x14ac:dyDescent="0.25">
      <c r="P4131" s="86" t="s">
        <v>8703</v>
      </c>
      <c r="Q4131" s="87" t="s">
        <v>8704</v>
      </c>
    </row>
    <row r="4132" spans="16:17" x14ac:dyDescent="0.25">
      <c r="P4132" s="86" t="s">
        <v>8705</v>
      </c>
      <c r="Q4132" s="89" t="s">
        <v>8706</v>
      </c>
    </row>
    <row r="4133" spans="16:17" x14ac:dyDescent="0.25">
      <c r="P4133" s="86" t="s">
        <v>8707</v>
      </c>
      <c r="Q4133" s="87" t="s">
        <v>8708</v>
      </c>
    </row>
    <row r="4134" spans="16:17" x14ac:dyDescent="0.25">
      <c r="P4134" s="86" t="s">
        <v>8709</v>
      </c>
      <c r="Q4134" s="87" t="s">
        <v>8710</v>
      </c>
    </row>
    <row r="4135" spans="16:17" x14ac:dyDescent="0.25">
      <c r="P4135" s="88" t="s">
        <v>8711</v>
      </c>
      <c r="Q4135" s="89" t="s">
        <v>8712</v>
      </c>
    </row>
    <row r="4136" spans="16:17" x14ac:dyDescent="0.25">
      <c r="P4136" s="88" t="s">
        <v>8713</v>
      </c>
      <c r="Q4136" s="89" t="s">
        <v>8714</v>
      </c>
    </row>
    <row r="4137" spans="16:17" x14ac:dyDescent="0.25">
      <c r="P4137" s="86" t="s">
        <v>8715</v>
      </c>
      <c r="Q4137" s="87" t="s">
        <v>8716</v>
      </c>
    </row>
    <row r="4138" spans="16:17" x14ac:dyDescent="0.25">
      <c r="P4138" s="88" t="s">
        <v>8717</v>
      </c>
      <c r="Q4138" s="89" t="s">
        <v>8718</v>
      </c>
    </row>
    <row r="4139" spans="16:17" x14ac:dyDescent="0.25">
      <c r="P4139" s="88" t="s">
        <v>8719</v>
      </c>
      <c r="Q4139" s="89" t="s">
        <v>8720</v>
      </c>
    </row>
    <row r="4140" spans="16:17" x14ac:dyDescent="0.25">
      <c r="P4140" s="86" t="s">
        <v>8721</v>
      </c>
      <c r="Q4140" s="87" t="s">
        <v>8722</v>
      </c>
    </row>
    <row r="4141" spans="16:17" x14ac:dyDescent="0.25">
      <c r="P4141" s="86" t="s">
        <v>8723</v>
      </c>
      <c r="Q4141" s="87" t="s">
        <v>8724</v>
      </c>
    </row>
    <row r="4142" spans="16:17" x14ac:dyDescent="0.25">
      <c r="P4142" s="86" t="s">
        <v>8725</v>
      </c>
      <c r="Q4142" s="87" t="s">
        <v>8726</v>
      </c>
    </row>
    <row r="4143" spans="16:17" x14ac:dyDescent="0.25">
      <c r="P4143" s="86" t="s">
        <v>8727</v>
      </c>
      <c r="Q4143" s="87" t="s">
        <v>8728</v>
      </c>
    </row>
    <row r="4144" spans="16:17" x14ac:dyDescent="0.25">
      <c r="P4144" s="86" t="s">
        <v>8729</v>
      </c>
      <c r="Q4144" s="87" t="s">
        <v>8730</v>
      </c>
    </row>
    <row r="4145" spans="16:17" x14ac:dyDescent="0.25">
      <c r="P4145" s="86" t="s">
        <v>8731</v>
      </c>
      <c r="Q4145" s="87" t="s">
        <v>8732</v>
      </c>
    </row>
    <row r="4146" spans="16:17" x14ac:dyDescent="0.25">
      <c r="P4146" s="86" t="s">
        <v>8733</v>
      </c>
      <c r="Q4146" s="87" t="s">
        <v>8734</v>
      </c>
    </row>
    <row r="4147" spans="16:17" x14ac:dyDescent="0.25">
      <c r="P4147" s="86" t="s">
        <v>8735</v>
      </c>
      <c r="Q4147" s="87" t="s">
        <v>8736</v>
      </c>
    </row>
    <row r="4148" spans="16:17" x14ac:dyDescent="0.25">
      <c r="P4148" s="86" t="s">
        <v>8737</v>
      </c>
      <c r="Q4148" s="87" t="s">
        <v>8738</v>
      </c>
    </row>
    <row r="4149" spans="16:17" x14ac:dyDescent="0.25">
      <c r="P4149" s="86" t="s">
        <v>8739</v>
      </c>
      <c r="Q4149" s="87" t="s">
        <v>8740</v>
      </c>
    </row>
    <row r="4150" spans="16:17" x14ac:dyDescent="0.25">
      <c r="P4150" s="88" t="s">
        <v>8741</v>
      </c>
      <c r="Q4150" s="89" t="s">
        <v>8742</v>
      </c>
    </row>
    <row r="4151" spans="16:17" x14ac:dyDescent="0.25">
      <c r="P4151" s="88" t="s">
        <v>8743</v>
      </c>
      <c r="Q4151" s="89" t="s">
        <v>8744</v>
      </c>
    </row>
    <row r="4152" spans="16:17" x14ac:dyDescent="0.25">
      <c r="P4152" s="88" t="s">
        <v>8745</v>
      </c>
      <c r="Q4152" s="89" t="s">
        <v>8746</v>
      </c>
    </row>
    <row r="4153" spans="16:17" x14ac:dyDescent="0.25">
      <c r="P4153" s="88" t="s">
        <v>8747</v>
      </c>
      <c r="Q4153" s="89" t="s">
        <v>8748</v>
      </c>
    </row>
    <row r="4154" spans="16:17" x14ac:dyDescent="0.25">
      <c r="P4154" s="88" t="s">
        <v>8749</v>
      </c>
      <c r="Q4154" s="89" t="s">
        <v>8750</v>
      </c>
    </row>
    <row r="4155" spans="16:17" x14ac:dyDescent="0.25">
      <c r="P4155" s="86" t="s">
        <v>8751</v>
      </c>
      <c r="Q4155" s="90" t="s">
        <v>8752</v>
      </c>
    </row>
    <row r="4156" spans="16:17" x14ac:dyDescent="0.25">
      <c r="P4156" s="86" t="s">
        <v>8753</v>
      </c>
      <c r="Q4156" s="90" t="s">
        <v>8754</v>
      </c>
    </row>
    <row r="4157" spans="16:17" x14ac:dyDescent="0.25">
      <c r="P4157" s="86" t="s">
        <v>8755</v>
      </c>
      <c r="Q4157" s="90" t="s">
        <v>8756</v>
      </c>
    </row>
    <row r="4158" spans="16:17" x14ac:dyDescent="0.25">
      <c r="P4158" s="88" t="s">
        <v>8757</v>
      </c>
      <c r="Q4158" s="89" t="s">
        <v>8758</v>
      </c>
    </row>
    <row r="4159" spans="16:17" x14ac:dyDescent="0.25">
      <c r="P4159" s="86" t="s">
        <v>8759</v>
      </c>
      <c r="Q4159" s="87" t="s">
        <v>8760</v>
      </c>
    </row>
    <row r="4160" spans="16:17" x14ac:dyDescent="0.25">
      <c r="P4160" s="86" t="s">
        <v>8761</v>
      </c>
      <c r="Q4160" s="89" t="s">
        <v>8762</v>
      </c>
    </row>
    <row r="4161" spans="16:17" x14ac:dyDescent="0.25">
      <c r="P4161" s="86" t="s">
        <v>8763</v>
      </c>
      <c r="Q4161" s="87" t="s">
        <v>8764</v>
      </c>
    </row>
    <row r="4162" spans="16:17" x14ac:dyDescent="0.25">
      <c r="P4162" s="88" t="s">
        <v>8765</v>
      </c>
      <c r="Q4162" s="89" t="s">
        <v>8766</v>
      </c>
    </row>
    <row r="4163" spans="16:17" x14ac:dyDescent="0.25">
      <c r="P4163" s="86" t="s">
        <v>8767</v>
      </c>
      <c r="Q4163" s="90" t="s">
        <v>8768</v>
      </c>
    </row>
    <row r="4164" spans="16:17" x14ac:dyDescent="0.25">
      <c r="P4164" s="86" t="s">
        <v>8769</v>
      </c>
      <c r="Q4164" s="90" t="s">
        <v>8770</v>
      </c>
    </row>
    <row r="4165" spans="16:17" x14ac:dyDescent="0.25">
      <c r="P4165" s="88" t="s">
        <v>8771</v>
      </c>
      <c r="Q4165" s="89" t="s">
        <v>8772</v>
      </c>
    </row>
    <row r="4166" spans="16:17" x14ac:dyDescent="0.25">
      <c r="P4166" s="88" t="s">
        <v>8773</v>
      </c>
      <c r="Q4166" s="89" t="s">
        <v>8774</v>
      </c>
    </row>
    <row r="4167" spans="16:17" x14ac:dyDescent="0.25">
      <c r="P4167" s="88" t="s">
        <v>8775</v>
      </c>
      <c r="Q4167" s="89" t="s">
        <v>8776</v>
      </c>
    </row>
    <row r="4168" spans="16:17" x14ac:dyDescent="0.25">
      <c r="P4168" s="86" t="s">
        <v>8777</v>
      </c>
      <c r="Q4168" s="89" t="s">
        <v>8778</v>
      </c>
    </row>
    <row r="4169" spans="16:17" x14ac:dyDescent="0.25">
      <c r="P4169" s="86" t="s">
        <v>8779</v>
      </c>
      <c r="Q4169" s="87" t="s">
        <v>8780</v>
      </c>
    </row>
    <row r="4170" spans="16:17" x14ac:dyDescent="0.25">
      <c r="P4170" s="88" t="s">
        <v>8781</v>
      </c>
      <c r="Q4170" s="89" t="s">
        <v>8782</v>
      </c>
    </row>
    <row r="4171" spans="16:17" x14ac:dyDescent="0.25">
      <c r="P4171" s="86" t="s">
        <v>8783</v>
      </c>
      <c r="Q4171" s="87" t="s">
        <v>8784</v>
      </c>
    </row>
    <row r="4172" spans="16:17" x14ac:dyDescent="0.25">
      <c r="P4172" s="88" t="s">
        <v>8785</v>
      </c>
      <c r="Q4172" s="89" t="s">
        <v>8786</v>
      </c>
    </row>
    <row r="4173" spans="16:17" x14ac:dyDescent="0.25">
      <c r="P4173" s="88" t="s">
        <v>8787</v>
      </c>
      <c r="Q4173" s="89" t="s">
        <v>8788</v>
      </c>
    </row>
    <row r="4174" spans="16:17" x14ac:dyDescent="0.25">
      <c r="P4174" s="88" t="s">
        <v>8789</v>
      </c>
      <c r="Q4174" s="89" t="s">
        <v>8790</v>
      </c>
    </row>
    <row r="4175" spans="16:17" x14ac:dyDescent="0.25">
      <c r="P4175" s="86" t="s">
        <v>8791</v>
      </c>
      <c r="Q4175" s="87" t="s">
        <v>8792</v>
      </c>
    </row>
    <row r="4176" spans="16:17" x14ac:dyDescent="0.25">
      <c r="P4176" s="86" t="s">
        <v>8793</v>
      </c>
      <c r="Q4176" s="87" t="s">
        <v>8794</v>
      </c>
    </row>
    <row r="4177" spans="16:17" x14ac:dyDescent="0.25">
      <c r="P4177" s="86" t="s">
        <v>8795</v>
      </c>
      <c r="Q4177" s="87" t="s">
        <v>8796</v>
      </c>
    </row>
    <row r="4178" spans="16:17" x14ac:dyDescent="0.25">
      <c r="P4178" s="86" t="s">
        <v>8797</v>
      </c>
      <c r="Q4178" s="87" t="s">
        <v>8798</v>
      </c>
    </row>
    <row r="4179" spans="16:17" x14ac:dyDescent="0.25">
      <c r="P4179" s="88" t="s">
        <v>8799</v>
      </c>
      <c r="Q4179" s="89" t="s">
        <v>8800</v>
      </c>
    </row>
    <row r="4180" spans="16:17" x14ac:dyDescent="0.25">
      <c r="P4180" s="88" t="s">
        <v>8801</v>
      </c>
      <c r="Q4180" s="89" t="s">
        <v>8802</v>
      </c>
    </row>
    <row r="4181" spans="16:17" x14ac:dyDescent="0.25">
      <c r="P4181" s="86" t="s">
        <v>8803</v>
      </c>
      <c r="Q4181" s="87" t="s">
        <v>8804</v>
      </c>
    </row>
    <row r="4182" spans="16:17" x14ac:dyDescent="0.25">
      <c r="P4182" s="88" t="s">
        <v>8805</v>
      </c>
      <c r="Q4182" s="89" t="s">
        <v>8806</v>
      </c>
    </row>
    <row r="4183" spans="16:17" x14ac:dyDescent="0.25">
      <c r="P4183" s="86" t="s">
        <v>8807</v>
      </c>
      <c r="Q4183" s="87" t="s">
        <v>8808</v>
      </c>
    </row>
    <row r="4184" spans="16:17" x14ac:dyDescent="0.25">
      <c r="P4184" s="86" t="s">
        <v>8809</v>
      </c>
      <c r="Q4184" s="87" t="s">
        <v>8810</v>
      </c>
    </row>
    <row r="4185" spans="16:17" x14ac:dyDescent="0.25">
      <c r="P4185" s="86" t="s">
        <v>8811</v>
      </c>
      <c r="Q4185" s="87" t="s">
        <v>8812</v>
      </c>
    </row>
    <row r="4186" spans="16:17" x14ac:dyDescent="0.25">
      <c r="P4186" s="86" t="s">
        <v>8813</v>
      </c>
      <c r="Q4186" s="87" t="s">
        <v>8814</v>
      </c>
    </row>
    <row r="4187" spans="16:17" x14ac:dyDescent="0.25">
      <c r="P4187" s="86" t="s">
        <v>8815</v>
      </c>
      <c r="Q4187" s="87" t="s">
        <v>8816</v>
      </c>
    </row>
    <row r="4188" spans="16:17" x14ac:dyDescent="0.25">
      <c r="P4188" s="86" t="s">
        <v>8817</v>
      </c>
      <c r="Q4188" s="89" t="s">
        <v>8818</v>
      </c>
    </row>
    <row r="4189" spans="16:17" x14ac:dyDescent="0.25">
      <c r="P4189" s="86" t="s">
        <v>8819</v>
      </c>
      <c r="Q4189" s="87" t="s">
        <v>8820</v>
      </c>
    </row>
    <row r="4190" spans="16:17" x14ac:dyDescent="0.25">
      <c r="P4190" s="86" t="s">
        <v>8821</v>
      </c>
      <c r="Q4190" s="87" t="s">
        <v>8822</v>
      </c>
    </row>
    <row r="4191" spans="16:17" x14ac:dyDescent="0.25">
      <c r="P4191" s="86" t="s">
        <v>8823</v>
      </c>
      <c r="Q4191" s="90" t="s">
        <v>8824</v>
      </c>
    </row>
    <row r="4192" spans="16:17" x14ac:dyDescent="0.25">
      <c r="P4192" s="86" t="s">
        <v>8825</v>
      </c>
      <c r="Q4192" s="87" t="s">
        <v>8826</v>
      </c>
    </row>
    <row r="4193" spans="16:17" x14ac:dyDescent="0.25">
      <c r="P4193" s="86" t="s">
        <v>8827</v>
      </c>
      <c r="Q4193" s="89" t="s">
        <v>8828</v>
      </c>
    </row>
    <row r="4194" spans="16:17" x14ac:dyDescent="0.25">
      <c r="P4194" s="88" t="s">
        <v>8829</v>
      </c>
      <c r="Q4194" s="89" t="s">
        <v>8830</v>
      </c>
    </row>
    <row r="4195" spans="16:17" x14ac:dyDescent="0.25">
      <c r="P4195" s="88" t="s">
        <v>8831</v>
      </c>
      <c r="Q4195" s="89" t="s">
        <v>8832</v>
      </c>
    </row>
    <row r="4196" spans="16:17" x14ac:dyDescent="0.25">
      <c r="P4196" s="86" t="s">
        <v>8833</v>
      </c>
      <c r="Q4196" s="87" t="s">
        <v>8834</v>
      </c>
    </row>
    <row r="4197" spans="16:17" x14ac:dyDescent="0.25">
      <c r="P4197" s="86" t="s">
        <v>8835</v>
      </c>
      <c r="Q4197" s="89" t="s">
        <v>8836</v>
      </c>
    </row>
    <row r="4198" spans="16:17" x14ac:dyDescent="0.25">
      <c r="P4198" s="86" t="s">
        <v>8837</v>
      </c>
      <c r="Q4198" s="87" t="s">
        <v>8838</v>
      </c>
    </row>
    <row r="4199" spans="16:17" x14ac:dyDescent="0.25">
      <c r="P4199" s="86" t="s">
        <v>8839</v>
      </c>
      <c r="Q4199" s="89" t="s">
        <v>8840</v>
      </c>
    </row>
    <row r="4200" spans="16:17" x14ac:dyDescent="0.25">
      <c r="P4200" s="86" t="s">
        <v>8841</v>
      </c>
      <c r="Q4200" s="87" t="s">
        <v>8842</v>
      </c>
    </row>
    <row r="4201" spans="16:17" x14ac:dyDescent="0.25">
      <c r="P4201" s="86" t="s">
        <v>8843</v>
      </c>
      <c r="Q4201" s="87" t="s">
        <v>8844</v>
      </c>
    </row>
    <row r="4202" spans="16:17" x14ac:dyDescent="0.25">
      <c r="P4202" s="86" t="s">
        <v>8845</v>
      </c>
      <c r="Q4202" s="87" t="s">
        <v>8846</v>
      </c>
    </row>
    <row r="4203" spans="16:17" x14ac:dyDescent="0.25">
      <c r="P4203" s="86" t="s">
        <v>8847</v>
      </c>
      <c r="Q4203" s="89" t="s">
        <v>8848</v>
      </c>
    </row>
    <row r="4204" spans="16:17" x14ac:dyDescent="0.25">
      <c r="P4204" s="86" t="s">
        <v>8849</v>
      </c>
      <c r="Q4204" s="87" t="s">
        <v>8850</v>
      </c>
    </row>
    <row r="4205" spans="16:17" x14ac:dyDescent="0.25">
      <c r="P4205" s="86" t="s">
        <v>8851</v>
      </c>
      <c r="Q4205" s="87" t="s">
        <v>8852</v>
      </c>
    </row>
    <row r="4206" spans="16:17" x14ac:dyDescent="0.25">
      <c r="P4206" s="86" t="s">
        <v>8853</v>
      </c>
      <c r="Q4206" s="87" t="s">
        <v>8854</v>
      </c>
    </row>
    <row r="4207" spans="16:17" x14ac:dyDescent="0.25">
      <c r="P4207" s="86" t="s">
        <v>8855</v>
      </c>
      <c r="Q4207" s="87" t="s">
        <v>8856</v>
      </c>
    </row>
    <row r="4208" spans="16:17" x14ac:dyDescent="0.25">
      <c r="P4208" s="86" t="s">
        <v>8857</v>
      </c>
      <c r="Q4208" s="87" t="s">
        <v>8858</v>
      </c>
    </row>
    <row r="4209" spans="16:17" x14ac:dyDescent="0.25">
      <c r="P4209" s="86" t="s">
        <v>8859</v>
      </c>
      <c r="Q4209" s="87" t="s">
        <v>8860</v>
      </c>
    </row>
    <row r="4210" spans="16:17" x14ac:dyDescent="0.25">
      <c r="P4210" s="86" t="s">
        <v>8861</v>
      </c>
      <c r="Q4210" s="87" t="s">
        <v>8862</v>
      </c>
    </row>
    <row r="4211" spans="16:17" x14ac:dyDescent="0.25">
      <c r="P4211" s="86" t="s">
        <v>8863</v>
      </c>
      <c r="Q4211" s="89" t="s">
        <v>8864</v>
      </c>
    </row>
    <row r="4212" spans="16:17" x14ac:dyDescent="0.25">
      <c r="P4212" s="86" t="s">
        <v>8865</v>
      </c>
      <c r="Q4212" s="87" t="s">
        <v>8866</v>
      </c>
    </row>
    <row r="4213" spans="16:17" x14ac:dyDescent="0.25">
      <c r="P4213" s="86" t="s">
        <v>8867</v>
      </c>
      <c r="Q4213" s="87" t="s">
        <v>8868</v>
      </c>
    </row>
    <row r="4214" spans="16:17" x14ac:dyDescent="0.25">
      <c r="P4214" s="88" t="s">
        <v>8869</v>
      </c>
      <c r="Q4214" s="89" t="s">
        <v>8870</v>
      </c>
    </row>
    <row r="4215" spans="16:17" x14ac:dyDescent="0.25">
      <c r="P4215" s="88" t="s">
        <v>8871</v>
      </c>
      <c r="Q4215" s="89" t="s">
        <v>8872</v>
      </c>
    </row>
    <row r="4216" spans="16:17" x14ac:dyDescent="0.25">
      <c r="P4216" s="88" t="s">
        <v>8873</v>
      </c>
      <c r="Q4216" s="89" t="s">
        <v>8874</v>
      </c>
    </row>
    <row r="4217" spans="16:17" x14ac:dyDescent="0.25">
      <c r="P4217" s="86" t="s">
        <v>8875</v>
      </c>
      <c r="Q4217" s="90" t="s">
        <v>8876</v>
      </c>
    </row>
    <row r="4218" spans="16:17" x14ac:dyDescent="0.25">
      <c r="P4218" s="86" t="s">
        <v>8877</v>
      </c>
      <c r="Q4218" s="87" t="s">
        <v>8878</v>
      </c>
    </row>
    <row r="4219" spans="16:17" x14ac:dyDescent="0.25">
      <c r="P4219" s="88" t="s">
        <v>8879</v>
      </c>
      <c r="Q4219" s="89" t="s">
        <v>8880</v>
      </c>
    </row>
    <row r="4220" spans="16:17" x14ac:dyDescent="0.25">
      <c r="P4220" s="86" t="s">
        <v>8881</v>
      </c>
      <c r="Q4220" s="87" t="s">
        <v>8882</v>
      </c>
    </row>
    <row r="4221" spans="16:17" x14ac:dyDescent="0.25">
      <c r="P4221" s="86" t="s">
        <v>8883</v>
      </c>
      <c r="Q4221" s="87" t="s">
        <v>8884</v>
      </c>
    </row>
    <row r="4222" spans="16:17" x14ac:dyDescent="0.25">
      <c r="P4222" s="86" t="s">
        <v>8885</v>
      </c>
      <c r="Q4222" s="90" t="s">
        <v>8886</v>
      </c>
    </row>
    <row r="4223" spans="16:17" x14ac:dyDescent="0.25">
      <c r="P4223" s="86" t="s">
        <v>8887</v>
      </c>
      <c r="Q4223" s="87" t="s">
        <v>8888</v>
      </c>
    </row>
    <row r="4224" spans="16:17" x14ac:dyDescent="0.25">
      <c r="P4224" s="88" t="s">
        <v>8889</v>
      </c>
      <c r="Q4224" s="89" t="s">
        <v>8890</v>
      </c>
    </row>
    <row r="4225" spans="16:17" x14ac:dyDescent="0.25">
      <c r="P4225" s="88" t="s">
        <v>8891</v>
      </c>
      <c r="Q4225" s="89" t="s">
        <v>8892</v>
      </c>
    </row>
    <row r="4226" spans="16:17" x14ac:dyDescent="0.25">
      <c r="P4226" s="88" t="s">
        <v>8893</v>
      </c>
      <c r="Q4226" s="89" t="s">
        <v>8894</v>
      </c>
    </row>
    <row r="4227" spans="16:17" x14ac:dyDescent="0.25">
      <c r="P4227" s="88" t="s">
        <v>8895</v>
      </c>
      <c r="Q4227" s="89" t="s">
        <v>8896</v>
      </c>
    </row>
    <row r="4228" spans="16:17" x14ac:dyDescent="0.25">
      <c r="P4228" s="86" t="s">
        <v>8897</v>
      </c>
      <c r="Q4228" s="87" t="s">
        <v>8898</v>
      </c>
    </row>
    <row r="4229" spans="16:17" x14ac:dyDescent="0.25">
      <c r="P4229" s="86" t="s">
        <v>8899</v>
      </c>
      <c r="Q4229" s="89" t="s">
        <v>8900</v>
      </c>
    </row>
    <row r="4230" spans="16:17" x14ac:dyDescent="0.25">
      <c r="P4230" s="88" t="s">
        <v>8901</v>
      </c>
      <c r="Q4230" s="89" t="s">
        <v>8902</v>
      </c>
    </row>
    <row r="4231" spans="16:17" x14ac:dyDescent="0.25">
      <c r="P4231" s="88" t="s">
        <v>8903</v>
      </c>
      <c r="Q4231" s="89" t="s">
        <v>8904</v>
      </c>
    </row>
    <row r="4232" spans="16:17" x14ac:dyDescent="0.25">
      <c r="P4232" s="88" t="s">
        <v>8905</v>
      </c>
      <c r="Q4232" s="89" t="s">
        <v>8906</v>
      </c>
    </row>
    <row r="4233" spans="16:17" x14ac:dyDescent="0.25">
      <c r="P4233" s="86" t="s">
        <v>8907</v>
      </c>
      <c r="Q4233" s="90" t="s">
        <v>8908</v>
      </c>
    </row>
    <row r="4234" spans="16:17" x14ac:dyDescent="0.25">
      <c r="P4234" s="88" t="s">
        <v>8909</v>
      </c>
      <c r="Q4234" s="89" t="s">
        <v>8910</v>
      </c>
    </row>
    <row r="4235" spans="16:17" x14ac:dyDescent="0.25">
      <c r="P4235" s="88" t="s">
        <v>8911</v>
      </c>
      <c r="Q4235" s="89" t="s">
        <v>8912</v>
      </c>
    </row>
    <row r="4236" spans="16:17" x14ac:dyDescent="0.25">
      <c r="P4236" s="88" t="s">
        <v>8913</v>
      </c>
      <c r="Q4236" s="89" t="s">
        <v>8914</v>
      </c>
    </row>
    <row r="4237" spans="16:17" x14ac:dyDescent="0.25">
      <c r="P4237" s="88" t="s">
        <v>8915</v>
      </c>
      <c r="Q4237" s="89" t="s">
        <v>8916</v>
      </c>
    </row>
    <row r="4238" spans="16:17" x14ac:dyDescent="0.25">
      <c r="P4238" s="86" t="s">
        <v>8917</v>
      </c>
      <c r="Q4238" s="90" t="s">
        <v>8918</v>
      </c>
    </row>
    <row r="4239" spans="16:17" x14ac:dyDescent="0.25">
      <c r="P4239" s="86" t="s">
        <v>8919</v>
      </c>
      <c r="Q4239" s="87" t="s">
        <v>8920</v>
      </c>
    </row>
    <row r="4240" spans="16:17" x14ac:dyDescent="0.25">
      <c r="P4240" s="86" t="s">
        <v>8921</v>
      </c>
      <c r="Q4240" s="87" t="s">
        <v>8922</v>
      </c>
    </row>
    <row r="4241" spans="16:17" x14ac:dyDescent="0.25">
      <c r="P4241" s="86" t="s">
        <v>8923</v>
      </c>
      <c r="Q4241" s="87" t="s">
        <v>8924</v>
      </c>
    </row>
    <row r="4242" spans="16:17" x14ac:dyDescent="0.25">
      <c r="P4242" s="88" t="s">
        <v>8925</v>
      </c>
      <c r="Q4242" s="89" t="s">
        <v>8926</v>
      </c>
    </row>
    <row r="4243" spans="16:17" x14ac:dyDescent="0.25">
      <c r="P4243" s="88" t="s">
        <v>8927</v>
      </c>
      <c r="Q4243" s="89" t="s">
        <v>8928</v>
      </c>
    </row>
    <row r="4244" spans="16:17" x14ac:dyDescent="0.25">
      <c r="P4244" s="86" t="s">
        <v>8929</v>
      </c>
      <c r="Q4244" s="87" t="s">
        <v>8930</v>
      </c>
    </row>
    <row r="4245" spans="16:17" x14ac:dyDescent="0.25">
      <c r="P4245" s="86" t="s">
        <v>8931</v>
      </c>
      <c r="Q4245" s="90" t="s">
        <v>8932</v>
      </c>
    </row>
    <row r="4246" spans="16:17" x14ac:dyDescent="0.25">
      <c r="P4246" s="88" t="s">
        <v>8933</v>
      </c>
      <c r="Q4246" s="89" t="s">
        <v>8934</v>
      </c>
    </row>
    <row r="4247" spans="16:17" x14ac:dyDescent="0.25">
      <c r="P4247" s="88" t="s">
        <v>8935</v>
      </c>
      <c r="Q4247" s="89" t="s">
        <v>8936</v>
      </c>
    </row>
    <row r="4248" spans="16:17" x14ac:dyDescent="0.25">
      <c r="P4248" s="88" t="s">
        <v>8937</v>
      </c>
      <c r="Q4248" s="89" t="s">
        <v>8938</v>
      </c>
    </row>
    <row r="4249" spans="16:17" x14ac:dyDescent="0.25">
      <c r="P4249" s="86" t="s">
        <v>8939</v>
      </c>
      <c r="Q4249" s="90" t="s">
        <v>8940</v>
      </c>
    </row>
    <row r="4250" spans="16:17" x14ac:dyDescent="0.25">
      <c r="P4250" s="86" t="s">
        <v>8941</v>
      </c>
      <c r="Q4250" s="87" t="s">
        <v>8942</v>
      </c>
    </row>
    <row r="4251" spans="16:17" x14ac:dyDescent="0.25">
      <c r="P4251" s="86" t="s">
        <v>8943</v>
      </c>
      <c r="Q4251" s="87" t="s">
        <v>8944</v>
      </c>
    </row>
    <row r="4252" spans="16:17" x14ac:dyDescent="0.25">
      <c r="P4252" s="86" t="s">
        <v>8945</v>
      </c>
      <c r="Q4252" s="87" t="s">
        <v>8946</v>
      </c>
    </row>
    <row r="4253" spans="16:17" x14ac:dyDescent="0.25">
      <c r="P4253" s="88" t="s">
        <v>8947</v>
      </c>
      <c r="Q4253" s="89" t="s">
        <v>8948</v>
      </c>
    </row>
    <row r="4254" spans="16:17" x14ac:dyDescent="0.25">
      <c r="P4254" s="88" t="s">
        <v>8949</v>
      </c>
      <c r="Q4254" s="89" t="s">
        <v>8950</v>
      </c>
    </row>
    <row r="4255" spans="16:17" x14ac:dyDescent="0.25">
      <c r="P4255" s="86" t="s">
        <v>8951</v>
      </c>
      <c r="Q4255" s="87" t="s">
        <v>8952</v>
      </c>
    </row>
    <row r="4256" spans="16:17" x14ac:dyDescent="0.25">
      <c r="P4256" s="88" t="s">
        <v>8953</v>
      </c>
      <c r="Q4256" s="89" t="s">
        <v>8954</v>
      </c>
    </row>
    <row r="4257" spans="16:17" x14ac:dyDescent="0.25">
      <c r="P4257" s="86" t="s">
        <v>8955</v>
      </c>
      <c r="Q4257" s="90" t="s">
        <v>8956</v>
      </c>
    </row>
    <row r="4258" spans="16:17" x14ac:dyDescent="0.25">
      <c r="P4258" s="88" t="s">
        <v>8957</v>
      </c>
      <c r="Q4258" s="89" t="s">
        <v>8958</v>
      </c>
    </row>
    <row r="4259" spans="16:17" x14ac:dyDescent="0.25">
      <c r="P4259" s="86" t="s">
        <v>8959</v>
      </c>
      <c r="Q4259" s="87" t="s">
        <v>8960</v>
      </c>
    </row>
    <row r="4260" spans="16:17" x14ac:dyDescent="0.25">
      <c r="P4260" s="88" t="s">
        <v>8961</v>
      </c>
      <c r="Q4260" s="89" t="s">
        <v>8962</v>
      </c>
    </row>
    <row r="4261" spans="16:17" x14ac:dyDescent="0.25">
      <c r="P4261" s="86" t="s">
        <v>8963</v>
      </c>
      <c r="Q4261" s="87" t="s">
        <v>8964</v>
      </c>
    </row>
    <row r="4262" spans="16:17" x14ac:dyDescent="0.25">
      <c r="P4262" s="86" t="s">
        <v>8965</v>
      </c>
      <c r="Q4262" s="87" t="s">
        <v>8966</v>
      </c>
    </row>
    <row r="4263" spans="16:17" x14ac:dyDescent="0.25">
      <c r="P4263" s="86" t="s">
        <v>8967</v>
      </c>
      <c r="Q4263" s="89" t="s">
        <v>8968</v>
      </c>
    </row>
    <row r="4264" spans="16:17" x14ac:dyDescent="0.25">
      <c r="P4264" s="86" t="s">
        <v>8969</v>
      </c>
      <c r="Q4264" s="87" t="s">
        <v>8970</v>
      </c>
    </row>
    <row r="4265" spans="16:17" x14ac:dyDescent="0.25">
      <c r="P4265" s="86" t="s">
        <v>8971</v>
      </c>
      <c r="Q4265" s="89" t="s">
        <v>8972</v>
      </c>
    </row>
    <row r="4266" spans="16:17" x14ac:dyDescent="0.25">
      <c r="P4266" s="86" t="s">
        <v>8973</v>
      </c>
      <c r="Q4266" s="87" t="s">
        <v>8974</v>
      </c>
    </row>
    <row r="4267" spans="16:17" x14ac:dyDescent="0.25">
      <c r="P4267" s="86" t="s">
        <v>8975</v>
      </c>
      <c r="Q4267" s="87" t="s">
        <v>8976</v>
      </c>
    </row>
    <row r="4268" spans="16:17" x14ac:dyDescent="0.25">
      <c r="P4268" s="86" t="s">
        <v>8977</v>
      </c>
      <c r="Q4268" s="87" t="s">
        <v>8978</v>
      </c>
    </row>
    <row r="4269" spans="16:17" x14ac:dyDescent="0.25">
      <c r="P4269" s="86" t="s">
        <v>8979</v>
      </c>
      <c r="Q4269" s="89" t="s">
        <v>8980</v>
      </c>
    </row>
    <row r="4270" spans="16:17" x14ac:dyDescent="0.25">
      <c r="P4270" s="86" t="s">
        <v>8981</v>
      </c>
      <c r="Q4270" s="89" t="s">
        <v>8982</v>
      </c>
    </row>
    <row r="4271" spans="16:17" x14ac:dyDescent="0.25">
      <c r="P4271" s="86" t="s">
        <v>8983</v>
      </c>
      <c r="Q4271" s="89" t="s">
        <v>8984</v>
      </c>
    </row>
    <row r="4272" spans="16:17" x14ac:dyDescent="0.25">
      <c r="P4272" s="86" t="s">
        <v>8985</v>
      </c>
      <c r="Q4272" s="87" t="s">
        <v>8986</v>
      </c>
    </row>
    <row r="4273" spans="16:17" x14ac:dyDescent="0.25">
      <c r="P4273" s="86" t="s">
        <v>8987</v>
      </c>
      <c r="Q4273" s="89" t="s">
        <v>8988</v>
      </c>
    </row>
    <row r="4274" spans="16:17" x14ac:dyDescent="0.25">
      <c r="P4274" s="86" t="s">
        <v>8989</v>
      </c>
      <c r="Q4274" s="89" t="s">
        <v>8990</v>
      </c>
    </row>
    <row r="4275" spans="16:17" x14ac:dyDescent="0.25">
      <c r="P4275" s="86" t="s">
        <v>8991</v>
      </c>
      <c r="Q4275" s="87" t="s">
        <v>8992</v>
      </c>
    </row>
    <row r="4276" spans="16:17" x14ac:dyDescent="0.25">
      <c r="P4276" s="86" t="s">
        <v>8993</v>
      </c>
      <c r="Q4276" s="87" t="s">
        <v>8994</v>
      </c>
    </row>
    <row r="4277" spans="16:17" x14ac:dyDescent="0.25">
      <c r="P4277" s="86" t="s">
        <v>8995</v>
      </c>
      <c r="Q4277" s="87" t="s">
        <v>8996</v>
      </c>
    </row>
    <row r="4278" spans="16:17" x14ac:dyDescent="0.25">
      <c r="P4278" s="86" t="s">
        <v>8997</v>
      </c>
      <c r="Q4278" s="87" t="s">
        <v>8998</v>
      </c>
    </row>
    <row r="4279" spans="16:17" x14ac:dyDescent="0.25">
      <c r="P4279" s="86" t="s">
        <v>8999</v>
      </c>
      <c r="Q4279" s="89" t="s">
        <v>9000</v>
      </c>
    </row>
    <row r="4280" spans="16:17" x14ac:dyDescent="0.25">
      <c r="P4280" s="86" t="s">
        <v>9001</v>
      </c>
      <c r="Q4280" s="87" t="s">
        <v>9002</v>
      </c>
    </row>
    <row r="4281" spans="16:17" x14ac:dyDescent="0.25">
      <c r="P4281" s="86" t="s">
        <v>9003</v>
      </c>
      <c r="Q4281" s="89" t="s">
        <v>9004</v>
      </c>
    </row>
    <row r="4282" spans="16:17" x14ac:dyDescent="0.25">
      <c r="P4282" s="86" t="s">
        <v>9005</v>
      </c>
      <c r="Q4282" s="89" t="s">
        <v>9006</v>
      </c>
    </row>
    <row r="4283" spans="16:17" x14ac:dyDescent="0.25">
      <c r="P4283" s="86" t="s">
        <v>9007</v>
      </c>
      <c r="Q4283" s="89" t="s">
        <v>9008</v>
      </c>
    </row>
    <row r="4284" spans="16:17" x14ac:dyDescent="0.25">
      <c r="P4284" s="86" t="s">
        <v>9009</v>
      </c>
      <c r="Q4284" s="87" t="s">
        <v>9010</v>
      </c>
    </row>
    <row r="4285" spans="16:17" x14ac:dyDescent="0.25">
      <c r="P4285" s="86" t="s">
        <v>9011</v>
      </c>
      <c r="Q4285" s="89" t="s">
        <v>9012</v>
      </c>
    </row>
    <row r="4286" spans="16:17" x14ac:dyDescent="0.25">
      <c r="P4286" s="86" t="s">
        <v>9013</v>
      </c>
      <c r="Q4286" s="89" t="s">
        <v>9014</v>
      </c>
    </row>
    <row r="4287" spans="16:17" x14ac:dyDescent="0.25">
      <c r="P4287" s="86" t="s">
        <v>9015</v>
      </c>
      <c r="Q4287" s="87" t="s">
        <v>9016</v>
      </c>
    </row>
    <row r="4288" spans="16:17" x14ac:dyDescent="0.25">
      <c r="P4288" s="86" t="s">
        <v>9017</v>
      </c>
      <c r="Q4288" s="89" t="s">
        <v>9018</v>
      </c>
    </row>
    <row r="4289" spans="16:17" x14ac:dyDescent="0.25">
      <c r="P4289" s="88" t="s">
        <v>9019</v>
      </c>
      <c r="Q4289" s="89" t="s">
        <v>9020</v>
      </c>
    </row>
    <row r="4290" spans="16:17" x14ac:dyDescent="0.25">
      <c r="P4290" s="86" t="s">
        <v>9021</v>
      </c>
      <c r="Q4290" s="89" t="s">
        <v>9022</v>
      </c>
    </row>
    <row r="4291" spans="16:17" x14ac:dyDescent="0.25">
      <c r="P4291" s="86" t="s">
        <v>9023</v>
      </c>
      <c r="Q4291" s="89" t="s">
        <v>9024</v>
      </c>
    </row>
    <row r="4292" spans="16:17" x14ac:dyDescent="0.25">
      <c r="P4292" s="86" t="s">
        <v>9025</v>
      </c>
      <c r="Q4292" s="87" t="s">
        <v>9026</v>
      </c>
    </row>
    <row r="4293" spans="16:17" x14ac:dyDescent="0.25">
      <c r="P4293" s="86" t="s">
        <v>9027</v>
      </c>
      <c r="Q4293" s="87" t="s">
        <v>9028</v>
      </c>
    </row>
    <row r="4294" spans="16:17" x14ac:dyDescent="0.25">
      <c r="P4294" s="86" t="s">
        <v>9029</v>
      </c>
      <c r="Q4294" s="89" t="s">
        <v>9030</v>
      </c>
    </row>
    <row r="4295" spans="16:17" x14ac:dyDescent="0.25">
      <c r="P4295" s="88" t="s">
        <v>9031</v>
      </c>
      <c r="Q4295" s="89" t="s">
        <v>9032</v>
      </c>
    </row>
    <row r="4296" spans="16:17" x14ac:dyDescent="0.25">
      <c r="P4296" s="88" t="s">
        <v>9033</v>
      </c>
      <c r="Q4296" s="89" t="s">
        <v>9034</v>
      </c>
    </row>
    <row r="4297" spans="16:17" x14ac:dyDescent="0.25">
      <c r="P4297" s="88" t="s">
        <v>9035</v>
      </c>
      <c r="Q4297" s="89" t="s">
        <v>9036</v>
      </c>
    </row>
    <row r="4298" spans="16:17" x14ac:dyDescent="0.25">
      <c r="P4298" s="88" t="s">
        <v>9037</v>
      </c>
      <c r="Q4298" s="89" t="s">
        <v>9038</v>
      </c>
    </row>
    <row r="4299" spans="16:17" x14ac:dyDescent="0.25">
      <c r="P4299" s="88" t="s">
        <v>9039</v>
      </c>
      <c r="Q4299" s="89" t="s">
        <v>9040</v>
      </c>
    </row>
    <row r="4300" spans="16:17" x14ac:dyDescent="0.25">
      <c r="P4300" s="88" t="s">
        <v>9041</v>
      </c>
      <c r="Q4300" s="89" t="s">
        <v>9042</v>
      </c>
    </row>
    <row r="4301" spans="16:17" x14ac:dyDescent="0.25">
      <c r="P4301" s="86" t="s">
        <v>9043</v>
      </c>
      <c r="Q4301" s="87" t="s">
        <v>9044</v>
      </c>
    </row>
    <row r="4302" spans="16:17" x14ac:dyDescent="0.25">
      <c r="P4302" s="88" t="s">
        <v>9045</v>
      </c>
      <c r="Q4302" s="89" t="s">
        <v>9046</v>
      </c>
    </row>
    <row r="4303" spans="16:17" x14ac:dyDescent="0.25">
      <c r="P4303" s="88" t="s">
        <v>9047</v>
      </c>
      <c r="Q4303" s="89" t="s">
        <v>9048</v>
      </c>
    </row>
    <row r="4304" spans="16:17" x14ac:dyDescent="0.25">
      <c r="P4304" s="88" t="s">
        <v>9049</v>
      </c>
      <c r="Q4304" s="89" t="s">
        <v>9050</v>
      </c>
    </row>
    <row r="4305" spans="16:17" x14ac:dyDescent="0.25">
      <c r="P4305" s="88" t="s">
        <v>9051</v>
      </c>
      <c r="Q4305" s="89" t="s">
        <v>9052</v>
      </c>
    </row>
    <row r="4306" spans="16:17" x14ac:dyDescent="0.25">
      <c r="P4306" s="88" t="s">
        <v>9053</v>
      </c>
      <c r="Q4306" s="89" t="s">
        <v>9054</v>
      </c>
    </row>
    <row r="4307" spans="16:17" x14ac:dyDescent="0.25">
      <c r="P4307" s="88" t="s">
        <v>9055</v>
      </c>
      <c r="Q4307" s="89" t="s">
        <v>9056</v>
      </c>
    </row>
    <row r="4308" spans="16:17" x14ac:dyDescent="0.25">
      <c r="P4308" s="88" t="s">
        <v>9057</v>
      </c>
      <c r="Q4308" s="89" t="s">
        <v>9058</v>
      </c>
    </row>
    <row r="4309" spans="16:17" x14ac:dyDescent="0.25">
      <c r="P4309" s="88" t="s">
        <v>9059</v>
      </c>
      <c r="Q4309" s="89" t="s">
        <v>9060</v>
      </c>
    </row>
    <row r="4310" spans="16:17" x14ac:dyDescent="0.25">
      <c r="P4310" s="86" t="s">
        <v>9061</v>
      </c>
      <c r="Q4310" s="90" t="s">
        <v>9062</v>
      </c>
    </row>
    <row r="4311" spans="16:17" x14ac:dyDescent="0.25">
      <c r="P4311" s="88" t="s">
        <v>9063</v>
      </c>
      <c r="Q4311" s="89" t="s">
        <v>9064</v>
      </c>
    </row>
    <row r="4312" spans="16:17" x14ac:dyDescent="0.25">
      <c r="P4312" s="88" t="s">
        <v>9065</v>
      </c>
      <c r="Q4312" s="89" t="s">
        <v>9066</v>
      </c>
    </row>
    <row r="4313" spans="16:17" x14ac:dyDescent="0.25">
      <c r="P4313" s="86" t="s">
        <v>9067</v>
      </c>
      <c r="Q4313" s="90" t="s">
        <v>9068</v>
      </c>
    </row>
    <row r="4314" spans="16:17" x14ac:dyDescent="0.25">
      <c r="P4314" s="88" t="s">
        <v>9069</v>
      </c>
      <c r="Q4314" s="89" t="s">
        <v>9070</v>
      </c>
    </row>
    <row r="4315" spans="16:17" x14ac:dyDescent="0.25">
      <c r="P4315" s="88" t="s">
        <v>9071</v>
      </c>
      <c r="Q4315" s="89" t="s">
        <v>9072</v>
      </c>
    </row>
    <row r="4316" spans="16:17" x14ac:dyDescent="0.25">
      <c r="P4316" s="88" t="s">
        <v>9073</v>
      </c>
      <c r="Q4316" s="89" t="s">
        <v>9074</v>
      </c>
    </row>
    <row r="4317" spans="16:17" x14ac:dyDescent="0.25">
      <c r="P4317" s="86" t="s">
        <v>9075</v>
      </c>
      <c r="Q4317" s="87" t="s">
        <v>9076</v>
      </c>
    </row>
    <row r="4318" spans="16:17" x14ac:dyDescent="0.25">
      <c r="P4318" s="88" t="s">
        <v>9077</v>
      </c>
      <c r="Q4318" s="89" t="s">
        <v>9078</v>
      </c>
    </row>
    <row r="4319" spans="16:17" x14ac:dyDescent="0.25">
      <c r="P4319" s="88" t="s">
        <v>9079</v>
      </c>
      <c r="Q4319" s="89" t="s">
        <v>9080</v>
      </c>
    </row>
    <row r="4320" spans="16:17" x14ac:dyDescent="0.25">
      <c r="P4320" s="86" t="s">
        <v>9081</v>
      </c>
      <c r="Q4320" s="87" t="s">
        <v>9082</v>
      </c>
    </row>
    <row r="4321" spans="16:17" x14ac:dyDescent="0.25">
      <c r="P4321" s="86" t="s">
        <v>9083</v>
      </c>
      <c r="Q4321" s="90" t="s">
        <v>9084</v>
      </c>
    </row>
    <row r="4322" spans="16:17" x14ac:dyDescent="0.25">
      <c r="P4322" s="88" t="s">
        <v>9085</v>
      </c>
      <c r="Q4322" s="89" t="s">
        <v>9086</v>
      </c>
    </row>
    <row r="4323" spans="16:17" x14ac:dyDescent="0.25">
      <c r="P4323" s="86" t="s">
        <v>9087</v>
      </c>
      <c r="Q4323" s="90" t="s">
        <v>9088</v>
      </c>
    </row>
    <row r="4324" spans="16:17" x14ac:dyDescent="0.25">
      <c r="P4324" s="86" t="s">
        <v>9089</v>
      </c>
      <c r="Q4324" s="90" t="s">
        <v>9090</v>
      </c>
    </row>
    <row r="4325" spans="16:17" x14ac:dyDescent="0.25">
      <c r="P4325" s="88" t="s">
        <v>9091</v>
      </c>
      <c r="Q4325" s="89" t="s">
        <v>9092</v>
      </c>
    </row>
    <row r="4326" spans="16:17" x14ac:dyDescent="0.25">
      <c r="P4326" s="88" t="s">
        <v>9093</v>
      </c>
      <c r="Q4326" s="89" t="s">
        <v>9094</v>
      </c>
    </row>
    <row r="4327" spans="16:17" x14ac:dyDescent="0.25">
      <c r="P4327" s="86" t="s">
        <v>9095</v>
      </c>
      <c r="Q4327" s="90" t="s">
        <v>9096</v>
      </c>
    </row>
    <row r="4328" spans="16:17" x14ac:dyDescent="0.25">
      <c r="P4328" s="88" t="s">
        <v>9097</v>
      </c>
      <c r="Q4328" s="89" t="s">
        <v>9098</v>
      </c>
    </row>
    <row r="4329" spans="16:17" x14ac:dyDescent="0.25">
      <c r="P4329" s="88" t="s">
        <v>9099</v>
      </c>
      <c r="Q4329" s="89" t="s">
        <v>9100</v>
      </c>
    </row>
    <row r="4330" spans="16:17" x14ac:dyDescent="0.25">
      <c r="P4330" s="88" t="s">
        <v>9101</v>
      </c>
      <c r="Q4330" s="89" t="s">
        <v>9102</v>
      </c>
    </row>
    <row r="4331" spans="16:17" x14ac:dyDescent="0.25">
      <c r="P4331" s="86" t="s">
        <v>9103</v>
      </c>
      <c r="Q4331" s="87" t="s">
        <v>9104</v>
      </c>
    </row>
    <row r="4332" spans="16:17" x14ac:dyDescent="0.25">
      <c r="P4332" s="86" t="s">
        <v>9105</v>
      </c>
      <c r="Q4332" s="90" t="s">
        <v>9106</v>
      </c>
    </row>
    <row r="4333" spans="16:17" x14ac:dyDescent="0.25">
      <c r="P4333" s="88" t="s">
        <v>9107</v>
      </c>
      <c r="Q4333" s="89" t="s">
        <v>9108</v>
      </c>
    </row>
    <row r="4334" spans="16:17" x14ac:dyDescent="0.25">
      <c r="P4334" s="88" t="s">
        <v>9109</v>
      </c>
      <c r="Q4334" s="89" t="s">
        <v>9110</v>
      </c>
    </row>
    <row r="4335" spans="16:17" x14ac:dyDescent="0.25">
      <c r="P4335" s="88" t="s">
        <v>9111</v>
      </c>
      <c r="Q4335" s="89" t="s">
        <v>9112</v>
      </c>
    </row>
    <row r="4336" spans="16:17" x14ac:dyDescent="0.25">
      <c r="P4336" s="88" t="s">
        <v>9113</v>
      </c>
      <c r="Q4336" s="89" t="s">
        <v>9114</v>
      </c>
    </row>
    <row r="4337" spans="16:17" x14ac:dyDescent="0.25">
      <c r="P4337" s="88" t="s">
        <v>9115</v>
      </c>
      <c r="Q4337" s="89" t="s">
        <v>9116</v>
      </c>
    </row>
    <row r="4338" spans="16:17" x14ac:dyDescent="0.25">
      <c r="P4338" s="88" t="s">
        <v>9117</v>
      </c>
      <c r="Q4338" s="89" t="s">
        <v>9118</v>
      </c>
    </row>
    <row r="4339" spans="16:17" x14ac:dyDescent="0.25">
      <c r="P4339" s="86" t="s">
        <v>9119</v>
      </c>
      <c r="Q4339" s="87" t="s">
        <v>9120</v>
      </c>
    </row>
    <row r="4340" spans="16:17" x14ac:dyDescent="0.25">
      <c r="P4340" s="86" t="s">
        <v>9121</v>
      </c>
      <c r="Q4340" s="89" t="s">
        <v>9122</v>
      </c>
    </row>
    <row r="4341" spans="16:17" x14ac:dyDescent="0.25">
      <c r="P4341" s="86" t="s">
        <v>9123</v>
      </c>
      <c r="Q4341" s="87" t="s">
        <v>9124</v>
      </c>
    </row>
    <row r="4342" spans="16:17" x14ac:dyDescent="0.25">
      <c r="P4342" s="86" t="s">
        <v>9125</v>
      </c>
      <c r="Q4342" s="87" t="s">
        <v>9126</v>
      </c>
    </row>
    <row r="4343" spans="16:17" x14ac:dyDescent="0.25">
      <c r="P4343" s="88" t="s">
        <v>9127</v>
      </c>
      <c r="Q4343" s="89" t="s">
        <v>9128</v>
      </c>
    </row>
    <row r="4344" spans="16:17" x14ac:dyDescent="0.25">
      <c r="P4344" s="88" t="s">
        <v>9129</v>
      </c>
      <c r="Q4344" s="89" t="s">
        <v>9130</v>
      </c>
    </row>
    <row r="4345" spans="16:17" x14ac:dyDescent="0.25">
      <c r="P4345" s="86" t="s">
        <v>9131</v>
      </c>
      <c r="Q4345" s="90" t="s">
        <v>9132</v>
      </c>
    </row>
    <row r="4346" spans="16:17" x14ac:dyDescent="0.25">
      <c r="P4346" s="88" t="s">
        <v>9133</v>
      </c>
      <c r="Q4346" s="89" t="s">
        <v>9134</v>
      </c>
    </row>
    <row r="4347" spans="16:17" x14ac:dyDescent="0.25">
      <c r="P4347" s="88" t="s">
        <v>9135</v>
      </c>
      <c r="Q4347" s="89" t="s">
        <v>9136</v>
      </c>
    </row>
    <row r="4348" spans="16:17" x14ac:dyDescent="0.25">
      <c r="P4348" s="88" t="s">
        <v>9137</v>
      </c>
      <c r="Q4348" s="89" t="s">
        <v>9138</v>
      </c>
    </row>
    <row r="4349" spans="16:17" x14ac:dyDescent="0.25">
      <c r="P4349" s="88" t="s">
        <v>9139</v>
      </c>
      <c r="Q4349" s="89" t="s">
        <v>9140</v>
      </c>
    </row>
    <row r="4350" spans="16:17" x14ac:dyDescent="0.25">
      <c r="P4350" s="88" t="s">
        <v>9141</v>
      </c>
      <c r="Q4350" s="89" t="s">
        <v>9142</v>
      </c>
    </row>
    <row r="4351" spans="16:17" x14ac:dyDescent="0.25">
      <c r="P4351" s="88" t="s">
        <v>9143</v>
      </c>
      <c r="Q4351" s="89" t="s">
        <v>9144</v>
      </c>
    </row>
    <row r="4352" spans="16:17" x14ac:dyDescent="0.25">
      <c r="P4352" s="86" t="s">
        <v>9145</v>
      </c>
      <c r="Q4352" s="90" t="s">
        <v>9146</v>
      </c>
    </row>
    <row r="4353" spans="16:17" x14ac:dyDescent="0.25">
      <c r="P4353" s="86" t="s">
        <v>9147</v>
      </c>
      <c r="Q4353" s="90" t="s">
        <v>9148</v>
      </c>
    </row>
    <row r="4354" spans="16:17" x14ac:dyDescent="0.25">
      <c r="P4354" s="86" t="s">
        <v>9149</v>
      </c>
      <c r="Q4354" s="87" t="s">
        <v>9150</v>
      </c>
    </row>
    <row r="4355" spans="16:17" x14ac:dyDescent="0.25">
      <c r="P4355" s="88" t="s">
        <v>9151</v>
      </c>
      <c r="Q4355" s="89" t="s">
        <v>9152</v>
      </c>
    </row>
    <row r="4356" spans="16:17" x14ac:dyDescent="0.25">
      <c r="P4356" s="86" t="s">
        <v>9153</v>
      </c>
      <c r="Q4356" s="87" t="s">
        <v>9154</v>
      </c>
    </row>
    <row r="4357" spans="16:17" x14ac:dyDescent="0.25">
      <c r="P4357" s="88" t="s">
        <v>9155</v>
      </c>
      <c r="Q4357" s="89" t="s">
        <v>9156</v>
      </c>
    </row>
    <row r="4358" spans="16:17" x14ac:dyDescent="0.25">
      <c r="P4358" s="88" t="s">
        <v>9157</v>
      </c>
      <c r="Q4358" s="89" t="s">
        <v>9158</v>
      </c>
    </row>
    <row r="4359" spans="16:17" x14ac:dyDescent="0.25">
      <c r="P4359" s="88" t="s">
        <v>9159</v>
      </c>
      <c r="Q4359" s="89" t="s">
        <v>9160</v>
      </c>
    </row>
    <row r="4360" spans="16:17" x14ac:dyDescent="0.25">
      <c r="P4360" s="88" t="s">
        <v>9161</v>
      </c>
      <c r="Q4360" s="89" t="s">
        <v>9162</v>
      </c>
    </row>
    <row r="4361" spans="16:17" x14ac:dyDescent="0.25">
      <c r="P4361" s="86" t="s">
        <v>9163</v>
      </c>
      <c r="Q4361" s="87" t="s">
        <v>9164</v>
      </c>
    </row>
    <row r="4362" spans="16:17" x14ac:dyDescent="0.25">
      <c r="P4362" s="86" t="s">
        <v>9165</v>
      </c>
      <c r="Q4362" s="87" t="s">
        <v>9166</v>
      </c>
    </row>
    <row r="4363" spans="16:17" x14ac:dyDescent="0.25">
      <c r="P4363" s="86" t="s">
        <v>9167</v>
      </c>
      <c r="Q4363" s="87" t="s">
        <v>9168</v>
      </c>
    </row>
    <row r="4364" spans="16:17" x14ac:dyDescent="0.25">
      <c r="P4364" s="86" t="s">
        <v>9169</v>
      </c>
      <c r="Q4364" s="87" t="s">
        <v>9170</v>
      </c>
    </row>
    <row r="4365" spans="16:17" x14ac:dyDescent="0.25">
      <c r="P4365" s="86" t="s">
        <v>9171</v>
      </c>
      <c r="Q4365" s="89" t="s">
        <v>9172</v>
      </c>
    </row>
    <row r="4366" spans="16:17" x14ac:dyDescent="0.25">
      <c r="P4366" s="86" t="s">
        <v>9173</v>
      </c>
      <c r="Q4366" s="90" t="s">
        <v>9174</v>
      </c>
    </row>
    <row r="4367" spans="16:17" x14ac:dyDescent="0.25">
      <c r="P4367" s="86" t="s">
        <v>9175</v>
      </c>
      <c r="Q4367" s="90" t="s">
        <v>9176</v>
      </c>
    </row>
    <row r="4368" spans="16:17" x14ac:dyDescent="0.25">
      <c r="P4368" s="86" t="s">
        <v>9177</v>
      </c>
      <c r="Q4368" s="90" t="s">
        <v>9178</v>
      </c>
    </row>
    <row r="4369" spans="16:17" x14ac:dyDescent="0.25">
      <c r="P4369" s="88" t="s">
        <v>9179</v>
      </c>
      <c r="Q4369" s="89" t="s">
        <v>9180</v>
      </c>
    </row>
    <row r="4370" spans="16:17" x14ac:dyDescent="0.25">
      <c r="P4370" s="86" t="s">
        <v>9181</v>
      </c>
      <c r="Q4370" s="90" t="s">
        <v>9182</v>
      </c>
    </row>
    <row r="4371" spans="16:17" x14ac:dyDescent="0.25">
      <c r="P4371" s="86" t="s">
        <v>9183</v>
      </c>
      <c r="Q4371" s="90" t="s">
        <v>9184</v>
      </c>
    </row>
    <row r="4372" spans="16:17" x14ac:dyDescent="0.25">
      <c r="P4372" s="86" t="s">
        <v>9185</v>
      </c>
      <c r="Q4372" s="90" t="s">
        <v>9186</v>
      </c>
    </row>
    <row r="4373" spans="16:17" x14ac:dyDescent="0.25">
      <c r="P4373" s="86" t="s">
        <v>9187</v>
      </c>
      <c r="Q4373" s="87" t="s">
        <v>9188</v>
      </c>
    </row>
    <row r="4374" spans="16:17" x14ac:dyDescent="0.25">
      <c r="P4374" s="88" t="s">
        <v>9189</v>
      </c>
      <c r="Q4374" s="89" t="s">
        <v>9190</v>
      </c>
    </row>
    <row r="4375" spans="16:17" x14ac:dyDescent="0.25">
      <c r="P4375" s="88" t="s">
        <v>9191</v>
      </c>
      <c r="Q4375" s="89" t="s">
        <v>9192</v>
      </c>
    </row>
    <row r="4376" spans="16:17" x14ac:dyDescent="0.25">
      <c r="P4376" s="86" t="s">
        <v>9193</v>
      </c>
      <c r="Q4376" s="89" t="s">
        <v>9194</v>
      </c>
    </row>
    <row r="4377" spans="16:17" x14ac:dyDescent="0.25">
      <c r="P4377" s="86" t="s">
        <v>9195</v>
      </c>
      <c r="Q4377" s="89" t="s">
        <v>9196</v>
      </c>
    </row>
    <row r="4378" spans="16:17" x14ac:dyDescent="0.25">
      <c r="P4378" s="88" t="s">
        <v>9197</v>
      </c>
      <c r="Q4378" s="89" t="s">
        <v>9198</v>
      </c>
    </row>
    <row r="4379" spans="16:17" x14ac:dyDescent="0.25">
      <c r="P4379" s="88" t="s">
        <v>9199</v>
      </c>
      <c r="Q4379" s="89" t="s">
        <v>9200</v>
      </c>
    </row>
    <row r="4380" spans="16:17" x14ac:dyDescent="0.25">
      <c r="P4380" s="88" t="s">
        <v>9201</v>
      </c>
      <c r="Q4380" s="89" t="s">
        <v>9202</v>
      </c>
    </row>
    <row r="4381" spans="16:17" x14ac:dyDescent="0.25">
      <c r="P4381" s="88" t="s">
        <v>9203</v>
      </c>
      <c r="Q4381" s="89" t="s">
        <v>9204</v>
      </c>
    </row>
    <row r="4382" spans="16:17" x14ac:dyDescent="0.25">
      <c r="P4382" s="88" t="s">
        <v>9205</v>
      </c>
      <c r="Q4382" s="89" t="s">
        <v>9206</v>
      </c>
    </row>
    <row r="4383" spans="16:17" x14ac:dyDescent="0.25">
      <c r="P4383" s="88" t="s">
        <v>9207</v>
      </c>
      <c r="Q4383" s="89" t="s">
        <v>9208</v>
      </c>
    </row>
    <row r="4384" spans="16:17" x14ac:dyDescent="0.25">
      <c r="P4384" s="86" t="s">
        <v>9209</v>
      </c>
      <c r="Q4384" s="87" t="s">
        <v>9210</v>
      </c>
    </row>
    <row r="4385" spans="16:17" x14ac:dyDescent="0.25">
      <c r="P4385" s="86" t="s">
        <v>9211</v>
      </c>
      <c r="Q4385" s="89" t="s">
        <v>9212</v>
      </c>
    </row>
    <row r="4386" spans="16:17" x14ac:dyDescent="0.25">
      <c r="P4386" s="88" t="s">
        <v>9213</v>
      </c>
      <c r="Q4386" s="89" t="s">
        <v>9214</v>
      </c>
    </row>
    <row r="4387" spans="16:17" x14ac:dyDescent="0.25">
      <c r="P4387" s="88" t="s">
        <v>9215</v>
      </c>
      <c r="Q4387" s="89" t="s">
        <v>9216</v>
      </c>
    </row>
    <row r="4388" spans="16:17" x14ac:dyDescent="0.25">
      <c r="P4388" s="86" t="s">
        <v>9217</v>
      </c>
      <c r="Q4388" s="90" t="s">
        <v>9218</v>
      </c>
    </row>
    <row r="4389" spans="16:17" x14ac:dyDescent="0.25">
      <c r="P4389" s="86" t="s">
        <v>9219</v>
      </c>
      <c r="Q4389" s="87" t="s">
        <v>9220</v>
      </c>
    </row>
    <row r="4390" spans="16:17" x14ac:dyDescent="0.25">
      <c r="P4390" s="86" t="s">
        <v>9221</v>
      </c>
      <c r="Q4390" s="89" t="s">
        <v>9222</v>
      </c>
    </row>
    <row r="4391" spans="16:17" x14ac:dyDescent="0.25">
      <c r="P4391" s="86" t="s">
        <v>9223</v>
      </c>
      <c r="Q4391" s="89" t="s">
        <v>9224</v>
      </c>
    </row>
    <row r="4392" spans="16:17" x14ac:dyDescent="0.25">
      <c r="P4392" s="88" t="s">
        <v>9225</v>
      </c>
      <c r="Q4392" s="89" t="s">
        <v>9226</v>
      </c>
    </row>
    <row r="4393" spans="16:17" x14ac:dyDescent="0.25">
      <c r="P4393" s="88" t="s">
        <v>9227</v>
      </c>
      <c r="Q4393" s="89" t="s">
        <v>9228</v>
      </c>
    </row>
    <row r="4394" spans="16:17" x14ac:dyDescent="0.25">
      <c r="P4394" s="88" t="s">
        <v>9229</v>
      </c>
      <c r="Q4394" s="89" t="s">
        <v>9230</v>
      </c>
    </row>
    <row r="4395" spans="16:17" x14ac:dyDescent="0.25">
      <c r="P4395" s="88" t="s">
        <v>9231</v>
      </c>
      <c r="Q4395" s="89" t="s">
        <v>9232</v>
      </c>
    </row>
    <row r="4396" spans="16:17" x14ac:dyDescent="0.25">
      <c r="P4396" s="88" t="s">
        <v>9233</v>
      </c>
      <c r="Q4396" s="89" t="s">
        <v>9234</v>
      </c>
    </row>
    <row r="4397" spans="16:17" x14ac:dyDescent="0.25">
      <c r="P4397" s="88" t="s">
        <v>9235</v>
      </c>
      <c r="Q4397" s="89" t="s">
        <v>9236</v>
      </c>
    </row>
    <row r="4398" spans="16:17" x14ac:dyDescent="0.25">
      <c r="P4398" s="88" t="s">
        <v>9237</v>
      </c>
      <c r="Q4398" s="89" t="s">
        <v>9238</v>
      </c>
    </row>
    <row r="4399" spans="16:17" x14ac:dyDescent="0.25">
      <c r="P4399" s="86" t="s">
        <v>9239</v>
      </c>
      <c r="Q4399" s="87" t="s">
        <v>9240</v>
      </c>
    </row>
    <row r="4400" spans="16:17" x14ac:dyDescent="0.25">
      <c r="P4400" s="86" t="s">
        <v>9241</v>
      </c>
      <c r="Q4400" s="89" t="s">
        <v>9242</v>
      </c>
    </row>
    <row r="4401" spans="16:17" x14ac:dyDescent="0.25">
      <c r="P4401" s="86" t="s">
        <v>9243</v>
      </c>
      <c r="Q4401" s="87" t="s">
        <v>9244</v>
      </c>
    </row>
    <row r="4402" spans="16:17" x14ac:dyDescent="0.25">
      <c r="P4402" s="88" t="s">
        <v>9245</v>
      </c>
      <c r="Q4402" s="89" t="s">
        <v>9246</v>
      </c>
    </row>
    <row r="4403" spans="16:17" x14ac:dyDescent="0.25">
      <c r="P4403" s="88" t="s">
        <v>9247</v>
      </c>
      <c r="Q4403" s="89" t="s">
        <v>9248</v>
      </c>
    </row>
    <row r="4404" spans="16:17" x14ac:dyDescent="0.25">
      <c r="P4404" s="88" t="s">
        <v>9249</v>
      </c>
      <c r="Q4404" s="89" t="s">
        <v>9250</v>
      </c>
    </row>
    <row r="4405" spans="16:17" x14ac:dyDescent="0.25">
      <c r="P4405" s="88" t="s">
        <v>9251</v>
      </c>
      <c r="Q4405" s="89" t="s">
        <v>9252</v>
      </c>
    </row>
    <row r="4406" spans="16:17" x14ac:dyDescent="0.25">
      <c r="P4406" s="86" t="s">
        <v>9253</v>
      </c>
      <c r="Q4406" s="90" t="s">
        <v>9254</v>
      </c>
    </row>
    <row r="4407" spans="16:17" x14ac:dyDescent="0.25">
      <c r="P4407" s="86" t="s">
        <v>9255</v>
      </c>
      <c r="Q4407" s="87" t="s">
        <v>9256</v>
      </c>
    </row>
    <row r="4408" spans="16:17" x14ac:dyDescent="0.25">
      <c r="P4408" s="88" t="s">
        <v>9257</v>
      </c>
      <c r="Q4408" s="89" t="s">
        <v>9258</v>
      </c>
    </row>
    <row r="4409" spans="16:17" x14ac:dyDescent="0.25">
      <c r="P4409" s="86" t="s">
        <v>9259</v>
      </c>
      <c r="Q4409" s="87" t="s">
        <v>9260</v>
      </c>
    </row>
    <row r="4410" spans="16:17" x14ac:dyDescent="0.25">
      <c r="P4410" s="88" t="s">
        <v>9261</v>
      </c>
      <c r="Q4410" s="89" t="s">
        <v>9262</v>
      </c>
    </row>
    <row r="4411" spans="16:17" x14ac:dyDescent="0.25">
      <c r="P4411" s="88" t="s">
        <v>9263</v>
      </c>
      <c r="Q4411" s="89" t="s">
        <v>9264</v>
      </c>
    </row>
    <row r="4412" spans="16:17" x14ac:dyDescent="0.25">
      <c r="P4412" s="88" t="s">
        <v>9265</v>
      </c>
      <c r="Q4412" s="89" t="s">
        <v>9266</v>
      </c>
    </row>
    <row r="4413" spans="16:17" x14ac:dyDescent="0.25">
      <c r="P4413" s="86" t="s">
        <v>9267</v>
      </c>
      <c r="Q4413" s="87" t="s">
        <v>9268</v>
      </c>
    </row>
    <row r="4414" spans="16:17" x14ac:dyDescent="0.25">
      <c r="P4414" s="86" t="s">
        <v>9269</v>
      </c>
      <c r="Q4414" s="87" t="s">
        <v>9270</v>
      </c>
    </row>
    <row r="4415" spans="16:17" x14ac:dyDescent="0.25">
      <c r="P4415" s="88" t="s">
        <v>9271</v>
      </c>
      <c r="Q4415" s="89" t="s">
        <v>9272</v>
      </c>
    </row>
    <row r="4416" spans="16:17" x14ac:dyDescent="0.25">
      <c r="P4416" s="88" t="s">
        <v>9273</v>
      </c>
      <c r="Q4416" s="89" t="s">
        <v>9274</v>
      </c>
    </row>
    <row r="4417" spans="16:17" x14ac:dyDescent="0.25">
      <c r="P4417" s="88" t="s">
        <v>9275</v>
      </c>
      <c r="Q4417" s="89" t="s">
        <v>9276</v>
      </c>
    </row>
    <row r="4418" spans="16:17" x14ac:dyDescent="0.25">
      <c r="P4418" s="86" t="s">
        <v>9277</v>
      </c>
      <c r="Q4418" s="90" t="s">
        <v>9278</v>
      </c>
    </row>
    <row r="4419" spans="16:17" x14ac:dyDescent="0.25">
      <c r="P4419" s="86" t="s">
        <v>9279</v>
      </c>
      <c r="Q4419" s="87" t="s">
        <v>9280</v>
      </c>
    </row>
    <row r="4420" spans="16:17" x14ac:dyDescent="0.25">
      <c r="P4420" s="88" t="s">
        <v>9281</v>
      </c>
      <c r="Q4420" s="89" t="s">
        <v>9282</v>
      </c>
    </row>
    <row r="4421" spans="16:17" x14ac:dyDescent="0.25">
      <c r="P4421" s="86" t="s">
        <v>9283</v>
      </c>
      <c r="Q4421" s="87" t="s">
        <v>9284</v>
      </c>
    </row>
    <row r="4422" spans="16:17" x14ac:dyDescent="0.25">
      <c r="P4422" s="88" t="s">
        <v>9285</v>
      </c>
      <c r="Q4422" s="89" t="s">
        <v>9286</v>
      </c>
    </row>
    <row r="4423" spans="16:17" x14ac:dyDescent="0.25">
      <c r="P4423" s="88" t="s">
        <v>9287</v>
      </c>
      <c r="Q4423" s="89" t="s">
        <v>9288</v>
      </c>
    </row>
    <row r="4424" spans="16:17" x14ac:dyDescent="0.25">
      <c r="P4424" s="86" t="s">
        <v>9289</v>
      </c>
      <c r="Q4424" s="87" t="s">
        <v>9290</v>
      </c>
    </row>
    <row r="4425" spans="16:17" x14ac:dyDescent="0.25">
      <c r="P4425" s="86" t="s">
        <v>9291</v>
      </c>
      <c r="Q4425" s="87" t="s">
        <v>9292</v>
      </c>
    </row>
    <row r="4426" spans="16:17" x14ac:dyDescent="0.25">
      <c r="P4426" s="88" t="s">
        <v>9293</v>
      </c>
      <c r="Q4426" s="89" t="s">
        <v>9294</v>
      </c>
    </row>
    <row r="4427" spans="16:17" x14ac:dyDescent="0.25">
      <c r="P4427" s="86" t="s">
        <v>9295</v>
      </c>
      <c r="Q4427" s="87" t="s">
        <v>9296</v>
      </c>
    </row>
    <row r="4428" spans="16:17" x14ac:dyDescent="0.25">
      <c r="P4428" s="88" t="s">
        <v>9297</v>
      </c>
      <c r="Q4428" s="89" t="s">
        <v>9298</v>
      </c>
    </row>
    <row r="4429" spans="16:17" x14ac:dyDescent="0.25">
      <c r="P4429" s="88" t="s">
        <v>9299</v>
      </c>
      <c r="Q4429" s="89" t="s">
        <v>9300</v>
      </c>
    </row>
    <row r="4430" spans="16:17" x14ac:dyDescent="0.25">
      <c r="P4430" s="88" t="s">
        <v>9301</v>
      </c>
      <c r="Q4430" s="89" t="s">
        <v>9302</v>
      </c>
    </row>
    <row r="4431" spans="16:17" x14ac:dyDescent="0.25">
      <c r="P4431" s="86" t="s">
        <v>9303</v>
      </c>
      <c r="Q4431" s="90" t="s">
        <v>9304</v>
      </c>
    </row>
    <row r="4432" spans="16:17" x14ac:dyDescent="0.25">
      <c r="P4432" s="88" t="s">
        <v>9305</v>
      </c>
      <c r="Q4432" s="89" t="s">
        <v>9306</v>
      </c>
    </row>
    <row r="4433" spans="16:17" x14ac:dyDescent="0.25">
      <c r="P4433" s="88" t="s">
        <v>9307</v>
      </c>
      <c r="Q4433" s="89" t="s">
        <v>9308</v>
      </c>
    </row>
    <row r="4434" spans="16:17" x14ac:dyDescent="0.25">
      <c r="P4434" s="88" t="s">
        <v>9309</v>
      </c>
      <c r="Q4434" s="89" t="s">
        <v>9310</v>
      </c>
    </row>
    <row r="4435" spans="16:17" x14ac:dyDescent="0.25">
      <c r="P4435" s="88" t="s">
        <v>9311</v>
      </c>
      <c r="Q4435" s="89" t="s">
        <v>9312</v>
      </c>
    </row>
    <row r="4436" spans="16:17" x14ac:dyDescent="0.25">
      <c r="P4436" s="88" t="s">
        <v>9313</v>
      </c>
      <c r="Q4436" s="89" t="s">
        <v>9314</v>
      </c>
    </row>
    <row r="4437" spans="16:17" x14ac:dyDescent="0.25">
      <c r="P4437" s="86" t="s">
        <v>9315</v>
      </c>
      <c r="Q4437" s="90" t="s">
        <v>9316</v>
      </c>
    </row>
    <row r="4438" spans="16:17" x14ac:dyDescent="0.25">
      <c r="P4438" s="88" t="s">
        <v>9317</v>
      </c>
      <c r="Q4438" s="89" t="s">
        <v>9318</v>
      </c>
    </row>
    <row r="4439" spans="16:17" x14ac:dyDescent="0.25">
      <c r="P4439" s="88" t="s">
        <v>9319</v>
      </c>
      <c r="Q4439" s="89" t="s">
        <v>9320</v>
      </c>
    </row>
    <row r="4440" spans="16:17" x14ac:dyDescent="0.25">
      <c r="P4440" s="88" t="s">
        <v>9321</v>
      </c>
      <c r="Q4440" s="89" t="s">
        <v>9322</v>
      </c>
    </row>
    <row r="4441" spans="16:17" x14ac:dyDescent="0.25">
      <c r="P4441" s="88" t="s">
        <v>9323</v>
      </c>
      <c r="Q4441" s="89" t="s">
        <v>9324</v>
      </c>
    </row>
    <row r="4442" spans="16:17" x14ac:dyDescent="0.25">
      <c r="P4442" s="88" t="s">
        <v>9325</v>
      </c>
      <c r="Q4442" s="89" t="s">
        <v>9326</v>
      </c>
    </row>
    <row r="4443" spans="16:17" x14ac:dyDescent="0.25">
      <c r="P4443" s="88" t="s">
        <v>9327</v>
      </c>
      <c r="Q4443" s="89" t="s">
        <v>9328</v>
      </c>
    </row>
    <row r="4444" spans="16:17" x14ac:dyDescent="0.25">
      <c r="P4444" s="88" t="s">
        <v>9329</v>
      </c>
      <c r="Q4444" s="89" t="s">
        <v>9330</v>
      </c>
    </row>
    <row r="4445" spans="16:17" x14ac:dyDescent="0.25">
      <c r="P4445" s="88" t="s">
        <v>9331</v>
      </c>
      <c r="Q4445" s="89" t="s">
        <v>9332</v>
      </c>
    </row>
    <row r="4446" spans="16:17" x14ac:dyDescent="0.25">
      <c r="P4446" s="88" t="s">
        <v>9333</v>
      </c>
      <c r="Q4446" s="89" t="s">
        <v>9334</v>
      </c>
    </row>
    <row r="4447" spans="16:17" x14ac:dyDescent="0.25">
      <c r="P4447" s="86" t="s">
        <v>9335</v>
      </c>
      <c r="Q4447" s="89" t="s">
        <v>9336</v>
      </c>
    </row>
    <row r="4448" spans="16:17" x14ac:dyDescent="0.25">
      <c r="P4448" s="86" t="s">
        <v>9337</v>
      </c>
      <c r="Q4448" s="87" t="s">
        <v>9338</v>
      </c>
    </row>
    <row r="4449" spans="16:17" x14ac:dyDescent="0.25">
      <c r="P4449" s="88" t="s">
        <v>9339</v>
      </c>
      <c r="Q4449" s="89" t="s">
        <v>9340</v>
      </c>
    </row>
    <row r="4450" spans="16:17" x14ac:dyDescent="0.25">
      <c r="P4450" s="88" t="s">
        <v>9341</v>
      </c>
      <c r="Q4450" s="89" t="s">
        <v>9342</v>
      </c>
    </row>
    <row r="4451" spans="16:17" x14ac:dyDescent="0.25">
      <c r="P4451" s="88" t="s">
        <v>9343</v>
      </c>
      <c r="Q4451" s="89" t="s">
        <v>9344</v>
      </c>
    </row>
    <row r="4452" spans="16:17" x14ac:dyDescent="0.25">
      <c r="P4452" s="86" t="s">
        <v>9345</v>
      </c>
      <c r="Q4452" s="87" t="s">
        <v>9346</v>
      </c>
    </row>
    <row r="4453" spans="16:17" x14ac:dyDescent="0.25">
      <c r="P4453" s="86" t="s">
        <v>9347</v>
      </c>
      <c r="Q4453" s="87" t="s">
        <v>9348</v>
      </c>
    </row>
    <row r="4454" spans="16:17" x14ac:dyDescent="0.25">
      <c r="P4454" s="88" t="s">
        <v>9349</v>
      </c>
      <c r="Q4454" s="89" t="s">
        <v>9350</v>
      </c>
    </row>
    <row r="4455" spans="16:17" x14ac:dyDescent="0.25">
      <c r="P4455" s="88" t="s">
        <v>9351</v>
      </c>
      <c r="Q4455" s="89" t="s">
        <v>9352</v>
      </c>
    </row>
    <row r="4456" spans="16:17" x14ac:dyDescent="0.25">
      <c r="P4456" s="88" t="s">
        <v>9353</v>
      </c>
      <c r="Q4456" s="89" t="s">
        <v>9354</v>
      </c>
    </row>
    <row r="4457" spans="16:17" x14ac:dyDescent="0.25">
      <c r="P4457" s="88" t="s">
        <v>9355</v>
      </c>
      <c r="Q4457" s="89" t="s">
        <v>9356</v>
      </c>
    </row>
    <row r="4458" spans="16:17" x14ac:dyDescent="0.25">
      <c r="P4458" s="88" t="s">
        <v>9357</v>
      </c>
      <c r="Q4458" s="89" t="s">
        <v>9358</v>
      </c>
    </row>
    <row r="4459" spans="16:17" x14ac:dyDescent="0.25">
      <c r="P4459" s="86" t="s">
        <v>9359</v>
      </c>
      <c r="Q4459" s="87" t="s">
        <v>9360</v>
      </c>
    </row>
    <row r="4460" spans="16:17" x14ac:dyDescent="0.25">
      <c r="P4460" s="86" t="s">
        <v>9361</v>
      </c>
      <c r="Q4460" s="87" t="s">
        <v>9362</v>
      </c>
    </row>
    <row r="4461" spans="16:17" x14ac:dyDescent="0.25">
      <c r="P4461" s="88" t="s">
        <v>9363</v>
      </c>
      <c r="Q4461" s="89" t="s">
        <v>9364</v>
      </c>
    </row>
    <row r="4462" spans="16:17" x14ac:dyDescent="0.25">
      <c r="P4462" s="88" t="s">
        <v>9365</v>
      </c>
      <c r="Q4462" s="89" t="s">
        <v>9366</v>
      </c>
    </row>
    <row r="4463" spans="16:17" x14ac:dyDescent="0.25">
      <c r="P4463" s="88" t="s">
        <v>9367</v>
      </c>
      <c r="Q4463" s="89" t="s">
        <v>9368</v>
      </c>
    </row>
    <row r="4464" spans="16:17" x14ac:dyDescent="0.25">
      <c r="P4464" s="86" t="s">
        <v>9369</v>
      </c>
      <c r="Q4464" s="87" t="s">
        <v>9370</v>
      </c>
    </row>
    <row r="4465" spans="16:17" x14ac:dyDescent="0.25">
      <c r="P4465" s="86" t="s">
        <v>9371</v>
      </c>
      <c r="Q4465" s="87" t="s">
        <v>9372</v>
      </c>
    </row>
    <row r="4466" spans="16:17" x14ac:dyDescent="0.25">
      <c r="P4466" s="88" t="s">
        <v>9373</v>
      </c>
      <c r="Q4466" s="89" t="s">
        <v>9374</v>
      </c>
    </row>
    <row r="4467" spans="16:17" x14ac:dyDescent="0.25">
      <c r="P4467" s="86" t="s">
        <v>9375</v>
      </c>
      <c r="Q4467" s="87" t="s">
        <v>9376</v>
      </c>
    </row>
    <row r="4468" spans="16:17" x14ac:dyDescent="0.25">
      <c r="P4468" s="88" t="s">
        <v>9377</v>
      </c>
      <c r="Q4468" s="89" t="s">
        <v>9378</v>
      </c>
    </row>
    <row r="4469" spans="16:17" x14ac:dyDescent="0.25">
      <c r="P4469" s="88" t="s">
        <v>9379</v>
      </c>
      <c r="Q4469" s="89" t="s">
        <v>9380</v>
      </c>
    </row>
    <row r="4470" spans="16:17" x14ac:dyDescent="0.25">
      <c r="P4470" s="88" t="s">
        <v>9381</v>
      </c>
      <c r="Q4470" s="89" t="s">
        <v>9382</v>
      </c>
    </row>
    <row r="4471" spans="16:17" x14ac:dyDescent="0.25">
      <c r="P4471" s="86" t="s">
        <v>9383</v>
      </c>
      <c r="Q4471" s="89" t="s">
        <v>9384</v>
      </c>
    </row>
    <row r="4472" spans="16:17" x14ac:dyDescent="0.25">
      <c r="P4472" s="86" t="s">
        <v>9385</v>
      </c>
      <c r="Q4472" s="87" t="s">
        <v>9386</v>
      </c>
    </row>
    <row r="4473" spans="16:17" x14ac:dyDescent="0.25">
      <c r="P4473" s="86" t="s">
        <v>9387</v>
      </c>
      <c r="Q4473" s="89" t="s">
        <v>9388</v>
      </c>
    </row>
    <row r="4474" spans="16:17" x14ac:dyDescent="0.25">
      <c r="P4474" s="86" t="s">
        <v>9389</v>
      </c>
      <c r="Q4474" s="90" t="s">
        <v>9390</v>
      </c>
    </row>
    <row r="4475" spans="16:17" x14ac:dyDescent="0.25">
      <c r="P4475" s="86" t="s">
        <v>9391</v>
      </c>
      <c r="Q4475" s="89" t="s">
        <v>9392</v>
      </c>
    </row>
    <row r="4476" spans="16:17" x14ac:dyDescent="0.25">
      <c r="P4476" s="86" t="s">
        <v>9393</v>
      </c>
      <c r="Q4476" s="87" t="s">
        <v>9394</v>
      </c>
    </row>
    <row r="4477" spans="16:17" x14ac:dyDescent="0.25">
      <c r="P4477" s="88" t="s">
        <v>9395</v>
      </c>
      <c r="Q4477" s="89" t="s">
        <v>9396</v>
      </c>
    </row>
    <row r="4478" spans="16:17" x14ac:dyDescent="0.25">
      <c r="P4478" s="88" t="s">
        <v>9397</v>
      </c>
      <c r="Q4478" s="89" t="s">
        <v>9398</v>
      </c>
    </row>
    <row r="4479" spans="16:17" x14ac:dyDescent="0.25">
      <c r="P4479" s="88" t="s">
        <v>9399</v>
      </c>
      <c r="Q4479" s="89" t="s">
        <v>9400</v>
      </c>
    </row>
    <row r="4480" spans="16:17" x14ac:dyDescent="0.25">
      <c r="P4480" s="88" t="s">
        <v>9401</v>
      </c>
      <c r="Q4480" s="89" t="s">
        <v>9402</v>
      </c>
    </row>
    <row r="4481" spans="16:17" x14ac:dyDescent="0.25">
      <c r="P4481" s="86" t="s">
        <v>9403</v>
      </c>
      <c r="Q4481" s="87" t="s">
        <v>9404</v>
      </c>
    </row>
    <row r="4482" spans="16:17" x14ac:dyDescent="0.25">
      <c r="P4482" s="86" t="s">
        <v>9405</v>
      </c>
      <c r="Q4482" s="87" t="s">
        <v>9406</v>
      </c>
    </row>
    <row r="4483" spans="16:17" x14ac:dyDescent="0.25">
      <c r="P4483" s="88" t="s">
        <v>9407</v>
      </c>
      <c r="Q4483" s="89" t="s">
        <v>9408</v>
      </c>
    </row>
    <row r="4484" spans="16:17" x14ac:dyDescent="0.25">
      <c r="P4484" s="86" t="s">
        <v>9409</v>
      </c>
      <c r="Q4484" s="87" t="s">
        <v>9410</v>
      </c>
    </row>
    <row r="4485" spans="16:17" x14ac:dyDescent="0.25">
      <c r="P4485" s="86" t="s">
        <v>9411</v>
      </c>
      <c r="Q4485" s="87" t="s">
        <v>9412</v>
      </c>
    </row>
    <row r="4486" spans="16:17" x14ac:dyDescent="0.25">
      <c r="P4486" s="86" t="s">
        <v>9413</v>
      </c>
      <c r="Q4486" s="87" t="s">
        <v>9414</v>
      </c>
    </row>
    <row r="4487" spans="16:17" x14ac:dyDescent="0.25">
      <c r="P4487" s="86" t="s">
        <v>9415</v>
      </c>
      <c r="Q4487" s="87" t="s">
        <v>9416</v>
      </c>
    </row>
    <row r="4488" spans="16:17" x14ac:dyDescent="0.25">
      <c r="P4488" s="86" t="s">
        <v>9417</v>
      </c>
      <c r="Q4488" s="90" t="s">
        <v>9418</v>
      </c>
    </row>
    <row r="4489" spans="16:17" x14ac:dyDescent="0.25">
      <c r="P4489" s="86" t="s">
        <v>9419</v>
      </c>
      <c r="Q4489" s="90" t="s">
        <v>9420</v>
      </c>
    </row>
    <row r="4490" spans="16:17" x14ac:dyDescent="0.25">
      <c r="P4490" s="86" t="s">
        <v>9421</v>
      </c>
      <c r="Q4490" s="87" t="s">
        <v>9422</v>
      </c>
    </row>
    <row r="4491" spans="16:17" x14ac:dyDescent="0.25">
      <c r="P4491" s="86" t="s">
        <v>9423</v>
      </c>
      <c r="Q4491" s="89" t="s">
        <v>9424</v>
      </c>
    </row>
    <row r="4492" spans="16:17" x14ac:dyDescent="0.25">
      <c r="P4492" s="88" t="s">
        <v>9425</v>
      </c>
      <c r="Q4492" s="89" t="s">
        <v>9426</v>
      </c>
    </row>
    <row r="4493" spans="16:17" x14ac:dyDescent="0.25">
      <c r="P4493" s="88" t="s">
        <v>9427</v>
      </c>
      <c r="Q4493" s="89" t="s">
        <v>9428</v>
      </c>
    </row>
    <row r="4494" spans="16:17" x14ac:dyDescent="0.25">
      <c r="P4494" s="88" t="s">
        <v>9429</v>
      </c>
      <c r="Q4494" s="89" t="s">
        <v>9430</v>
      </c>
    </row>
    <row r="4495" spans="16:17" x14ac:dyDescent="0.25">
      <c r="P4495" s="86" t="s">
        <v>9431</v>
      </c>
      <c r="Q4495" s="90" t="s">
        <v>9432</v>
      </c>
    </row>
    <row r="4496" spans="16:17" x14ac:dyDescent="0.25">
      <c r="P4496" s="86" t="s">
        <v>9433</v>
      </c>
      <c r="Q4496" s="87" t="s">
        <v>9434</v>
      </c>
    </row>
    <row r="4497" spans="16:17" x14ac:dyDescent="0.25">
      <c r="P4497" s="86" t="s">
        <v>9435</v>
      </c>
      <c r="Q4497" s="90" t="s">
        <v>9436</v>
      </c>
    </row>
    <row r="4498" spans="16:17" x14ac:dyDescent="0.25">
      <c r="P4498" s="86" t="s">
        <v>9437</v>
      </c>
      <c r="Q4498" s="90" t="s">
        <v>9438</v>
      </c>
    </row>
    <row r="4499" spans="16:17" x14ac:dyDescent="0.25">
      <c r="P4499" s="86" t="s">
        <v>9439</v>
      </c>
      <c r="Q4499" s="87" t="s">
        <v>9440</v>
      </c>
    </row>
    <row r="4500" spans="16:17" x14ac:dyDescent="0.25">
      <c r="P4500" s="88" t="s">
        <v>9441</v>
      </c>
      <c r="Q4500" s="89" t="s">
        <v>9442</v>
      </c>
    </row>
    <row r="4501" spans="16:17" x14ac:dyDescent="0.25">
      <c r="P4501" s="86" t="s">
        <v>9443</v>
      </c>
      <c r="Q4501" s="87" t="s">
        <v>9444</v>
      </c>
    </row>
    <row r="4502" spans="16:17" x14ac:dyDescent="0.25">
      <c r="P4502" s="86" t="s">
        <v>9445</v>
      </c>
      <c r="Q4502" s="87" t="s">
        <v>9446</v>
      </c>
    </row>
    <row r="4503" spans="16:17" x14ac:dyDescent="0.25">
      <c r="P4503" s="88" t="s">
        <v>9447</v>
      </c>
      <c r="Q4503" s="89" t="s">
        <v>9448</v>
      </c>
    </row>
    <row r="4504" spans="16:17" x14ac:dyDescent="0.25">
      <c r="P4504" s="86" t="s">
        <v>9449</v>
      </c>
      <c r="Q4504" s="87" t="s">
        <v>9450</v>
      </c>
    </row>
    <row r="4505" spans="16:17" x14ac:dyDescent="0.25">
      <c r="P4505" s="86" t="s">
        <v>9451</v>
      </c>
      <c r="Q4505" s="87" t="s">
        <v>9452</v>
      </c>
    </row>
    <row r="4506" spans="16:17" x14ac:dyDescent="0.25">
      <c r="P4506" s="88" t="s">
        <v>9453</v>
      </c>
      <c r="Q4506" s="89" t="s">
        <v>9454</v>
      </c>
    </row>
    <row r="4507" spans="16:17" x14ac:dyDescent="0.25">
      <c r="P4507" s="86" t="s">
        <v>9455</v>
      </c>
      <c r="Q4507" s="87" t="s">
        <v>9456</v>
      </c>
    </row>
    <row r="4508" spans="16:17" x14ac:dyDescent="0.25">
      <c r="P4508" s="86" t="s">
        <v>9457</v>
      </c>
      <c r="Q4508" s="87" t="s">
        <v>9458</v>
      </c>
    </row>
    <row r="4509" spans="16:17" x14ac:dyDescent="0.25">
      <c r="P4509" s="86" t="s">
        <v>9459</v>
      </c>
      <c r="Q4509" s="89" t="s">
        <v>9460</v>
      </c>
    </row>
    <row r="4510" spans="16:17" x14ac:dyDescent="0.25">
      <c r="P4510" s="86" t="s">
        <v>9461</v>
      </c>
      <c r="Q4510" s="87" t="s">
        <v>9462</v>
      </c>
    </row>
    <row r="4511" spans="16:17" x14ac:dyDescent="0.25">
      <c r="P4511" s="86" t="s">
        <v>9463</v>
      </c>
      <c r="Q4511" s="87" t="s">
        <v>9464</v>
      </c>
    </row>
    <row r="4512" spans="16:17" x14ac:dyDescent="0.25">
      <c r="P4512" s="88" t="s">
        <v>9465</v>
      </c>
      <c r="Q4512" s="89" t="s">
        <v>9466</v>
      </c>
    </row>
    <row r="4513" spans="16:17" x14ac:dyDescent="0.25">
      <c r="P4513" s="86" t="s">
        <v>9467</v>
      </c>
      <c r="Q4513" s="87" t="s">
        <v>9468</v>
      </c>
    </row>
    <row r="4514" spans="16:17" x14ac:dyDescent="0.25">
      <c r="P4514" s="86" t="s">
        <v>9469</v>
      </c>
      <c r="Q4514" s="87" t="s">
        <v>9470</v>
      </c>
    </row>
    <row r="4515" spans="16:17" x14ac:dyDescent="0.25">
      <c r="P4515" s="86" t="s">
        <v>9471</v>
      </c>
      <c r="Q4515" s="90" t="s">
        <v>9472</v>
      </c>
    </row>
    <row r="4516" spans="16:17" x14ac:dyDescent="0.25">
      <c r="P4516" s="88" t="s">
        <v>9473</v>
      </c>
      <c r="Q4516" s="89" t="s">
        <v>9474</v>
      </c>
    </row>
    <row r="4517" spans="16:17" x14ac:dyDescent="0.25">
      <c r="P4517" s="88" t="s">
        <v>9475</v>
      </c>
      <c r="Q4517" s="89" t="s">
        <v>9476</v>
      </c>
    </row>
    <row r="4518" spans="16:17" x14ac:dyDescent="0.25">
      <c r="P4518" s="88" t="s">
        <v>9477</v>
      </c>
      <c r="Q4518" s="89" t="s">
        <v>9478</v>
      </c>
    </row>
    <row r="4519" spans="16:17" x14ac:dyDescent="0.25">
      <c r="P4519" s="88" t="s">
        <v>9479</v>
      </c>
      <c r="Q4519" s="89" t="s">
        <v>9480</v>
      </c>
    </row>
    <row r="4520" spans="16:17" x14ac:dyDescent="0.25">
      <c r="P4520" s="86" t="s">
        <v>9481</v>
      </c>
      <c r="Q4520" s="90" t="s">
        <v>9482</v>
      </c>
    </row>
    <row r="4521" spans="16:17" x14ac:dyDescent="0.25">
      <c r="P4521" s="88" t="s">
        <v>9483</v>
      </c>
      <c r="Q4521" s="89" t="s">
        <v>9484</v>
      </c>
    </row>
    <row r="4522" spans="16:17" x14ac:dyDescent="0.25">
      <c r="P4522" s="86" t="s">
        <v>9485</v>
      </c>
      <c r="Q4522" s="87" t="s">
        <v>9486</v>
      </c>
    </row>
    <row r="4523" spans="16:17" x14ac:dyDescent="0.25">
      <c r="P4523" s="86" t="s">
        <v>9487</v>
      </c>
      <c r="Q4523" s="89" t="s">
        <v>9488</v>
      </c>
    </row>
    <row r="4524" spans="16:17" x14ac:dyDescent="0.25">
      <c r="P4524" s="88" t="s">
        <v>9489</v>
      </c>
      <c r="Q4524" s="89" t="s">
        <v>9490</v>
      </c>
    </row>
    <row r="4525" spans="16:17" x14ac:dyDescent="0.25">
      <c r="P4525" s="88" t="s">
        <v>9491</v>
      </c>
      <c r="Q4525" s="89" t="s">
        <v>9492</v>
      </c>
    </row>
    <row r="4526" spans="16:17" x14ac:dyDescent="0.25">
      <c r="P4526" s="86" t="s">
        <v>9493</v>
      </c>
      <c r="Q4526" s="87" t="s">
        <v>9494</v>
      </c>
    </row>
    <row r="4527" spans="16:17" x14ac:dyDescent="0.25">
      <c r="P4527" s="86" t="s">
        <v>9495</v>
      </c>
      <c r="Q4527" s="87" t="s">
        <v>9496</v>
      </c>
    </row>
    <row r="4528" spans="16:17" x14ac:dyDescent="0.25">
      <c r="P4528" s="86" t="s">
        <v>9497</v>
      </c>
      <c r="Q4528" s="87" t="s">
        <v>9498</v>
      </c>
    </row>
    <row r="4529" spans="16:17" x14ac:dyDescent="0.25">
      <c r="P4529" s="88" t="s">
        <v>9499</v>
      </c>
      <c r="Q4529" s="89" t="s">
        <v>9500</v>
      </c>
    </row>
    <row r="4530" spans="16:17" x14ac:dyDescent="0.25">
      <c r="P4530" s="88" t="s">
        <v>9501</v>
      </c>
      <c r="Q4530" s="89" t="s">
        <v>9502</v>
      </c>
    </row>
    <row r="4531" spans="16:17" x14ac:dyDescent="0.25">
      <c r="P4531" s="86" t="s">
        <v>9503</v>
      </c>
      <c r="Q4531" s="87" t="s">
        <v>9504</v>
      </c>
    </row>
    <row r="4532" spans="16:17" x14ac:dyDescent="0.25">
      <c r="P4532" s="88" t="s">
        <v>9505</v>
      </c>
      <c r="Q4532" s="89" t="s">
        <v>9506</v>
      </c>
    </row>
    <row r="4533" spans="16:17" x14ac:dyDescent="0.25">
      <c r="P4533" s="86" t="s">
        <v>9507</v>
      </c>
      <c r="Q4533" s="87" t="s">
        <v>9508</v>
      </c>
    </row>
    <row r="4534" spans="16:17" x14ac:dyDescent="0.25">
      <c r="P4534" s="88" t="s">
        <v>9509</v>
      </c>
      <c r="Q4534" s="89" t="s">
        <v>9510</v>
      </c>
    </row>
    <row r="4535" spans="16:17" x14ac:dyDescent="0.25">
      <c r="P4535" s="86" t="s">
        <v>9511</v>
      </c>
      <c r="Q4535" s="89" t="s">
        <v>9512</v>
      </c>
    </row>
    <row r="4536" spans="16:17" x14ac:dyDescent="0.25">
      <c r="P4536" s="86" t="s">
        <v>9513</v>
      </c>
      <c r="Q4536" s="89" t="s">
        <v>9514</v>
      </c>
    </row>
    <row r="4537" spans="16:17" x14ac:dyDescent="0.25">
      <c r="P4537" s="86" t="s">
        <v>9515</v>
      </c>
      <c r="Q4537" s="89" t="s">
        <v>9516</v>
      </c>
    </row>
    <row r="4538" spans="16:17" x14ac:dyDescent="0.25">
      <c r="P4538" s="88" t="s">
        <v>9517</v>
      </c>
      <c r="Q4538" s="89" t="s">
        <v>9518</v>
      </c>
    </row>
    <row r="4539" spans="16:17" x14ac:dyDescent="0.25">
      <c r="P4539" s="86" t="s">
        <v>9519</v>
      </c>
      <c r="Q4539" s="87" t="s">
        <v>9520</v>
      </c>
    </row>
    <row r="4540" spans="16:17" x14ac:dyDescent="0.25">
      <c r="P4540" s="86" t="s">
        <v>9521</v>
      </c>
      <c r="Q4540" s="87" t="s">
        <v>9522</v>
      </c>
    </row>
    <row r="4541" spans="16:17" x14ac:dyDescent="0.25">
      <c r="P4541" s="86" t="s">
        <v>9523</v>
      </c>
      <c r="Q4541" s="87" t="s">
        <v>9524</v>
      </c>
    </row>
    <row r="4542" spans="16:17" x14ac:dyDescent="0.25">
      <c r="P4542" s="86" t="s">
        <v>9525</v>
      </c>
      <c r="Q4542" s="87" t="s">
        <v>9526</v>
      </c>
    </row>
    <row r="4543" spans="16:17" x14ac:dyDescent="0.25">
      <c r="P4543" s="86" t="s">
        <v>9527</v>
      </c>
      <c r="Q4543" s="87" t="s">
        <v>9528</v>
      </c>
    </row>
    <row r="4544" spans="16:17" x14ac:dyDescent="0.25">
      <c r="P4544" s="86" t="s">
        <v>9529</v>
      </c>
      <c r="Q4544" s="90" t="s">
        <v>9530</v>
      </c>
    </row>
    <row r="4545" spans="16:17" x14ac:dyDescent="0.25">
      <c r="P4545" s="86" t="s">
        <v>9531</v>
      </c>
      <c r="Q4545" s="90" t="s">
        <v>9532</v>
      </c>
    </row>
    <row r="4546" spans="16:17" x14ac:dyDescent="0.25">
      <c r="P4546" s="88" t="s">
        <v>9533</v>
      </c>
      <c r="Q4546" s="89" t="s">
        <v>9534</v>
      </c>
    </row>
    <row r="4547" spans="16:17" x14ac:dyDescent="0.25">
      <c r="P4547" s="86" t="s">
        <v>9535</v>
      </c>
      <c r="Q4547" s="87" t="s">
        <v>9536</v>
      </c>
    </row>
    <row r="4548" spans="16:17" x14ac:dyDescent="0.25">
      <c r="P4548" s="86" t="s">
        <v>9537</v>
      </c>
      <c r="Q4548" s="87" t="s">
        <v>9538</v>
      </c>
    </row>
    <row r="4549" spans="16:17" x14ac:dyDescent="0.25">
      <c r="P4549" s="88" t="s">
        <v>9539</v>
      </c>
      <c r="Q4549" s="89" t="s">
        <v>9540</v>
      </c>
    </row>
    <row r="4550" spans="16:17" x14ac:dyDescent="0.25">
      <c r="P4550" s="86" t="s">
        <v>9541</v>
      </c>
      <c r="Q4550" s="89" t="s">
        <v>9542</v>
      </c>
    </row>
    <row r="4551" spans="16:17" x14ac:dyDescent="0.25">
      <c r="P4551" s="88" t="s">
        <v>9543</v>
      </c>
      <c r="Q4551" s="89" t="s">
        <v>9544</v>
      </c>
    </row>
    <row r="4552" spans="16:17" x14ac:dyDescent="0.25">
      <c r="P4552" s="86" t="s">
        <v>9545</v>
      </c>
      <c r="Q4552" s="89" t="s">
        <v>9546</v>
      </c>
    </row>
    <row r="4553" spans="16:17" x14ac:dyDescent="0.25">
      <c r="P4553" s="86" t="s">
        <v>9547</v>
      </c>
      <c r="Q4553" s="87" t="s">
        <v>9548</v>
      </c>
    </row>
    <row r="4554" spans="16:17" x14ac:dyDescent="0.25">
      <c r="P4554" s="88" t="s">
        <v>9549</v>
      </c>
      <c r="Q4554" s="89" t="s">
        <v>9550</v>
      </c>
    </row>
    <row r="4555" spans="16:17" x14ac:dyDescent="0.25">
      <c r="P4555" s="88" t="s">
        <v>9551</v>
      </c>
      <c r="Q4555" s="89" t="s">
        <v>9552</v>
      </c>
    </row>
    <row r="4556" spans="16:17" x14ac:dyDescent="0.25">
      <c r="P4556" s="88" t="s">
        <v>9553</v>
      </c>
      <c r="Q4556" s="89" t="s">
        <v>9554</v>
      </c>
    </row>
    <row r="4557" spans="16:17" x14ac:dyDescent="0.25">
      <c r="P4557" s="88" t="s">
        <v>9555</v>
      </c>
      <c r="Q4557" s="89" t="s">
        <v>9556</v>
      </c>
    </row>
    <row r="4558" spans="16:17" x14ac:dyDescent="0.25">
      <c r="P4558" s="86" t="s">
        <v>9557</v>
      </c>
      <c r="Q4558" s="87" t="s">
        <v>9558</v>
      </c>
    </row>
    <row r="4559" spans="16:17" x14ac:dyDescent="0.25">
      <c r="P4559" s="86" t="s">
        <v>9559</v>
      </c>
      <c r="Q4559" s="87" t="s">
        <v>9560</v>
      </c>
    </row>
    <row r="4560" spans="16:17" x14ac:dyDescent="0.25">
      <c r="P4560" s="86" t="s">
        <v>9561</v>
      </c>
      <c r="Q4560" s="87" t="s">
        <v>9562</v>
      </c>
    </row>
    <row r="4561" spans="16:17" x14ac:dyDescent="0.25">
      <c r="P4561" s="86" t="s">
        <v>9563</v>
      </c>
      <c r="Q4561" s="89" t="s">
        <v>9564</v>
      </c>
    </row>
    <row r="4562" spans="16:17" x14ac:dyDescent="0.25">
      <c r="P4562" s="86" t="s">
        <v>9565</v>
      </c>
      <c r="Q4562" s="87" t="s">
        <v>9566</v>
      </c>
    </row>
    <row r="4563" spans="16:17" x14ac:dyDescent="0.25">
      <c r="P4563" s="88" t="s">
        <v>9567</v>
      </c>
      <c r="Q4563" s="89" t="s">
        <v>9568</v>
      </c>
    </row>
    <row r="4564" spans="16:17" x14ac:dyDescent="0.25">
      <c r="P4564" s="86" t="s">
        <v>9569</v>
      </c>
      <c r="Q4564" s="87" t="s">
        <v>9570</v>
      </c>
    </row>
    <row r="4565" spans="16:17" x14ac:dyDescent="0.25">
      <c r="P4565" s="88" t="s">
        <v>9571</v>
      </c>
      <c r="Q4565" s="89" t="s">
        <v>9572</v>
      </c>
    </row>
    <row r="4566" spans="16:17" x14ac:dyDescent="0.25">
      <c r="P4566" s="86" t="s">
        <v>9573</v>
      </c>
      <c r="Q4566" s="87" t="s">
        <v>9574</v>
      </c>
    </row>
    <row r="4567" spans="16:17" x14ac:dyDescent="0.25">
      <c r="P4567" s="86" t="s">
        <v>9575</v>
      </c>
      <c r="Q4567" s="87" t="s">
        <v>9576</v>
      </c>
    </row>
    <row r="4568" spans="16:17" x14ac:dyDescent="0.25">
      <c r="P4568" s="86" t="s">
        <v>9577</v>
      </c>
      <c r="Q4568" s="89" t="s">
        <v>9578</v>
      </c>
    </row>
    <row r="4569" spans="16:17" x14ac:dyDescent="0.25">
      <c r="P4569" s="86" t="s">
        <v>9579</v>
      </c>
      <c r="Q4569" s="90" t="s">
        <v>9580</v>
      </c>
    </row>
    <row r="4570" spans="16:17" x14ac:dyDescent="0.25">
      <c r="P4570" s="86" t="s">
        <v>9581</v>
      </c>
      <c r="Q4570" s="87" t="s">
        <v>9582</v>
      </c>
    </row>
    <row r="4571" spans="16:17" x14ac:dyDescent="0.25">
      <c r="P4571" s="88" t="s">
        <v>9583</v>
      </c>
      <c r="Q4571" s="89" t="s">
        <v>9584</v>
      </c>
    </row>
    <row r="4572" spans="16:17" x14ac:dyDescent="0.25">
      <c r="P4572" s="88" t="s">
        <v>9585</v>
      </c>
      <c r="Q4572" s="89" t="s">
        <v>9586</v>
      </c>
    </row>
    <row r="4573" spans="16:17" x14ac:dyDescent="0.25">
      <c r="P4573" s="88" t="s">
        <v>9587</v>
      </c>
      <c r="Q4573" s="89" t="s">
        <v>9588</v>
      </c>
    </row>
    <row r="4574" spans="16:17" x14ac:dyDescent="0.25">
      <c r="P4574" s="86" t="s">
        <v>9589</v>
      </c>
      <c r="Q4574" s="87" t="s">
        <v>9590</v>
      </c>
    </row>
    <row r="4575" spans="16:17" x14ac:dyDescent="0.25">
      <c r="P4575" s="86" t="s">
        <v>9591</v>
      </c>
      <c r="Q4575" s="87" t="s">
        <v>9592</v>
      </c>
    </row>
    <row r="4576" spans="16:17" x14ac:dyDescent="0.25">
      <c r="P4576" s="86" t="s">
        <v>9593</v>
      </c>
      <c r="Q4576" s="87" t="s">
        <v>9594</v>
      </c>
    </row>
    <row r="4577" spans="16:17" x14ac:dyDescent="0.25">
      <c r="P4577" s="88" t="s">
        <v>9595</v>
      </c>
      <c r="Q4577" s="89" t="s">
        <v>9596</v>
      </c>
    </row>
    <row r="4578" spans="16:17" x14ac:dyDescent="0.25">
      <c r="P4578" s="86" t="s">
        <v>9597</v>
      </c>
      <c r="Q4578" s="90" t="s">
        <v>9598</v>
      </c>
    </row>
    <row r="4579" spans="16:17" x14ac:dyDescent="0.25">
      <c r="P4579" s="86" t="s">
        <v>9599</v>
      </c>
      <c r="Q4579" s="87" t="s">
        <v>9600</v>
      </c>
    </row>
    <row r="4580" spans="16:17" x14ac:dyDescent="0.25">
      <c r="P4580" s="86" t="s">
        <v>9601</v>
      </c>
      <c r="Q4580" s="89" t="s">
        <v>9602</v>
      </c>
    </row>
    <row r="4581" spans="16:17" x14ac:dyDescent="0.25">
      <c r="P4581" s="86" t="s">
        <v>9603</v>
      </c>
      <c r="Q4581" s="87" t="s">
        <v>9604</v>
      </c>
    </row>
    <row r="4582" spans="16:17" x14ac:dyDescent="0.25">
      <c r="P4582" s="86" t="s">
        <v>9605</v>
      </c>
      <c r="Q4582" s="90" t="s">
        <v>9606</v>
      </c>
    </row>
    <row r="4583" spans="16:17" x14ac:dyDescent="0.25">
      <c r="P4583" s="88" t="s">
        <v>9607</v>
      </c>
      <c r="Q4583" s="89" t="s">
        <v>9608</v>
      </c>
    </row>
    <row r="4584" spans="16:17" x14ac:dyDescent="0.25">
      <c r="P4584" s="86" t="s">
        <v>9609</v>
      </c>
      <c r="Q4584" s="90" t="s">
        <v>9610</v>
      </c>
    </row>
    <row r="4585" spans="16:17" x14ac:dyDescent="0.25">
      <c r="P4585" s="86" t="s">
        <v>9611</v>
      </c>
      <c r="Q4585" s="87" t="s">
        <v>9612</v>
      </c>
    </row>
    <row r="4586" spans="16:17" x14ac:dyDescent="0.25">
      <c r="P4586" s="86" t="s">
        <v>9613</v>
      </c>
      <c r="Q4586" s="90" t="s">
        <v>9614</v>
      </c>
    </row>
    <row r="4587" spans="16:17" x14ac:dyDescent="0.25">
      <c r="P4587" s="86" t="s">
        <v>9615</v>
      </c>
      <c r="Q4587" s="90" t="s">
        <v>9616</v>
      </c>
    </row>
    <row r="4588" spans="16:17" x14ac:dyDescent="0.25">
      <c r="P4588" s="88" t="s">
        <v>9617</v>
      </c>
      <c r="Q4588" s="89" t="s">
        <v>9618</v>
      </c>
    </row>
    <row r="4589" spans="16:17" x14ac:dyDescent="0.25">
      <c r="P4589" s="86" t="s">
        <v>9619</v>
      </c>
      <c r="Q4589" s="90" t="s">
        <v>9620</v>
      </c>
    </row>
    <row r="4590" spans="16:17" x14ac:dyDescent="0.25">
      <c r="P4590" s="86" t="s">
        <v>9621</v>
      </c>
      <c r="Q4590" s="87" t="s">
        <v>9622</v>
      </c>
    </row>
    <row r="4591" spans="16:17" x14ac:dyDescent="0.25">
      <c r="P4591" s="86" t="s">
        <v>9623</v>
      </c>
      <c r="Q4591" s="87" t="s">
        <v>9624</v>
      </c>
    </row>
    <row r="4592" spans="16:17" x14ac:dyDescent="0.25">
      <c r="P4592" s="86" t="s">
        <v>9625</v>
      </c>
      <c r="Q4592" s="87" t="s">
        <v>9626</v>
      </c>
    </row>
    <row r="4593" spans="16:17" x14ac:dyDescent="0.25">
      <c r="P4593" s="86" t="s">
        <v>9627</v>
      </c>
      <c r="Q4593" s="87" t="s">
        <v>9628</v>
      </c>
    </row>
    <row r="4594" spans="16:17" x14ac:dyDescent="0.25">
      <c r="P4594" s="88" t="s">
        <v>9629</v>
      </c>
      <c r="Q4594" s="89" t="s">
        <v>9630</v>
      </c>
    </row>
    <row r="4595" spans="16:17" x14ac:dyDescent="0.25">
      <c r="P4595" s="88" t="s">
        <v>9631</v>
      </c>
      <c r="Q4595" s="89" t="s">
        <v>9632</v>
      </c>
    </row>
    <row r="4596" spans="16:17" x14ac:dyDescent="0.25">
      <c r="P4596" s="88" t="s">
        <v>9633</v>
      </c>
      <c r="Q4596" s="89" t="s">
        <v>9634</v>
      </c>
    </row>
    <row r="4597" spans="16:17" x14ac:dyDescent="0.25">
      <c r="P4597" s="86" t="s">
        <v>9635</v>
      </c>
      <c r="Q4597" s="90" t="s">
        <v>9636</v>
      </c>
    </row>
    <row r="4598" spans="16:17" x14ac:dyDescent="0.25">
      <c r="P4598" s="88" t="s">
        <v>9637</v>
      </c>
      <c r="Q4598" s="89" t="s">
        <v>9638</v>
      </c>
    </row>
    <row r="4599" spans="16:17" x14ac:dyDescent="0.25">
      <c r="P4599" s="88" t="s">
        <v>9639</v>
      </c>
      <c r="Q4599" s="89" t="s">
        <v>9640</v>
      </c>
    </row>
    <row r="4600" spans="16:17" x14ac:dyDescent="0.25">
      <c r="P4600" s="86" t="s">
        <v>9641</v>
      </c>
      <c r="Q4600" s="87" t="s">
        <v>9642</v>
      </c>
    </row>
    <row r="4601" spans="16:17" x14ac:dyDescent="0.25">
      <c r="P4601" s="88" t="s">
        <v>9643</v>
      </c>
      <c r="Q4601" s="89" t="s">
        <v>9644</v>
      </c>
    </row>
    <row r="4602" spans="16:17" x14ac:dyDescent="0.25">
      <c r="P4602" s="88" t="s">
        <v>9645</v>
      </c>
      <c r="Q4602" s="89" t="s">
        <v>9646</v>
      </c>
    </row>
    <row r="4603" spans="16:17" x14ac:dyDescent="0.25">
      <c r="P4603" s="86" t="s">
        <v>9647</v>
      </c>
      <c r="Q4603" s="87" t="s">
        <v>9648</v>
      </c>
    </row>
    <row r="4604" spans="16:17" x14ac:dyDescent="0.25">
      <c r="P4604" s="86" t="s">
        <v>9649</v>
      </c>
      <c r="Q4604" s="87" t="s">
        <v>9650</v>
      </c>
    </row>
    <row r="4605" spans="16:17" x14ac:dyDescent="0.25">
      <c r="P4605" s="86" t="s">
        <v>9651</v>
      </c>
      <c r="Q4605" s="87" t="s">
        <v>9652</v>
      </c>
    </row>
    <row r="4606" spans="16:17" x14ac:dyDescent="0.25">
      <c r="P4606" s="88" t="s">
        <v>9653</v>
      </c>
      <c r="Q4606" s="89" t="s">
        <v>9654</v>
      </c>
    </row>
    <row r="4607" spans="16:17" x14ac:dyDescent="0.25">
      <c r="P4607" s="86" t="s">
        <v>9655</v>
      </c>
      <c r="Q4607" s="87" t="s">
        <v>9656</v>
      </c>
    </row>
    <row r="4608" spans="16:17" x14ac:dyDescent="0.25">
      <c r="P4608" s="88" t="s">
        <v>9657</v>
      </c>
      <c r="Q4608" s="89" t="s">
        <v>9658</v>
      </c>
    </row>
    <row r="4609" spans="16:17" x14ac:dyDescent="0.25">
      <c r="P4609" s="88" t="s">
        <v>9659</v>
      </c>
      <c r="Q4609" s="89" t="s">
        <v>9660</v>
      </c>
    </row>
    <row r="4610" spans="16:17" x14ac:dyDescent="0.25">
      <c r="P4610" s="88" t="s">
        <v>9661</v>
      </c>
      <c r="Q4610" s="89" t="s">
        <v>9662</v>
      </c>
    </row>
    <row r="4611" spans="16:17" x14ac:dyDescent="0.25">
      <c r="P4611" s="86" t="s">
        <v>9663</v>
      </c>
      <c r="Q4611" s="89" t="s">
        <v>9664</v>
      </c>
    </row>
    <row r="4612" spans="16:17" x14ac:dyDescent="0.25">
      <c r="P4612" s="88" t="s">
        <v>9665</v>
      </c>
      <c r="Q4612" s="89" t="s">
        <v>9666</v>
      </c>
    </row>
    <row r="4613" spans="16:17" x14ac:dyDescent="0.25">
      <c r="P4613" s="86" t="s">
        <v>9667</v>
      </c>
      <c r="Q4613" s="87" t="s">
        <v>9668</v>
      </c>
    </row>
    <row r="4614" spans="16:17" x14ac:dyDescent="0.25">
      <c r="P4614" s="88" t="s">
        <v>9669</v>
      </c>
      <c r="Q4614" s="89" t="s">
        <v>9670</v>
      </c>
    </row>
    <row r="4615" spans="16:17" x14ac:dyDescent="0.25">
      <c r="P4615" s="88" t="s">
        <v>9671</v>
      </c>
      <c r="Q4615" s="89" t="s">
        <v>9672</v>
      </c>
    </row>
    <row r="4616" spans="16:17" x14ac:dyDescent="0.15">
      <c r="P4616" s="91" t="s">
        <v>9673</v>
      </c>
      <c r="Q4616" s="89" t="s">
        <v>9674</v>
      </c>
    </row>
    <row r="4617" spans="16:17" x14ac:dyDescent="0.25">
      <c r="P4617" s="86" t="s">
        <v>9675</v>
      </c>
      <c r="Q4617" s="89" t="s">
        <v>9676</v>
      </c>
    </row>
    <row r="4618" spans="16:17" x14ac:dyDescent="0.25">
      <c r="P4618" s="86" t="s">
        <v>9677</v>
      </c>
      <c r="Q4618" s="89" t="s">
        <v>9678</v>
      </c>
    </row>
    <row r="4619" spans="16:17" x14ac:dyDescent="0.25">
      <c r="P4619" s="86" t="s">
        <v>9679</v>
      </c>
      <c r="Q4619" s="90" t="s">
        <v>9680</v>
      </c>
    </row>
    <row r="4620" spans="16:17" x14ac:dyDescent="0.25">
      <c r="P4620" s="86" t="s">
        <v>9681</v>
      </c>
      <c r="Q4620" s="87" t="s">
        <v>9682</v>
      </c>
    </row>
    <row r="4621" spans="16:17" x14ac:dyDescent="0.25">
      <c r="P4621" s="86" t="s">
        <v>9683</v>
      </c>
      <c r="Q4621" s="87" t="s">
        <v>9684</v>
      </c>
    </row>
    <row r="4622" spans="16:17" x14ac:dyDescent="0.25">
      <c r="P4622" s="88" t="s">
        <v>9685</v>
      </c>
      <c r="Q4622" s="89" t="s">
        <v>9686</v>
      </c>
    </row>
    <row r="4623" spans="16:17" x14ac:dyDescent="0.25">
      <c r="P4623" s="86" t="s">
        <v>9687</v>
      </c>
      <c r="Q4623" s="87" t="s">
        <v>9688</v>
      </c>
    </row>
    <row r="4624" spans="16:17" x14ac:dyDescent="0.25">
      <c r="P4624" s="86" t="s">
        <v>9689</v>
      </c>
      <c r="Q4624" s="87" t="s">
        <v>9690</v>
      </c>
    </row>
    <row r="4625" spans="16:17" x14ac:dyDescent="0.25">
      <c r="P4625" s="86" t="s">
        <v>9691</v>
      </c>
      <c r="Q4625" s="87" t="s">
        <v>9692</v>
      </c>
    </row>
    <row r="4626" spans="16:17" x14ac:dyDescent="0.25">
      <c r="P4626" s="86" t="s">
        <v>9693</v>
      </c>
      <c r="Q4626" s="87" t="s">
        <v>9694</v>
      </c>
    </row>
    <row r="4627" spans="16:17" x14ac:dyDescent="0.25">
      <c r="P4627" s="88" t="s">
        <v>9695</v>
      </c>
      <c r="Q4627" s="89" t="s">
        <v>9696</v>
      </c>
    </row>
    <row r="4628" spans="16:17" x14ac:dyDescent="0.25">
      <c r="P4628" s="88" t="s">
        <v>9697</v>
      </c>
      <c r="Q4628" s="89" t="s">
        <v>9698</v>
      </c>
    </row>
    <row r="4629" spans="16:17" x14ac:dyDescent="0.25">
      <c r="P4629" s="88" t="s">
        <v>9699</v>
      </c>
      <c r="Q4629" s="89" t="s">
        <v>9700</v>
      </c>
    </row>
    <row r="4630" spans="16:17" x14ac:dyDescent="0.25">
      <c r="P4630" s="88" t="s">
        <v>9701</v>
      </c>
      <c r="Q4630" s="89" t="s">
        <v>9702</v>
      </c>
    </row>
    <row r="4631" spans="16:17" x14ac:dyDescent="0.25">
      <c r="P4631" s="86" t="s">
        <v>9703</v>
      </c>
      <c r="Q4631" s="90" t="s">
        <v>9704</v>
      </c>
    </row>
    <row r="4632" spans="16:17" x14ac:dyDescent="0.25">
      <c r="P4632" s="88" t="s">
        <v>9705</v>
      </c>
      <c r="Q4632" s="89" t="s">
        <v>9706</v>
      </c>
    </row>
    <row r="4633" spans="16:17" x14ac:dyDescent="0.25">
      <c r="P4633" s="86" t="s">
        <v>9707</v>
      </c>
      <c r="Q4633" s="87" t="s">
        <v>9708</v>
      </c>
    </row>
    <row r="4634" spans="16:17" x14ac:dyDescent="0.25">
      <c r="P4634" s="86" t="s">
        <v>9709</v>
      </c>
      <c r="Q4634" s="90" t="s">
        <v>9710</v>
      </c>
    </row>
    <row r="4635" spans="16:17" x14ac:dyDescent="0.25">
      <c r="P4635" s="86" t="s">
        <v>9711</v>
      </c>
      <c r="Q4635" s="87" t="s">
        <v>9712</v>
      </c>
    </row>
    <row r="4636" spans="16:17" x14ac:dyDescent="0.25">
      <c r="P4636" s="86" t="s">
        <v>9713</v>
      </c>
      <c r="Q4636" s="90" t="s">
        <v>9714</v>
      </c>
    </row>
    <row r="4637" spans="16:17" x14ac:dyDescent="0.25">
      <c r="P4637" s="86" t="s">
        <v>9715</v>
      </c>
      <c r="Q4637" s="87" t="s">
        <v>9716</v>
      </c>
    </row>
    <row r="4638" spans="16:17" x14ac:dyDescent="0.25">
      <c r="P4638" s="86" t="s">
        <v>9717</v>
      </c>
      <c r="Q4638" s="90" t="s">
        <v>9718</v>
      </c>
    </row>
    <row r="4639" spans="16:17" x14ac:dyDescent="0.25">
      <c r="P4639" s="88" t="s">
        <v>9719</v>
      </c>
      <c r="Q4639" s="89" t="s">
        <v>9720</v>
      </c>
    </row>
    <row r="4640" spans="16:17" x14ac:dyDescent="0.25">
      <c r="P4640" s="86" t="s">
        <v>9721</v>
      </c>
      <c r="Q4640" s="90" t="s">
        <v>9722</v>
      </c>
    </row>
    <row r="4641" spans="16:17" x14ac:dyDescent="0.25">
      <c r="P4641" s="88" t="s">
        <v>9723</v>
      </c>
      <c r="Q4641" s="89" t="s">
        <v>9724</v>
      </c>
    </row>
    <row r="4642" spans="16:17" x14ac:dyDescent="0.25">
      <c r="P4642" s="86" t="s">
        <v>9725</v>
      </c>
      <c r="Q4642" s="87" t="s">
        <v>9726</v>
      </c>
    </row>
    <row r="4643" spans="16:17" x14ac:dyDescent="0.25">
      <c r="P4643" s="86" t="s">
        <v>9727</v>
      </c>
      <c r="Q4643" s="87" t="s">
        <v>9728</v>
      </c>
    </row>
    <row r="4644" spans="16:17" x14ac:dyDescent="0.25">
      <c r="P4644" s="86" t="s">
        <v>9729</v>
      </c>
      <c r="Q4644" s="87" t="s">
        <v>9730</v>
      </c>
    </row>
    <row r="4645" spans="16:17" x14ac:dyDescent="0.25">
      <c r="P4645" s="86" t="s">
        <v>9731</v>
      </c>
      <c r="Q4645" s="90" t="s">
        <v>9732</v>
      </c>
    </row>
    <row r="4646" spans="16:17" x14ac:dyDescent="0.25">
      <c r="P4646" s="88" t="s">
        <v>9733</v>
      </c>
      <c r="Q4646" s="89" t="s">
        <v>9734</v>
      </c>
    </row>
    <row r="4647" spans="16:17" x14ac:dyDescent="0.25">
      <c r="P4647" s="86" t="s">
        <v>9735</v>
      </c>
      <c r="Q4647" s="87" t="s">
        <v>9736</v>
      </c>
    </row>
    <row r="4648" spans="16:17" x14ac:dyDescent="0.25">
      <c r="P4648" s="86" t="s">
        <v>9737</v>
      </c>
      <c r="Q4648" s="87" t="s">
        <v>9738</v>
      </c>
    </row>
    <row r="4649" spans="16:17" x14ac:dyDescent="0.25">
      <c r="P4649" s="86" t="s">
        <v>9739</v>
      </c>
      <c r="Q4649" s="87" t="s">
        <v>9740</v>
      </c>
    </row>
    <row r="4650" spans="16:17" x14ac:dyDescent="0.25">
      <c r="P4650" s="86" t="s">
        <v>9741</v>
      </c>
      <c r="Q4650" s="89" t="s">
        <v>9742</v>
      </c>
    </row>
    <row r="4651" spans="16:17" x14ac:dyDescent="0.25">
      <c r="P4651" s="86" t="s">
        <v>9743</v>
      </c>
      <c r="Q4651" s="89" t="s">
        <v>9744</v>
      </c>
    </row>
    <row r="4652" spans="16:17" x14ac:dyDescent="0.25">
      <c r="P4652" s="86" t="s">
        <v>9745</v>
      </c>
      <c r="Q4652" s="87" t="s">
        <v>9746</v>
      </c>
    </row>
    <row r="4653" spans="16:17" x14ac:dyDescent="0.25">
      <c r="P4653" s="86" t="s">
        <v>9747</v>
      </c>
      <c r="Q4653" s="89" t="s">
        <v>9748</v>
      </c>
    </row>
    <row r="4654" spans="16:17" x14ac:dyDescent="0.25">
      <c r="P4654" s="86" t="s">
        <v>9749</v>
      </c>
      <c r="Q4654" s="87" t="s">
        <v>9750</v>
      </c>
    </row>
    <row r="4655" spans="16:17" x14ac:dyDescent="0.25">
      <c r="P4655" s="86" t="s">
        <v>9751</v>
      </c>
      <c r="Q4655" s="87" t="s">
        <v>9752</v>
      </c>
    </row>
    <row r="4656" spans="16:17" x14ac:dyDescent="0.25">
      <c r="P4656" s="86" t="s">
        <v>9753</v>
      </c>
      <c r="Q4656" s="87" t="s">
        <v>9754</v>
      </c>
    </row>
    <row r="4657" spans="16:17" x14ac:dyDescent="0.25">
      <c r="P4657" s="88" t="s">
        <v>9755</v>
      </c>
      <c r="Q4657" s="89" t="s">
        <v>9756</v>
      </c>
    </row>
    <row r="4658" spans="16:17" x14ac:dyDescent="0.25">
      <c r="P4658" s="88" t="s">
        <v>9757</v>
      </c>
      <c r="Q4658" s="89" t="s">
        <v>9758</v>
      </c>
    </row>
    <row r="4659" spans="16:17" x14ac:dyDescent="0.25">
      <c r="P4659" s="86" t="s">
        <v>9759</v>
      </c>
      <c r="Q4659" s="90" t="s">
        <v>9760</v>
      </c>
    </row>
    <row r="4660" spans="16:17" x14ac:dyDescent="0.25">
      <c r="P4660" s="88" t="s">
        <v>9761</v>
      </c>
      <c r="Q4660" s="89" t="s">
        <v>9762</v>
      </c>
    </row>
    <row r="4661" spans="16:17" x14ac:dyDescent="0.25">
      <c r="P4661" s="88" t="s">
        <v>9763</v>
      </c>
      <c r="Q4661" s="89" t="s">
        <v>25343</v>
      </c>
    </row>
    <row r="4662" spans="16:17" x14ac:dyDescent="0.25">
      <c r="P4662" s="86" t="s">
        <v>9764</v>
      </c>
      <c r="Q4662" s="87" t="s">
        <v>9765</v>
      </c>
    </row>
    <row r="4663" spans="16:17" x14ac:dyDescent="0.25">
      <c r="P4663" s="86" t="s">
        <v>9766</v>
      </c>
      <c r="Q4663" s="87" t="s">
        <v>9767</v>
      </c>
    </row>
    <row r="4664" spans="16:17" x14ac:dyDescent="0.25">
      <c r="P4664" s="86" t="s">
        <v>9768</v>
      </c>
      <c r="Q4664" s="89" t="s">
        <v>9769</v>
      </c>
    </row>
    <row r="4665" spans="16:17" x14ac:dyDescent="0.25">
      <c r="P4665" s="86" t="s">
        <v>9770</v>
      </c>
      <c r="Q4665" s="89" t="s">
        <v>9771</v>
      </c>
    </row>
    <row r="4666" spans="16:17" x14ac:dyDescent="0.25">
      <c r="P4666" s="86" t="s">
        <v>9772</v>
      </c>
      <c r="Q4666" s="87" t="s">
        <v>9773</v>
      </c>
    </row>
    <row r="4667" spans="16:17" x14ac:dyDescent="0.25">
      <c r="P4667" s="86" t="s">
        <v>9774</v>
      </c>
      <c r="Q4667" s="87" t="s">
        <v>9775</v>
      </c>
    </row>
    <row r="4668" spans="16:17" x14ac:dyDescent="0.25">
      <c r="P4668" s="88" t="s">
        <v>9776</v>
      </c>
      <c r="Q4668" s="89" t="s">
        <v>9777</v>
      </c>
    </row>
    <row r="4669" spans="16:17" x14ac:dyDescent="0.25">
      <c r="P4669" s="86" t="s">
        <v>9778</v>
      </c>
      <c r="Q4669" s="87" t="s">
        <v>9779</v>
      </c>
    </row>
    <row r="4670" spans="16:17" x14ac:dyDescent="0.25">
      <c r="P4670" s="86" t="s">
        <v>9780</v>
      </c>
      <c r="Q4670" s="90" t="s">
        <v>9781</v>
      </c>
    </row>
    <row r="4671" spans="16:17" x14ac:dyDescent="0.25">
      <c r="P4671" s="86" t="s">
        <v>9782</v>
      </c>
      <c r="Q4671" s="87" t="s">
        <v>9783</v>
      </c>
    </row>
    <row r="4672" spans="16:17" x14ac:dyDescent="0.25">
      <c r="P4672" s="86" t="s">
        <v>9784</v>
      </c>
      <c r="Q4672" s="89" t="s">
        <v>9785</v>
      </c>
    </row>
    <row r="4673" spans="16:17" x14ac:dyDescent="0.25">
      <c r="P4673" s="86" t="s">
        <v>9786</v>
      </c>
      <c r="Q4673" s="87" t="s">
        <v>9787</v>
      </c>
    </row>
    <row r="4674" spans="16:17" x14ac:dyDescent="0.25">
      <c r="P4674" s="86" t="s">
        <v>9788</v>
      </c>
      <c r="Q4674" s="89" t="s">
        <v>9789</v>
      </c>
    </row>
    <row r="4675" spans="16:17" x14ac:dyDescent="0.25">
      <c r="P4675" s="86" t="s">
        <v>9790</v>
      </c>
      <c r="Q4675" s="87" t="s">
        <v>9791</v>
      </c>
    </row>
    <row r="4676" spans="16:17" x14ac:dyDescent="0.25">
      <c r="P4676" s="86" t="s">
        <v>9792</v>
      </c>
      <c r="Q4676" s="90" t="s">
        <v>9793</v>
      </c>
    </row>
    <row r="4677" spans="16:17" x14ac:dyDescent="0.25">
      <c r="P4677" s="86" t="s">
        <v>9794</v>
      </c>
      <c r="Q4677" s="87" t="s">
        <v>9795</v>
      </c>
    </row>
    <row r="4678" spans="16:17" x14ac:dyDescent="0.25">
      <c r="P4678" s="88" t="s">
        <v>9796</v>
      </c>
      <c r="Q4678" s="89" t="s">
        <v>9797</v>
      </c>
    </row>
    <row r="4679" spans="16:17" x14ac:dyDescent="0.25">
      <c r="P4679" s="86" t="s">
        <v>9798</v>
      </c>
      <c r="Q4679" s="90" t="s">
        <v>9799</v>
      </c>
    </row>
    <row r="4680" spans="16:17" x14ac:dyDescent="0.25">
      <c r="P4680" s="88" t="s">
        <v>9800</v>
      </c>
      <c r="Q4680" s="89" t="s">
        <v>9801</v>
      </c>
    </row>
    <row r="4681" spans="16:17" x14ac:dyDescent="0.25">
      <c r="P4681" s="86" t="s">
        <v>9802</v>
      </c>
      <c r="Q4681" s="90" t="s">
        <v>9803</v>
      </c>
    </row>
    <row r="4682" spans="16:17" x14ac:dyDescent="0.25">
      <c r="P4682" s="86" t="s">
        <v>9804</v>
      </c>
      <c r="Q4682" s="87" t="s">
        <v>9805</v>
      </c>
    </row>
    <row r="4683" spans="16:17" x14ac:dyDescent="0.25">
      <c r="P4683" s="88" t="s">
        <v>9806</v>
      </c>
      <c r="Q4683" s="89" t="s">
        <v>9807</v>
      </c>
    </row>
    <row r="4684" spans="16:17" x14ac:dyDescent="0.25">
      <c r="P4684" s="88" t="s">
        <v>9808</v>
      </c>
      <c r="Q4684" s="89" t="s">
        <v>9809</v>
      </c>
    </row>
    <row r="4685" spans="16:17" x14ac:dyDescent="0.25">
      <c r="P4685" s="86" t="s">
        <v>9810</v>
      </c>
      <c r="Q4685" s="87" t="s">
        <v>9811</v>
      </c>
    </row>
    <row r="4686" spans="16:17" x14ac:dyDescent="0.25">
      <c r="P4686" s="86" t="s">
        <v>9812</v>
      </c>
      <c r="Q4686" s="90" t="s">
        <v>9813</v>
      </c>
    </row>
    <row r="4687" spans="16:17" x14ac:dyDescent="0.25">
      <c r="P4687" s="88" t="s">
        <v>9814</v>
      </c>
      <c r="Q4687" s="89" t="s">
        <v>9815</v>
      </c>
    </row>
    <row r="4688" spans="16:17" x14ac:dyDescent="0.25">
      <c r="P4688" s="86" t="s">
        <v>9816</v>
      </c>
      <c r="Q4688" s="87" t="s">
        <v>9817</v>
      </c>
    </row>
    <row r="4689" spans="16:17" x14ac:dyDescent="0.25">
      <c r="P4689" s="86" t="s">
        <v>9818</v>
      </c>
      <c r="Q4689" s="89" t="s">
        <v>9819</v>
      </c>
    </row>
    <row r="4690" spans="16:17" x14ac:dyDescent="0.25">
      <c r="P4690" s="86" t="s">
        <v>9820</v>
      </c>
      <c r="Q4690" s="87" t="s">
        <v>9821</v>
      </c>
    </row>
    <row r="4691" spans="16:17" x14ac:dyDescent="0.25">
      <c r="P4691" s="86" t="s">
        <v>9822</v>
      </c>
      <c r="Q4691" s="87" t="s">
        <v>9823</v>
      </c>
    </row>
    <row r="4692" spans="16:17" x14ac:dyDescent="0.25">
      <c r="P4692" s="88" t="s">
        <v>9824</v>
      </c>
      <c r="Q4692" s="89" t="s">
        <v>9825</v>
      </c>
    </row>
    <row r="4693" spans="16:17" x14ac:dyDescent="0.25">
      <c r="P4693" s="86" t="s">
        <v>9826</v>
      </c>
      <c r="Q4693" s="87" t="s">
        <v>9827</v>
      </c>
    </row>
    <row r="4694" spans="16:17" x14ac:dyDescent="0.25">
      <c r="P4694" s="88" t="s">
        <v>9828</v>
      </c>
      <c r="Q4694" s="89" t="s">
        <v>9829</v>
      </c>
    </row>
    <row r="4695" spans="16:17" x14ac:dyDescent="0.25">
      <c r="P4695" s="86" t="s">
        <v>9830</v>
      </c>
      <c r="Q4695" s="89" t="s">
        <v>9831</v>
      </c>
    </row>
    <row r="4696" spans="16:17" x14ac:dyDescent="0.25">
      <c r="P4696" s="86" t="s">
        <v>9832</v>
      </c>
      <c r="Q4696" s="89" t="s">
        <v>9833</v>
      </c>
    </row>
    <row r="4697" spans="16:17" x14ac:dyDescent="0.25">
      <c r="P4697" s="88" t="s">
        <v>9834</v>
      </c>
      <c r="Q4697" s="89" t="s">
        <v>9835</v>
      </c>
    </row>
    <row r="4698" spans="16:17" x14ac:dyDescent="0.25">
      <c r="P4698" s="88" t="s">
        <v>9836</v>
      </c>
      <c r="Q4698" s="89" t="s">
        <v>9837</v>
      </c>
    </row>
    <row r="4699" spans="16:17" x14ac:dyDescent="0.25">
      <c r="P4699" s="88" t="s">
        <v>9838</v>
      </c>
      <c r="Q4699" s="89" t="s">
        <v>9839</v>
      </c>
    </row>
    <row r="4700" spans="16:17" x14ac:dyDescent="0.25">
      <c r="P4700" s="86" t="s">
        <v>9840</v>
      </c>
      <c r="Q4700" s="87" t="s">
        <v>9841</v>
      </c>
    </row>
    <row r="4701" spans="16:17" x14ac:dyDescent="0.25">
      <c r="P4701" s="86" t="s">
        <v>9842</v>
      </c>
      <c r="Q4701" s="87" t="s">
        <v>9843</v>
      </c>
    </row>
    <row r="4702" spans="16:17" x14ac:dyDescent="0.25">
      <c r="P4702" s="88" t="s">
        <v>9844</v>
      </c>
      <c r="Q4702" s="89" t="s">
        <v>9845</v>
      </c>
    </row>
    <row r="4703" spans="16:17" x14ac:dyDescent="0.25">
      <c r="P4703" s="88" t="s">
        <v>9846</v>
      </c>
      <c r="Q4703" s="89" t="s">
        <v>9847</v>
      </c>
    </row>
    <row r="4704" spans="16:17" x14ac:dyDescent="0.25">
      <c r="P4704" s="88" t="s">
        <v>9848</v>
      </c>
      <c r="Q4704" s="89" t="s">
        <v>9849</v>
      </c>
    </row>
    <row r="4705" spans="16:17" x14ac:dyDescent="0.25">
      <c r="P4705" s="86" t="s">
        <v>9850</v>
      </c>
      <c r="Q4705" s="90" t="s">
        <v>9851</v>
      </c>
    </row>
    <row r="4706" spans="16:17" x14ac:dyDescent="0.25">
      <c r="P4706" s="88" t="s">
        <v>9852</v>
      </c>
      <c r="Q4706" s="89" t="s">
        <v>9853</v>
      </c>
    </row>
    <row r="4707" spans="16:17" x14ac:dyDescent="0.25">
      <c r="P4707" s="88" t="s">
        <v>9854</v>
      </c>
      <c r="Q4707" s="89" t="s">
        <v>9855</v>
      </c>
    </row>
    <row r="4708" spans="16:17" x14ac:dyDescent="0.25">
      <c r="P4708" s="86" t="s">
        <v>9856</v>
      </c>
      <c r="Q4708" s="87" t="s">
        <v>9857</v>
      </c>
    </row>
    <row r="4709" spans="16:17" x14ac:dyDescent="0.25">
      <c r="P4709" s="88" t="s">
        <v>9858</v>
      </c>
      <c r="Q4709" s="89" t="s">
        <v>9859</v>
      </c>
    </row>
    <row r="4710" spans="16:17" x14ac:dyDescent="0.25">
      <c r="P4710" s="86" t="s">
        <v>9860</v>
      </c>
      <c r="Q4710" s="87" t="s">
        <v>9861</v>
      </c>
    </row>
    <row r="4711" spans="16:17" x14ac:dyDescent="0.25">
      <c r="P4711" s="86" t="s">
        <v>9862</v>
      </c>
      <c r="Q4711" s="87" t="s">
        <v>9863</v>
      </c>
    </row>
    <row r="4712" spans="16:17" x14ac:dyDescent="0.25">
      <c r="P4712" s="88" t="s">
        <v>9864</v>
      </c>
      <c r="Q4712" s="89" t="s">
        <v>9865</v>
      </c>
    </row>
    <row r="4713" spans="16:17" x14ac:dyDescent="0.25">
      <c r="P4713" s="86" t="s">
        <v>9866</v>
      </c>
      <c r="Q4713" s="87" t="s">
        <v>9867</v>
      </c>
    </row>
    <row r="4714" spans="16:17" x14ac:dyDescent="0.25">
      <c r="P4714" s="88" t="s">
        <v>9868</v>
      </c>
      <c r="Q4714" s="89" t="s">
        <v>9869</v>
      </c>
    </row>
    <row r="4715" spans="16:17" x14ac:dyDescent="0.25">
      <c r="P4715" s="86" t="s">
        <v>9870</v>
      </c>
      <c r="Q4715" s="87" t="s">
        <v>9871</v>
      </c>
    </row>
    <row r="4716" spans="16:17" x14ac:dyDescent="0.25">
      <c r="P4716" s="86" t="s">
        <v>9872</v>
      </c>
      <c r="Q4716" s="89" t="s">
        <v>9873</v>
      </c>
    </row>
    <row r="4717" spans="16:17" x14ac:dyDescent="0.25">
      <c r="P4717" s="86" t="s">
        <v>9874</v>
      </c>
      <c r="Q4717" s="90" t="s">
        <v>9875</v>
      </c>
    </row>
    <row r="4718" spans="16:17" x14ac:dyDescent="0.25">
      <c r="P4718" s="88" t="s">
        <v>9876</v>
      </c>
      <c r="Q4718" s="89" t="s">
        <v>9877</v>
      </c>
    </row>
    <row r="4719" spans="16:17" x14ac:dyDescent="0.25">
      <c r="P4719" s="86" t="s">
        <v>9878</v>
      </c>
      <c r="Q4719" s="90" t="s">
        <v>9879</v>
      </c>
    </row>
    <row r="4720" spans="16:17" x14ac:dyDescent="0.25">
      <c r="P4720" s="88" t="s">
        <v>9880</v>
      </c>
      <c r="Q4720" s="89" t="s">
        <v>9881</v>
      </c>
    </row>
    <row r="4721" spans="16:17" x14ac:dyDescent="0.25">
      <c r="P4721" s="86" t="s">
        <v>9882</v>
      </c>
      <c r="Q4721" s="87" t="s">
        <v>9883</v>
      </c>
    </row>
    <row r="4722" spans="16:17" x14ac:dyDescent="0.25">
      <c r="P4722" s="86" t="s">
        <v>9884</v>
      </c>
      <c r="Q4722" s="87" t="s">
        <v>9885</v>
      </c>
    </row>
    <row r="4723" spans="16:17" x14ac:dyDescent="0.25">
      <c r="P4723" s="86" t="s">
        <v>9886</v>
      </c>
      <c r="Q4723" s="87" t="s">
        <v>9887</v>
      </c>
    </row>
    <row r="4724" spans="16:17" x14ac:dyDescent="0.25">
      <c r="P4724" s="86" t="s">
        <v>9888</v>
      </c>
      <c r="Q4724" s="87" t="s">
        <v>9889</v>
      </c>
    </row>
    <row r="4725" spans="16:17" x14ac:dyDescent="0.25">
      <c r="P4725" s="86" t="s">
        <v>9890</v>
      </c>
      <c r="Q4725" s="87" t="s">
        <v>9891</v>
      </c>
    </row>
    <row r="4726" spans="16:17" x14ac:dyDescent="0.25">
      <c r="P4726" s="86" t="s">
        <v>9892</v>
      </c>
      <c r="Q4726" s="87" t="s">
        <v>9893</v>
      </c>
    </row>
    <row r="4727" spans="16:17" x14ac:dyDescent="0.25">
      <c r="P4727" s="86" t="s">
        <v>9894</v>
      </c>
      <c r="Q4727" s="87" t="s">
        <v>9895</v>
      </c>
    </row>
    <row r="4728" spans="16:17" x14ac:dyDescent="0.25">
      <c r="P4728" s="86" t="s">
        <v>9896</v>
      </c>
      <c r="Q4728" s="87" t="s">
        <v>9897</v>
      </c>
    </row>
    <row r="4729" spans="16:17" x14ac:dyDescent="0.25">
      <c r="P4729" s="86" t="s">
        <v>9898</v>
      </c>
      <c r="Q4729" s="87" t="s">
        <v>9899</v>
      </c>
    </row>
    <row r="4730" spans="16:17" x14ac:dyDescent="0.25">
      <c r="P4730" s="88" t="s">
        <v>9900</v>
      </c>
      <c r="Q4730" s="89" t="s">
        <v>9901</v>
      </c>
    </row>
    <row r="4731" spans="16:17" x14ac:dyDescent="0.25">
      <c r="P4731" s="88" t="s">
        <v>9902</v>
      </c>
      <c r="Q4731" s="89" t="s">
        <v>9903</v>
      </c>
    </row>
    <row r="4732" spans="16:17" x14ac:dyDescent="0.25">
      <c r="P4732" s="88" t="s">
        <v>9904</v>
      </c>
      <c r="Q4732" s="89" t="s">
        <v>9905</v>
      </c>
    </row>
    <row r="4733" spans="16:17" x14ac:dyDescent="0.25">
      <c r="P4733" s="86" t="s">
        <v>9906</v>
      </c>
      <c r="Q4733" s="87" t="s">
        <v>9907</v>
      </c>
    </row>
    <row r="4734" spans="16:17" x14ac:dyDescent="0.25">
      <c r="P4734" s="86" t="s">
        <v>9908</v>
      </c>
      <c r="Q4734" s="90" t="s">
        <v>9909</v>
      </c>
    </row>
    <row r="4735" spans="16:17" x14ac:dyDescent="0.25">
      <c r="P4735" s="88" t="s">
        <v>9910</v>
      </c>
      <c r="Q4735" s="89" t="s">
        <v>9911</v>
      </c>
    </row>
    <row r="4736" spans="16:17" x14ac:dyDescent="0.25">
      <c r="P4736" s="86" t="s">
        <v>9912</v>
      </c>
      <c r="Q4736" s="89" t="s">
        <v>9913</v>
      </c>
    </row>
    <row r="4737" spans="16:17" x14ac:dyDescent="0.25">
      <c r="P4737" s="86" t="s">
        <v>9914</v>
      </c>
      <c r="Q4737" s="87" t="s">
        <v>9915</v>
      </c>
    </row>
    <row r="4738" spans="16:17" x14ac:dyDescent="0.25">
      <c r="P4738" s="86" t="s">
        <v>9916</v>
      </c>
      <c r="Q4738" s="87" t="s">
        <v>9917</v>
      </c>
    </row>
    <row r="4739" spans="16:17" x14ac:dyDescent="0.25">
      <c r="P4739" s="88" t="s">
        <v>9918</v>
      </c>
      <c r="Q4739" s="89" t="s">
        <v>9919</v>
      </c>
    </row>
    <row r="4740" spans="16:17" x14ac:dyDescent="0.25">
      <c r="P4740" s="86" t="s">
        <v>9920</v>
      </c>
      <c r="Q4740" s="90" t="s">
        <v>9921</v>
      </c>
    </row>
    <row r="4741" spans="16:17" x14ac:dyDescent="0.25">
      <c r="P4741" s="88" t="s">
        <v>9922</v>
      </c>
      <c r="Q4741" s="89" t="s">
        <v>9923</v>
      </c>
    </row>
    <row r="4742" spans="16:17" x14ac:dyDescent="0.25">
      <c r="P4742" s="88" t="s">
        <v>9924</v>
      </c>
      <c r="Q4742" s="89" t="s">
        <v>9925</v>
      </c>
    </row>
    <row r="4743" spans="16:17" x14ac:dyDescent="0.25">
      <c r="P4743" s="88" t="s">
        <v>9926</v>
      </c>
      <c r="Q4743" s="89" t="s">
        <v>9927</v>
      </c>
    </row>
    <row r="4744" spans="16:17" x14ac:dyDescent="0.25">
      <c r="P4744" s="88" t="s">
        <v>9928</v>
      </c>
      <c r="Q4744" s="89" t="s">
        <v>9929</v>
      </c>
    </row>
    <row r="4745" spans="16:17" x14ac:dyDescent="0.25">
      <c r="P4745" s="86" t="s">
        <v>9930</v>
      </c>
      <c r="Q4745" s="87" t="s">
        <v>9931</v>
      </c>
    </row>
    <row r="4746" spans="16:17" x14ac:dyDescent="0.25">
      <c r="P4746" s="88" t="s">
        <v>9932</v>
      </c>
      <c r="Q4746" s="89" t="s">
        <v>9933</v>
      </c>
    </row>
    <row r="4747" spans="16:17" x14ac:dyDescent="0.25">
      <c r="P4747" s="86" t="s">
        <v>9934</v>
      </c>
      <c r="Q4747" s="89" t="s">
        <v>9935</v>
      </c>
    </row>
    <row r="4748" spans="16:17" x14ac:dyDescent="0.25">
      <c r="P4748" s="86" t="s">
        <v>9936</v>
      </c>
      <c r="Q4748" s="89" t="s">
        <v>9937</v>
      </c>
    </row>
    <row r="4749" spans="16:17" x14ac:dyDescent="0.25">
      <c r="P4749" s="86" t="s">
        <v>9938</v>
      </c>
      <c r="Q4749" s="89" t="s">
        <v>9939</v>
      </c>
    </row>
    <row r="4750" spans="16:17" x14ac:dyDescent="0.25">
      <c r="P4750" s="86" t="s">
        <v>9940</v>
      </c>
      <c r="Q4750" s="87" t="s">
        <v>9941</v>
      </c>
    </row>
    <row r="4751" spans="16:17" x14ac:dyDescent="0.25">
      <c r="P4751" s="86" t="s">
        <v>9942</v>
      </c>
      <c r="Q4751" s="90" t="s">
        <v>9943</v>
      </c>
    </row>
    <row r="4752" spans="16:17" x14ac:dyDescent="0.25">
      <c r="P4752" s="86" t="s">
        <v>9944</v>
      </c>
      <c r="Q4752" s="89" t="s">
        <v>9945</v>
      </c>
    </row>
    <row r="4753" spans="16:17" x14ac:dyDescent="0.25">
      <c r="P4753" s="86" t="s">
        <v>9946</v>
      </c>
      <c r="Q4753" s="87" t="s">
        <v>9947</v>
      </c>
    </row>
    <row r="4754" spans="16:17" x14ac:dyDescent="0.25">
      <c r="P4754" s="86" t="s">
        <v>9948</v>
      </c>
      <c r="Q4754" s="89" t="s">
        <v>9949</v>
      </c>
    </row>
    <row r="4755" spans="16:17" x14ac:dyDescent="0.25">
      <c r="P4755" s="88" t="s">
        <v>9950</v>
      </c>
      <c r="Q4755" s="89" t="s">
        <v>9951</v>
      </c>
    </row>
    <row r="4756" spans="16:17" x14ac:dyDescent="0.25">
      <c r="P4756" s="88" t="s">
        <v>9952</v>
      </c>
      <c r="Q4756" s="89" t="s">
        <v>9953</v>
      </c>
    </row>
    <row r="4757" spans="16:17" x14ac:dyDescent="0.25">
      <c r="P4757" s="86" t="s">
        <v>9954</v>
      </c>
      <c r="Q4757" s="87" t="s">
        <v>9955</v>
      </c>
    </row>
    <row r="4758" spans="16:17" x14ac:dyDescent="0.25">
      <c r="P4758" s="88" t="s">
        <v>9956</v>
      </c>
      <c r="Q4758" s="89" t="s">
        <v>9957</v>
      </c>
    </row>
    <row r="4759" spans="16:17" x14ac:dyDescent="0.25">
      <c r="P4759" s="88" t="s">
        <v>9958</v>
      </c>
      <c r="Q4759" s="89" t="s">
        <v>9959</v>
      </c>
    </row>
    <row r="4760" spans="16:17" x14ac:dyDescent="0.25">
      <c r="P4760" s="88" t="s">
        <v>9960</v>
      </c>
      <c r="Q4760" s="89" t="s">
        <v>9961</v>
      </c>
    </row>
    <row r="4761" spans="16:17" x14ac:dyDescent="0.25">
      <c r="P4761" s="88" t="s">
        <v>9962</v>
      </c>
      <c r="Q4761" s="89" t="s">
        <v>9963</v>
      </c>
    </row>
    <row r="4762" spans="16:17" x14ac:dyDescent="0.25">
      <c r="P4762" s="88" t="s">
        <v>9964</v>
      </c>
      <c r="Q4762" s="89" t="s">
        <v>9965</v>
      </c>
    </row>
    <row r="4763" spans="16:17" x14ac:dyDescent="0.25">
      <c r="P4763" s="88" t="s">
        <v>9966</v>
      </c>
      <c r="Q4763" s="89" t="s">
        <v>9967</v>
      </c>
    </row>
    <row r="4764" spans="16:17" x14ac:dyDescent="0.25">
      <c r="P4764" s="88" t="s">
        <v>9968</v>
      </c>
      <c r="Q4764" s="89" t="s">
        <v>9969</v>
      </c>
    </row>
    <row r="4765" spans="16:17" x14ac:dyDescent="0.25">
      <c r="P4765" s="88" t="s">
        <v>9970</v>
      </c>
      <c r="Q4765" s="89" t="s">
        <v>9971</v>
      </c>
    </row>
    <row r="4766" spans="16:17" x14ac:dyDescent="0.25">
      <c r="P4766" s="88" t="s">
        <v>9972</v>
      </c>
      <c r="Q4766" s="89" t="s">
        <v>9973</v>
      </c>
    </row>
    <row r="4767" spans="16:17" x14ac:dyDescent="0.25">
      <c r="P4767" s="88" t="s">
        <v>9974</v>
      </c>
      <c r="Q4767" s="89" t="s">
        <v>9975</v>
      </c>
    </row>
    <row r="4768" spans="16:17" x14ac:dyDescent="0.25">
      <c r="P4768" s="88" t="s">
        <v>9976</v>
      </c>
      <c r="Q4768" s="89" t="s">
        <v>9977</v>
      </c>
    </row>
    <row r="4769" spans="16:17" x14ac:dyDescent="0.25">
      <c r="P4769" s="86" t="s">
        <v>9978</v>
      </c>
      <c r="Q4769" s="87" t="s">
        <v>9979</v>
      </c>
    </row>
    <row r="4770" spans="16:17" x14ac:dyDescent="0.25">
      <c r="P4770" s="86" t="s">
        <v>9980</v>
      </c>
      <c r="Q4770" s="87" t="s">
        <v>9981</v>
      </c>
    </row>
    <row r="4771" spans="16:17" x14ac:dyDescent="0.25">
      <c r="P4771" s="86" t="s">
        <v>9982</v>
      </c>
      <c r="Q4771" s="87" t="s">
        <v>9983</v>
      </c>
    </row>
    <row r="4772" spans="16:17" x14ac:dyDescent="0.25">
      <c r="P4772" s="88" t="s">
        <v>9984</v>
      </c>
      <c r="Q4772" s="89" t="s">
        <v>9985</v>
      </c>
    </row>
    <row r="4773" spans="16:17" x14ac:dyDescent="0.25">
      <c r="P4773" s="88" t="s">
        <v>9986</v>
      </c>
      <c r="Q4773" s="89" t="s">
        <v>9987</v>
      </c>
    </row>
    <row r="4774" spans="16:17" x14ac:dyDescent="0.25">
      <c r="P4774" s="86" t="s">
        <v>9988</v>
      </c>
      <c r="Q4774" s="90" t="s">
        <v>9989</v>
      </c>
    </row>
    <row r="4775" spans="16:17" x14ac:dyDescent="0.25">
      <c r="P4775" s="86" t="s">
        <v>9990</v>
      </c>
      <c r="Q4775" s="87" t="s">
        <v>9991</v>
      </c>
    </row>
    <row r="4776" spans="16:17" x14ac:dyDescent="0.25">
      <c r="P4776" s="86" t="s">
        <v>9992</v>
      </c>
      <c r="Q4776" s="87" t="s">
        <v>9993</v>
      </c>
    </row>
    <row r="4777" spans="16:17" x14ac:dyDescent="0.25">
      <c r="P4777" s="86" t="s">
        <v>9994</v>
      </c>
      <c r="Q4777" s="87" t="s">
        <v>9995</v>
      </c>
    </row>
    <row r="4778" spans="16:17" x14ac:dyDescent="0.25">
      <c r="P4778" s="88" t="s">
        <v>9996</v>
      </c>
      <c r="Q4778" s="89" t="s">
        <v>9997</v>
      </c>
    </row>
    <row r="4779" spans="16:17" x14ac:dyDescent="0.25">
      <c r="P4779" s="86" t="s">
        <v>9998</v>
      </c>
      <c r="Q4779" s="87" t="s">
        <v>9999</v>
      </c>
    </row>
    <row r="4780" spans="16:17" x14ac:dyDescent="0.25">
      <c r="P4780" s="86" t="s">
        <v>10000</v>
      </c>
      <c r="Q4780" s="87" t="s">
        <v>10001</v>
      </c>
    </row>
    <row r="4781" spans="16:17" x14ac:dyDescent="0.25">
      <c r="P4781" s="88" t="s">
        <v>10002</v>
      </c>
      <c r="Q4781" s="89" t="s">
        <v>10003</v>
      </c>
    </row>
    <row r="4782" spans="16:17" x14ac:dyDescent="0.25">
      <c r="P4782" s="88" t="s">
        <v>10004</v>
      </c>
      <c r="Q4782" s="89" t="s">
        <v>10005</v>
      </c>
    </row>
    <row r="4783" spans="16:17" x14ac:dyDescent="0.25">
      <c r="P4783" s="86" t="s">
        <v>10006</v>
      </c>
      <c r="Q4783" s="87" t="s">
        <v>10007</v>
      </c>
    </row>
    <row r="4784" spans="16:17" x14ac:dyDescent="0.25">
      <c r="P4784" s="88" t="s">
        <v>10008</v>
      </c>
      <c r="Q4784" s="89" t="s">
        <v>10009</v>
      </c>
    </row>
    <row r="4785" spans="16:17" x14ac:dyDescent="0.25">
      <c r="P4785" s="86" t="s">
        <v>10010</v>
      </c>
      <c r="Q4785" s="87" t="s">
        <v>10011</v>
      </c>
    </row>
    <row r="4786" spans="16:17" x14ac:dyDescent="0.25">
      <c r="P4786" s="88" t="s">
        <v>10012</v>
      </c>
      <c r="Q4786" s="89" t="s">
        <v>10013</v>
      </c>
    </row>
    <row r="4787" spans="16:17" x14ac:dyDescent="0.25">
      <c r="P4787" s="86" t="s">
        <v>10014</v>
      </c>
      <c r="Q4787" s="90" t="s">
        <v>10015</v>
      </c>
    </row>
    <row r="4788" spans="16:17" x14ac:dyDescent="0.25">
      <c r="P4788" s="86" t="s">
        <v>10016</v>
      </c>
      <c r="Q4788" s="87" t="s">
        <v>10017</v>
      </c>
    </row>
    <row r="4789" spans="16:17" x14ac:dyDescent="0.25">
      <c r="P4789" s="86" t="s">
        <v>10018</v>
      </c>
      <c r="Q4789" s="87" t="s">
        <v>10019</v>
      </c>
    </row>
    <row r="4790" spans="16:17" x14ac:dyDescent="0.25">
      <c r="P4790" s="86" t="s">
        <v>10020</v>
      </c>
      <c r="Q4790" s="87" t="s">
        <v>10021</v>
      </c>
    </row>
    <row r="4791" spans="16:17" x14ac:dyDescent="0.25">
      <c r="P4791" s="86" t="s">
        <v>10022</v>
      </c>
      <c r="Q4791" s="90" t="s">
        <v>10023</v>
      </c>
    </row>
    <row r="4792" spans="16:17" x14ac:dyDescent="0.25">
      <c r="P4792" s="86" t="s">
        <v>10024</v>
      </c>
      <c r="Q4792" s="87" t="s">
        <v>10025</v>
      </c>
    </row>
    <row r="4793" spans="16:17" x14ac:dyDescent="0.25">
      <c r="P4793" s="88" t="s">
        <v>10026</v>
      </c>
      <c r="Q4793" s="89" t="s">
        <v>10027</v>
      </c>
    </row>
    <row r="4794" spans="16:17" x14ac:dyDescent="0.25">
      <c r="P4794" s="88" t="s">
        <v>10028</v>
      </c>
      <c r="Q4794" s="89" t="s">
        <v>10029</v>
      </c>
    </row>
    <row r="4795" spans="16:17" x14ac:dyDescent="0.25">
      <c r="P4795" s="88" t="s">
        <v>10030</v>
      </c>
      <c r="Q4795" s="89" t="s">
        <v>10031</v>
      </c>
    </row>
    <row r="4796" spans="16:17" x14ac:dyDescent="0.25">
      <c r="P4796" s="86" t="s">
        <v>10032</v>
      </c>
      <c r="Q4796" s="87" t="s">
        <v>10033</v>
      </c>
    </row>
    <row r="4797" spans="16:17" x14ac:dyDescent="0.25">
      <c r="P4797" s="86" t="s">
        <v>10034</v>
      </c>
      <c r="Q4797" s="87" t="s">
        <v>10035</v>
      </c>
    </row>
    <row r="4798" spans="16:17" x14ac:dyDescent="0.25">
      <c r="P4798" s="88" t="s">
        <v>10036</v>
      </c>
      <c r="Q4798" s="89" t="s">
        <v>10037</v>
      </c>
    </row>
    <row r="4799" spans="16:17" x14ac:dyDescent="0.25">
      <c r="P4799" s="86" t="s">
        <v>10038</v>
      </c>
      <c r="Q4799" s="90" t="s">
        <v>10039</v>
      </c>
    </row>
    <row r="4800" spans="16:17" x14ac:dyDescent="0.25">
      <c r="P4800" s="86" t="s">
        <v>10040</v>
      </c>
      <c r="Q4800" s="87" t="s">
        <v>10041</v>
      </c>
    </row>
    <row r="4801" spans="16:17" x14ac:dyDescent="0.25">
      <c r="P4801" s="86" t="s">
        <v>10042</v>
      </c>
      <c r="Q4801" s="87" t="s">
        <v>10043</v>
      </c>
    </row>
    <row r="4802" spans="16:17" x14ac:dyDescent="0.25">
      <c r="P4802" s="86" t="s">
        <v>10044</v>
      </c>
      <c r="Q4802" s="90" t="s">
        <v>10045</v>
      </c>
    </row>
    <row r="4803" spans="16:17" x14ac:dyDescent="0.25">
      <c r="P4803" s="86" t="s">
        <v>10046</v>
      </c>
      <c r="Q4803" s="87" t="s">
        <v>10047</v>
      </c>
    </row>
    <row r="4804" spans="16:17" x14ac:dyDescent="0.25">
      <c r="P4804" s="86" t="s">
        <v>10048</v>
      </c>
      <c r="Q4804" s="87" t="s">
        <v>10049</v>
      </c>
    </row>
    <row r="4805" spans="16:17" x14ac:dyDescent="0.25">
      <c r="P4805" s="86" t="s">
        <v>10050</v>
      </c>
      <c r="Q4805" s="87" t="s">
        <v>10051</v>
      </c>
    </row>
    <row r="4806" spans="16:17" x14ac:dyDescent="0.25">
      <c r="P4806" s="86" t="s">
        <v>10052</v>
      </c>
      <c r="Q4806" s="87" t="s">
        <v>10053</v>
      </c>
    </row>
    <row r="4807" spans="16:17" x14ac:dyDescent="0.25">
      <c r="P4807" s="88" t="s">
        <v>10054</v>
      </c>
      <c r="Q4807" s="89" t="s">
        <v>10055</v>
      </c>
    </row>
    <row r="4808" spans="16:17" x14ac:dyDescent="0.25">
      <c r="P4808" s="86" t="s">
        <v>10056</v>
      </c>
      <c r="Q4808" s="87" t="s">
        <v>10057</v>
      </c>
    </row>
    <row r="4809" spans="16:17" x14ac:dyDescent="0.25">
      <c r="P4809" s="86" t="s">
        <v>10058</v>
      </c>
      <c r="Q4809" s="87" t="s">
        <v>10059</v>
      </c>
    </row>
    <row r="4810" spans="16:17" x14ac:dyDescent="0.25">
      <c r="P4810" s="86" t="s">
        <v>10060</v>
      </c>
      <c r="Q4810" s="87" t="s">
        <v>10061</v>
      </c>
    </row>
    <row r="4811" spans="16:17" x14ac:dyDescent="0.25">
      <c r="P4811" s="86" t="s">
        <v>10062</v>
      </c>
      <c r="Q4811" s="87" t="s">
        <v>10063</v>
      </c>
    </row>
    <row r="4812" spans="16:17" x14ac:dyDescent="0.25">
      <c r="P4812" s="86" t="s">
        <v>10064</v>
      </c>
      <c r="Q4812" s="87" t="s">
        <v>10065</v>
      </c>
    </row>
    <row r="4813" spans="16:17" x14ac:dyDescent="0.25">
      <c r="P4813" s="86" t="s">
        <v>10066</v>
      </c>
      <c r="Q4813" s="87" t="s">
        <v>10067</v>
      </c>
    </row>
    <row r="4814" spans="16:17" x14ac:dyDescent="0.25">
      <c r="P4814" s="86" t="s">
        <v>10068</v>
      </c>
      <c r="Q4814" s="87" t="s">
        <v>10069</v>
      </c>
    </row>
    <row r="4815" spans="16:17" x14ac:dyDescent="0.25">
      <c r="P4815" s="86" t="s">
        <v>10070</v>
      </c>
      <c r="Q4815" s="87" t="s">
        <v>10071</v>
      </c>
    </row>
    <row r="4816" spans="16:17" x14ac:dyDescent="0.25">
      <c r="P4816" s="86" t="s">
        <v>10072</v>
      </c>
      <c r="Q4816" s="87" t="s">
        <v>10073</v>
      </c>
    </row>
    <row r="4817" spans="16:17" x14ac:dyDescent="0.25">
      <c r="P4817" s="86" t="s">
        <v>10074</v>
      </c>
      <c r="Q4817" s="87" t="s">
        <v>10075</v>
      </c>
    </row>
    <row r="4818" spans="16:17" x14ac:dyDescent="0.25">
      <c r="P4818" s="86" t="s">
        <v>10076</v>
      </c>
      <c r="Q4818" s="87" t="s">
        <v>10077</v>
      </c>
    </row>
    <row r="4819" spans="16:17" x14ac:dyDescent="0.25">
      <c r="P4819" s="86" t="s">
        <v>10078</v>
      </c>
      <c r="Q4819" s="87" t="s">
        <v>10079</v>
      </c>
    </row>
    <row r="4820" spans="16:17" x14ac:dyDescent="0.25">
      <c r="P4820" s="88" t="s">
        <v>10080</v>
      </c>
      <c r="Q4820" s="89" t="s">
        <v>10081</v>
      </c>
    </row>
    <row r="4821" spans="16:17" x14ac:dyDescent="0.25">
      <c r="P4821" s="86" t="s">
        <v>10082</v>
      </c>
      <c r="Q4821" s="89" t="s">
        <v>10083</v>
      </c>
    </row>
    <row r="4822" spans="16:17" x14ac:dyDescent="0.25">
      <c r="P4822" s="86" t="s">
        <v>10084</v>
      </c>
      <c r="Q4822" s="89" t="s">
        <v>10085</v>
      </c>
    </row>
    <row r="4823" spans="16:17" x14ac:dyDescent="0.25">
      <c r="P4823" s="88" t="s">
        <v>10086</v>
      </c>
      <c r="Q4823" s="89" t="s">
        <v>10087</v>
      </c>
    </row>
    <row r="4824" spans="16:17" x14ac:dyDescent="0.25">
      <c r="P4824" s="88" t="s">
        <v>10088</v>
      </c>
      <c r="Q4824" s="89" t="s">
        <v>10089</v>
      </c>
    </row>
    <row r="4825" spans="16:17" x14ac:dyDescent="0.25">
      <c r="P4825" s="86" t="s">
        <v>10090</v>
      </c>
      <c r="Q4825" s="87" t="s">
        <v>10091</v>
      </c>
    </row>
    <row r="4826" spans="16:17" x14ac:dyDescent="0.25">
      <c r="P4826" s="86" t="s">
        <v>10092</v>
      </c>
      <c r="Q4826" s="87" t="s">
        <v>10093</v>
      </c>
    </row>
    <row r="4827" spans="16:17" x14ac:dyDescent="0.25">
      <c r="P4827" s="86" t="s">
        <v>10094</v>
      </c>
      <c r="Q4827" s="90" t="s">
        <v>10095</v>
      </c>
    </row>
    <row r="4828" spans="16:17" x14ac:dyDescent="0.25">
      <c r="P4828" s="88" t="s">
        <v>10096</v>
      </c>
      <c r="Q4828" s="89" t="s">
        <v>10097</v>
      </c>
    </row>
    <row r="4829" spans="16:17" x14ac:dyDescent="0.25">
      <c r="P4829" s="86" t="s">
        <v>10098</v>
      </c>
      <c r="Q4829" s="89" t="s">
        <v>10099</v>
      </c>
    </row>
    <row r="4830" spans="16:17" x14ac:dyDescent="0.25">
      <c r="P4830" s="88" t="s">
        <v>10100</v>
      </c>
      <c r="Q4830" s="89" t="s">
        <v>10101</v>
      </c>
    </row>
    <row r="4831" spans="16:17" x14ac:dyDescent="0.25">
      <c r="P4831" s="88" t="s">
        <v>10102</v>
      </c>
      <c r="Q4831" s="89" t="s">
        <v>10103</v>
      </c>
    </row>
    <row r="4832" spans="16:17" x14ac:dyDescent="0.25">
      <c r="P4832" s="88" t="s">
        <v>10104</v>
      </c>
      <c r="Q4832" s="89" t="s">
        <v>10105</v>
      </c>
    </row>
    <row r="4833" spans="16:17" x14ac:dyDescent="0.25">
      <c r="P4833" s="88" t="s">
        <v>10106</v>
      </c>
      <c r="Q4833" s="89" t="s">
        <v>10107</v>
      </c>
    </row>
    <row r="4834" spans="16:17" x14ac:dyDescent="0.25">
      <c r="P4834" s="88" t="s">
        <v>10108</v>
      </c>
      <c r="Q4834" s="89" t="s">
        <v>10109</v>
      </c>
    </row>
    <row r="4835" spans="16:17" x14ac:dyDescent="0.25">
      <c r="P4835" s="88" t="s">
        <v>10110</v>
      </c>
      <c r="Q4835" s="89" t="s">
        <v>10111</v>
      </c>
    </row>
    <row r="4836" spans="16:17" x14ac:dyDescent="0.25">
      <c r="P4836" s="88" t="s">
        <v>10112</v>
      </c>
      <c r="Q4836" s="89" t="s">
        <v>10113</v>
      </c>
    </row>
    <row r="4837" spans="16:17" x14ac:dyDescent="0.25">
      <c r="P4837" s="88" t="s">
        <v>10114</v>
      </c>
      <c r="Q4837" s="89" t="s">
        <v>10115</v>
      </c>
    </row>
    <row r="4838" spans="16:17" x14ac:dyDescent="0.25">
      <c r="P4838" s="88" t="s">
        <v>10116</v>
      </c>
      <c r="Q4838" s="89" t="s">
        <v>10117</v>
      </c>
    </row>
    <row r="4839" spans="16:17" x14ac:dyDescent="0.25">
      <c r="P4839" s="88" t="s">
        <v>10118</v>
      </c>
      <c r="Q4839" s="89" t="s">
        <v>10119</v>
      </c>
    </row>
    <row r="4840" spans="16:17" x14ac:dyDescent="0.25">
      <c r="P4840" s="86" t="s">
        <v>10120</v>
      </c>
      <c r="Q4840" s="87" t="s">
        <v>10121</v>
      </c>
    </row>
    <row r="4841" spans="16:17" x14ac:dyDescent="0.25">
      <c r="P4841" s="88" t="s">
        <v>10122</v>
      </c>
      <c r="Q4841" s="89" t="s">
        <v>10123</v>
      </c>
    </row>
    <row r="4842" spans="16:17" x14ac:dyDescent="0.25">
      <c r="P4842" s="88" t="s">
        <v>10124</v>
      </c>
      <c r="Q4842" s="89" t="s">
        <v>10125</v>
      </c>
    </row>
    <row r="4843" spans="16:17" x14ac:dyDescent="0.25">
      <c r="P4843" s="86" t="s">
        <v>10126</v>
      </c>
      <c r="Q4843" s="90" t="s">
        <v>10127</v>
      </c>
    </row>
    <row r="4844" spans="16:17" x14ac:dyDescent="0.25">
      <c r="P4844" s="86" t="s">
        <v>10128</v>
      </c>
      <c r="Q4844" s="90" t="s">
        <v>10129</v>
      </c>
    </row>
    <row r="4845" spans="16:17" x14ac:dyDescent="0.25">
      <c r="P4845" s="86" t="s">
        <v>10130</v>
      </c>
      <c r="Q4845" s="87" t="s">
        <v>10131</v>
      </c>
    </row>
    <row r="4846" spans="16:17" x14ac:dyDescent="0.25">
      <c r="P4846" s="86" t="s">
        <v>10132</v>
      </c>
      <c r="Q4846" s="87" t="s">
        <v>10133</v>
      </c>
    </row>
    <row r="4847" spans="16:17" x14ac:dyDescent="0.25">
      <c r="P4847" s="86" t="s">
        <v>10134</v>
      </c>
      <c r="Q4847" s="90" t="s">
        <v>10135</v>
      </c>
    </row>
    <row r="4848" spans="16:17" x14ac:dyDescent="0.25">
      <c r="P4848" s="86" t="s">
        <v>10136</v>
      </c>
      <c r="Q4848" s="90" t="s">
        <v>10137</v>
      </c>
    </row>
    <row r="4849" spans="16:17" x14ac:dyDescent="0.25">
      <c r="P4849" s="86" t="s">
        <v>10138</v>
      </c>
      <c r="Q4849" s="87" t="s">
        <v>10139</v>
      </c>
    </row>
    <row r="4850" spans="16:17" x14ac:dyDescent="0.25">
      <c r="P4850" s="88" t="s">
        <v>10140</v>
      </c>
      <c r="Q4850" s="89" t="s">
        <v>10141</v>
      </c>
    </row>
    <row r="4851" spans="16:17" x14ac:dyDescent="0.25">
      <c r="P4851" s="86" t="s">
        <v>10142</v>
      </c>
      <c r="Q4851" s="87" t="s">
        <v>10143</v>
      </c>
    </row>
    <row r="4852" spans="16:17" x14ac:dyDescent="0.25">
      <c r="P4852" s="86" t="s">
        <v>10144</v>
      </c>
      <c r="Q4852" s="90" t="s">
        <v>10145</v>
      </c>
    </row>
    <row r="4853" spans="16:17" x14ac:dyDescent="0.25">
      <c r="P4853" s="86" t="s">
        <v>10146</v>
      </c>
      <c r="Q4853" s="87" t="s">
        <v>10147</v>
      </c>
    </row>
    <row r="4854" spans="16:17" x14ac:dyDescent="0.25">
      <c r="P4854" s="88" t="s">
        <v>10148</v>
      </c>
      <c r="Q4854" s="89" t="s">
        <v>10149</v>
      </c>
    </row>
    <row r="4855" spans="16:17" x14ac:dyDescent="0.25">
      <c r="P4855" s="86" t="s">
        <v>10150</v>
      </c>
      <c r="Q4855" s="89" t="s">
        <v>10151</v>
      </c>
    </row>
    <row r="4856" spans="16:17" x14ac:dyDescent="0.25">
      <c r="P4856" s="88" t="s">
        <v>10152</v>
      </c>
      <c r="Q4856" s="89" t="s">
        <v>10153</v>
      </c>
    </row>
    <row r="4857" spans="16:17" x14ac:dyDescent="0.25">
      <c r="P4857" s="86" t="s">
        <v>10154</v>
      </c>
      <c r="Q4857" s="89" t="s">
        <v>10155</v>
      </c>
    </row>
    <row r="4858" spans="16:17" x14ac:dyDescent="0.25">
      <c r="P4858" s="86" t="s">
        <v>10156</v>
      </c>
      <c r="Q4858" s="87" t="s">
        <v>10157</v>
      </c>
    </row>
    <row r="4859" spans="16:17" x14ac:dyDescent="0.25">
      <c r="P4859" s="86" t="s">
        <v>10158</v>
      </c>
      <c r="Q4859" s="87" t="s">
        <v>10159</v>
      </c>
    </row>
    <row r="4860" spans="16:17" x14ac:dyDescent="0.25">
      <c r="P4860" s="86" t="s">
        <v>10160</v>
      </c>
      <c r="Q4860" s="87" t="s">
        <v>10161</v>
      </c>
    </row>
    <row r="4861" spans="16:17" x14ac:dyDescent="0.25">
      <c r="P4861" s="86" t="s">
        <v>10162</v>
      </c>
      <c r="Q4861" s="87" t="s">
        <v>10163</v>
      </c>
    </row>
    <row r="4862" spans="16:17" x14ac:dyDescent="0.25">
      <c r="P4862" s="86" t="s">
        <v>10164</v>
      </c>
      <c r="Q4862" s="90" t="s">
        <v>10165</v>
      </c>
    </row>
    <row r="4863" spans="16:17" x14ac:dyDescent="0.25">
      <c r="P4863" s="86" t="s">
        <v>10166</v>
      </c>
      <c r="Q4863" s="87" t="s">
        <v>10167</v>
      </c>
    </row>
    <row r="4864" spans="16:17" x14ac:dyDescent="0.25">
      <c r="P4864" s="88" t="s">
        <v>10168</v>
      </c>
      <c r="Q4864" s="89" t="s">
        <v>10169</v>
      </c>
    </row>
    <row r="4865" spans="16:17" x14ac:dyDescent="0.25">
      <c r="P4865" s="86" t="s">
        <v>10170</v>
      </c>
      <c r="Q4865" s="90" t="s">
        <v>10171</v>
      </c>
    </row>
    <row r="4866" spans="16:17" x14ac:dyDescent="0.25">
      <c r="P4866" s="88" t="s">
        <v>10172</v>
      </c>
      <c r="Q4866" s="89" t="s">
        <v>10173</v>
      </c>
    </row>
    <row r="4867" spans="16:17" x14ac:dyDescent="0.25">
      <c r="P4867" s="88" t="s">
        <v>10174</v>
      </c>
      <c r="Q4867" s="89" t="s">
        <v>10175</v>
      </c>
    </row>
    <row r="4868" spans="16:17" x14ac:dyDescent="0.25">
      <c r="P4868" s="86" t="s">
        <v>10176</v>
      </c>
      <c r="Q4868" s="87" t="s">
        <v>10177</v>
      </c>
    </row>
    <row r="4869" spans="16:17" x14ac:dyDescent="0.25">
      <c r="P4869" s="86" t="s">
        <v>10178</v>
      </c>
      <c r="Q4869" s="90" t="s">
        <v>10179</v>
      </c>
    </row>
    <row r="4870" spans="16:17" x14ac:dyDescent="0.25">
      <c r="P4870" s="86" t="s">
        <v>10180</v>
      </c>
      <c r="Q4870" s="87" t="s">
        <v>10181</v>
      </c>
    </row>
    <row r="4871" spans="16:17" x14ac:dyDescent="0.25">
      <c r="P4871" s="86" t="s">
        <v>10182</v>
      </c>
      <c r="Q4871" s="87" t="s">
        <v>10183</v>
      </c>
    </row>
    <row r="4872" spans="16:17" x14ac:dyDescent="0.25">
      <c r="P4872" s="88" t="s">
        <v>10184</v>
      </c>
      <c r="Q4872" s="89" t="s">
        <v>10185</v>
      </c>
    </row>
    <row r="4873" spans="16:17" x14ac:dyDescent="0.25">
      <c r="P4873" s="86" t="s">
        <v>10186</v>
      </c>
      <c r="Q4873" s="87" t="s">
        <v>10187</v>
      </c>
    </row>
    <row r="4874" spans="16:17" x14ac:dyDescent="0.25">
      <c r="P4874" s="86" t="s">
        <v>10188</v>
      </c>
      <c r="Q4874" s="87" t="s">
        <v>10189</v>
      </c>
    </row>
    <row r="4875" spans="16:17" x14ac:dyDescent="0.25">
      <c r="P4875" s="86" t="s">
        <v>10190</v>
      </c>
      <c r="Q4875" s="87" t="s">
        <v>10191</v>
      </c>
    </row>
    <row r="4876" spans="16:17" x14ac:dyDescent="0.25">
      <c r="P4876" s="86" t="s">
        <v>10192</v>
      </c>
      <c r="Q4876" s="87" t="s">
        <v>10193</v>
      </c>
    </row>
    <row r="4877" spans="16:17" x14ac:dyDescent="0.25">
      <c r="P4877" s="86" t="s">
        <v>10194</v>
      </c>
      <c r="Q4877" s="87" t="s">
        <v>10195</v>
      </c>
    </row>
    <row r="4878" spans="16:17" x14ac:dyDescent="0.25">
      <c r="P4878" s="86" t="s">
        <v>10196</v>
      </c>
      <c r="Q4878" s="87" t="s">
        <v>10197</v>
      </c>
    </row>
    <row r="4879" spans="16:17" x14ac:dyDescent="0.25">
      <c r="P4879" s="86" t="s">
        <v>10198</v>
      </c>
      <c r="Q4879" s="87" t="s">
        <v>10199</v>
      </c>
    </row>
    <row r="4880" spans="16:17" x14ac:dyDescent="0.25">
      <c r="P4880" s="88" t="s">
        <v>10200</v>
      </c>
      <c r="Q4880" s="89" t="s">
        <v>10201</v>
      </c>
    </row>
    <row r="4881" spans="16:17" x14ac:dyDescent="0.25">
      <c r="P4881" s="88" t="s">
        <v>10202</v>
      </c>
      <c r="Q4881" s="89" t="s">
        <v>10203</v>
      </c>
    </row>
    <row r="4882" spans="16:17" x14ac:dyDescent="0.25">
      <c r="P4882" s="86" t="s">
        <v>10204</v>
      </c>
      <c r="Q4882" s="89" t="s">
        <v>10205</v>
      </c>
    </row>
    <row r="4883" spans="16:17" x14ac:dyDescent="0.25">
      <c r="P4883" s="86" t="s">
        <v>10206</v>
      </c>
      <c r="Q4883" s="87" t="s">
        <v>10207</v>
      </c>
    </row>
    <row r="4884" spans="16:17" x14ac:dyDescent="0.25">
      <c r="P4884" s="86" t="s">
        <v>10208</v>
      </c>
      <c r="Q4884" s="87" t="s">
        <v>10209</v>
      </c>
    </row>
    <row r="4885" spans="16:17" x14ac:dyDescent="0.25">
      <c r="P4885" s="86" t="s">
        <v>10210</v>
      </c>
      <c r="Q4885" s="87" t="s">
        <v>10211</v>
      </c>
    </row>
    <row r="4886" spans="16:17" x14ac:dyDescent="0.25">
      <c r="P4886" s="86" t="s">
        <v>10212</v>
      </c>
      <c r="Q4886" s="87" t="s">
        <v>10213</v>
      </c>
    </row>
    <row r="4887" spans="16:17" x14ac:dyDescent="0.25">
      <c r="P4887" s="88" t="s">
        <v>10214</v>
      </c>
      <c r="Q4887" s="89" t="s">
        <v>10215</v>
      </c>
    </row>
    <row r="4888" spans="16:17" x14ac:dyDescent="0.25">
      <c r="P4888" s="88" t="s">
        <v>10216</v>
      </c>
      <c r="Q4888" s="89" t="s">
        <v>10217</v>
      </c>
    </row>
    <row r="4889" spans="16:17" x14ac:dyDescent="0.25">
      <c r="P4889" s="88" t="s">
        <v>10218</v>
      </c>
      <c r="Q4889" s="89" t="s">
        <v>10219</v>
      </c>
    </row>
    <row r="4890" spans="16:17" x14ac:dyDescent="0.25">
      <c r="P4890" s="86" t="s">
        <v>10220</v>
      </c>
      <c r="Q4890" s="90" t="s">
        <v>10221</v>
      </c>
    </row>
    <row r="4891" spans="16:17" x14ac:dyDescent="0.25">
      <c r="P4891" s="88" t="s">
        <v>10222</v>
      </c>
      <c r="Q4891" s="89" t="s">
        <v>10223</v>
      </c>
    </row>
    <row r="4892" spans="16:17" x14ac:dyDescent="0.25">
      <c r="P4892" s="88" t="s">
        <v>10224</v>
      </c>
      <c r="Q4892" s="89" t="s">
        <v>10225</v>
      </c>
    </row>
    <row r="4893" spans="16:17" x14ac:dyDescent="0.25">
      <c r="P4893" s="88" t="s">
        <v>10226</v>
      </c>
      <c r="Q4893" s="89" t="s">
        <v>10227</v>
      </c>
    </row>
    <row r="4894" spans="16:17" x14ac:dyDescent="0.25">
      <c r="P4894" s="86" t="s">
        <v>10228</v>
      </c>
      <c r="Q4894" s="89" t="s">
        <v>10229</v>
      </c>
    </row>
    <row r="4895" spans="16:17" x14ac:dyDescent="0.25">
      <c r="P4895" s="86" t="s">
        <v>10230</v>
      </c>
      <c r="Q4895" s="89" t="s">
        <v>10231</v>
      </c>
    </row>
    <row r="4896" spans="16:17" x14ac:dyDescent="0.25">
      <c r="P4896" s="88" t="s">
        <v>10232</v>
      </c>
      <c r="Q4896" s="89" t="s">
        <v>10233</v>
      </c>
    </row>
    <row r="4897" spans="16:17" x14ac:dyDescent="0.25">
      <c r="P4897" s="88" t="s">
        <v>10234</v>
      </c>
      <c r="Q4897" s="89" t="s">
        <v>10235</v>
      </c>
    </row>
    <row r="4898" spans="16:17" x14ac:dyDescent="0.25">
      <c r="P4898" s="86" t="s">
        <v>10236</v>
      </c>
      <c r="Q4898" s="87" t="s">
        <v>10237</v>
      </c>
    </row>
    <row r="4899" spans="16:17" x14ac:dyDescent="0.25">
      <c r="P4899" s="86" t="s">
        <v>10238</v>
      </c>
      <c r="Q4899" s="90" t="s">
        <v>10239</v>
      </c>
    </row>
    <row r="4900" spans="16:17" x14ac:dyDescent="0.25">
      <c r="P4900" s="86" t="s">
        <v>10240</v>
      </c>
      <c r="Q4900" s="87" t="s">
        <v>10241</v>
      </c>
    </row>
    <row r="4901" spans="16:17" x14ac:dyDescent="0.25">
      <c r="P4901" s="86" t="s">
        <v>10242</v>
      </c>
      <c r="Q4901" s="87" t="s">
        <v>10243</v>
      </c>
    </row>
    <row r="4902" spans="16:17" x14ac:dyDescent="0.25">
      <c r="P4902" s="86" t="s">
        <v>10244</v>
      </c>
      <c r="Q4902" s="89" t="s">
        <v>10245</v>
      </c>
    </row>
    <row r="4903" spans="16:17" x14ac:dyDescent="0.25">
      <c r="P4903" s="88" t="s">
        <v>10246</v>
      </c>
      <c r="Q4903" s="89" t="s">
        <v>10247</v>
      </c>
    </row>
    <row r="4904" spans="16:17" x14ac:dyDescent="0.25">
      <c r="P4904" s="86" t="s">
        <v>10248</v>
      </c>
      <c r="Q4904" s="89" t="s">
        <v>10249</v>
      </c>
    </row>
    <row r="4905" spans="16:17" x14ac:dyDescent="0.25">
      <c r="P4905" s="88" t="s">
        <v>10250</v>
      </c>
      <c r="Q4905" s="89" t="s">
        <v>10251</v>
      </c>
    </row>
    <row r="4906" spans="16:17" x14ac:dyDescent="0.25">
      <c r="P4906" s="86" t="s">
        <v>10252</v>
      </c>
      <c r="Q4906" s="87" t="s">
        <v>10253</v>
      </c>
    </row>
    <row r="4907" spans="16:17" x14ac:dyDescent="0.25">
      <c r="P4907" s="88" t="s">
        <v>10254</v>
      </c>
      <c r="Q4907" s="89" t="s">
        <v>10255</v>
      </c>
    </row>
    <row r="4908" spans="16:17" x14ac:dyDescent="0.25">
      <c r="P4908" s="86" t="s">
        <v>10256</v>
      </c>
      <c r="Q4908" s="90" t="s">
        <v>10257</v>
      </c>
    </row>
    <row r="4909" spans="16:17" x14ac:dyDescent="0.25">
      <c r="P4909" s="86" t="s">
        <v>10258</v>
      </c>
      <c r="Q4909" s="87" t="s">
        <v>10259</v>
      </c>
    </row>
    <row r="4910" spans="16:17" x14ac:dyDescent="0.25">
      <c r="P4910" s="86" t="s">
        <v>10260</v>
      </c>
      <c r="Q4910" s="90" t="s">
        <v>10261</v>
      </c>
    </row>
    <row r="4911" spans="16:17" x14ac:dyDescent="0.25">
      <c r="P4911" s="86" t="s">
        <v>10262</v>
      </c>
      <c r="Q4911" s="87" t="s">
        <v>10263</v>
      </c>
    </row>
    <row r="4912" spans="16:17" x14ac:dyDescent="0.25">
      <c r="P4912" s="88" t="s">
        <v>10264</v>
      </c>
      <c r="Q4912" s="89" t="s">
        <v>10265</v>
      </c>
    </row>
    <row r="4913" spans="16:17" x14ac:dyDescent="0.25">
      <c r="P4913" s="88" t="s">
        <v>10266</v>
      </c>
      <c r="Q4913" s="89" t="s">
        <v>10267</v>
      </c>
    </row>
    <row r="4914" spans="16:17" x14ac:dyDescent="0.25">
      <c r="P4914" s="86" t="s">
        <v>10268</v>
      </c>
      <c r="Q4914" s="89" t="s">
        <v>10269</v>
      </c>
    </row>
    <row r="4915" spans="16:17" x14ac:dyDescent="0.25">
      <c r="P4915" s="86" t="s">
        <v>10270</v>
      </c>
      <c r="Q4915" s="90" t="s">
        <v>10271</v>
      </c>
    </row>
    <row r="4916" spans="16:17" x14ac:dyDescent="0.25">
      <c r="P4916" s="86" t="s">
        <v>10272</v>
      </c>
      <c r="Q4916" s="90" t="s">
        <v>10273</v>
      </c>
    </row>
    <row r="4917" spans="16:17" x14ac:dyDescent="0.25">
      <c r="P4917" s="88" t="s">
        <v>10274</v>
      </c>
      <c r="Q4917" s="89" t="s">
        <v>10275</v>
      </c>
    </row>
    <row r="4918" spans="16:17" x14ac:dyDescent="0.25">
      <c r="P4918" s="86" t="s">
        <v>10276</v>
      </c>
      <c r="Q4918" s="90" t="s">
        <v>10277</v>
      </c>
    </row>
    <row r="4919" spans="16:17" x14ac:dyDescent="0.25">
      <c r="P4919" s="86" t="s">
        <v>10278</v>
      </c>
      <c r="Q4919" s="87" t="s">
        <v>10279</v>
      </c>
    </row>
    <row r="4920" spans="16:17" x14ac:dyDescent="0.25">
      <c r="P4920" s="88" t="s">
        <v>10280</v>
      </c>
      <c r="Q4920" s="89" t="s">
        <v>10281</v>
      </c>
    </row>
    <row r="4921" spans="16:17" x14ac:dyDescent="0.25">
      <c r="P4921" s="88" t="s">
        <v>10282</v>
      </c>
      <c r="Q4921" s="89" t="s">
        <v>10283</v>
      </c>
    </row>
    <row r="4922" spans="16:17" x14ac:dyDescent="0.25">
      <c r="P4922" s="86" t="s">
        <v>10284</v>
      </c>
      <c r="Q4922" s="87" t="s">
        <v>10285</v>
      </c>
    </row>
    <row r="4923" spans="16:17" x14ac:dyDescent="0.25">
      <c r="P4923" s="88" t="s">
        <v>10286</v>
      </c>
      <c r="Q4923" s="89" t="s">
        <v>10287</v>
      </c>
    </row>
    <row r="4924" spans="16:17" x14ac:dyDescent="0.25">
      <c r="P4924" s="88" t="s">
        <v>10288</v>
      </c>
      <c r="Q4924" s="89" t="s">
        <v>10289</v>
      </c>
    </row>
    <row r="4925" spans="16:17" x14ac:dyDescent="0.25">
      <c r="P4925" s="88" t="s">
        <v>10290</v>
      </c>
      <c r="Q4925" s="89" t="s">
        <v>10291</v>
      </c>
    </row>
    <row r="4926" spans="16:17" x14ac:dyDescent="0.25">
      <c r="P4926" s="86" t="s">
        <v>10292</v>
      </c>
      <c r="Q4926" s="87" t="s">
        <v>10293</v>
      </c>
    </row>
    <row r="4927" spans="16:17" x14ac:dyDescent="0.25">
      <c r="P4927" s="86" t="s">
        <v>10294</v>
      </c>
      <c r="Q4927" s="87" t="s">
        <v>10295</v>
      </c>
    </row>
    <row r="4928" spans="16:17" x14ac:dyDescent="0.25">
      <c r="P4928" s="88" t="s">
        <v>10296</v>
      </c>
      <c r="Q4928" s="89" t="s">
        <v>10297</v>
      </c>
    </row>
    <row r="4929" spans="16:17" x14ac:dyDescent="0.25">
      <c r="P4929" s="88" t="s">
        <v>10298</v>
      </c>
      <c r="Q4929" s="89" t="s">
        <v>10299</v>
      </c>
    </row>
    <row r="4930" spans="16:17" x14ac:dyDescent="0.25">
      <c r="P4930" s="88" t="s">
        <v>10300</v>
      </c>
      <c r="Q4930" s="89" t="s">
        <v>10301</v>
      </c>
    </row>
    <row r="4931" spans="16:17" x14ac:dyDescent="0.25">
      <c r="P4931" s="86" t="s">
        <v>10302</v>
      </c>
      <c r="Q4931" s="89" t="s">
        <v>10303</v>
      </c>
    </row>
    <row r="4932" spans="16:17" x14ac:dyDescent="0.25">
      <c r="P4932" s="86" t="s">
        <v>10304</v>
      </c>
      <c r="Q4932" s="87" t="s">
        <v>10305</v>
      </c>
    </row>
    <row r="4933" spans="16:17" x14ac:dyDescent="0.25">
      <c r="P4933" s="88" t="s">
        <v>10306</v>
      </c>
      <c r="Q4933" s="89" t="s">
        <v>10307</v>
      </c>
    </row>
    <row r="4934" spans="16:17" x14ac:dyDescent="0.25">
      <c r="P4934" s="88" t="s">
        <v>10308</v>
      </c>
      <c r="Q4934" s="89" t="s">
        <v>10309</v>
      </c>
    </row>
    <row r="4935" spans="16:17" x14ac:dyDescent="0.25">
      <c r="P4935" s="88" t="s">
        <v>10310</v>
      </c>
      <c r="Q4935" s="89" t="s">
        <v>10311</v>
      </c>
    </row>
    <row r="4936" spans="16:17" x14ac:dyDescent="0.25">
      <c r="P4936" s="88" t="s">
        <v>10312</v>
      </c>
      <c r="Q4936" s="89" t="s">
        <v>10313</v>
      </c>
    </row>
    <row r="4937" spans="16:17" x14ac:dyDescent="0.25">
      <c r="P4937" s="88" t="s">
        <v>10314</v>
      </c>
      <c r="Q4937" s="89" t="s">
        <v>10315</v>
      </c>
    </row>
    <row r="4938" spans="16:17" x14ac:dyDescent="0.25">
      <c r="P4938" s="88" t="s">
        <v>10316</v>
      </c>
      <c r="Q4938" s="89" t="s">
        <v>10317</v>
      </c>
    </row>
    <row r="4939" spans="16:17" x14ac:dyDescent="0.25">
      <c r="P4939" s="86" t="s">
        <v>10318</v>
      </c>
      <c r="Q4939" s="87" t="s">
        <v>10319</v>
      </c>
    </row>
    <row r="4940" spans="16:17" x14ac:dyDescent="0.25">
      <c r="P4940" s="88" t="s">
        <v>10320</v>
      </c>
      <c r="Q4940" s="89" t="s">
        <v>10321</v>
      </c>
    </row>
    <row r="4941" spans="16:17" x14ac:dyDescent="0.25">
      <c r="P4941" s="88" t="s">
        <v>10322</v>
      </c>
      <c r="Q4941" s="89" t="s">
        <v>10323</v>
      </c>
    </row>
    <row r="4942" spans="16:17" x14ac:dyDescent="0.25">
      <c r="P4942" s="88" t="s">
        <v>10324</v>
      </c>
      <c r="Q4942" s="89" t="s">
        <v>10325</v>
      </c>
    </row>
    <row r="4943" spans="16:17" x14ac:dyDescent="0.25">
      <c r="P4943" s="86" t="s">
        <v>10326</v>
      </c>
      <c r="Q4943" s="87" t="s">
        <v>10327</v>
      </c>
    </row>
    <row r="4944" spans="16:17" x14ac:dyDescent="0.25">
      <c r="P4944" s="88" t="s">
        <v>10328</v>
      </c>
      <c r="Q4944" s="89" t="s">
        <v>10329</v>
      </c>
    </row>
    <row r="4945" spans="16:17" x14ac:dyDescent="0.25">
      <c r="P4945" s="86" t="s">
        <v>10330</v>
      </c>
      <c r="Q4945" s="87" t="s">
        <v>10331</v>
      </c>
    </row>
    <row r="4946" spans="16:17" x14ac:dyDescent="0.25">
      <c r="P4946" s="86" t="s">
        <v>10332</v>
      </c>
      <c r="Q4946" s="87" t="s">
        <v>10333</v>
      </c>
    </row>
    <row r="4947" spans="16:17" x14ac:dyDescent="0.25">
      <c r="P4947" s="88" t="s">
        <v>10334</v>
      </c>
      <c r="Q4947" s="89" t="s">
        <v>10335</v>
      </c>
    </row>
    <row r="4948" spans="16:17" x14ac:dyDescent="0.25">
      <c r="P4948" s="86" t="s">
        <v>10336</v>
      </c>
      <c r="Q4948" s="89" t="s">
        <v>10337</v>
      </c>
    </row>
    <row r="4949" spans="16:17" x14ac:dyDescent="0.25">
      <c r="P4949" s="86" t="s">
        <v>10338</v>
      </c>
      <c r="Q4949" s="87" t="s">
        <v>10339</v>
      </c>
    </row>
    <row r="4950" spans="16:17" x14ac:dyDescent="0.25">
      <c r="P4950" s="86" t="s">
        <v>10340</v>
      </c>
      <c r="Q4950" s="89" t="s">
        <v>10341</v>
      </c>
    </row>
    <row r="4951" spans="16:17" x14ac:dyDescent="0.25">
      <c r="P4951" s="86" t="s">
        <v>10342</v>
      </c>
      <c r="Q4951" s="89" t="s">
        <v>10343</v>
      </c>
    </row>
    <row r="4952" spans="16:17" x14ac:dyDescent="0.25">
      <c r="P4952" s="86" t="s">
        <v>10344</v>
      </c>
      <c r="Q4952" s="87" t="s">
        <v>10345</v>
      </c>
    </row>
    <row r="4953" spans="16:17" x14ac:dyDescent="0.25">
      <c r="P4953" s="86" t="s">
        <v>10346</v>
      </c>
      <c r="Q4953" s="89" t="s">
        <v>10347</v>
      </c>
    </row>
    <row r="4954" spans="16:17" x14ac:dyDescent="0.25">
      <c r="P4954" s="86" t="s">
        <v>10348</v>
      </c>
      <c r="Q4954" s="89" t="s">
        <v>10349</v>
      </c>
    </row>
    <row r="4955" spans="16:17" x14ac:dyDescent="0.25">
      <c r="P4955" s="86" t="s">
        <v>10350</v>
      </c>
      <c r="Q4955" s="87" t="s">
        <v>10351</v>
      </c>
    </row>
    <row r="4956" spans="16:17" x14ac:dyDescent="0.25">
      <c r="P4956" s="86" t="s">
        <v>10352</v>
      </c>
      <c r="Q4956" s="87" t="s">
        <v>10353</v>
      </c>
    </row>
    <row r="4957" spans="16:17" x14ac:dyDescent="0.25">
      <c r="P4957" s="86" t="s">
        <v>10354</v>
      </c>
      <c r="Q4957" s="89" t="s">
        <v>10355</v>
      </c>
    </row>
    <row r="4958" spans="16:17" x14ac:dyDescent="0.25">
      <c r="P4958" s="86" t="s">
        <v>10356</v>
      </c>
      <c r="Q4958" s="89" t="s">
        <v>10357</v>
      </c>
    </row>
    <row r="4959" spans="16:17" x14ac:dyDescent="0.25">
      <c r="P4959" s="86" t="s">
        <v>10358</v>
      </c>
      <c r="Q4959" s="89" t="s">
        <v>10359</v>
      </c>
    </row>
    <row r="4960" spans="16:17" x14ac:dyDescent="0.25">
      <c r="P4960" s="86" t="s">
        <v>10360</v>
      </c>
      <c r="Q4960" s="87" t="s">
        <v>10361</v>
      </c>
    </row>
    <row r="4961" spans="16:17" x14ac:dyDescent="0.25">
      <c r="P4961" s="86" t="s">
        <v>10362</v>
      </c>
      <c r="Q4961" s="89" t="s">
        <v>10363</v>
      </c>
    </row>
    <row r="4962" spans="16:17" x14ac:dyDescent="0.25">
      <c r="P4962" s="86" t="s">
        <v>10364</v>
      </c>
      <c r="Q4962" s="89" t="s">
        <v>10365</v>
      </c>
    </row>
    <row r="4963" spans="16:17" x14ac:dyDescent="0.25">
      <c r="P4963" s="86" t="s">
        <v>10366</v>
      </c>
      <c r="Q4963" s="87" t="s">
        <v>10367</v>
      </c>
    </row>
    <row r="4964" spans="16:17" x14ac:dyDescent="0.25">
      <c r="P4964" s="86" t="s">
        <v>10368</v>
      </c>
      <c r="Q4964" s="87" t="s">
        <v>10369</v>
      </c>
    </row>
    <row r="4965" spans="16:17" x14ac:dyDescent="0.25">
      <c r="P4965" s="86" t="s">
        <v>10370</v>
      </c>
      <c r="Q4965" s="87" t="s">
        <v>10371</v>
      </c>
    </row>
    <row r="4966" spans="16:17" x14ac:dyDescent="0.25">
      <c r="P4966" s="86" t="s">
        <v>10372</v>
      </c>
      <c r="Q4966" s="89" t="s">
        <v>10373</v>
      </c>
    </row>
    <row r="4967" spans="16:17" x14ac:dyDescent="0.25">
      <c r="P4967" s="86" t="s">
        <v>10374</v>
      </c>
      <c r="Q4967" s="87" t="s">
        <v>10375</v>
      </c>
    </row>
    <row r="4968" spans="16:17" x14ac:dyDescent="0.25">
      <c r="P4968" s="86" t="s">
        <v>10376</v>
      </c>
      <c r="Q4968" s="87" t="s">
        <v>10377</v>
      </c>
    </row>
    <row r="4969" spans="16:17" x14ac:dyDescent="0.25">
      <c r="P4969" s="86" t="s">
        <v>10378</v>
      </c>
      <c r="Q4969" s="87" t="s">
        <v>10379</v>
      </c>
    </row>
    <row r="4970" spans="16:17" x14ac:dyDescent="0.25">
      <c r="P4970" s="88" t="s">
        <v>10380</v>
      </c>
      <c r="Q4970" s="89" t="s">
        <v>10381</v>
      </c>
    </row>
    <row r="4971" spans="16:17" x14ac:dyDescent="0.25">
      <c r="P4971" s="88" t="s">
        <v>10382</v>
      </c>
      <c r="Q4971" s="89" t="s">
        <v>10383</v>
      </c>
    </row>
    <row r="4972" spans="16:17" x14ac:dyDescent="0.25">
      <c r="P4972" s="86" t="s">
        <v>10384</v>
      </c>
      <c r="Q4972" s="87" t="s">
        <v>10385</v>
      </c>
    </row>
    <row r="4973" spans="16:17" x14ac:dyDescent="0.25">
      <c r="P4973" s="86" t="s">
        <v>10386</v>
      </c>
      <c r="Q4973" s="87" t="s">
        <v>10387</v>
      </c>
    </row>
    <row r="4974" spans="16:17" x14ac:dyDescent="0.25">
      <c r="P4974" s="86" t="s">
        <v>10388</v>
      </c>
      <c r="Q4974" s="87" t="s">
        <v>10389</v>
      </c>
    </row>
    <row r="4975" spans="16:17" x14ac:dyDescent="0.25">
      <c r="P4975" s="86" t="s">
        <v>10390</v>
      </c>
      <c r="Q4975" s="87" t="s">
        <v>10391</v>
      </c>
    </row>
    <row r="4976" spans="16:17" x14ac:dyDescent="0.25">
      <c r="P4976" s="86" t="s">
        <v>10392</v>
      </c>
      <c r="Q4976" s="90" t="s">
        <v>10393</v>
      </c>
    </row>
    <row r="4977" spans="16:17" x14ac:dyDescent="0.25">
      <c r="P4977" s="86" t="s">
        <v>10394</v>
      </c>
      <c r="Q4977" s="87" t="s">
        <v>10395</v>
      </c>
    </row>
    <row r="4978" spans="16:17" x14ac:dyDescent="0.25">
      <c r="P4978" s="86" t="s">
        <v>10396</v>
      </c>
      <c r="Q4978" s="87" t="s">
        <v>10397</v>
      </c>
    </row>
    <row r="4979" spans="16:17" x14ac:dyDescent="0.25">
      <c r="P4979" s="86" t="s">
        <v>10398</v>
      </c>
      <c r="Q4979" s="87" t="s">
        <v>10399</v>
      </c>
    </row>
    <row r="4980" spans="16:17" x14ac:dyDescent="0.25">
      <c r="P4980" s="86" t="s">
        <v>10400</v>
      </c>
      <c r="Q4980" s="87" t="s">
        <v>10401</v>
      </c>
    </row>
    <row r="4981" spans="16:17" x14ac:dyDescent="0.25">
      <c r="P4981" s="86" t="s">
        <v>10402</v>
      </c>
      <c r="Q4981" s="87" t="s">
        <v>10403</v>
      </c>
    </row>
    <row r="4982" spans="16:17" x14ac:dyDescent="0.25">
      <c r="P4982" s="86" t="s">
        <v>10404</v>
      </c>
      <c r="Q4982" s="87" t="s">
        <v>10405</v>
      </c>
    </row>
    <row r="4983" spans="16:17" x14ac:dyDescent="0.25">
      <c r="P4983" s="86" t="s">
        <v>10406</v>
      </c>
      <c r="Q4983" s="87" t="s">
        <v>10407</v>
      </c>
    </row>
    <row r="4984" spans="16:17" x14ac:dyDescent="0.25">
      <c r="P4984" s="86" t="s">
        <v>10408</v>
      </c>
      <c r="Q4984" s="87" t="s">
        <v>10409</v>
      </c>
    </row>
    <row r="4985" spans="16:17" x14ac:dyDescent="0.25">
      <c r="P4985" s="86" t="s">
        <v>10410</v>
      </c>
      <c r="Q4985" s="90" t="s">
        <v>10411</v>
      </c>
    </row>
    <row r="4986" spans="16:17" x14ac:dyDescent="0.25">
      <c r="P4986" s="88" t="s">
        <v>10412</v>
      </c>
      <c r="Q4986" s="89" t="s">
        <v>10413</v>
      </c>
    </row>
    <row r="4987" spans="16:17" x14ac:dyDescent="0.25">
      <c r="P4987" s="88" t="s">
        <v>10414</v>
      </c>
      <c r="Q4987" s="89" t="s">
        <v>10415</v>
      </c>
    </row>
    <row r="4988" spans="16:17" x14ac:dyDescent="0.25">
      <c r="P4988" s="88" t="s">
        <v>10416</v>
      </c>
      <c r="Q4988" s="89" t="s">
        <v>10417</v>
      </c>
    </row>
    <row r="4989" spans="16:17" x14ac:dyDescent="0.25">
      <c r="P4989" s="88" t="s">
        <v>10418</v>
      </c>
      <c r="Q4989" s="89" t="s">
        <v>10419</v>
      </c>
    </row>
    <row r="4990" spans="16:17" x14ac:dyDescent="0.25">
      <c r="P4990" s="88" t="s">
        <v>10420</v>
      </c>
      <c r="Q4990" s="89" t="s">
        <v>10421</v>
      </c>
    </row>
    <row r="4991" spans="16:17" x14ac:dyDescent="0.25">
      <c r="P4991" s="88" t="s">
        <v>10422</v>
      </c>
      <c r="Q4991" s="89" t="s">
        <v>10423</v>
      </c>
    </row>
    <row r="4992" spans="16:17" x14ac:dyDescent="0.25">
      <c r="P4992" s="86" t="s">
        <v>10424</v>
      </c>
      <c r="Q4992" s="87" t="s">
        <v>10425</v>
      </c>
    </row>
    <row r="4993" spans="16:17" x14ac:dyDescent="0.25">
      <c r="P4993" s="86" t="s">
        <v>10426</v>
      </c>
      <c r="Q4993" s="89" t="s">
        <v>10427</v>
      </c>
    </row>
    <row r="4994" spans="16:17" x14ac:dyDescent="0.25">
      <c r="P4994" s="86" t="s">
        <v>10428</v>
      </c>
      <c r="Q4994" s="90" t="s">
        <v>10429</v>
      </c>
    </row>
    <row r="4995" spans="16:17" x14ac:dyDescent="0.25">
      <c r="P4995" s="88" t="s">
        <v>10430</v>
      </c>
      <c r="Q4995" s="89" t="s">
        <v>10431</v>
      </c>
    </row>
    <row r="4996" spans="16:17" x14ac:dyDescent="0.25">
      <c r="P4996" s="88" t="s">
        <v>10432</v>
      </c>
      <c r="Q4996" s="89" t="s">
        <v>10433</v>
      </c>
    </row>
    <row r="4997" spans="16:17" x14ac:dyDescent="0.25">
      <c r="P4997" s="86" t="s">
        <v>10434</v>
      </c>
      <c r="Q4997" s="90" t="s">
        <v>10435</v>
      </c>
    </row>
    <row r="4998" spans="16:17" x14ac:dyDescent="0.25">
      <c r="P4998" s="86" t="s">
        <v>10436</v>
      </c>
      <c r="Q4998" s="87" t="s">
        <v>10437</v>
      </c>
    </row>
    <row r="4999" spans="16:17" x14ac:dyDescent="0.25">
      <c r="P4999" s="86" t="s">
        <v>10438</v>
      </c>
      <c r="Q4999" s="87" t="s">
        <v>10439</v>
      </c>
    </row>
    <row r="5000" spans="16:17" x14ac:dyDescent="0.25">
      <c r="P5000" s="88" t="s">
        <v>10440</v>
      </c>
      <c r="Q5000" s="89" t="s">
        <v>10441</v>
      </c>
    </row>
    <row r="5001" spans="16:17" x14ac:dyDescent="0.25">
      <c r="P5001" s="88" t="s">
        <v>10442</v>
      </c>
      <c r="Q5001" s="89" t="s">
        <v>10443</v>
      </c>
    </row>
    <row r="5002" spans="16:17" x14ac:dyDescent="0.25">
      <c r="P5002" s="88" t="s">
        <v>10444</v>
      </c>
      <c r="Q5002" s="89" t="s">
        <v>10445</v>
      </c>
    </row>
    <row r="5003" spans="16:17" x14ac:dyDescent="0.25">
      <c r="P5003" s="86" t="s">
        <v>10446</v>
      </c>
      <c r="Q5003" s="90" t="s">
        <v>10447</v>
      </c>
    </row>
    <row r="5004" spans="16:17" x14ac:dyDescent="0.25">
      <c r="P5004" s="86" t="s">
        <v>10448</v>
      </c>
      <c r="Q5004" s="90" t="s">
        <v>10449</v>
      </c>
    </row>
    <row r="5005" spans="16:17" x14ac:dyDescent="0.25">
      <c r="P5005" s="86" t="s">
        <v>10450</v>
      </c>
      <c r="Q5005" s="87" t="s">
        <v>10451</v>
      </c>
    </row>
    <row r="5006" spans="16:17" x14ac:dyDescent="0.25">
      <c r="P5006" s="86" t="s">
        <v>10452</v>
      </c>
      <c r="Q5006" s="90" t="s">
        <v>10453</v>
      </c>
    </row>
    <row r="5007" spans="16:17" x14ac:dyDescent="0.25">
      <c r="P5007" s="88" t="s">
        <v>10454</v>
      </c>
      <c r="Q5007" s="89" t="s">
        <v>10455</v>
      </c>
    </row>
    <row r="5008" spans="16:17" x14ac:dyDescent="0.25">
      <c r="P5008" s="86" t="s">
        <v>10456</v>
      </c>
      <c r="Q5008" s="90" t="s">
        <v>10457</v>
      </c>
    </row>
    <row r="5009" spans="16:17" x14ac:dyDescent="0.25">
      <c r="P5009" s="86" t="s">
        <v>10458</v>
      </c>
      <c r="Q5009" s="90" t="s">
        <v>10459</v>
      </c>
    </row>
    <row r="5010" spans="16:17" x14ac:dyDescent="0.25">
      <c r="P5010" s="86" t="s">
        <v>10460</v>
      </c>
      <c r="Q5010" s="87" t="s">
        <v>10461</v>
      </c>
    </row>
    <row r="5011" spans="16:17" x14ac:dyDescent="0.25">
      <c r="P5011" s="86" t="s">
        <v>10462</v>
      </c>
      <c r="Q5011" s="87" t="s">
        <v>10463</v>
      </c>
    </row>
    <row r="5012" spans="16:17" x14ac:dyDescent="0.25">
      <c r="P5012" s="88" t="s">
        <v>10464</v>
      </c>
      <c r="Q5012" s="89" t="s">
        <v>10465</v>
      </c>
    </row>
    <row r="5013" spans="16:17" x14ac:dyDescent="0.25">
      <c r="P5013" s="86" t="s">
        <v>10466</v>
      </c>
      <c r="Q5013" s="87" t="s">
        <v>10467</v>
      </c>
    </row>
    <row r="5014" spans="16:17" x14ac:dyDescent="0.25">
      <c r="P5014" s="86" t="s">
        <v>10468</v>
      </c>
      <c r="Q5014" s="89" t="s">
        <v>10469</v>
      </c>
    </row>
    <row r="5015" spans="16:17" x14ac:dyDescent="0.25">
      <c r="P5015" s="88" t="s">
        <v>10470</v>
      </c>
      <c r="Q5015" s="89" t="s">
        <v>10471</v>
      </c>
    </row>
    <row r="5016" spans="16:17" x14ac:dyDescent="0.25">
      <c r="P5016" s="86" t="s">
        <v>10472</v>
      </c>
      <c r="Q5016" s="87" t="s">
        <v>10473</v>
      </c>
    </row>
    <row r="5017" spans="16:17" x14ac:dyDescent="0.25">
      <c r="P5017" s="88" t="s">
        <v>10474</v>
      </c>
      <c r="Q5017" s="89" t="s">
        <v>10475</v>
      </c>
    </row>
    <row r="5018" spans="16:17" x14ac:dyDescent="0.25">
      <c r="P5018" s="86" t="s">
        <v>10476</v>
      </c>
      <c r="Q5018" s="87" t="s">
        <v>10477</v>
      </c>
    </row>
    <row r="5019" spans="16:17" x14ac:dyDescent="0.25">
      <c r="P5019" s="86" t="s">
        <v>10478</v>
      </c>
      <c r="Q5019" s="87" t="s">
        <v>10479</v>
      </c>
    </row>
    <row r="5020" spans="16:17" x14ac:dyDescent="0.25">
      <c r="P5020" s="86" t="s">
        <v>10480</v>
      </c>
      <c r="Q5020" s="87" t="s">
        <v>10481</v>
      </c>
    </row>
    <row r="5021" spans="16:17" x14ac:dyDescent="0.25">
      <c r="P5021" s="88" t="s">
        <v>10482</v>
      </c>
      <c r="Q5021" s="89" t="s">
        <v>10483</v>
      </c>
    </row>
    <row r="5022" spans="16:17" x14ac:dyDescent="0.25">
      <c r="P5022" s="86" t="s">
        <v>10484</v>
      </c>
      <c r="Q5022" s="87" t="s">
        <v>10485</v>
      </c>
    </row>
    <row r="5023" spans="16:17" x14ac:dyDescent="0.25">
      <c r="P5023" s="86" t="s">
        <v>10486</v>
      </c>
      <c r="Q5023" s="87" t="s">
        <v>10487</v>
      </c>
    </row>
    <row r="5024" spans="16:17" x14ac:dyDescent="0.25">
      <c r="P5024" s="86" t="s">
        <v>10488</v>
      </c>
      <c r="Q5024" s="87" t="s">
        <v>10489</v>
      </c>
    </row>
    <row r="5025" spans="16:17" x14ac:dyDescent="0.25">
      <c r="P5025" s="86" t="s">
        <v>10490</v>
      </c>
      <c r="Q5025" s="87" t="s">
        <v>10491</v>
      </c>
    </row>
    <row r="5026" spans="16:17" x14ac:dyDescent="0.25">
      <c r="P5026" s="86" t="s">
        <v>10492</v>
      </c>
      <c r="Q5026" s="87" t="s">
        <v>10493</v>
      </c>
    </row>
    <row r="5027" spans="16:17" x14ac:dyDescent="0.25">
      <c r="P5027" s="86" t="s">
        <v>10494</v>
      </c>
      <c r="Q5027" s="89" t="s">
        <v>10495</v>
      </c>
    </row>
    <row r="5028" spans="16:17" x14ac:dyDescent="0.25">
      <c r="P5028" s="86" t="s">
        <v>10496</v>
      </c>
      <c r="Q5028" s="87" t="s">
        <v>10497</v>
      </c>
    </row>
    <row r="5029" spans="16:17" x14ac:dyDescent="0.25">
      <c r="P5029" s="86" t="s">
        <v>10498</v>
      </c>
      <c r="Q5029" s="89" t="s">
        <v>10499</v>
      </c>
    </row>
    <row r="5030" spans="16:17" x14ac:dyDescent="0.25">
      <c r="P5030" s="86" t="s">
        <v>10500</v>
      </c>
      <c r="Q5030" s="87" t="s">
        <v>10501</v>
      </c>
    </row>
    <row r="5031" spans="16:17" x14ac:dyDescent="0.25">
      <c r="P5031" s="86" t="s">
        <v>10502</v>
      </c>
      <c r="Q5031" s="87" t="s">
        <v>10503</v>
      </c>
    </row>
    <row r="5032" spans="16:17" x14ac:dyDescent="0.25">
      <c r="P5032" s="88" t="s">
        <v>10504</v>
      </c>
      <c r="Q5032" s="89" t="s">
        <v>10505</v>
      </c>
    </row>
    <row r="5033" spans="16:17" x14ac:dyDescent="0.25">
      <c r="P5033" s="88" t="s">
        <v>10506</v>
      </c>
      <c r="Q5033" s="89" t="s">
        <v>10507</v>
      </c>
    </row>
    <row r="5034" spans="16:17" x14ac:dyDescent="0.25">
      <c r="P5034" s="86" t="s">
        <v>10508</v>
      </c>
      <c r="Q5034" s="89" t="s">
        <v>10509</v>
      </c>
    </row>
    <row r="5035" spans="16:17" x14ac:dyDescent="0.25">
      <c r="P5035" s="86" t="s">
        <v>10510</v>
      </c>
      <c r="Q5035" s="87" t="s">
        <v>10511</v>
      </c>
    </row>
    <row r="5036" spans="16:17" x14ac:dyDescent="0.25">
      <c r="P5036" s="86" t="s">
        <v>10512</v>
      </c>
      <c r="Q5036" s="87" t="s">
        <v>10513</v>
      </c>
    </row>
    <row r="5037" spans="16:17" x14ac:dyDescent="0.25">
      <c r="P5037" s="86" t="s">
        <v>10514</v>
      </c>
      <c r="Q5037" s="87" t="s">
        <v>10515</v>
      </c>
    </row>
    <row r="5038" spans="16:17" x14ac:dyDescent="0.25">
      <c r="P5038" s="86" t="s">
        <v>10516</v>
      </c>
      <c r="Q5038" s="87" t="s">
        <v>10517</v>
      </c>
    </row>
    <row r="5039" spans="16:17" x14ac:dyDescent="0.25">
      <c r="P5039" s="86" t="s">
        <v>10518</v>
      </c>
      <c r="Q5039" s="89" t="s">
        <v>10519</v>
      </c>
    </row>
    <row r="5040" spans="16:17" x14ac:dyDescent="0.25">
      <c r="P5040" s="86" t="s">
        <v>10520</v>
      </c>
      <c r="Q5040" s="87" t="s">
        <v>10521</v>
      </c>
    </row>
    <row r="5041" spans="16:17" x14ac:dyDescent="0.25">
      <c r="P5041" s="86" t="s">
        <v>10522</v>
      </c>
      <c r="Q5041" s="87" t="s">
        <v>10523</v>
      </c>
    </row>
    <row r="5042" spans="16:17" x14ac:dyDescent="0.25">
      <c r="P5042" s="86" t="s">
        <v>10524</v>
      </c>
      <c r="Q5042" s="90" t="s">
        <v>10525</v>
      </c>
    </row>
    <row r="5043" spans="16:17" x14ac:dyDescent="0.25">
      <c r="P5043" s="86" t="s">
        <v>10526</v>
      </c>
      <c r="Q5043" s="87" t="s">
        <v>10527</v>
      </c>
    </row>
    <row r="5044" spans="16:17" x14ac:dyDescent="0.25">
      <c r="P5044" s="86" t="s">
        <v>10528</v>
      </c>
      <c r="Q5044" s="87" t="s">
        <v>10529</v>
      </c>
    </row>
    <row r="5045" spans="16:17" x14ac:dyDescent="0.25">
      <c r="P5045" s="86" t="s">
        <v>10530</v>
      </c>
      <c r="Q5045" s="87" t="s">
        <v>10531</v>
      </c>
    </row>
    <row r="5046" spans="16:17" x14ac:dyDescent="0.25">
      <c r="P5046" s="86" t="s">
        <v>10532</v>
      </c>
      <c r="Q5046" s="89" t="s">
        <v>10533</v>
      </c>
    </row>
    <row r="5047" spans="16:17" x14ac:dyDescent="0.25">
      <c r="P5047" s="86" t="s">
        <v>10534</v>
      </c>
      <c r="Q5047" s="87" t="s">
        <v>10535</v>
      </c>
    </row>
    <row r="5048" spans="16:17" x14ac:dyDescent="0.25">
      <c r="P5048" s="88" t="s">
        <v>10536</v>
      </c>
      <c r="Q5048" s="89" t="s">
        <v>10537</v>
      </c>
    </row>
    <row r="5049" spans="16:17" x14ac:dyDescent="0.25">
      <c r="P5049" s="86" t="s">
        <v>10538</v>
      </c>
      <c r="Q5049" s="87" t="s">
        <v>10539</v>
      </c>
    </row>
    <row r="5050" spans="16:17" x14ac:dyDescent="0.25">
      <c r="P5050" s="86" t="s">
        <v>10540</v>
      </c>
      <c r="Q5050" s="90" t="s">
        <v>10541</v>
      </c>
    </row>
    <row r="5051" spans="16:17" x14ac:dyDescent="0.25">
      <c r="P5051" s="86" t="s">
        <v>10542</v>
      </c>
      <c r="Q5051" s="87" t="s">
        <v>10543</v>
      </c>
    </row>
    <row r="5052" spans="16:17" x14ac:dyDescent="0.25">
      <c r="P5052" s="88" t="s">
        <v>10544</v>
      </c>
      <c r="Q5052" s="89" t="s">
        <v>10545</v>
      </c>
    </row>
    <row r="5053" spans="16:17" x14ac:dyDescent="0.25">
      <c r="P5053" s="88" t="s">
        <v>10546</v>
      </c>
      <c r="Q5053" s="89" t="s">
        <v>10547</v>
      </c>
    </row>
    <row r="5054" spans="16:17" x14ac:dyDescent="0.25">
      <c r="P5054" s="88" t="s">
        <v>10548</v>
      </c>
      <c r="Q5054" s="89" t="s">
        <v>10549</v>
      </c>
    </row>
    <row r="5055" spans="16:17" x14ac:dyDescent="0.25">
      <c r="P5055" s="86" t="s">
        <v>10550</v>
      </c>
      <c r="Q5055" s="87" t="s">
        <v>10551</v>
      </c>
    </row>
    <row r="5056" spans="16:17" x14ac:dyDescent="0.25">
      <c r="P5056" s="86" t="s">
        <v>10552</v>
      </c>
      <c r="Q5056" s="87" t="s">
        <v>10553</v>
      </c>
    </row>
    <row r="5057" spans="16:17" x14ac:dyDescent="0.25">
      <c r="P5057" s="86" t="s">
        <v>10554</v>
      </c>
      <c r="Q5057" s="90" t="s">
        <v>10555</v>
      </c>
    </row>
    <row r="5058" spans="16:17" x14ac:dyDescent="0.25">
      <c r="P5058" s="88" t="s">
        <v>10556</v>
      </c>
      <c r="Q5058" s="89" t="s">
        <v>10557</v>
      </c>
    </row>
    <row r="5059" spans="16:17" x14ac:dyDescent="0.25">
      <c r="P5059" s="86" t="s">
        <v>10558</v>
      </c>
      <c r="Q5059" s="87" t="s">
        <v>10559</v>
      </c>
    </row>
    <row r="5060" spans="16:17" x14ac:dyDescent="0.25">
      <c r="P5060" s="86" t="s">
        <v>10560</v>
      </c>
      <c r="Q5060" s="90" t="s">
        <v>10561</v>
      </c>
    </row>
    <row r="5061" spans="16:17" x14ac:dyDescent="0.25">
      <c r="P5061" s="86" t="s">
        <v>10562</v>
      </c>
      <c r="Q5061" s="87" t="s">
        <v>10563</v>
      </c>
    </row>
    <row r="5062" spans="16:17" x14ac:dyDescent="0.25">
      <c r="P5062" s="86" t="s">
        <v>10564</v>
      </c>
      <c r="Q5062" s="90" t="s">
        <v>10565</v>
      </c>
    </row>
    <row r="5063" spans="16:17" x14ac:dyDescent="0.25">
      <c r="P5063" s="86" t="s">
        <v>10566</v>
      </c>
      <c r="Q5063" s="87" t="s">
        <v>10567</v>
      </c>
    </row>
    <row r="5064" spans="16:17" x14ac:dyDescent="0.25">
      <c r="P5064" s="86" t="s">
        <v>10568</v>
      </c>
      <c r="Q5064" s="89" t="s">
        <v>10569</v>
      </c>
    </row>
    <row r="5065" spans="16:17" x14ac:dyDescent="0.25">
      <c r="P5065" s="86" t="s">
        <v>10570</v>
      </c>
      <c r="Q5065" s="87" t="s">
        <v>10571</v>
      </c>
    </row>
    <row r="5066" spans="16:17" x14ac:dyDescent="0.25">
      <c r="P5066" s="86" t="s">
        <v>10572</v>
      </c>
      <c r="Q5066" s="87" t="s">
        <v>10573</v>
      </c>
    </row>
    <row r="5067" spans="16:17" x14ac:dyDescent="0.25">
      <c r="P5067" s="88" t="s">
        <v>10574</v>
      </c>
      <c r="Q5067" s="89" t="s">
        <v>10575</v>
      </c>
    </row>
    <row r="5068" spans="16:17" x14ac:dyDescent="0.25">
      <c r="P5068" s="88" t="s">
        <v>10576</v>
      </c>
      <c r="Q5068" s="89" t="s">
        <v>10577</v>
      </c>
    </row>
    <row r="5069" spans="16:17" x14ac:dyDescent="0.25">
      <c r="P5069" s="88" t="s">
        <v>10578</v>
      </c>
      <c r="Q5069" s="89" t="s">
        <v>10579</v>
      </c>
    </row>
    <row r="5070" spans="16:17" x14ac:dyDescent="0.25">
      <c r="P5070" s="88" t="s">
        <v>10580</v>
      </c>
      <c r="Q5070" s="89" t="s">
        <v>10581</v>
      </c>
    </row>
    <row r="5071" spans="16:17" x14ac:dyDescent="0.25">
      <c r="P5071" s="86" t="s">
        <v>10582</v>
      </c>
      <c r="Q5071" s="89" t="s">
        <v>10583</v>
      </c>
    </row>
    <row r="5072" spans="16:17" x14ac:dyDescent="0.25">
      <c r="P5072" s="86" t="s">
        <v>10584</v>
      </c>
      <c r="Q5072" s="89" t="s">
        <v>10585</v>
      </c>
    </row>
    <row r="5073" spans="16:17" x14ac:dyDescent="0.25">
      <c r="P5073" s="86" t="s">
        <v>10586</v>
      </c>
      <c r="Q5073" s="89" t="s">
        <v>10587</v>
      </c>
    </row>
    <row r="5074" spans="16:17" x14ac:dyDescent="0.25">
      <c r="P5074" s="86" t="s">
        <v>10588</v>
      </c>
      <c r="Q5074" s="90" t="s">
        <v>10589</v>
      </c>
    </row>
    <row r="5075" spans="16:17" x14ac:dyDescent="0.25">
      <c r="P5075" s="86" t="s">
        <v>10590</v>
      </c>
      <c r="Q5075" s="87" t="s">
        <v>10591</v>
      </c>
    </row>
    <row r="5076" spans="16:17" x14ac:dyDescent="0.25">
      <c r="P5076" s="86" t="s">
        <v>10592</v>
      </c>
      <c r="Q5076" s="87" t="s">
        <v>10593</v>
      </c>
    </row>
    <row r="5077" spans="16:17" x14ac:dyDescent="0.25">
      <c r="P5077" s="86" t="s">
        <v>10594</v>
      </c>
      <c r="Q5077" s="90" t="s">
        <v>10595</v>
      </c>
    </row>
    <row r="5078" spans="16:17" x14ac:dyDescent="0.25">
      <c r="P5078" s="86" t="s">
        <v>10596</v>
      </c>
      <c r="Q5078" s="87" t="s">
        <v>10597</v>
      </c>
    </row>
    <row r="5079" spans="16:17" x14ac:dyDescent="0.25">
      <c r="P5079" s="86" t="s">
        <v>10598</v>
      </c>
      <c r="Q5079" s="87" t="s">
        <v>10599</v>
      </c>
    </row>
    <row r="5080" spans="16:17" x14ac:dyDescent="0.25">
      <c r="P5080" s="86" t="s">
        <v>10600</v>
      </c>
      <c r="Q5080" s="89" t="s">
        <v>10601</v>
      </c>
    </row>
    <row r="5081" spans="16:17" x14ac:dyDescent="0.25">
      <c r="P5081" s="86" t="s">
        <v>10602</v>
      </c>
      <c r="Q5081" s="87" t="s">
        <v>10603</v>
      </c>
    </row>
    <row r="5082" spans="16:17" x14ac:dyDescent="0.25">
      <c r="P5082" s="88" t="s">
        <v>10604</v>
      </c>
      <c r="Q5082" s="89" t="s">
        <v>10605</v>
      </c>
    </row>
    <row r="5083" spans="16:17" x14ac:dyDescent="0.25">
      <c r="P5083" s="86" t="s">
        <v>10606</v>
      </c>
      <c r="Q5083" s="87" t="s">
        <v>10607</v>
      </c>
    </row>
    <row r="5084" spans="16:17" x14ac:dyDescent="0.25">
      <c r="P5084" s="86" t="s">
        <v>10608</v>
      </c>
      <c r="Q5084" s="87" t="s">
        <v>10609</v>
      </c>
    </row>
    <row r="5085" spans="16:17" x14ac:dyDescent="0.25">
      <c r="P5085" s="86" t="s">
        <v>10610</v>
      </c>
      <c r="Q5085" s="87" t="s">
        <v>10611</v>
      </c>
    </row>
    <row r="5086" spans="16:17" x14ac:dyDescent="0.25">
      <c r="P5086" s="86" t="s">
        <v>10612</v>
      </c>
      <c r="Q5086" s="87" t="s">
        <v>10613</v>
      </c>
    </row>
    <row r="5087" spans="16:17" x14ac:dyDescent="0.25">
      <c r="P5087" s="86" t="s">
        <v>10614</v>
      </c>
      <c r="Q5087" s="89" t="s">
        <v>10615</v>
      </c>
    </row>
    <row r="5088" spans="16:17" x14ac:dyDescent="0.25">
      <c r="P5088" s="86" t="s">
        <v>10616</v>
      </c>
      <c r="Q5088" s="89" t="s">
        <v>10617</v>
      </c>
    </row>
    <row r="5089" spans="16:17" x14ac:dyDescent="0.25">
      <c r="P5089" s="86" t="s">
        <v>10618</v>
      </c>
      <c r="Q5089" s="87" t="s">
        <v>10619</v>
      </c>
    </row>
    <row r="5090" spans="16:17" x14ac:dyDescent="0.25">
      <c r="P5090" s="86" t="s">
        <v>10620</v>
      </c>
      <c r="Q5090" s="89" t="s">
        <v>10621</v>
      </c>
    </row>
    <row r="5091" spans="16:17" x14ac:dyDescent="0.25">
      <c r="P5091" s="86" t="s">
        <v>10622</v>
      </c>
      <c r="Q5091" s="87" t="s">
        <v>10623</v>
      </c>
    </row>
    <row r="5092" spans="16:17" x14ac:dyDescent="0.25">
      <c r="P5092" s="86" t="s">
        <v>10624</v>
      </c>
      <c r="Q5092" s="90" t="s">
        <v>10625</v>
      </c>
    </row>
    <row r="5093" spans="16:17" x14ac:dyDescent="0.25">
      <c r="P5093" s="86" t="s">
        <v>10626</v>
      </c>
      <c r="Q5093" s="87" t="s">
        <v>10627</v>
      </c>
    </row>
    <row r="5094" spans="16:17" x14ac:dyDescent="0.25">
      <c r="P5094" s="86" t="s">
        <v>10628</v>
      </c>
      <c r="Q5094" s="87" t="s">
        <v>10629</v>
      </c>
    </row>
    <row r="5095" spans="16:17" x14ac:dyDescent="0.25">
      <c r="P5095" s="86" t="s">
        <v>10630</v>
      </c>
      <c r="Q5095" s="87" t="s">
        <v>10631</v>
      </c>
    </row>
    <row r="5096" spans="16:17" x14ac:dyDescent="0.25">
      <c r="P5096" s="86" t="s">
        <v>10632</v>
      </c>
      <c r="Q5096" s="89" t="s">
        <v>10633</v>
      </c>
    </row>
    <row r="5097" spans="16:17" x14ac:dyDescent="0.15">
      <c r="P5097" s="91" t="s">
        <v>10634</v>
      </c>
      <c r="Q5097" s="89" t="s">
        <v>10635</v>
      </c>
    </row>
    <row r="5098" spans="16:17" x14ac:dyDescent="0.15">
      <c r="P5098" s="91" t="s">
        <v>10636</v>
      </c>
      <c r="Q5098" s="89" t="s">
        <v>10637</v>
      </c>
    </row>
    <row r="5099" spans="16:17" x14ac:dyDescent="0.25">
      <c r="P5099" s="86" t="s">
        <v>10638</v>
      </c>
      <c r="Q5099" s="89" t="s">
        <v>10639</v>
      </c>
    </row>
    <row r="5100" spans="16:17" x14ac:dyDescent="0.25">
      <c r="P5100" s="86" t="s">
        <v>10640</v>
      </c>
      <c r="Q5100" s="89" t="s">
        <v>10641</v>
      </c>
    </row>
    <row r="5101" spans="16:17" x14ac:dyDescent="0.25">
      <c r="P5101" s="86" t="s">
        <v>10642</v>
      </c>
      <c r="Q5101" s="89" t="s">
        <v>10643</v>
      </c>
    </row>
    <row r="5102" spans="16:17" x14ac:dyDescent="0.25">
      <c r="P5102" s="86" t="s">
        <v>10644</v>
      </c>
      <c r="Q5102" s="89" t="s">
        <v>10645</v>
      </c>
    </row>
    <row r="5103" spans="16:17" x14ac:dyDescent="0.25">
      <c r="P5103" s="86" t="s">
        <v>10646</v>
      </c>
      <c r="Q5103" s="89" t="s">
        <v>10647</v>
      </c>
    </row>
    <row r="5104" spans="16:17" x14ac:dyDescent="0.25">
      <c r="P5104" s="86" t="s">
        <v>10648</v>
      </c>
      <c r="Q5104" s="87" t="s">
        <v>10649</v>
      </c>
    </row>
    <row r="5105" spans="16:17" x14ac:dyDescent="0.25">
      <c r="P5105" s="86" t="s">
        <v>10650</v>
      </c>
      <c r="Q5105" s="87" t="s">
        <v>10651</v>
      </c>
    </row>
    <row r="5106" spans="16:17" x14ac:dyDescent="0.25">
      <c r="P5106" s="86" t="s">
        <v>10652</v>
      </c>
      <c r="Q5106" s="89" t="s">
        <v>10653</v>
      </c>
    </row>
    <row r="5107" spans="16:17" x14ac:dyDescent="0.15">
      <c r="P5107" s="91" t="s">
        <v>10654</v>
      </c>
      <c r="Q5107" s="89" t="s">
        <v>10655</v>
      </c>
    </row>
    <row r="5108" spans="16:17" x14ac:dyDescent="0.15">
      <c r="P5108" s="91" t="s">
        <v>10656</v>
      </c>
      <c r="Q5108" s="89" t="s">
        <v>10657</v>
      </c>
    </row>
    <row r="5109" spans="16:17" x14ac:dyDescent="0.25">
      <c r="P5109" s="86" t="s">
        <v>10658</v>
      </c>
      <c r="Q5109" s="89" t="s">
        <v>10659</v>
      </c>
    </row>
    <row r="5110" spans="16:17" x14ac:dyDescent="0.25">
      <c r="P5110" s="86" t="s">
        <v>10660</v>
      </c>
      <c r="Q5110" s="87" t="s">
        <v>10661</v>
      </c>
    </row>
    <row r="5111" spans="16:17" x14ac:dyDescent="0.25">
      <c r="P5111" s="86" t="s">
        <v>10662</v>
      </c>
      <c r="Q5111" s="89" t="s">
        <v>10663</v>
      </c>
    </row>
    <row r="5112" spans="16:17" x14ac:dyDescent="0.25">
      <c r="P5112" s="86" t="s">
        <v>10664</v>
      </c>
      <c r="Q5112" s="87" t="s">
        <v>10665</v>
      </c>
    </row>
    <row r="5113" spans="16:17" x14ac:dyDescent="0.25">
      <c r="P5113" s="86" t="s">
        <v>10666</v>
      </c>
      <c r="Q5113" s="87" t="s">
        <v>10667</v>
      </c>
    </row>
    <row r="5114" spans="16:17" x14ac:dyDescent="0.25">
      <c r="P5114" s="86" t="s">
        <v>10668</v>
      </c>
      <c r="Q5114" s="87" t="s">
        <v>10669</v>
      </c>
    </row>
    <row r="5115" spans="16:17" x14ac:dyDescent="0.25">
      <c r="P5115" s="86" t="s">
        <v>10670</v>
      </c>
      <c r="Q5115" s="87" t="s">
        <v>10671</v>
      </c>
    </row>
    <row r="5116" spans="16:17" x14ac:dyDescent="0.25">
      <c r="P5116" s="86" t="s">
        <v>10672</v>
      </c>
      <c r="Q5116" s="87" t="s">
        <v>10673</v>
      </c>
    </row>
    <row r="5117" spans="16:17" x14ac:dyDescent="0.25">
      <c r="P5117" s="86" t="s">
        <v>10674</v>
      </c>
      <c r="Q5117" s="89" t="s">
        <v>10675</v>
      </c>
    </row>
    <row r="5118" spans="16:17" x14ac:dyDescent="0.25">
      <c r="P5118" s="86" t="s">
        <v>10676</v>
      </c>
      <c r="Q5118" s="89" t="s">
        <v>10677</v>
      </c>
    </row>
    <row r="5119" spans="16:17" x14ac:dyDescent="0.25">
      <c r="P5119" s="86" t="s">
        <v>10678</v>
      </c>
      <c r="Q5119" s="87" t="s">
        <v>10679</v>
      </c>
    </row>
    <row r="5120" spans="16:17" x14ac:dyDescent="0.25">
      <c r="P5120" s="86" t="s">
        <v>10680</v>
      </c>
      <c r="Q5120" s="89" t="s">
        <v>10681</v>
      </c>
    </row>
    <row r="5121" spans="16:17" x14ac:dyDescent="0.25">
      <c r="P5121" s="86" t="s">
        <v>10682</v>
      </c>
      <c r="Q5121" s="87" t="s">
        <v>10683</v>
      </c>
    </row>
    <row r="5122" spans="16:17" x14ac:dyDescent="0.25">
      <c r="P5122" s="86" t="s">
        <v>10684</v>
      </c>
      <c r="Q5122" s="90" t="s">
        <v>10685</v>
      </c>
    </row>
    <row r="5123" spans="16:17" x14ac:dyDescent="0.25">
      <c r="P5123" s="86" t="s">
        <v>10686</v>
      </c>
      <c r="Q5123" s="87" t="s">
        <v>10687</v>
      </c>
    </row>
    <row r="5124" spans="16:17" x14ac:dyDescent="0.25">
      <c r="P5124" s="86" t="s">
        <v>10688</v>
      </c>
      <c r="Q5124" s="87" t="s">
        <v>10689</v>
      </c>
    </row>
    <row r="5125" spans="16:17" x14ac:dyDescent="0.25">
      <c r="P5125" s="86" t="s">
        <v>10690</v>
      </c>
      <c r="Q5125" s="87" t="s">
        <v>10691</v>
      </c>
    </row>
    <row r="5126" spans="16:17" x14ac:dyDescent="0.25">
      <c r="P5126" s="86" t="s">
        <v>10692</v>
      </c>
      <c r="Q5126" s="87" t="s">
        <v>10693</v>
      </c>
    </row>
    <row r="5127" spans="16:17" x14ac:dyDescent="0.25">
      <c r="P5127" s="86" t="s">
        <v>10694</v>
      </c>
      <c r="Q5127" s="89" t="s">
        <v>10695</v>
      </c>
    </row>
    <row r="5128" spans="16:17" x14ac:dyDescent="0.25">
      <c r="P5128" s="86" t="s">
        <v>10696</v>
      </c>
      <c r="Q5128" s="89" t="s">
        <v>10697</v>
      </c>
    </row>
    <row r="5129" spans="16:17" x14ac:dyDescent="0.25">
      <c r="P5129" s="86" t="s">
        <v>10698</v>
      </c>
      <c r="Q5129" s="87" t="s">
        <v>10699</v>
      </c>
    </row>
    <row r="5130" spans="16:17" x14ac:dyDescent="0.25">
      <c r="P5130" s="86" t="s">
        <v>10700</v>
      </c>
      <c r="Q5130" s="89" t="s">
        <v>10701</v>
      </c>
    </row>
    <row r="5131" spans="16:17" x14ac:dyDescent="0.25">
      <c r="P5131" s="86" t="s">
        <v>10702</v>
      </c>
      <c r="Q5131" s="87" t="s">
        <v>10703</v>
      </c>
    </row>
    <row r="5132" spans="16:17" x14ac:dyDescent="0.25">
      <c r="P5132" s="88" t="s">
        <v>10704</v>
      </c>
      <c r="Q5132" s="89" t="s">
        <v>10705</v>
      </c>
    </row>
    <row r="5133" spans="16:17" x14ac:dyDescent="0.25">
      <c r="P5133" s="86" t="s">
        <v>10706</v>
      </c>
      <c r="Q5133" s="87" t="s">
        <v>10707</v>
      </c>
    </row>
    <row r="5134" spans="16:17" x14ac:dyDescent="0.25">
      <c r="P5134" s="86" t="s">
        <v>10708</v>
      </c>
      <c r="Q5134" s="87" t="s">
        <v>10709</v>
      </c>
    </row>
    <row r="5135" spans="16:17" x14ac:dyDescent="0.25">
      <c r="P5135" s="86" t="s">
        <v>10710</v>
      </c>
      <c r="Q5135" s="87" t="s">
        <v>10711</v>
      </c>
    </row>
    <row r="5136" spans="16:17" x14ac:dyDescent="0.25">
      <c r="P5136" s="86" t="s">
        <v>10712</v>
      </c>
      <c r="Q5136" s="89" t="s">
        <v>10713</v>
      </c>
    </row>
    <row r="5137" spans="16:17" x14ac:dyDescent="0.15">
      <c r="P5137" s="91" t="s">
        <v>10714</v>
      </c>
      <c r="Q5137" s="89" t="s">
        <v>10715</v>
      </c>
    </row>
    <row r="5138" spans="16:17" x14ac:dyDescent="0.15">
      <c r="P5138" s="91" t="s">
        <v>10716</v>
      </c>
      <c r="Q5138" s="89" t="s">
        <v>10717</v>
      </c>
    </row>
    <row r="5139" spans="16:17" x14ac:dyDescent="0.25">
      <c r="P5139" s="86" t="s">
        <v>10718</v>
      </c>
      <c r="Q5139" s="89" t="s">
        <v>10719</v>
      </c>
    </row>
    <row r="5140" spans="16:17" x14ac:dyDescent="0.25">
      <c r="P5140" s="86" t="s">
        <v>10720</v>
      </c>
      <c r="Q5140" s="87" t="s">
        <v>10721</v>
      </c>
    </row>
    <row r="5141" spans="16:17" x14ac:dyDescent="0.25">
      <c r="P5141" s="86" t="s">
        <v>10722</v>
      </c>
      <c r="Q5141" s="89" t="s">
        <v>10723</v>
      </c>
    </row>
    <row r="5142" spans="16:17" x14ac:dyDescent="0.25">
      <c r="P5142" s="86" t="s">
        <v>10724</v>
      </c>
      <c r="Q5142" s="87" t="s">
        <v>10725</v>
      </c>
    </row>
    <row r="5143" spans="16:17" x14ac:dyDescent="0.25">
      <c r="P5143" s="86" t="s">
        <v>10726</v>
      </c>
      <c r="Q5143" s="87" t="s">
        <v>10727</v>
      </c>
    </row>
    <row r="5144" spans="16:17" x14ac:dyDescent="0.25">
      <c r="P5144" s="86" t="s">
        <v>10728</v>
      </c>
      <c r="Q5144" s="89" t="s">
        <v>10729</v>
      </c>
    </row>
    <row r="5145" spans="16:17" x14ac:dyDescent="0.15">
      <c r="P5145" s="91" t="s">
        <v>10730</v>
      </c>
      <c r="Q5145" s="89" t="s">
        <v>10731</v>
      </c>
    </row>
    <row r="5146" spans="16:17" x14ac:dyDescent="0.15">
      <c r="P5146" s="91" t="s">
        <v>10732</v>
      </c>
      <c r="Q5146" s="89" t="s">
        <v>10733</v>
      </c>
    </row>
    <row r="5147" spans="16:17" x14ac:dyDescent="0.15">
      <c r="P5147" s="91" t="s">
        <v>10734</v>
      </c>
      <c r="Q5147" s="89" t="s">
        <v>10735</v>
      </c>
    </row>
    <row r="5148" spans="16:17" x14ac:dyDescent="0.15">
      <c r="P5148" s="91" t="s">
        <v>10736</v>
      </c>
      <c r="Q5148" s="89" t="s">
        <v>10737</v>
      </c>
    </row>
    <row r="5149" spans="16:17" x14ac:dyDescent="0.15">
      <c r="P5149" s="91" t="s">
        <v>10738</v>
      </c>
      <c r="Q5149" s="89" t="s">
        <v>10739</v>
      </c>
    </row>
    <row r="5150" spans="16:17" x14ac:dyDescent="0.25">
      <c r="P5150" s="86" t="s">
        <v>10740</v>
      </c>
      <c r="Q5150" s="89" t="s">
        <v>10741</v>
      </c>
    </row>
    <row r="5151" spans="16:17" x14ac:dyDescent="0.15">
      <c r="P5151" s="91" t="s">
        <v>10742</v>
      </c>
      <c r="Q5151" s="89" t="s">
        <v>10743</v>
      </c>
    </row>
    <row r="5152" spans="16:17" x14ac:dyDescent="0.25">
      <c r="P5152" s="86" t="s">
        <v>10744</v>
      </c>
      <c r="Q5152" s="89" t="s">
        <v>10745</v>
      </c>
    </row>
    <row r="5153" spans="16:17" x14ac:dyDescent="0.25">
      <c r="P5153" s="86" t="s">
        <v>10746</v>
      </c>
      <c r="Q5153" s="87" t="s">
        <v>10747</v>
      </c>
    </row>
    <row r="5154" spans="16:17" x14ac:dyDescent="0.25">
      <c r="P5154" s="86" t="s">
        <v>10748</v>
      </c>
      <c r="Q5154" s="87" t="s">
        <v>10749</v>
      </c>
    </row>
    <row r="5155" spans="16:17" x14ac:dyDescent="0.25">
      <c r="P5155" s="86" t="s">
        <v>10750</v>
      </c>
      <c r="Q5155" s="87" t="s">
        <v>10751</v>
      </c>
    </row>
    <row r="5156" spans="16:17" x14ac:dyDescent="0.25">
      <c r="P5156" s="86" t="s">
        <v>10752</v>
      </c>
      <c r="Q5156" s="87" t="s">
        <v>10753</v>
      </c>
    </row>
    <row r="5157" spans="16:17" x14ac:dyDescent="0.15">
      <c r="P5157" s="91" t="s">
        <v>10754</v>
      </c>
      <c r="Q5157" s="89" t="s">
        <v>10755</v>
      </c>
    </row>
    <row r="5158" spans="16:17" x14ac:dyDescent="0.15">
      <c r="P5158" s="91" t="s">
        <v>10756</v>
      </c>
      <c r="Q5158" s="89" t="s">
        <v>10757</v>
      </c>
    </row>
    <row r="5159" spans="16:17" x14ac:dyDescent="0.25">
      <c r="P5159" s="86" t="s">
        <v>10758</v>
      </c>
      <c r="Q5159" s="87" t="s">
        <v>10759</v>
      </c>
    </row>
    <row r="5160" spans="16:17" x14ac:dyDescent="0.25">
      <c r="P5160" s="86" t="s">
        <v>10760</v>
      </c>
      <c r="Q5160" s="89" t="s">
        <v>10761</v>
      </c>
    </row>
    <row r="5161" spans="16:17" x14ac:dyDescent="0.25">
      <c r="P5161" s="86" t="s">
        <v>10762</v>
      </c>
      <c r="Q5161" s="87" t="s">
        <v>10763</v>
      </c>
    </row>
    <row r="5162" spans="16:17" x14ac:dyDescent="0.25">
      <c r="P5162" s="86" t="s">
        <v>10764</v>
      </c>
      <c r="Q5162" s="89" t="s">
        <v>10765</v>
      </c>
    </row>
    <row r="5163" spans="16:17" x14ac:dyDescent="0.25">
      <c r="P5163" s="86" t="s">
        <v>10766</v>
      </c>
      <c r="Q5163" s="87" t="s">
        <v>10767</v>
      </c>
    </row>
    <row r="5164" spans="16:17" x14ac:dyDescent="0.25">
      <c r="P5164" s="86" t="s">
        <v>10768</v>
      </c>
      <c r="Q5164" s="87" t="s">
        <v>10769</v>
      </c>
    </row>
    <row r="5165" spans="16:17" x14ac:dyDescent="0.25">
      <c r="P5165" s="86" t="s">
        <v>10770</v>
      </c>
      <c r="Q5165" s="87" t="s">
        <v>10771</v>
      </c>
    </row>
    <row r="5166" spans="16:17" x14ac:dyDescent="0.15">
      <c r="P5166" s="91" t="s">
        <v>10772</v>
      </c>
      <c r="Q5166" s="89" t="s">
        <v>10773</v>
      </c>
    </row>
    <row r="5167" spans="16:17" x14ac:dyDescent="0.25">
      <c r="P5167" s="86" t="s">
        <v>10774</v>
      </c>
      <c r="Q5167" s="89" t="s">
        <v>10775</v>
      </c>
    </row>
    <row r="5168" spans="16:17" x14ac:dyDescent="0.25">
      <c r="P5168" s="86" t="s">
        <v>10776</v>
      </c>
      <c r="Q5168" s="89" t="s">
        <v>10777</v>
      </c>
    </row>
    <row r="5169" spans="16:17" x14ac:dyDescent="0.25">
      <c r="P5169" s="86" t="s">
        <v>10778</v>
      </c>
      <c r="Q5169" s="87" t="s">
        <v>10779</v>
      </c>
    </row>
    <row r="5170" spans="16:17" x14ac:dyDescent="0.25">
      <c r="P5170" s="86" t="s">
        <v>10780</v>
      </c>
      <c r="Q5170" s="87" t="s">
        <v>10781</v>
      </c>
    </row>
    <row r="5171" spans="16:17" x14ac:dyDescent="0.25">
      <c r="P5171" s="86" t="s">
        <v>10782</v>
      </c>
      <c r="Q5171" s="90" t="s">
        <v>10783</v>
      </c>
    </row>
    <row r="5172" spans="16:17" x14ac:dyDescent="0.25">
      <c r="P5172" s="86" t="s">
        <v>10784</v>
      </c>
      <c r="Q5172" s="89" t="s">
        <v>10785</v>
      </c>
    </row>
    <row r="5173" spans="16:17" x14ac:dyDescent="0.25">
      <c r="P5173" s="86" t="s">
        <v>10786</v>
      </c>
      <c r="Q5173" s="90" t="s">
        <v>10787</v>
      </c>
    </row>
    <row r="5174" spans="16:17" x14ac:dyDescent="0.25">
      <c r="P5174" s="86" t="s">
        <v>10788</v>
      </c>
      <c r="Q5174" s="89" t="s">
        <v>10789</v>
      </c>
    </row>
    <row r="5175" spans="16:17" x14ac:dyDescent="0.25">
      <c r="P5175" s="86" t="s">
        <v>10790</v>
      </c>
      <c r="Q5175" s="89" t="s">
        <v>10791</v>
      </c>
    </row>
    <row r="5176" spans="16:17" x14ac:dyDescent="0.25">
      <c r="P5176" s="86" t="s">
        <v>10792</v>
      </c>
      <c r="Q5176" s="89" t="s">
        <v>10793</v>
      </c>
    </row>
    <row r="5177" spans="16:17" x14ac:dyDescent="0.25">
      <c r="P5177" s="86" t="s">
        <v>10794</v>
      </c>
      <c r="Q5177" s="89" t="s">
        <v>10795</v>
      </c>
    </row>
    <row r="5178" spans="16:17" x14ac:dyDescent="0.25">
      <c r="P5178" s="86" t="s">
        <v>10796</v>
      </c>
      <c r="Q5178" s="87" t="s">
        <v>10797</v>
      </c>
    </row>
    <row r="5179" spans="16:17" x14ac:dyDescent="0.25">
      <c r="P5179" s="86" t="s">
        <v>10798</v>
      </c>
      <c r="Q5179" s="87" t="s">
        <v>10799</v>
      </c>
    </row>
    <row r="5180" spans="16:17" x14ac:dyDescent="0.25">
      <c r="P5180" s="86" t="s">
        <v>10800</v>
      </c>
      <c r="Q5180" s="87" t="s">
        <v>10801</v>
      </c>
    </row>
    <row r="5181" spans="16:17" x14ac:dyDescent="0.25">
      <c r="P5181" s="88" t="s">
        <v>10802</v>
      </c>
      <c r="Q5181" s="89" t="s">
        <v>10803</v>
      </c>
    </row>
    <row r="5182" spans="16:17" x14ac:dyDescent="0.25">
      <c r="P5182" s="86" t="s">
        <v>10804</v>
      </c>
      <c r="Q5182" s="87" t="s">
        <v>10805</v>
      </c>
    </row>
    <row r="5183" spans="16:17" x14ac:dyDescent="0.25">
      <c r="P5183" s="88" t="s">
        <v>10806</v>
      </c>
      <c r="Q5183" s="89" t="s">
        <v>10807</v>
      </c>
    </row>
    <row r="5184" spans="16:17" x14ac:dyDescent="0.25">
      <c r="P5184" s="86" t="s">
        <v>10808</v>
      </c>
      <c r="Q5184" s="87" t="s">
        <v>10809</v>
      </c>
    </row>
    <row r="5185" spans="16:17" x14ac:dyDescent="0.25">
      <c r="P5185" s="86" t="s">
        <v>10810</v>
      </c>
      <c r="Q5185" s="87" t="s">
        <v>10811</v>
      </c>
    </row>
    <row r="5186" spans="16:17" x14ac:dyDescent="0.25">
      <c r="P5186" s="86" t="s">
        <v>10812</v>
      </c>
      <c r="Q5186" s="89" t="s">
        <v>10813</v>
      </c>
    </row>
    <row r="5187" spans="16:17" x14ac:dyDescent="0.25">
      <c r="P5187" s="86" t="s">
        <v>10814</v>
      </c>
      <c r="Q5187" s="87" t="s">
        <v>10815</v>
      </c>
    </row>
    <row r="5188" spans="16:17" x14ac:dyDescent="0.25">
      <c r="P5188" s="86" t="s">
        <v>10816</v>
      </c>
      <c r="Q5188" s="87" t="s">
        <v>10817</v>
      </c>
    </row>
    <row r="5189" spans="16:17" x14ac:dyDescent="0.25">
      <c r="P5189" s="86" t="s">
        <v>10818</v>
      </c>
      <c r="Q5189" s="89" t="s">
        <v>10819</v>
      </c>
    </row>
    <row r="5190" spans="16:17" x14ac:dyDescent="0.25">
      <c r="P5190" s="86" t="s">
        <v>10820</v>
      </c>
      <c r="Q5190" s="87" t="s">
        <v>10821</v>
      </c>
    </row>
    <row r="5191" spans="16:17" x14ac:dyDescent="0.25">
      <c r="P5191" s="86" t="s">
        <v>10822</v>
      </c>
      <c r="Q5191" s="87" t="s">
        <v>10823</v>
      </c>
    </row>
    <row r="5192" spans="16:17" x14ac:dyDescent="0.25">
      <c r="P5192" s="88" t="s">
        <v>10824</v>
      </c>
      <c r="Q5192" s="89" t="s">
        <v>10825</v>
      </c>
    </row>
    <row r="5193" spans="16:17" x14ac:dyDescent="0.25">
      <c r="P5193" s="88" t="s">
        <v>10826</v>
      </c>
      <c r="Q5193" s="89" t="s">
        <v>10827</v>
      </c>
    </row>
    <row r="5194" spans="16:17" x14ac:dyDescent="0.25">
      <c r="P5194" s="86" t="s">
        <v>10828</v>
      </c>
      <c r="Q5194" s="89" t="s">
        <v>10829</v>
      </c>
    </row>
    <row r="5195" spans="16:17" x14ac:dyDescent="0.25">
      <c r="P5195" s="86" t="s">
        <v>10830</v>
      </c>
      <c r="Q5195" s="87" t="s">
        <v>10831</v>
      </c>
    </row>
    <row r="5196" spans="16:17" x14ac:dyDescent="0.15">
      <c r="P5196" s="91" t="s">
        <v>10832</v>
      </c>
      <c r="Q5196" s="87" t="s">
        <v>10833</v>
      </c>
    </row>
    <row r="5197" spans="16:17" x14ac:dyDescent="0.25">
      <c r="P5197" s="86" t="s">
        <v>10834</v>
      </c>
      <c r="Q5197" s="87" t="s">
        <v>10835</v>
      </c>
    </row>
    <row r="5198" spans="16:17" x14ac:dyDescent="0.15">
      <c r="P5198" s="91" t="s">
        <v>10836</v>
      </c>
      <c r="Q5198" s="87" t="s">
        <v>10837</v>
      </c>
    </row>
    <row r="5199" spans="16:17" x14ac:dyDescent="0.25">
      <c r="P5199" s="86" t="s">
        <v>10838</v>
      </c>
      <c r="Q5199" s="87" t="s">
        <v>10839</v>
      </c>
    </row>
    <row r="5200" spans="16:17" x14ac:dyDescent="0.25">
      <c r="P5200" s="86" t="s">
        <v>10840</v>
      </c>
      <c r="Q5200" s="87" t="s">
        <v>10841</v>
      </c>
    </row>
    <row r="5201" spans="16:17" x14ac:dyDescent="0.25">
      <c r="P5201" s="86" t="s">
        <v>10842</v>
      </c>
      <c r="Q5201" s="87" t="s">
        <v>10843</v>
      </c>
    </row>
    <row r="5202" spans="16:17" x14ac:dyDescent="0.25">
      <c r="P5202" s="86" t="s">
        <v>10844</v>
      </c>
      <c r="Q5202" s="87" t="s">
        <v>10845</v>
      </c>
    </row>
    <row r="5203" spans="16:17" x14ac:dyDescent="0.25">
      <c r="P5203" s="86" t="s">
        <v>10846</v>
      </c>
      <c r="Q5203" s="87" t="s">
        <v>10847</v>
      </c>
    </row>
    <row r="5204" spans="16:17" x14ac:dyDescent="0.25">
      <c r="P5204" s="86" t="s">
        <v>10848</v>
      </c>
      <c r="Q5204" s="87" t="s">
        <v>10849</v>
      </c>
    </row>
    <row r="5205" spans="16:17" x14ac:dyDescent="0.25">
      <c r="P5205" s="86" t="s">
        <v>10850</v>
      </c>
      <c r="Q5205" s="87" t="s">
        <v>10851</v>
      </c>
    </row>
    <row r="5206" spans="16:17" x14ac:dyDescent="0.25">
      <c r="P5206" s="86" t="s">
        <v>10852</v>
      </c>
      <c r="Q5206" s="87" t="s">
        <v>10853</v>
      </c>
    </row>
    <row r="5207" spans="16:17" x14ac:dyDescent="0.25">
      <c r="P5207" s="86" t="s">
        <v>10854</v>
      </c>
      <c r="Q5207" s="87" t="s">
        <v>10855</v>
      </c>
    </row>
    <row r="5208" spans="16:17" x14ac:dyDescent="0.25">
      <c r="P5208" s="88" t="s">
        <v>10856</v>
      </c>
      <c r="Q5208" s="89" t="s">
        <v>10857</v>
      </c>
    </row>
    <row r="5209" spans="16:17" x14ac:dyDescent="0.25">
      <c r="P5209" s="86" t="s">
        <v>10858</v>
      </c>
      <c r="Q5209" s="87" t="s">
        <v>10859</v>
      </c>
    </row>
    <row r="5210" spans="16:17" x14ac:dyDescent="0.25">
      <c r="P5210" s="86" t="s">
        <v>10860</v>
      </c>
      <c r="Q5210" s="87" t="s">
        <v>10861</v>
      </c>
    </row>
    <row r="5211" spans="16:17" x14ac:dyDescent="0.25">
      <c r="P5211" s="86" t="s">
        <v>10862</v>
      </c>
      <c r="Q5211" s="87" t="s">
        <v>10863</v>
      </c>
    </row>
    <row r="5212" spans="16:17" x14ac:dyDescent="0.25">
      <c r="P5212" s="88" t="s">
        <v>10864</v>
      </c>
      <c r="Q5212" s="89" t="s">
        <v>10865</v>
      </c>
    </row>
    <row r="5213" spans="16:17" x14ac:dyDescent="0.25">
      <c r="P5213" s="88" t="s">
        <v>10866</v>
      </c>
      <c r="Q5213" s="89" t="s">
        <v>10867</v>
      </c>
    </row>
    <row r="5214" spans="16:17" x14ac:dyDescent="0.25">
      <c r="P5214" s="86" t="s">
        <v>10868</v>
      </c>
      <c r="Q5214" s="87" t="s">
        <v>10869</v>
      </c>
    </row>
    <row r="5215" spans="16:17" x14ac:dyDescent="0.25">
      <c r="P5215" s="86" t="s">
        <v>10870</v>
      </c>
      <c r="Q5215" s="90" t="s">
        <v>10871</v>
      </c>
    </row>
    <row r="5216" spans="16:17" x14ac:dyDescent="0.25">
      <c r="P5216" s="88" t="s">
        <v>10872</v>
      </c>
      <c r="Q5216" s="89" t="s">
        <v>10873</v>
      </c>
    </row>
    <row r="5217" spans="16:17" x14ac:dyDescent="0.25">
      <c r="P5217" s="88" t="s">
        <v>10874</v>
      </c>
      <c r="Q5217" s="89" t="s">
        <v>10875</v>
      </c>
    </row>
    <row r="5218" spans="16:17" x14ac:dyDescent="0.25">
      <c r="P5218" s="86" t="s">
        <v>10876</v>
      </c>
      <c r="Q5218" s="87" t="s">
        <v>10877</v>
      </c>
    </row>
    <row r="5219" spans="16:17" x14ac:dyDescent="0.25">
      <c r="P5219" s="86" t="s">
        <v>10878</v>
      </c>
      <c r="Q5219" s="87" t="s">
        <v>10879</v>
      </c>
    </row>
    <row r="5220" spans="16:17" x14ac:dyDescent="0.25">
      <c r="P5220" s="86" t="s">
        <v>10880</v>
      </c>
      <c r="Q5220" s="87" t="s">
        <v>10881</v>
      </c>
    </row>
    <row r="5221" spans="16:17" x14ac:dyDescent="0.25">
      <c r="P5221" s="86" t="s">
        <v>10882</v>
      </c>
      <c r="Q5221" s="87" t="s">
        <v>10883</v>
      </c>
    </row>
    <row r="5222" spans="16:17" x14ac:dyDescent="0.25">
      <c r="P5222" s="88" t="s">
        <v>10884</v>
      </c>
      <c r="Q5222" s="89" t="s">
        <v>10885</v>
      </c>
    </row>
    <row r="5223" spans="16:17" x14ac:dyDescent="0.25">
      <c r="P5223" s="88" t="s">
        <v>10886</v>
      </c>
      <c r="Q5223" s="89" t="s">
        <v>10887</v>
      </c>
    </row>
    <row r="5224" spans="16:17" x14ac:dyDescent="0.25">
      <c r="P5224" s="88" t="s">
        <v>10888</v>
      </c>
      <c r="Q5224" s="89" t="s">
        <v>10889</v>
      </c>
    </row>
    <row r="5225" spans="16:17" x14ac:dyDescent="0.25">
      <c r="P5225" s="86" t="s">
        <v>10890</v>
      </c>
      <c r="Q5225" s="89" t="s">
        <v>10891</v>
      </c>
    </row>
    <row r="5226" spans="16:17" x14ac:dyDescent="0.25">
      <c r="P5226" s="86" t="s">
        <v>10892</v>
      </c>
      <c r="Q5226" s="87" t="s">
        <v>10893</v>
      </c>
    </row>
    <row r="5227" spans="16:17" x14ac:dyDescent="0.25">
      <c r="P5227" s="86" t="s">
        <v>10894</v>
      </c>
      <c r="Q5227" s="90" t="s">
        <v>10895</v>
      </c>
    </row>
    <row r="5228" spans="16:17" x14ac:dyDescent="0.25">
      <c r="P5228" s="88" t="s">
        <v>10896</v>
      </c>
      <c r="Q5228" s="89" t="s">
        <v>10897</v>
      </c>
    </row>
    <row r="5229" spans="16:17" x14ac:dyDescent="0.25">
      <c r="P5229" s="88" t="s">
        <v>10898</v>
      </c>
      <c r="Q5229" s="89" t="s">
        <v>10899</v>
      </c>
    </row>
    <row r="5230" spans="16:17" x14ac:dyDescent="0.25">
      <c r="P5230" s="86" t="s">
        <v>10900</v>
      </c>
      <c r="Q5230" s="90" t="s">
        <v>10901</v>
      </c>
    </row>
    <row r="5231" spans="16:17" x14ac:dyDescent="0.25">
      <c r="P5231" s="88" t="s">
        <v>10902</v>
      </c>
      <c r="Q5231" s="89" t="s">
        <v>10903</v>
      </c>
    </row>
    <row r="5232" spans="16:17" x14ac:dyDescent="0.25">
      <c r="P5232" s="88" t="s">
        <v>10904</v>
      </c>
      <c r="Q5232" s="89" t="s">
        <v>10905</v>
      </c>
    </row>
    <row r="5233" spans="16:17" x14ac:dyDescent="0.25">
      <c r="P5233" s="86" t="s">
        <v>10906</v>
      </c>
      <c r="Q5233" s="89" t="s">
        <v>10907</v>
      </c>
    </row>
    <row r="5234" spans="16:17" x14ac:dyDescent="0.25">
      <c r="P5234" s="86" t="s">
        <v>10908</v>
      </c>
      <c r="Q5234" s="87" t="s">
        <v>10909</v>
      </c>
    </row>
    <row r="5235" spans="16:17" x14ac:dyDescent="0.25">
      <c r="P5235" s="88" t="s">
        <v>10910</v>
      </c>
      <c r="Q5235" s="89" t="s">
        <v>10911</v>
      </c>
    </row>
    <row r="5236" spans="16:17" x14ac:dyDescent="0.25">
      <c r="P5236" s="86" t="s">
        <v>10912</v>
      </c>
      <c r="Q5236" s="87" t="s">
        <v>10913</v>
      </c>
    </row>
    <row r="5237" spans="16:17" x14ac:dyDescent="0.25">
      <c r="P5237" s="86" t="s">
        <v>10914</v>
      </c>
      <c r="Q5237" s="89" t="s">
        <v>10915</v>
      </c>
    </row>
    <row r="5238" spans="16:17" x14ac:dyDescent="0.25">
      <c r="P5238" s="88" t="s">
        <v>10916</v>
      </c>
      <c r="Q5238" s="89" t="s">
        <v>10917</v>
      </c>
    </row>
    <row r="5239" spans="16:17" x14ac:dyDescent="0.25">
      <c r="P5239" s="86" t="s">
        <v>10918</v>
      </c>
      <c r="Q5239" s="90" t="s">
        <v>10919</v>
      </c>
    </row>
    <row r="5240" spans="16:17" x14ac:dyDescent="0.25">
      <c r="P5240" s="88" t="s">
        <v>10920</v>
      </c>
      <c r="Q5240" s="89" t="s">
        <v>10921</v>
      </c>
    </row>
    <row r="5241" spans="16:17" x14ac:dyDescent="0.25">
      <c r="P5241" s="88" t="s">
        <v>10922</v>
      </c>
      <c r="Q5241" s="89" t="s">
        <v>10923</v>
      </c>
    </row>
    <row r="5242" spans="16:17" x14ac:dyDescent="0.25">
      <c r="P5242" s="88" t="s">
        <v>10924</v>
      </c>
      <c r="Q5242" s="89" t="s">
        <v>10925</v>
      </c>
    </row>
    <row r="5243" spans="16:17" x14ac:dyDescent="0.25">
      <c r="P5243" s="88" t="s">
        <v>10926</v>
      </c>
      <c r="Q5243" s="89" t="s">
        <v>10927</v>
      </c>
    </row>
    <row r="5244" spans="16:17" x14ac:dyDescent="0.25">
      <c r="P5244" s="88" t="s">
        <v>10928</v>
      </c>
      <c r="Q5244" s="89" t="s">
        <v>10929</v>
      </c>
    </row>
    <row r="5245" spans="16:17" x14ac:dyDescent="0.25">
      <c r="P5245" s="86" t="s">
        <v>10930</v>
      </c>
      <c r="Q5245" s="89" t="s">
        <v>10931</v>
      </c>
    </row>
    <row r="5246" spans="16:17" x14ac:dyDescent="0.25">
      <c r="P5246" s="86" t="s">
        <v>10932</v>
      </c>
      <c r="Q5246" s="87" t="s">
        <v>10933</v>
      </c>
    </row>
    <row r="5247" spans="16:17" x14ac:dyDescent="0.25">
      <c r="P5247" s="86" t="s">
        <v>10934</v>
      </c>
      <c r="Q5247" s="87" t="s">
        <v>10935</v>
      </c>
    </row>
    <row r="5248" spans="16:17" x14ac:dyDescent="0.25">
      <c r="P5248" s="86" t="s">
        <v>10936</v>
      </c>
      <c r="Q5248" s="87" t="s">
        <v>10937</v>
      </c>
    </row>
    <row r="5249" spans="16:17" x14ac:dyDescent="0.25">
      <c r="P5249" s="86" t="s">
        <v>10938</v>
      </c>
      <c r="Q5249" s="87" t="s">
        <v>10939</v>
      </c>
    </row>
    <row r="5250" spans="16:17" x14ac:dyDescent="0.25">
      <c r="P5250" s="86" t="s">
        <v>10940</v>
      </c>
      <c r="Q5250" s="90" t="s">
        <v>10941</v>
      </c>
    </row>
    <row r="5251" spans="16:17" x14ac:dyDescent="0.25">
      <c r="P5251" s="88" t="s">
        <v>10942</v>
      </c>
      <c r="Q5251" s="89" t="s">
        <v>10943</v>
      </c>
    </row>
    <row r="5252" spans="16:17" x14ac:dyDescent="0.25">
      <c r="P5252" s="86" t="s">
        <v>10944</v>
      </c>
      <c r="Q5252" s="87" t="s">
        <v>10945</v>
      </c>
    </row>
    <row r="5253" spans="16:17" x14ac:dyDescent="0.25">
      <c r="P5253" s="88" t="s">
        <v>10946</v>
      </c>
      <c r="Q5253" s="89" t="s">
        <v>10947</v>
      </c>
    </row>
    <row r="5254" spans="16:17" x14ac:dyDescent="0.25">
      <c r="P5254" s="86" t="s">
        <v>10948</v>
      </c>
      <c r="Q5254" s="87" t="s">
        <v>10949</v>
      </c>
    </row>
    <row r="5255" spans="16:17" x14ac:dyDescent="0.25">
      <c r="P5255" s="86" t="s">
        <v>10950</v>
      </c>
      <c r="Q5255" s="87" t="s">
        <v>10951</v>
      </c>
    </row>
    <row r="5256" spans="16:17" x14ac:dyDescent="0.25">
      <c r="P5256" s="86" t="s">
        <v>10952</v>
      </c>
      <c r="Q5256" s="87" t="s">
        <v>10953</v>
      </c>
    </row>
    <row r="5257" spans="16:17" x14ac:dyDescent="0.25">
      <c r="P5257" s="88" t="s">
        <v>10954</v>
      </c>
      <c r="Q5257" s="89" t="s">
        <v>10955</v>
      </c>
    </row>
    <row r="5258" spans="16:17" x14ac:dyDescent="0.25">
      <c r="P5258" s="86" t="s">
        <v>10956</v>
      </c>
      <c r="Q5258" s="87" t="s">
        <v>10957</v>
      </c>
    </row>
    <row r="5259" spans="16:17" x14ac:dyDescent="0.25">
      <c r="P5259" s="88" t="s">
        <v>10958</v>
      </c>
      <c r="Q5259" s="89" t="s">
        <v>10959</v>
      </c>
    </row>
    <row r="5260" spans="16:17" x14ac:dyDescent="0.25">
      <c r="P5260" s="88" t="s">
        <v>10960</v>
      </c>
      <c r="Q5260" s="89" t="s">
        <v>10961</v>
      </c>
    </row>
    <row r="5261" spans="16:17" x14ac:dyDescent="0.25">
      <c r="P5261" s="88" t="s">
        <v>10962</v>
      </c>
      <c r="Q5261" s="89" t="s">
        <v>10963</v>
      </c>
    </row>
    <row r="5262" spans="16:17" x14ac:dyDescent="0.25">
      <c r="P5262" s="86" t="s">
        <v>10964</v>
      </c>
      <c r="Q5262" s="90" t="s">
        <v>10965</v>
      </c>
    </row>
    <row r="5263" spans="16:17" x14ac:dyDescent="0.25">
      <c r="P5263" s="86" t="s">
        <v>10966</v>
      </c>
      <c r="Q5263" s="90" t="s">
        <v>10967</v>
      </c>
    </row>
    <row r="5264" spans="16:17" x14ac:dyDescent="0.25">
      <c r="P5264" s="86" t="s">
        <v>10968</v>
      </c>
      <c r="Q5264" s="89" t="s">
        <v>10969</v>
      </c>
    </row>
    <row r="5265" spans="16:17" x14ac:dyDescent="0.25">
      <c r="P5265" s="88" t="s">
        <v>10970</v>
      </c>
      <c r="Q5265" s="89" t="s">
        <v>10971</v>
      </c>
    </row>
    <row r="5266" spans="16:17" x14ac:dyDescent="0.25">
      <c r="P5266" s="86" t="s">
        <v>10972</v>
      </c>
      <c r="Q5266" s="90" t="s">
        <v>10973</v>
      </c>
    </row>
    <row r="5267" spans="16:17" x14ac:dyDescent="0.25">
      <c r="P5267" s="88" t="s">
        <v>10974</v>
      </c>
      <c r="Q5267" s="89" t="s">
        <v>10975</v>
      </c>
    </row>
    <row r="5268" spans="16:17" x14ac:dyDescent="0.25">
      <c r="P5268" s="88" t="s">
        <v>10976</v>
      </c>
      <c r="Q5268" s="89" t="s">
        <v>10977</v>
      </c>
    </row>
    <row r="5269" spans="16:17" x14ac:dyDescent="0.25">
      <c r="P5269" s="88" t="s">
        <v>10978</v>
      </c>
      <c r="Q5269" s="89" t="s">
        <v>10979</v>
      </c>
    </row>
    <row r="5270" spans="16:17" x14ac:dyDescent="0.25">
      <c r="P5270" s="86" t="s">
        <v>10980</v>
      </c>
      <c r="Q5270" s="90" t="s">
        <v>10981</v>
      </c>
    </row>
    <row r="5271" spans="16:17" x14ac:dyDescent="0.25">
      <c r="P5271" s="86" t="s">
        <v>10982</v>
      </c>
      <c r="Q5271" s="87" t="s">
        <v>10983</v>
      </c>
    </row>
    <row r="5272" spans="16:17" x14ac:dyDescent="0.25">
      <c r="P5272" s="86" t="s">
        <v>10984</v>
      </c>
      <c r="Q5272" s="87" t="s">
        <v>10985</v>
      </c>
    </row>
    <row r="5273" spans="16:17" x14ac:dyDescent="0.25">
      <c r="P5273" s="86" t="s">
        <v>10986</v>
      </c>
      <c r="Q5273" s="87" t="s">
        <v>10987</v>
      </c>
    </row>
    <row r="5274" spans="16:17" x14ac:dyDescent="0.25">
      <c r="P5274" s="86" t="s">
        <v>10988</v>
      </c>
      <c r="Q5274" s="87" t="s">
        <v>10989</v>
      </c>
    </row>
    <row r="5275" spans="16:17" x14ac:dyDescent="0.25">
      <c r="P5275" s="86" t="s">
        <v>10990</v>
      </c>
      <c r="Q5275" s="87" t="s">
        <v>10991</v>
      </c>
    </row>
    <row r="5276" spans="16:17" x14ac:dyDescent="0.25">
      <c r="P5276" s="86" t="s">
        <v>10992</v>
      </c>
      <c r="Q5276" s="87" t="s">
        <v>10993</v>
      </c>
    </row>
    <row r="5277" spans="16:17" x14ac:dyDescent="0.25">
      <c r="P5277" s="86" t="s">
        <v>10994</v>
      </c>
      <c r="Q5277" s="87" t="s">
        <v>10995</v>
      </c>
    </row>
    <row r="5278" spans="16:17" x14ac:dyDescent="0.25">
      <c r="P5278" s="86" t="s">
        <v>10996</v>
      </c>
      <c r="Q5278" s="87" t="s">
        <v>10997</v>
      </c>
    </row>
    <row r="5279" spans="16:17" x14ac:dyDescent="0.25">
      <c r="P5279" s="86" t="s">
        <v>10998</v>
      </c>
      <c r="Q5279" s="87" t="s">
        <v>10999</v>
      </c>
    </row>
    <row r="5280" spans="16:17" x14ac:dyDescent="0.25">
      <c r="P5280" s="86" t="s">
        <v>11000</v>
      </c>
      <c r="Q5280" s="89" t="s">
        <v>11001</v>
      </c>
    </row>
    <row r="5281" spans="16:17" x14ac:dyDescent="0.25">
      <c r="P5281" s="86" t="s">
        <v>11002</v>
      </c>
      <c r="Q5281" s="87" t="s">
        <v>11003</v>
      </c>
    </row>
    <row r="5282" spans="16:17" x14ac:dyDescent="0.25">
      <c r="P5282" s="88" t="s">
        <v>11004</v>
      </c>
      <c r="Q5282" s="89" t="s">
        <v>11005</v>
      </c>
    </row>
    <row r="5283" spans="16:17" x14ac:dyDescent="0.25">
      <c r="P5283" s="88" t="s">
        <v>11006</v>
      </c>
      <c r="Q5283" s="89" t="s">
        <v>11007</v>
      </c>
    </row>
    <row r="5284" spans="16:17" x14ac:dyDescent="0.25">
      <c r="P5284" s="88" t="s">
        <v>11008</v>
      </c>
      <c r="Q5284" s="89" t="s">
        <v>11009</v>
      </c>
    </row>
    <row r="5285" spans="16:17" x14ac:dyDescent="0.25">
      <c r="P5285" s="88" t="s">
        <v>11010</v>
      </c>
      <c r="Q5285" s="89" t="s">
        <v>11011</v>
      </c>
    </row>
    <row r="5286" spans="16:17" x14ac:dyDescent="0.25">
      <c r="P5286" s="88" t="s">
        <v>11012</v>
      </c>
      <c r="Q5286" s="89" t="s">
        <v>11013</v>
      </c>
    </row>
    <row r="5287" spans="16:17" x14ac:dyDescent="0.25">
      <c r="P5287" s="86" t="s">
        <v>11014</v>
      </c>
      <c r="Q5287" s="87" t="s">
        <v>11015</v>
      </c>
    </row>
    <row r="5288" spans="16:17" x14ac:dyDescent="0.25">
      <c r="P5288" s="86" t="s">
        <v>11016</v>
      </c>
      <c r="Q5288" s="87" t="s">
        <v>11017</v>
      </c>
    </row>
    <row r="5289" spans="16:17" x14ac:dyDescent="0.25">
      <c r="P5289" s="88" t="s">
        <v>11018</v>
      </c>
      <c r="Q5289" s="89" t="s">
        <v>11019</v>
      </c>
    </row>
    <row r="5290" spans="16:17" x14ac:dyDescent="0.25">
      <c r="P5290" s="86" t="s">
        <v>11020</v>
      </c>
      <c r="Q5290" s="87" t="s">
        <v>11021</v>
      </c>
    </row>
    <row r="5291" spans="16:17" x14ac:dyDescent="0.25">
      <c r="P5291" s="88" t="s">
        <v>11022</v>
      </c>
      <c r="Q5291" s="89" t="s">
        <v>11023</v>
      </c>
    </row>
    <row r="5292" spans="16:17" x14ac:dyDescent="0.25">
      <c r="P5292" s="86" t="s">
        <v>11024</v>
      </c>
      <c r="Q5292" s="87" t="s">
        <v>11025</v>
      </c>
    </row>
    <row r="5293" spans="16:17" x14ac:dyDescent="0.25">
      <c r="P5293" s="86" t="s">
        <v>11026</v>
      </c>
      <c r="Q5293" s="87" t="s">
        <v>11027</v>
      </c>
    </row>
    <row r="5294" spans="16:17" x14ac:dyDescent="0.25">
      <c r="P5294" s="88" t="s">
        <v>11028</v>
      </c>
      <c r="Q5294" s="89" t="s">
        <v>11029</v>
      </c>
    </row>
    <row r="5295" spans="16:17" x14ac:dyDescent="0.25">
      <c r="P5295" s="88" t="s">
        <v>11030</v>
      </c>
      <c r="Q5295" s="89" t="s">
        <v>11031</v>
      </c>
    </row>
    <row r="5296" spans="16:17" x14ac:dyDescent="0.25">
      <c r="P5296" s="88" t="s">
        <v>11032</v>
      </c>
      <c r="Q5296" s="89" t="s">
        <v>11033</v>
      </c>
    </row>
    <row r="5297" spans="16:17" x14ac:dyDescent="0.25">
      <c r="P5297" s="88" t="s">
        <v>11034</v>
      </c>
      <c r="Q5297" s="89" t="s">
        <v>11035</v>
      </c>
    </row>
    <row r="5298" spans="16:17" x14ac:dyDescent="0.25">
      <c r="P5298" s="88" t="s">
        <v>11036</v>
      </c>
      <c r="Q5298" s="89" t="s">
        <v>11037</v>
      </c>
    </row>
    <row r="5299" spans="16:17" x14ac:dyDescent="0.25">
      <c r="P5299" s="88" t="s">
        <v>11038</v>
      </c>
      <c r="Q5299" s="89" t="s">
        <v>11039</v>
      </c>
    </row>
    <row r="5300" spans="16:17" x14ac:dyDescent="0.25">
      <c r="P5300" s="86" t="s">
        <v>11040</v>
      </c>
      <c r="Q5300" s="89" t="s">
        <v>11041</v>
      </c>
    </row>
    <row r="5301" spans="16:17" x14ac:dyDescent="0.25">
      <c r="P5301" s="86" t="s">
        <v>11042</v>
      </c>
      <c r="Q5301" s="87" t="s">
        <v>11043</v>
      </c>
    </row>
    <row r="5302" spans="16:17" x14ac:dyDescent="0.25">
      <c r="P5302" s="88" t="s">
        <v>11044</v>
      </c>
      <c r="Q5302" s="89" t="s">
        <v>11045</v>
      </c>
    </row>
    <row r="5303" spans="16:17" x14ac:dyDescent="0.25">
      <c r="P5303" s="86" t="s">
        <v>11046</v>
      </c>
      <c r="Q5303" s="87" t="s">
        <v>11047</v>
      </c>
    </row>
    <row r="5304" spans="16:17" x14ac:dyDescent="0.25">
      <c r="P5304" s="88" t="s">
        <v>11048</v>
      </c>
      <c r="Q5304" s="89" t="s">
        <v>11049</v>
      </c>
    </row>
    <row r="5305" spans="16:17" x14ac:dyDescent="0.25">
      <c r="P5305" s="88" t="s">
        <v>11050</v>
      </c>
      <c r="Q5305" s="89" t="s">
        <v>11051</v>
      </c>
    </row>
    <row r="5306" spans="16:17" x14ac:dyDescent="0.25">
      <c r="P5306" s="86" t="s">
        <v>11052</v>
      </c>
      <c r="Q5306" s="87" t="s">
        <v>11053</v>
      </c>
    </row>
    <row r="5307" spans="16:17" x14ac:dyDescent="0.25">
      <c r="P5307" s="88" t="s">
        <v>11054</v>
      </c>
      <c r="Q5307" s="89" t="s">
        <v>11055</v>
      </c>
    </row>
    <row r="5308" spans="16:17" x14ac:dyDescent="0.25">
      <c r="P5308" s="86" t="s">
        <v>11056</v>
      </c>
      <c r="Q5308" s="90" t="s">
        <v>11057</v>
      </c>
    </row>
    <row r="5309" spans="16:17" x14ac:dyDescent="0.25">
      <c r="P5309" s="88" t="s">
        <v>11058</v>
      </c>
      <c r="Q5309" s="89" t="s">
        <v>11059</v>
      </c>
    </row>
    <row r="5310" spans="16:17" x14ac:dyDescent="0.25">
      <c r="P5310" s="86" t="s">
        <v>11060</v>
      </c>
      <c r="Q5310" s="90" t="s">
        <v>11061</v>
      </c>
    </row>
    <row r="5311" spans="16:17" x14ac:dyDescent="0.25">
      <c r="P5311" s="86" t="s">
        <v>11062</v>
      </c>
      <c r="Q5311" s="87" t="s">
        <v>11063</v>
      </c>
    </row>
    <row r="5312" spans="16:17" x14ac:dyDescent="0.25">
      <c r="P5312" s="86" t="s">
        <v>11064</v>
      </c>
      <c r="Q5312" s="87" t="s">
        <v>11065</v>
      </c>
    </row>
    <row r="5313" spans="16:17" x14ac:dyDescent="0.25">
      <c r="P5313" s="86" t="s">
        <v>11066</v>
      </c>
      <c r="Q5313" s="87" t="s">
        <v>11067</v>
      </c>
    </row>
    <row r="5314" spans="16:17" x14ac:dyDescent="0.25">
      <c r="P5314" s="86" t="s">
        <v>11068</v>
      </c>
      <c r="Q5314" s="87" t="s">
        <v>11069</v>
      </c>
    </row>
    <row r="5315" spans="16:17" x14ac:dyDescent="0.25">
      <c r="P5315" s="86" t="s">
        <v>11070</v>
      </c>
      <c r="Q5315" s="87" t="s">
        <v>11071</v>
      </c>
    </row>
    <row r="5316" spans="16:17" x14ac:dyDescent="0.25">
      <c r="P5316" s="86" t="s">
        <v>11072</v>
      </c>
      <c r="Q5316" s="87" t="s">
        <v>11073</v>
      </c>
    </row>
    <row r="5317" spans="16:17" x14ac:dyDescent="0.25">
      <c r="P5317" s="86" t="s">
        <v>11074</v>
      </c>
      <c r="Q5317" s="89" t="s">
        <v>11075</v>
      </c>
    </row>
    <row r="5318" spans="16:17" x14ac:dyDescent="0.25">
      <c r="P5318" s="88" t="s">
        <v>11076</v>
      </c>
      <c r="Q5318" s="89" t="s">
        <v>11077</v>
      </c>
    </row>
    <row r="5319" spans="16:17" x14ac:dyDescent="0.25">
      <c r="P5319" s="86" t="s">
        <v>11078</v>
      </c>
      <c r="Q5319" s="89" t="s">
        <v>11079</v>
      </c>
    </row>
    <row r="5320" spans="16:17" x14ac:dyDescent="0.25">
      <c r="P5320" s="86" t="s">
        <v>11080</v>
      </c>
      <c r="Q5320" s="87" t="s">
        <v>11081</v>
      </c>
    </row>
    <row r="5321" spans="16:17" x14ac:dyDescent="0.25">
      <c r="P5321" s="86" t="s">
        <v>11082</v>
      </c>
      <c r="Q5321" s="89" t="s">
        <v>11083</v>
      </c>
    </row>
    <row r="5322" spans="16:17" x14ac:dyDescent="0.25">
      <c r="P5322" s="86" t="s">
        <v>11084</v>
      </c>
      <c r="Q5322" s="87" t="s">
        <v>11085</v>
      </c>
    </row>
    <row r="5323" spans="16:17" x14ac:dyDescent="0.25">
      <c r="P5323" s="86" t="s">
        <v>11086</v>
      </c>
      <c r="Q5323" s="87" t="s">
        <v>11087</v>
      </c>
    </row>
    <row r="5324" spans="16:17" x14ac:dyDescent="0.25">
      <c r="P5324" s="86" t="s">
        <v>11088</v>
      </c>
      <c r="Q5324" s="87" t="s">
        <v>11089</v>
      </c>
    </row>
    <row r="5325" spans="16:17" x14ac:dyDescent="0.25">
      <c r="P5325" s="86" t="s">
        <v>11090</v>
      </c>
      <c r="Q5325" s="87" t="s">
        <v>11091</v>
      </c>
    </row>
    <row r="5326" spans="16:17" x14ac:dyDescent="0.25">
      <c r="P5326" s="88" t="s">
        <v>11092</v>
      </c>
      <c r="Q5326" s="89" t="s">
        <v>11093</v>
      </c>
    </row>
    <row r="5327" spans="16:17" x14ac:dyDescent="0.25">
      <c r="P5327" s="88" t="s">
        <v>11094</v>
      </c>
      <c r="Q5327" s="89" t="s">
        <v>11095</v>
      </c>
    </row>
    <row r="5328" spans="16:17" x14ac:dyDescent="0.25">
      <c r="P5328" s="88" t="s">
        <v>11096</v>
      </c>
      <c r="Q5328" s="89" t="s">
        <v>11097</v>
      </c>
    </row>
    <row r="5329" spans="16:17" x14ac:dyDescent="0.25">
      <c r="P5329" s="88" t="s">
        <v>11098</v>
      </c>
      <c r="Q5329" s="89" t="s">
        <v>11099</v>
      </c>
    </row>
    <row r="5330" spans="16:17" x14ac:dyDescent="0.25">
      <c r="P5330" s="88" t="s">
        <v>11100</v>
      </c>
      <c r="Q5330" s="89" t="s">
        <v>11101</v>
      </c>
    </row>
    <row r="5331" spans="16:17" x14ac:dyDescent="0.25">
      <c r="P5331" s="86" t="s">
        <v>11102</v>
      </c>
      <c r="Q5331" s="87" t="s">
        <v>11103</v>
      </c>
    </row>
    <row r="5332" spans="16:17" x14ac:dyDescent="0.25">
      <c r="P5332" s="86" t="s">
        <v>11104</v>
      </c>
      <c r="Q5332" s="87" t="s">
        <v>11105</v>
      </c>
    </row>
    <row r="5333" spans="16:17" x14ac:dyDescent="0.25">
      <c r="P5333" s="86" t="s">
        <v>11106</v>
      </c>
      <c r="Q5333" s="87" t="s">
        <v>11107</v>
      </c>
    </row>
    <row r="5334" spans="16:17" x14ac:dyDescent="0.25">
      <c r="P5334" s="88" t="s">
        <v>11108</v>
      </c>
      <c r="Q5334" s="89" t="s">
        <v>11109</v>
      </c>
    </row>
    <row r="5335" spans="16:17" x14ac:dyDescent="0.25">
      <c r="P5335" s="86" t="s">
        <v>11110</v>
      </c>
      <c r="Q5335" s="90" t="s">
        <v>11111</v>
      </c>
    </row>
    <row r="5336" spans="16:17" x14ac:dyDescent="0.25">
      <c r="P5336" s="88" t="s">
        <v>11112</v>
      </c>
      <c r="Q5336" s="89" t="s">
        <v>11113</v>
      </c>
    </row>
    <row r="5337" spans="16:17" x14ac:dyDescent="0.25">
      <c r="P5337" s="88" t="s">
        <v>11114</v>
      </c>
      <c r="Q5337" s="89" t="s">
        <v>11115</v>
      </c>
    </row>
    <row r="5338" spans="16:17" x14ac:dyDescent="0.25">
      <c r="P5338" s="88" t="s">
        <v>11116</v>
      </c>
      <c r="Q5338" s="89" t="s">
        <v>11117</v>
      </c>
    </row>
    <row r="5339" spans="16:17" x14ac:dyDescent="0.25">
      <c r="P5339" s="86" t="s">
        <v>11118</v>
      </c>
      <c r="Q5339" s="87" t="s">
        <v>11119</v>
      </c>
    </row>
    <row r="5340" spans="16:17" x14ac:dyDescent="0.25">
      <c r="P5340" s="88" t="s">
        <v>11120</v>
      </c>
      <c r="Q5340" s="89" t="s">
        <v>11121</v>
      </c>
    </row>
    <row r="5341" spans="16:17" x14ac:dyDescent="0.25">
      <c r="P5341" s="86" t="s">
        <v>11122</v>
      </c>
      <c r="Q5341" s="87" t="s">
        <v>11123</v>
      </c>
    </row>
    <row r="5342" spans="16:17" x14ac:dyDescent="0.25">
      <c r="P5342" s="86" t="s">
        <v>11124</v>
      </c>
      <c r="Q5342" s="87" t="s">
        <v>11125</v>
      </c>
    </row>
    <row r="5343" spans="16:17" x14ac:dyDescent="0.25">
      <c r="P5343" s="86" t="s">
        <v>11126</v>
      </c>
      <c r="Q5343" s="87" t="s">
        <v>11127</v>
      </c>
    </row>
    <row r="5344" spans="16:17" x14ac:dyDescent="0.25">
      <c r="P5344" s="88" t="s">
        <v>11128</v>
      </c>
      <c r="Q5344" s="89" t="s">
        <v>11129</v>
      </c>
    </row>
    <row r="5345" spans="16:17" x14ac:dyDescent="0.25">
      <c r="P5345" s="86" t="s">
        <v>11130</v>
      </c>
      <c r="Q5345" s="90" t="s">
        <v>11131</v>
      </c>
    </row>
    <row r="5346" spans="16:17" x14ac:dyDescent="0.25">
      <c r="P5346" s="86" t="s">
        <v>11132</v>
      </c>
      <c r="Q5346" s="87" t="s">
        <v>11133</v>
      </c>
    </row>
    <row r="5347" spans="16:17" x14ac:dyDescent="0.25">
      <c r="P5347" s="86" t="s">
        <v>11134</v>
      </c>
      <c r="Q5347" s="87" t="s">
        <v>11135</v>
      </c>
    </row>
    <row r="5348" spans="16:17" x14ac:dyDescent="0.25">
      <c r="P5348" s="86" t="s">
        <v>11136</v>
      </c>
      <c r="Q5348" s="87" t="s">
        <v>11137</v>
      </c>
    </row>
    <row r="5349" spans="16:17" x14ac:dyDescent="0.25">
      <c r="P5349" s="86" t="s">
        <v>11138</v>
      </c>
      <c r="Q5349" s="87" t="s">
        <v>11139</v>
      </c>
    </row>
    <row r="5350" spans="16:17" x14ac:dyDescent="0.25">
      <c r="P5350" s="86" t="s">
        <v>11140</v>
      </c>
      <c r="Q5350" s="87" t="s">
        <v>11141</v>
      </c>
    </row>
    <row r="5351" spans="16:17" x14ac:dyDescent="0.25">
      <c r="P5351" s="86" t="s">
        <v>11142</v>
      </c>
      <c r="Q5351" s="87" t="s">
        <v>11143</v>
      </c>
    </row>
    <row r="5352" spans="16:17" x14ac:dyDescent="0.25">
      <c r="P5352" s="86" t="s">
        <v>11144</v>
      </c>
      <c r="Q5352" s="87" t="s">
        <v>11145</v>
      </c>
    </row>
    <row r="5353" spans="16:17" x14ac:dyDescent="0.25">
      <c r="P5353" s="86" t="s">
        <v>11146</v>
      </c>
      <c r="Q5353" s="87" t="s">
        <v>11147</v>
      </c>
    </row>
    <row r="5354" spans="16:17" x14ac:dyDescent="0.25">
      <c r="P5354" s="86" t="s">
        <v>11148</v>
      </c>
      <c r="Q5354" s="87" t="s">
        <v>11149</v>
      </c>
    </row>
    <row r="5355" spans="16:17" x14ac:dyDescent="0.25">
      <c r="P5355" s="86" t="s">
        <v>11150</v>
      </c>
      <c r="Q5355" s="87" t="s">
        <v>11151</v>
      </c>
    </row>
    <row r="5356" spans="16:17" x14ac:dyDescent="0.25">
      <c r="P5356" s="86" t="s">
        <v>11152</v>
      </c>
      <c r="Q5356" s="87" t="s">
        <v>11153</v>
      </c>
    </row>
    <row r="5357" spans="16:17" x14ac:dyDescent="0.25">
      <c r="P5357" s="86" t="s">
        <v>11154</v>
      </c>
      <c r="Q5357" s="87" t="s">
        <v>11155</v>
      </c>
    </row>
    <row r="5358" spans="16:17" x14ac:dyDescent="0.25">
      <c r="P5358" s="86" t="s">
        <v>11156</v>
      </c>
      <c r="Q5358" s="89" t="s">
        <v>11157</v>
      </c>
    </row>
    <row r="5359" spans="16:17" x14ac:dyDescent="0.25">
      <c r="P5359" s="86" t="s">
        <v>11158</v>
      </c>
      <c r="Q5359" s="89" t="s">
        <v>11159</v>
      </c>
    </row>
    <row r="5360" spans="16:17" x14ac:dyDescent="0.25">
      <c r="P5360" s="86" t="s">
        <v>11160</v>
      </c>
      <c r="Q5360" s="87" t="s">
        <v>11161</v>
      </c>
    </row>
    <row r="5361" spans="16:17" x14ac:dyDescent="0.25">
      <c r="P5361" s="86" t="s">
        <v>11162</v>
      </c>
      <c r="Q5361" s="89" t="s">
        <v>11163</v>
      </c>
    </row>
    <row r="5362" spans="16:17" x14ac:dyDescent="0.25">
      <c r="P5362" s="86" t="s">
        <v>11164</v>
      </c>
      <c r="Q5362" s="89" t="s">
        <v>11165</v>
      </c>
    </row>
    <row r="5363" spans="16:17" x14ac:dyDescent="0.25">
      <c r="P5363" s="86" t="s">
        <v>11166</v>
      </c>
      <c r="Q5363" s="89" t="s">
        <v>11167</v>
      </c>
    </row>
    <row r="5364" spans="16:17" x14ac:dyDescent="0.25">
      <c r="P5364" s="86" t="s">
        <v>11168</v>
      </c>
      <c r="Q5364" s="89" t="s">
        <v>11169</v>
      </c>
    </row>
    <row r="5365" spans="16:17" x14ac:dyDescent="0.25">
      <c r="P5365" s="86" t="s">
        <v>11170</v>
      </c>
      <c r="Q5365" s="87" t="s">
        <v>11171</v>
      </c>
    </row>
    <row r="5366" spans="16:17" x14ac:dyDescent="0.25">
      <c r="P5366" s="86" t="s">
        <v>11172</v>
      </c>
      <c r="Q5366" s="87" t="s">
        <v>11173</v>
      </c>
    </row>
    <row r="5367" spans="16:17" x14ac:dyDescent="0.25">
      <c r="P5367" s="86" t="s">
        <v>11174</v>
      </c>
      <c r="Q5367" s="87" t="s">
        <v>11175</v>
      </c>
    </row>
    <row r="5368" spans="16:17" x14ac:dyDescent="0.25">
      <c r="P5368" s="86" t="s">
        <v>11176</v>
      </c>
      <c r="Q5368" s="87" t="s">
        <v>11177</v>
      </c>
    </row>
    <row r="5369" spans="16:17" x14ac:dyDescent="0.25">
      <c r="P5369" s="86" t="s">
        <v>11178</v>
      </c>
      <c r="Q5369" s="87" t="s">
        <v>11179</v>
      </c>
    </row>
    <row r="5370" spans="16:17" x14ac:dyDescent="0.25">
      <c r="P5370" s="88" t="s">
        <v>11180</v>
      </c>
      <c r="Q5370" s="89" t="s">
        <v>11181</v>
      </c>
    </row>
    <row r="5371" spans="16:17" x14ac:dyDescent="0.25">
      <c r="P5371" s="88" t="s">
        <v>11182</v>
      </c>
      <c r="Q5371" s="89" t="s">
        <v>11183</v>
      </c>
    </row>
    <row r="5372" spans="16:17" x14ac:dyDescent="0.25">
      <c r="P5372" s="88" t="s">
        <v>11184</v>
      </c>
      <c r="Q5372" s="89" t="s">
        <v>11185</v>
      </c>
    </row>
    <row r="5373" spans="16:17" x14ac:dyDescent="0.25">
      <c r="P5373" s="88" t="s">
        <v>11186</v>
      </c>
      <c r="Q5373" s="89" t="s">
        <v>11187</v>
      </c>
    </row>
    <row r="5374" spans="16:17" x14ac:dyDescent="0.25">
      <c r="P5374" s="88" t="s">
        <v>11188</v>
      </c>
      <c r="Q5374" s="89" t="s">
        <v>11189</v>
      </c>
    </row>
    <row r="5375" spans="16:17" x14ac:dyDescent="0.25">
      <c r="P5375" s="88" t="s">
        <v>11190</v>
      </c>
      <c r="Q5375" s="89" t="s">
        <v>11191</v>
      </c>
    </row>
    <row r="5376" spans="16:17" x14ac:dyDescent="0.25">
      <c r="P5376" s="88" t="s">
        <v>11192</v>
      </c>
      <c r="Q5376" s="89" t="s">
        <v>11193</v>
      </c>
    </row>
    <row r="5377" spans="16:17" x14ac:dyDescent="0.25">
      <c r="P5377" s="86" t="s">
        <v>11194</v>
      </c>
      <c r="Q5377" s="89" t="s">
        <v>11195</v>
      </c>
    </row>
    <row r="5378" spans="16:17" x14ac:dyDescent="0.25">
      <c r="P5378" s="86" t="s">
        <v>11196</v>
      </c>
      <c r="Q5378" s="87" t="s">
        <v>11197</v>
      </c>
    </row>
    <row r="5379" spans="16:17" x14ac:dyDescent="0.15">
      <c r="P5379" s="91" t="s">
        <v>11198</v>
      </c>
      <c r="Q5379" s="89" t="s">
        <v>11199</v>
      </c>
    </row>
    <row r="5380" spans="16:17" x14ac:dyDescent="0.25">
      <c r="P5380" s="86" t="s">
        <v>11200</v>
      </c>
      <c r="Q5380" s="87" t="s">
        <v>11201</v>
      </c>
    </row>
    <row r="5381" spans="16:17" x14ac:dyDescent="0.25">
      <c r="P5381" s="88" t="s">
        <v>11202</v>
      </c>
      <c r="Q5381" s="89" t="s">
        <v>11203</v>
      </c>
    </row>
    <row r="5382" spans="16:17" x14ac:dyDescent="0.25">
      <c r="P5382" s="88" t="s">
        <v>11204</v>
      </c>
      <c r="Q5382" s="89" t="s">
        <v>11205</v>
      </c>
    </row>
    <row r="5383" spans="16:17" x14ac:dyDescent="0.25">
      <c r="P5383" s="86" t="s">
        <v>11206</v>
      </c>
      <c r="Q5383" s="87" t="s">
        <v>11207</v>
      </c>
    </row>
    <row r="5384" spans="16:17" x14ac:dyDescent="0.25">
      <c r="P5384" s="86" t="s">
        <v>11208</v>
      </c>
      <c r="Q5384" s="87" t="s">
        <v>11209</v>
      </c>
    </row>
    <row r="5385" spans="16:17" x14ac:dyDescent="0.25">
      <c r="P5385" s="86" t="s">
        <v>11210</v>
      </c>
      <c r="Q5385" s="87" t="s">
        <v>11211</v>
      </c>
    </row>
    <row r="5386" spans="16:17" x14ac:dyDescent="0.25">
      <c r="P5386" s="88" t="s">
        <v>11212</v>
      </c>
      <c r="Q5386" s="89" t="s">
        <v>11213</v>
      </c>
    </row>
    <row r="5387" spans="16:17" x14ac:dyDescent="0.25">
      <c r="P5387" s="86" t="s">
        <v>11214</v>
      </c>
      <c r="Q5387" s="90" t="s">
        <v>11215</v>
      </c>
    </row>
    <row r="5388" spans="16:17" x14ac:dyDescent="0.25">
      <c r="P5388" s="88" t="s">
        <v>11216</v>
      </c>
      <c r="Q5388" s="89" t="s">
        <v>11217</v>
      </c>
    </row>
    <row r="5389" spans="16:17" x14ac:dyDescent="0.25">
      <c r="P5389" s="86" t="s">
        <v>11218</v>
      </c>
      <c r="Q5389" s="90" t="s">
        <v>11219</v>
      </c>
    </row>
    <row r="5390" spans="16:17" x14ac:dyDescent="0.25">
      <c r="P5390" s="88" t="s">
        <v>11220</v>
      </c>
      <c r="Q5390" s="89" t="s">
        <v>11221</v>
      </c>
    </row>
    <row r="5391" spans="16:17" x14ac:dyDescent="0.25">
      <c r="P5391" s="88" t="s">
        <v>11222</v>
      </c>
      <c r="Q5391" s="89" t="s">
        <v>11223</v>
      </c>
    </row>
    <row r="5392" spans="16:17" x14ac:dyDescent="0.25">
      <c r="P5392" s="86" t="s">
        <v>11224</v>
      </c>
      <c r="Q5392" s="90" t="s">
        <v>11225</v>
      </c>
    </row>
    <row r="5393" spans="16:17" x14ac:dyDescent="0.25">
      <c r="P5393" s="86" t="s">
        <v>11226</v>
      </c>
      <c r="Q5393" s="90" t="s">
        <v>11227</v>
      </c>
    </row>
    <row r="5394" spans="16:17" x14ac:dyDescent="0.25">
      <c r="P5394" s="86" t="s">
        <v>11228</v>
      </c>
      <c r="Q5394" s="87" t="s">
        <v>11229</v>
      </c>
    </row>
    <row r="5395" spans="16:17" x14ac:dyDescent="0.25">
      <c r="P5395" s="88" t="s">
        <v>11230</v>
      </c>
      <c r="Q5395" s="89" t="s">
        <v>11231</v>
      </c>
    </row>
    <row r="5396" spans="16:17" x14ac:dyDescent="0.25">
      <c r="P5396" s="88" t="s">
        <v>11232</v>
      </c>
      <c r="Q5396" s="89" t="s">
        <v>11233</v>
      </c>
    </row>
    <row r="5397" spans="16:17" x14ac:dyDescent="0.25">
      <c r="P5397" s="86" t="s">
        <v>11234</v>
      </c>
      <c r="Q5397" s="87" t="s">
        <v>11235</v>
      </c>
    </row>
    <row r="5398" spans="16:17" x14ac:dyDescent="0.25">
      <c r="P5398" s="86" t="s">
        <v>11236</v>
      </c>
      <c r="Q5398" s="87" t="s">
        <v>11237</v>
      </c>
    </row>
    <row r="5399" spans="16:17" x14ac:dyDescent="0.25">
      <c r="P5399" s="88" t="s">
        <v>11238</v>
      </c>
      <c r="Q5399" s="89" t="s">
        <v>11239</v>
      </c>
    </row>
    <row r="5400" spans="16:17" x14ac:dyDescent="0.25">
      <c r="P5400" s="86" t="s">
        <v>11240</v>
      </c>
      <c r="Q5400" s="87" t="s">
        <v>11241</v>
      </c>
    </row>
    <row r="5401" spans="16:17" x14ac:dyDescent="0.25">
      <c r="P5401" s="86" t="s">
        <v>11242</v>
      </c>
      <c r="Q5401" s="87" t="s">
        <v>11243</v>
      </c>
    </row>
    <row r="5402" spans="16:17" x14ac:dyDescent="0.25">
      <c r="P5402" s="86" t="s">
        <v>11244</v>
      </c>
      <c r="Q5402" s="87" t="s">
        <v>11245</v>
      </c>
    </row>
    <row r="5403" spans="16:17" x14ac:dyDescent="0.25">
      <c r="P5403" s="86" t="s">
        <v>11246</v>
      </c>
      <c r="Q5403" s="89" t="s">
        <v>11247</v>
      </c>
    </row>
    <row r="5404" spans="16:17" x14ac:dyDescent="0.25">
      <c r="P5404" s="86" t="s">
        <v>11248</v>
      </c>
      <c r="Q5404" s="87" t="s">
        <v>11249</v>
      </c>
    </row>
    <row r="5405" spans="16:17" x14ac:dyDescent="0.25">
      <c r="P5405" s="86" t="s">
        <v>11250</v>
      </c>
      <c r="Q5405" s="87" t="s">
        <v>11251</v>
      </c>
    </row>
    <row r="5406" spans="16:17" x14ac:dyDescent="0.25">
      <c r="P5406" s="86" t="s">
        <v>11252</v>
      </c>
      <c r="Q5406" s="89" t="s">
        <v>11253</v>
      </c>
    </row>
    <row r="5407" spans="16:17" x14ac:dyDescent="0.25">
      <c r="P5407" s="88" t="s">
        <v>11254</v>
      </c>
      <c r="Q5407" s="89" t="s">
        <v>11255</v>
      </c>
    </row>
    <row r="5408" spans="16:17" x14ac:dyDescent="0.25">
      <c r="P5408" s="88" t="s">
        <v>11256</v>
      </c>
      <c r="Q5408" s="89" t="s">
        <v>11257</v>
      </c>
    </row>
    <row r="5409" spans="16:17" x14ac:dyDescent="0.25">
      <c r="P5409" s="86" t="s">
        <v>11258</v>
      </c>
      <c r="Q5409" s="87" t="s">
        <v>11259</v>
      </c>
    </row>
    <row r="5410" spans="16:17" x14ac:dyDescent="0.25">
      <c r="P5410" s="86" t="s">
        <v>11260</v>
      </c>
      <c r="Q5410" s="87" t="s">
        <v>11261</v>
      </c>
    </row>
    <row r="5411" spans="16:17" x14ac:dyDescent="0.25">
      <c r="P5411" s="86" t="s">
        <v>11262</v>
      </c>
      <c r="Q5411" s="87" t="s">
        <v>11263</v>
      </c>
    </row>
    <row r="5412" spans="16:17" x14ac:dyDescent="0.25">
      <c r="P5412" s="86" t="s">
        <v>11264</v>
      </c>
      <c r="Q5412" s="87" t="s">
        <v>11265</v>
      </c>
    </row>
    <row r="5413" spans="16:17" x14ac:dyDescent="0.25">
      <c r="P5413" s="88" t="s">
        <v>11266</v>
      </c>
      <c r="Q5413" s="89" t="s">
        <v>11267</v>
      </c>
    </row>
    <row r="5414" spans="16:17" x14ac:dyDescent="0.25">
      <c r="P5414" s="88" t="s">
        <v>11268</v>
      </c>
      <c r="Q5414" s="89" t="s">
        <v>11269</v>
      </c>
    </row>
    <row r="5415" spans="16:17" x14ac:dyDescent="0.25">
      <c r="P5415" s="86" t="s">
        <v>11270</v>
      </c>
      <c r="Q5415" s="87" t="s">
        <v>11271</v>
      </c>
    </row>
    <row r="5416" spans="16:17" x14ac:dyDescent="0.25">
      <c r="P5416" s="86" t="s">
        <v>11272</v>
      </c>
      <c r="Q5416" s="87" t="s">
        <v>11273</v>
      </c>
    </row>
    <row r="5417" spans="16:17" x14ac:dyDescent="0.25">
      <c r="P5417" s="88" t="s">
        <v>11274</v>
      </c>
      <c r="Q5417" s="89" t="s">
        <v>11275</v>
      </c>
    </row>
    <row r="5418" spans="16:17" x14ac:dyDescent="0.25">
      <c r="P5418" s="88" t="s">
        <v>11276</v>
      </c>
      <c r="Q5418" s="89" t="s">
        <v>11277</v>
      </c>
    </row>
    <row r="5419" spans="16:17" x14ac:dyDescent="0.25">
      <c r="P5419" s="88" t="s">
        <v>11278</v>
      </c>
      <c r="Q5419" s="89" t="s">
        <v>11279</v>
      </c>
    </row>
    <row r="5420" spans="16:17" x14ac:dyDescent="0.25">
      <c r="P5420" s="88" t="s">
        <v>11280</v>
      </c>
      <c r="Q5420" s="89" t="s">
        <v>11281</v>
      </c>
    </row>
    <row r="5421" spans="16:17" x14ac:dyDescent="0.25">
      <c r="P5421" s="86" t="s">
        <v>11282</v>
      </c>
      <c r="Q5421" s="87" t="s">
        <v>11283</v>
      </c>
    </row>
    <row r="5422" spans="16:17" x14ac:dyDescent="0.25">
      <c r="P5422" s="86" t="s">
        <v>11284</v>
      </c>
      <c r="Q5422" s="87" t="s">
        <v>11285</v>
      </c>
    </row>
    <row r="5423" spans="16:17" x14ac:dyDescent="0.25">
      <c r="P5423" s="86" t="s">
        <v>11286</v>
      </c>
      <c r="Q5423" s="87" t="s">
        <v>11287</v>
      </c>
    </row>
    <row r="5424" spans="16:17" x14ac:dyDescent="0.25">
      <c r="P5424" s="86" t="s">
        <v>11288</v>
      </c>
      <c r="Q5424" s="87" t="s">
        <v>11289</v>
      </c>
    </row>
    <row r="5425" spans="16:17" x14ac:dyDescent="0.25">
      <c r="P5425" s="88" t="s">
        <v>11290</v>
      </c>
      <c r="Q5425" s="89" t="s">
        <v>11291</v>
      </c>
    </row>
    <row r="5426" spans="16:17" x14ac:dyDescent="0.25">
      <c r="P5426" s="88" t="s">
        <v>11292</v>
      </c>
      <c r="Q5426" s="89" t="s">
        <v>11293</v>
      </c>
    </row>
    <row r="5427" spans="16:17" x14ac:dyDescent="0.25">
      <c r="P5427" s="88" t="s">
        <v>11294</v>
      </c>
      <c r="Q5427" s="89" t="s">
        <v>11295</v>
      </c>
    </row>
    <row r="5428" spans="16:17" x14ac:dyDescent="0.25">
      <c r="P5428" s="88" t="s">
        <v>11296</v>
      </c>
      <c r="Q5428" s="89" t="s">
        <v>11297</v>
      </c>
    </row>
    <row r="5429" spans="16:17" x14ac:dyDescent="0.25">
      <c r="P5429" s="88" t="s">
        <v>11298</v>
      </c>
      <c r="Q5429" s="89" t="s">
        <v>11299</v>
      </c>
    </row>
    <row r="5430" spans="16:17" x14ac:dyDescent="0.25">
      <c r="P5430" s="88" t="s">
        <v>11300</v>
      </c>
      <c r="Q5430" s="89" t="s">
        <v>11301</v>
      </c>
    </row>
    <row r="5431" spans="16:17" x14ac:dyDescent="0.25">
      <c r="P5431" s="86" t="s">
        <v>11302</v>
      </c>
      <c r="Q5431" s="87" t="s">
        <v>11303</v>
      </c>
    </row>
    <row r="5432" spans="16:17" x14ac:dyDescent="0.25">
      <c r="P5432" s="86" t="s">
        <v>11304</v>
      </c>
      <c r="Q5432" s="87" t="s">
        <v>11305</v>
      </c>
    </row>
    <row r="5433" spans="16:17" x14ac:dyDescent="0.25">
      <c r="P5433" s="86" t="s">
        <v>11306</v>
      </c>
      <c r="Q5433" s="87" t="s">
        <v>11307</v>
      </c>
    </row>
    <row r="5434" spans="16:17" x14ac:dyDescent="0.25">
      <c r="P5434" s="88" t="s">
        <v>11308</v>
      </c>
      <c r="Q5434" s="89" t="s">
        <v>11309</v>
      </c>
    </row>
    <row r="5435" spans="16:17" x14ac:dyDescent="0.25">
      <c r="P5435" s="88" t="s">
        <v>11310</v>
      </c>
      <c r="Q5435" s="89" t="s">
        <v>11311</v>
      </c>
    </row>
    <row r="5436" spans="16:17" x14ac:dyDescent="0.25">
      <c r="P5436" s="86" t="s">
        <v>11312</v>
      </c>
      <c r="Q5436" s="87" t="s">
        <v>11313</v>
      </c>
    </row>
    <row r="5437" spans="16:17" x14ac:dyDescent="0.25">
      <c r="P5437" s="86" t="s">
        <v>11314</v>
      </c>
      <c r="Q5437" s="87" t="s">
        <v>11315</v>
      </c>
    </row>
    <row r="5438" spans="16:17" x14ac:dyDescent="0.25">
      <c r="P5438" s="86" t="s">
        <v>11316</v>
      </c>
      <c r="Q5438" s="90" t="s">
        <v>11317</v>
      </c>
    </row>
    <row r="5439" spans="16:17" x14ac:dyDescent="0.25">
      <c r="P5439" s="86" t="s">
        <v>11318</v>
      </c>
      <c r="Q5439" s="87" t="s">
        <v>11319</v>
      </c>
    </row>
    <row r="5440" spans="16:17" x14ac:dyDescent="0.25">
      <c r="P5440" s="86" t="s">
        <v>11320</v>
      </c>
      <c r="Q5440" s="87" t="s">
        <v>11321</v>
      </c>
    </row>
    <row r="5441" spans="16:17" x14ac:dyDescent="0.25">
      <c r="P5441" s="86" t="s">
        <v>11322</v>
      </c>
      <c r="Q5441" s="87" t="s">
        <v>11323</v>
      </c>
    </row>
    <row r="5442" spans="16:17" x14ac:dyDescent="0.25">
      <c r="P5442" s="86" t="s">
        <v>11324</v>
      </c>
      <c r="Q5442" s="87" t="s">
        <v>11325</v>
      </c>
    </row>
    <row r="5443" spans="16:17" x14ac:dyDescent="0.25">
      <c r="P5443" s="86" t="s">
        <v>11326</v>
      </c>
      <c r="Q5443" s="87" t="s">
        <v>11327</v>
      </c>
    </row>
    <row r="5444" spans="16:17" x14ac:dyDescent="0.25">
      <c r="P5444" s="86" t="s">
        <v>11328</v>
      </c>
      <c r="Q5444" s="89" t="s">
        <v>11329</v>
      </c>
    </row>
    <row r="5445" spans="16:17" x14ac:dyDescent="0.25">
      <c r="P5445" s="88" t="s">
        <v>11330</v>
      </c>
      <c r="Q5445" s="89" t="s">
        <v>11331</v>
      </c>
    </row>
    <row r="5446" spans="16:17" x14ac:dyDescent="0.25">
      <c r="P5446" s="88" t="s">
        <v>11332</v>
      </c>
      <c r="Q5446" s="89" t="s">
        <v>11333</v>
      </c>
    </row>
    <row r="5447" spans="16:17" x14ac:dyDescent="0.25">
      <c r="P5447" s="86" t="s">
        <v>11334</v>
      </c>
      <c r="Q5447" s="87" t="s">
        <v>11335</v>
      </c>
    </row>
    <row r="5448" spans="16:17" x14ac:dyDescent="0.25">
      <c r="P5448" s="86" t="s">
        <v>11336</v>
      </c>
      <c r="Q5448" s="87" t="s">
        <v>11337</v>
      </c>
    </row>
    <row r="5449" spans="16:17" x14ac:dyDescent="0.25">
      <c r="P5449" s="88" t="s">
        <v>11338</v>
      </c>
      <c r="Q5449" s="89" t="s">
        <v>11339</v>
      </c>
    </row>
    <row r="5450" spans="16:17" x14ac:dyDescent="0.25">
      <c r="P5450" s="86" t="s">
        <v>11340</v>
      </c>
      <c r="Q5450" s="90" t="s">
        <v>11341</v>
      </c>
    </row>
    <row r="5451" spans="16:17" x14ac:dyDescent="0.25">
      <c r="P5451" s="88" t="s">
        <v>11342</v>
      </c>
      <c r="Q5451" s="89" t="s">
        <v>11343</v>
      </c>
    </row>
    <row r="5452" spans="16:17" x14ac:dyDescent="0.25">
      <c r="P5452" s="88" t="s">
        <v>11344</v>
      </c>
      <c r="Q5452" s="89" t="s">
        <v>11345</v>
      </c>
    </row>
    <row r="5453" spans="16:17" x14ac:dyDescent="0.25">
      <c r="P5453" s="86" t="s">
        <v>11346</v>
      </c>
      <c r="Q5453" s="89" t="s">
        <v>11347</v>
      </c>
    </row>
    <row r="5454" spans="16:17" x14ac:dyDescent="0.25">
      <c r="P5454" s="86" t="s">
        <v>11348</v>
      </c>
      <c r="Q5454" s="87" t="s">
        <v>11349</v>
      </c>
    </row>
    <row r="5455" spans="16:17" x14ac:dyDescent="0.25">
      <c r="P5455" s="88" t="s">
        <v>11350</v>
      </c>
      <c r="Q5455" s="89" t="s">
        <v>11351</v>
      </c>
    </row>
    <row r="5456" spans="16:17" x14ac:dyDescent="0.25">
      <c r="P5456" s="88" t="s">
        <v>11352</v>
      </c>
      <c r="Q5456" s="89" t="s">
        <v>11353</v>
      </c>
    </row>
    <row r="5457" spans="16:17" x14ac:dyDescent="0.25">
      <c r="P5457" s="86" t="s">
        <v>11354</v>
      </c>
      <c r="Q5457" s="87" t="s">
        <v>11355</v>
      </c>
    </row>
    <row r="5458" spans="16:17" x14ac:dyDescent="0.25">
      <c r="P5458" s="86" t="s">
        <v>11356</v>
      </c>
      <c r="Q5458" s="87" t="s">
        <v>11357</v>
      </c>
    </row>
    <row r="5459" spans="16:17" x14ac:dyDescent="0.25">
      <c r="P5459" s="88" t="s">
        <v>11358</v>
      </c>
      <c r="Q5459" s="89" t="s">
        <v>11359</v>
      </c>
    </row>
    <row r="5460" spans="16:17" x14ac:dyDescent="0.25">
      <c r="P5460" s="88" t="s">
        <v>11360</v>
      </c>
      <c r="Q5460" s="89" t="s">
        <v>11361</v>
      </c>
    </row>
    <row r="5461" spans="16:17" x14ac:dyDescent="0.25">
      <c r="P5461" s="88" t="s">
        <v>11362</v>
      </c>
      <c r="Q5461" s="89" t="s">
        <v>11363</v>
      </c>
    </row>
    <row r="5462" spans="16:17" x14ac:dyDescent="0.25">
      <c r="P5462" s="88" t="s">
        <v>11364</v>
      </c>
      <c r="Q5462" s="89" t="s">
        <v>11365</v>
      </c>
    </row>
    <row r="5463" spans="16:17" x14ac:dyDescent="0.25">
      <c r="P5463" s="86" t="s">
        <v>11366</v>
      </c>
      <c r="Q5463" s="87" t="s">
        <v>11367</v>
      </c>
    </row>
    <row r="5464" spans="16:17" x14ac:dyDescent="0.25">
      <c r="P5464" s="86" t="s">
        <v>11368</v>
      </c>
      <c r="Q5464" s="87" t="s">
        <v>11369</v>
      </c>
    </row>
    <row r="5465" spans="16:17" x14ac:dyDescent="0.25">
      <c r="P5465" s="88" t="s">
        <v>11370</v>
      </c>
      <c r="Q5465" s="89" t="s">
        <v>11371</v>
      </c>
    </row>
    <row r="5466" spans="16:17" x14ac:dyDescent="0.25">
      <c r="P5466" s="88" t="s">
        <v>11372</v>
      </c>
      <c r="Q5466" s="89" t="s">
        <v>11373</v>
      </c>
    </row>
    <row r="5467" spans="16:17" x14ac:dyDescent="0.25">
      <c r="P5467" s="86" t="s">
        <v>11374</v>
      </c>
      <c r="Q5467" s="90" t="s">
        <v>11375</v>
      </c>
    </row>
    <row r="5468" spans="16:17" x14ac:dyDescent="0.25">
      <c r="P5468" s="88" t="s">
        <v>11376</v>
      </c>
      <c r="Q5468" s="89" t="s">
        <v>11377</v>
      </c>
    </row>
    <row r="5469" spans="16:17" x14ac:dyDescent="0.25">
      <c r="P5469" s="88" t="s">
        <v>11378</v>
      </c>
      <c r="Q5469" s="89" t="s">
        <v>11379</v>
      </c>
    </row>
    <row r="5470" spans="16:17" x14ac:dyDescent="0.25">
      <c r="P5470" s="86" t="s">
        <v>11380</v>
      </c>
      <c r="Q5470" s="90" t="s">
        <v>11381</v>
      </c>
    </row>
    <row r="5471" spans="16:17" x14ac:dyDescent="0.25">
      <c r="P5471" s="86" t="s">
        <v>11382</v>
      </c>
      <c r="Q5471" s="87" t="s">
        <v>11383</v>
      </c>
    </row>
    <row r="5472" spans="16:17" x14ac:dyDescent="0.25">
      <c r="P5472" s="86" t="s">
        <v>11384</v>
      </c>
      <c r="Q5472" s="89" t="s">
        <v>11385</v>
      </c>
    </row>
    <row r="5473" spans="16:17" x14ac:dyDescent="0.25">
      <c r="P5473" s="86" t="s">
        <v>11386</v>
      </c>
      <c r="Q5473" s="87" t="s">
        <v>11387</v>
      </c>
    </row>
    <row r="5474" spans="16:17" x14ac:dyDescent="0.25">
      <c r="P5474" s="88" t="s">
        <v>11388</v>
      </c>
      <c r="Q5474" s="89" t="s">
        <v>11389</v>
      </c>
    </row>
    <row r="5475" spans="16:17" x14ac:dyDescent="0.25">
      <c r="P5475" s="86" t="s">
        <v>11390</v>
      </c>
      <c r="Q5475" s="87" t="s">
        <v>11391</v>
      </c>
    </row>
    <row r="5476" spans="16:17" x14ac:dyDescent="0.25">
      <c r="P5476" s="86" t="s">
        <v>11392</v>
      </c>
      <c r="Q5476" s="87" t="s">
        <v>11393</v>
      </c>
    </row>
    <row r="5477" spans="16:17" x14ac:dyDescent="0.25">
      <c r="P5477" s="86" t="s">
        <v>11394</v>
      </c>
      <c r="Q5477" s="87" t="s">
        <v>11395</v>
      </c>
    </row>
    <row r="5478" spans="16:17" x14ac:dyDescent="0.25">
      <c r="P5478" s="86" t="s">
        <v>11396</v>
      </c>
      <c r="Q5478" s="87" t="s">
        <v>11397</v>
      </c>
    </row>
    <row r="5479" spans="16:17" x14ac:dyDescent="0.25">
      <c r="P5479" s="86" t="s">
        <v>11398</v>
      </c>
      <c r="Q5479" s="89" t="s">
        <v>11399</v>
      </c>
    </row>
    <row r="5480" spans="16:17" x14ac:dyDescent="0.25">
      <c r="P5480" s="86" t="s">
        <v>11400</v>
      </c>
      <c r="Q5480" s="87" t="s">
        <v>11401</v>
      </c>
    </row>
    <row r="5481" spans="16:17" x14ac:dyDescent="0.25">
      <c r="P5481" s="88" t="s">
        <v>11402</v>
      </c>
      <c r="Q5481" s="89" t="s">
        <v>11403</v>
      </c>
    </row>
    <row r="5482" spans="16:17" x14ac:dyDescent="0.25">
      <c r="P5482" s="88" t="s">
        <v>11404</v>
      </c>
      <c r="Q5482" s="89" t="s">
        <v>11405</v>
      </c>
    </row>
    <row r="5483" spans="16:17" x14ac:dyDescent="0.25">
      <c r="P5483" s="88" t="s">
        <v>11406</v>
      </c>
      <c r="Q5483" s="89" t="s">
        <v>11407</v>
      </c>
    </row>
    <row r="5484" spans="16:17" x14ac:dyDescent="0.25">
      <c r="P5484" s="86" t="s">
        <v>11408</v>
      </c>
      <c r="Q5484" s="90" t="s">
        <v>11409</v>
      </c>
    </row>
    <row r="5485" spans="16:17" x14ac:dyDescent="0.25">
      <c r="P5485" s="88" t="s">
        <v>11410</v>
      </c>
      <c r="Q5485" s="89" t="s">
        <v>11411</v>
      </c>
    </row>
    <row r="5486" spans="16:17" x14ac:dyDescent="0.25">
      <c r="P5486" s="88" t="s">
        <v>11412</v>
      </c>
      <c r="Q5486" s="89" t="s">
        <v>11413</v>
      </c>
    </row>
    <row r="5487" spans="16:17" x14ac:dyDescent="0.25">
      <c r="P5487" s="88" t="s">
        <v>11414</v>
      </c>
      <c r="Q5487" s="89" t="s">
        <v>11415</v>
      </c>
    </row>
    <row r="5488" spans="16:17" x14ac:dyDescent="0.15">
      <c r="P5488" s="91" t="s">
        <v>11416</v>
      </c>
      <c r="Q5488" s="89" t="s">
        <v>11417</v>
      </c>
    </row>
    <row r="5489" spans="16:17" x14ac:dyDescent="0.25">
      <c r="P5489" s="86" t="s">
        <v>11418</v>
      </c>
      <c r="Q5489" s="87" t="s">
        <v>11419</v>
      </c>
    </row>
    <row r="5490" spans="16:17" x14ac:dyDescent="0.25">
      <c r="P5490" s="88" t="s">
        <v>11420</v>
      </c>
      <c r="Q5490" s="89" t="s">
        <v>11421</v>
      </c>
    </row>
    <row r="5491" spans="16:17" x14ac:dyDescent="0.25">
      <c r="P5491" s="86" t="s">
        <v>11422</v>
      </c>
      <c r="Q5491" s="87" t="s">
        <v>11423</v>
      </c>
    </row>
    <row r="5492" spans="16:17" x14ac:dyDescent="0.25">
      <c r="P5492" s="86" t="s">
        <v>11424</v>
      </c>
      <c r="Q5492" s="87" t="s">
        <v>11425</v>
      </c>
    </row>
    <row r="5493" spans="16:17" x14ac:dyDescent="0.25">
      <c r="P5493" s="86" t="s">
        <v>11426</v>
      </c>
      <c r="Q5493" s="87" t="s">
        <v>11427</v>
      </c>
    </row>
    <row r="5494" spans="16:17" x14ac:dyDescent="0.25">
      <c r="P5494" s="86" t="s">
        <v>11428</v>
      </c>
      <c r="Q5494" s="89" t="s">
        <v>11429</v>
      </c>
    </row>
    <row r="5495" spans="16:17" x14ac:dyDescent="0.25">
      <c r="P5495" s="86" t="s">
        <v>11430</v>
      </c>
      <c r="Q5495" s="89" t="s">
        <v>11431</v>
      </c>
    </row>
    <row r="5496" spans="16:17" x14ac:dyDescent="0.25">
      <c r="P5496" s="88" t="s">
        <v>11432</v>
      </c>
      <c r="Q5496" s="89" t="s">
        <v>11433</v>
      </c>
    </row>
    <row r="5497" spans="16:17" x14ac:dyDescent="0.25">
      <c r="P5497" s="86" t="s">
        <v>11434</v>
      </c>
      <c r="Q5497" s="89" t="s">
        <v>11435</v>
      </c>
    </row>
    <row r="5498" spans="16:17" x14ac:dyDescent="0.25">
      <c r="P5498" s="86" t="s">
        <v>11436</v>
      </c>
      <c r="Q5498" s="87" t="s">
        <v>11437</v>
      </c>
    </row>
    <row r="5499" spans="16:17" x14ac:dyDescent="0.25">
      <c r="P5499" s="86" t="s">
        <v>11438</v>
      </c>
      <c r="Q5499" s="87" t="s">
        <v>11439</v>
      </c>
    </row>
    <row r="5500" spans="16:17" x14ac:dyDescent="0.25">
      <c r="P5500" s="86" t="s">
        <v>11440</v>
      </c>
      <c r="Q5500" s="87" t="s">
        <v>11441</v>
      </c>
    </row>
    <row r="5501" spans="16:17" x14ac:dyDescent="0.25">
      <c r="P5501" s="86" t="s">
        <v>11442</v>
      </c>
      <c r="Q5501" s="89" t="s">
        <v>11443</v>
      </c>
    </row>
    <row r="5502" spans="16:17" x14ac:dyDescent="0.25">
      <c r="P5502" s="86" t="s">
        <v>11444</v>
      </c>
      <c r="Q5502" s="87" t="s">
        <v>11445</v>
      </c>
    </row>
    <row r="5503" spans="16:17" x14ac:dyDescent="0.25">
      <c r="P5503" s="86" t="s">
        <v>11446</v>
      </c>
      <c r="Q5503" s="87" t="s">
        <v>11447</v>
      </c>
    </row>
    <row r="5504" spans="16:17" x14ac:dyDescent="0.25">
      <c r="P5504" s="86" t="s">
        <v>11448</v>
      </c>
      <c r="Q5504" s="87" t="s">
        <v>11449</v>
      </c>
    </row>
    <row r="5505" spans="16:17" x14ac:dyDescent="0.25">
      <c r="P5505" s="88" t="s">
        <v>11450</v>
      </c>
      <c r="Q5505" s="89" t="s">
        <v>11451</v>
      </c>
    </row>
    <row r="5506" spans="16:17" x14ac:dyDescent="0.25">
      <c r="P5506" s="86" t="s">
        <v>11452</v>
      </c>
      <c r="Q5506" s="89" t="s">
        <v>11453</v>
      </c>
    </row>
    <row r="5507" spans="16:17" x14ac:dyDescent="0.25">
      <c r="P5507" s="86" t="s">
        <v>11454</v>
      </c>
      <c r="Q5507" s="87" t="s">
        <v>11455</v>
      </c>
    </row>
    <row r="5508" spans="16:17" x14ac:dyDescent="0.25">
      <c r="P5508" s="86" t="s">
        <v>11456</v>
      </c>
      <c r="Q5508" s="89" t="s">
        <v>11457</v>
      </c>
    </row>
    <row r="5509" spans="16:17" x14ac:dyDescent="0.25">
      <c r="P5509" s="86" t="s">
        <v>11458</v>
      </c>
      <c r="Q5509" s="87" t="s">
        <v>11459</v>
      </c>
    </row>
    <row r="5510" spans="16:17" x14ac:dyDescent="0.25">
      <c r="P5510" s="86" t="s">
        <v>11460</v>
      </c>
      <c r="Q5510" s="87" t="s">
        <v>11461</v>
      </c>
    </row>
    <row r="5511" spans="16:17" x14ac:dyDescent="0.25">
      <c r="P5511" s="86" t="s">
        <v>11462</v>
      </c>
      <c r="Q5511" s="87" t="s">
        <v>11463</v>
      </c>
    </row>
    <row r="5512" spans="16:17" x14ac:dyDescent="0.25">
      <c r="P5512" s="86" t="s">
        <v>11464</v>
      </c>
      <c r="Q5512" s="87" t="s">
        <v>11465</v>
      </c>
    </row>
    <row r="5513" spans="16:17" x14ac:dyDescent="0.25">
      <c r="P5513" s="86" t="s">
        <v>11466</v>
      </c>
      <c r="Q5513" s="87" t="s">
        <v>11467</v>
      </c>
    </row>
    <row r="5514" spans="16:17" x14ac:dyDescent="0.25">
      <c r="P5514" s="86" t="s">
        <v>11468</v>
      </c>
      <c r="Q5514" s="89" t="s">
        <v>11469</v>
      </c>
    </row>
    <row r="5515" spans="16:17" x14ac:dyDescent="0.25">
      <c r="P5515" s="86" t="s">
        <v>11470</v>
      </c>
      <c r="Q5515" s="87" t="s">
        <v>11471</v>
      </c>
    </row>
    <row r="5516" spans="16:17" x14ac:dyDescent="0.25">
      <c r="P5516" s="86" t="s">
        <v>11472</v>
      </c>
      <c r="Q5516" s="87" t="s">
        <v>11473</v>
      </c>
    </row>
    <row r="5517" spans="16:17" x14ac:dyDescent="0.25">
      <c r="P5517" s="86" t="s">
        <v>11474</v>
      </c>
      <c r="Q5517" s="89" t="s">
        <v>11475</v>
      </c>
    </row>
    <row r="5518" spans="16:17" x14ac:dyDescent="0.25">
      <c r="P5518" s="88" t="s">
        <v>11476</v>
      </c>
      <c r="Q5518" s="89" t="s">
        <v>11477</v>
      </c>
    </row>
    <row r="5519" spans="16:17" x14ac:dyDescent="0.25">
      <c r="P5519" s="88" t="s">
        <v>11478</v>
      </c>
      <c r="Q5519" s="89" t="s">
        <v>11479</v>
      </c>
    </row>
    <row r="5520" spans="16:17" x14ac:dyDescent="0.25">
      <c r="P5520" s="88" t="s">
        <v>11480</v>
      </c>
      <c r="Q5520" s="89" t="s">
        <v>11481</v>
      </c>
    </row>
    <row r="5521" spans="16:17" x14ac:dyDescent="0.25">
      <c r="P5521" s="88" t="s">
        <v>11482</v>
      </c>
      <c r="Q5521" s="89" t="s">
        <v>11483</v>
      </c>
    </row>
    <row r="5522" spans="16:17" x14ac:dyDescent="0.25">
      <c r="P5522" s="86" t="s">
        <v>11484</v>
      </c>
      <c r="Q5522" s="87" t="s">
        <v>11485</v>
      </c>
    </row>
    <row r="5523" spans="16:17" x14ac:dyDescent="0.25">
      <c r="P5523" s="88" t="s">
        <v>11486</v>
      </c>
      <c r="Q5523" s="89" t="s">
        <v>11487</v>
      </c>
    </row>
    <row r="5524" spans="16:17" x14ac:dyDescent="0.25">
      <c r="P5524" s="86" t="s">
        <v>11488</v>
      </c>
      <c r="Q5524" s="87" t="s">
        <v>11489</v>
      </c>
    </row>
    <row r="5525" spans="16:17" x14ac:dyDescent="0.25">
      <c r="P5525" s="86" t="s">
        <v>11490</v>
      </c>
      <c r="Q5525" s="90" t="s">
        <v>11491</v>
      </c>
    </row>
    <row r="5526" spans="16:17" x14ac:dyDescent="0.25">
      <c r="P5526" s="86" t="s">
        <v>11492</v>
      </c>
      <c r="Q5526" s="87" t="s">
        <v>11493</v>
      </c>
    </row>
    <row r="5527" spans="16:17" x14ac:dyDescent="0.25">
      <c r="P5527" s="88" t="s">
        <v>11494</v>
      </c>
      <c r="Q5527" s="89" t="s">
        <v>11495</v>
      </c>
    </row>
    <row r="5528" spans="16:17" x14ac:dyDescent="0.25">
      <c r="P5528" s="86" t="s">
        <v>11496</v>
      </c>
      <c r="Q5528" s="89" t="s">
        <v>11497</v>
      </c>
    </row>
    <row r="5529" spans="16:17" x14ac:dyDescent="0.25">
      <c r="P5529" s="86" t="s">
        <v>11498</v>
      </c>
      <c r="Q5529" s="87" t="s">
        <v>11499</v>
      </c>
    </row>
    <row r="5530" spans="16:17" x14ac:dyDescent="0.25">
      <c r="P5530" s="86" t="s">
        <v>11500</v>
      </c>
      <c r="Q5530" s="87" t="s">
        <v>11501</v>
      </c>
    </row>
    <row r="5531" spans="16:17" x14ac:dyDescent="0.25">
      <c r="P5531" s="86" t="s">
        <v>11502</v>
      </c>
      <c r="Q5531" s="87" t="s">
        <v>11503</v>
      </c>
    </row>
    <row r="5532" spans="16:17" x14ac:dyDescent="0.25">
      <c r="P5532" s="86" t="s">
        <v>11504</v>
      </c>
      <c r="Q5532" s="89" t="s">
        <v>11505</v>
      </c>
    </row>
    <row r="5533" spans="16:17" x14ac:dyDescent="0.25">
      <c r="P5533" s="86" t="s">
        <v>11506</v>
      </c>
      <c r="Q5533" s="87" t="s">
        <v>11507</v>
      </c>
    </row>
    <row r="5534" spans="16:17" x14ac:dyDescent="0.25">
      <c r="P5534" s="86" t="s">
        <v>11508</v>
      </c>
      <c r="Q5534" s="87" t="s">
        <v>11509</v>
      </c>
    </row>
    <row r="5535" spans="16:17" x14ac:dyDescent="0.25">
      <c r="P5535" s="86" t="s">
        <v>11510</v>
      </c>
      <c r="Q5535" s="89" t="s">
        <v>11511</v>
      </c>
    </row>
    <row r="5536" spans="16:17" x14ac:dyDescent="0.25">
      <c r="P5536" s="86" t="s">
        <v>11512</v>
      </c>
      <c r="Q5536" s="89" t="s">
        <v>11513</v>
      </c>
    </row>
    <row r="5537" spans="16:17" x14ac:dyDescent="0.25">
      <c r="P5537" s="86" t="s">
        <v>11514</v>
      </c>
      <c r="Q5537" s="87" t="s">
        <v>11515</v>
      </c>
    </row>
    <row r="5538" spans="16:17" x14ac:dyDescent="0.25">
      <c r="P5538" s="86" t="s">
        <v>11516</v>
      </c>
      <c r="Q5538" s="87" t="s">
        <v>11517</v>
      </c>
    </row>
    <row r="5539" spans="16:17" x14ac:dyDescent="0.25">
      <c r="P5539" s="86" t="s">
        <v>11518</v>
      </c>
      <c r="Q5539" s="89" t="s">
        <v>11519</v>
      </c>
    </row>
    <row r="5540" spans="16:17" x14ac:dyDescent="0.25">
      <c r="P5540" s="86" t="s">
        <v>11520</v>
      </c>
      <c r="Q5540" s="87" t="s">
        <v>11521</v>
      </c>
    </row>
    <row r="5541" spans="16:17" x14ac:dyDescent="0.25">
      <c r="P5541" s="86" t="s">
        <v>11522</v>
      </c>
      <c r="Q5541" s="87" t="s">
        <v>11523</v>
      </c>
    </row>
    <row r="5542" spans="16:17" x14ac:dyDescent="0.25">
      <c r="P5542" s="86" t="s">
        <v>11524</v>
      </c>
      <c r="Q5542" s="87" t="s">
        <v>11525</v>
      </c>
    </row>
    <row r="5543" spans="16:17" x14ac:dyDescent="0.25">
      <c r="P5543" s="86" t="s">
        <v>11526</v>
      </c>
      <c r="Q5543" s="87" t="s">
        <v>11527</v>
      </c>
    </row>
    <row r="5544" spans="16:17" x14ac:dyDescent="0.25">
      <c r="P5544" s="86" t="s">
        <v>11528</v>
      </c>
      <c r="Q5544" s="87" t="s">
        <v>11529</v>
      </c>
    </row>
    <row r="5545" spans="16:17" x14ac:dyDescent="0.25">
      <c r="P5545" s="86" t="s">
        <v>11530</v>
      </c>
      <c r="Q5545" s="87" t="s">
        <v>11531</v>
      </c>
    </row>
    <row r="5546" spans="16:17" x14ac:dyDescent="0.25">
      <c r="P5546" s="86" t="s">
        <v>11532</v>
      </c>
      <c r="Q5546" s="87" t="s">
        <v>11533</v>
      </c>
    </row>
    <row r="5547" spans="16:17" x14ac:dyDescent="0.25">
      <c r="P5547" s="86" t="s">
        <v>11534</v>
      </c>
      <c r="Q5547" s="87" t="s">
        <v>11535</v>
      </c>
    </row>
    <row r="5548" spans="16:17" x14ac:dyDescent="0.25">
      <c r="P5548" s="86" t="s">
        <v>11536</v>
      </c>
      <c r="Q5548" s="87" t="s">
        <v>11537</v>
      </c>
    </row>
    <row r="5549" spans="16:17" x14ac:dyDescent="0.25">
      <c r="P5549" s="86" t="s">
        <v>11538</v>
      </c>
      <c r="Q5549" s="89" t="s">
        <v>11539</v>
      </c>
    </row>
    <row r="5550" spans="16:17" x14ac:dyDescent="0.25">
      <c r="P5550" s="86" t="s">
        <v>11540</v>
      </c>
      <c r="Q5550" s="87" t="s">
        <v>11541</v>
      </c>
    </row>
    <row r="5551" spans="16:17" x14ac:dyDescent="0.25">
      <c r="P5551" s="86" t="s">
        <v>11542</v>
      </c>
      <c r="Q5551" s="87" t="s">
        <v>11543</v>
      </c>
    </row>
    <row r="5552" spans="16:17" x14ac:dyDescent="0.25">
      <c r="P5552" s="86" t="s">
        <v>11544</v>
      </c>
      <c r="Q5552" s="87" t="s">
        <v>11545</v>
      </c>
    </row>
    <row r="5553" spans="16:17" x14ac:dyDescent="0.25">
      <c r="P5553" s="86" t="s">
        <v>11546</v>
      </c>
      <c r="Q5553" s="87" t="s">
        <v>11547</v>
      </c>
    </row>
    <row r="5554" spans="16:17" x14ac:dyDescent="0.25">
      <c r="P5554" s="86" t="s">
        <v>11548</v>
      </c>
      <c r="Q5554" s="87" t="s">
        <v>11549</v>
      </c>
    </row>
    <row r="5555" spans="16:17" x14ac:dyDescent="0.25">
      <c r="P5555" s="86" t="s">
        <v>11550</v>
      </c>
      <c r="Q5555" s="87" t="s">
        <v>11551</v>
      </c>
    </row>
    <row r="5556" spans="16:17" x14ac:dyDescent="0.25">
      <c r="P5556" s="86" t="s">
        <v>11552</v>
      </c>
      <c r="Q5556" s="87" t="s">
        <v>11553</v>
      </c>
    </row>
    <row r="5557" spans="16:17" x14ac:dyDescent="0.25">
      <c r="P5557" s="86" t="s">
        <v>11554</v>
      </c>
      <c r="Q5557" s="87" t="s">
        <v>11555</v>
      </c>
    </row>
    <row r="5558" spans="16:17" x14ac:dyDescent="0.25">
      <c r="P5558" s="86" t="s">
        <v>11556</v>
      </c>
      <c r="Q5558" s="87" t="s">
        <v>11557</v>
      </c>
    </row>
    <row r="5559" spans="16:17" x14ac:dyDescent="0.25">
      <c r="P5559" s="86" t="s">
        <v>11558</v>
      </c>
      <c r="Q5559" s="89" t="s">
        <v>11559</v>
      </c>
    </row>
    <row r="5560" spans="16:17" x14ac:dyDescent="0.25">
      <c r="P5560" s="86" t="s">
        <v>11560</v>
      </c>
      <c r="Q5560" s="87" t="s">
        <v>11561</v>
      </c>
    </row>
    <row r="5561" spans="16:17" x14ac:dyDescent="0.25">
      <c r="P5561" s="86" t="s">
        <v>11562</v>
      </c>
      <c r="Q5561" s="87" t="s">
        <v>11563</v>
      </c>
    </row>
    <row r="5562" spans="16:17" x14ac:dyDescent="0.25">
      <c r="P5562" s="86" t="s">
        <v>11564</v>
      </c>
      <c r="Q5562" s="87" t="s">
        <v>11565</v>
      </c>
    </row>
    <row r="5563" spans="16:17" x14ac:dyDescent="0.25">
      <c r="P5563" s="86" t="s">
        <v>11566</v>
      </c>
      <c r="Q5563" s="87" t="s">
        <v>11567</v>
      </c>
    </row>
    <row r="5564" spans="16:17" x14ac:dyDescent="0.25">
      <c r="P5564" s="86" t="s">
        <v>11568</v>
      </c>
      <c r="Q5564" s="87" t="s">
        <v>11569</v>
      </c>
    </row>
    <row r="5565" spans="16:17" x14ac:dyDescent="0.25">
      <c r="P5565" s="86" t="s">
        <v>11570</v>
      </c>
      <c r="Q5565" s="89" t="s">
        <v>11571</v>
      </c>
    </row>
    <row r="5566" spans="16:17" x14ac:dyDescent="0.25">
      <c r="P5566" s="86" t="s">
        <v>11572</v>
      </c>
      <c r="Q5566" s="89" t="s">
        <v>11573</v>
      </c>
    </row>
    <row r="5567" spans="16:17" x14ac:dyDescent="0.25">
      <c r="P5567" s="86" t="s">
        <v>11574</v>
      </c>
      <c r="Q5567" s="87" t="s">
        <v>11575</v>
      </c>
    </row>
    <row r="5568" spans="16:17" x14ac:dyDescent="0.15">
      <c r="P5568" s="91" t="s">
        <v>11576</v>
      </c>
      <c r="Q5568" s="89" t="s">
        <v>11577</v>
      </c>
    </row>
    <row r="5569" spans="16:17" x14ac:dyDescent="0.25">
      <c r="P5569" s="86" t="s">
        <v>11578</v>
      </c>
      <c r="Q5569" s="87" t="s">
        <v>11579</v>
      </c>
    </row>
    <row r="5570" spans="16:17" x14ac:dyDescent="0.25">
      <c r="P5570" s="86" t="s">
        <v>11580</v>
      </c>
      <c r="Q5570" s="87" t="s">
        <v>11581</v>
      </c>
    </row>
    <row r="5571" spans="16:17" x14ac:dyDescent="0.25">
      <c r="P5571" s="86" t="s">
        <v>11582</v>
      </c>
      <c r="Q5571" s="87" t="s">
        <v>11583</v>
      </c>
    </row>
    <row r="5572" spans="16:17" x14ac:dyDescent="0.25">
      <c r="P5572" s="86" t="s">
        <v>11584</v>
      </c>
      <c r="Q5572" s="89" t="s">
        <v>11585</v>
      </c>
    </row>
    <row r="5573" spans="16:17" x14ac:dyDescent="0.25">
      <c r="P5573" s="86" t="s">
        <v>11586</v>
      </c>
      <c r="Q5573" s="87" t="s">
        <v>11587</v>
      </c>
    </row>
    <row r="5574" spans="16:17" x14ac:dyDescent="0.25">
      <c r="P5574" s="86" t="s">
        <v>11588</v>
      </c>
      <c r="Q5574" s="87" t="s">
        <v>11589</v>
      </c>
    </row>
    <row r="5575" spans="16:17" x14ac:dyDescent="0.15">
      <c r="P5575" s="91" t="s">
        <v>11590</v>
      </c>
      <c r="Q5575" s="89" t="s">
        <v>11591</v>
      </c>
    </row>
    <row r="5576" spans="16:17" x14ac:dyDescent="0.15">
      <c r="P5576" s="91" t="s">
        <v>11592</v>
      </c>
      <c r="Q5576" s="89" t="s">
        <v>11593</v>
      </c>
    </row>
    <row r="5577" spans="16:17" x14ac:dyDescent="0.25">
      <c r="P5577" s="86" t="s">
        <v>11594</v>
      </c>
      <c r="Q5577" s="89" t="s">
        <v>11595</v>
      </c>
    </row>
    <row r="5578" spans="16:17" x14ac:dyDescent="0.15">
      <c r="P5578" s="91" t="s">
        <v>11596</v>
      </c>
      <c r="Q5578" s="89" t="s">
        <v>11597</v>
      </c>
    </row>
    <row r="5579" spans="16:17" x14ac:dyDescent="0.25">
      <c r="P5579" s="86" t="s">
        <v>11598</v>
      </c>
      <c r="Q5579" s="89" t="s">
        <v>11599</v>
      </c>
    </row>
    <row r="5580" spans="16:17" x14ac:dyDescent="0.25">
      <c r="P5580" s="86" t="s">
        <v>11600</v>
      </c>
      <c r="Q5580" s="87" t="s">
        <v>11601</v>
      </c>
    </row>
    <row r="5581" spans="16:17" x14ac:dyDescent="0.25">
      <c r="P5581" s="86" t="s">
        <v>11602</v>
      </c>
      <c r="Q5581" s="87" t="s">
        <v>11603</v>
      </c>
    </row>
    <row r="5582" spans="16:17" x14ac:dyDescent="0.25">
      <c r="P5582" s="86" t="s">
        <v>11604</v>
      </c>
      <c r="Q5582" s="87" t="s">
        <v>11605</v>
      </c>
    </row>
    <row r="5583" spans="16:17" x14ac:dyDescent="0.25">
      <c r="P5583" s="86" t="s">
        <v>11606</v>
      </c>
      <c r="Q5583" s="87" t="s">
        <v>11607</v>
      </c>
    </row>
    <row r="5584" spans="16:17" x14ac:dyDescent="0.25">
      <c r="P5584" s="86" t="s">
        <v>11608</v>
      </c>
      <c r="Q5584" s="89" t="s">
        <v>11609</v>
      </c>
    </row>
    <row r="5585" spans="16:17" x14ac:dyDescent="0.25">
      <c r="P5585" s="86" t="s">
        <v>11610</v>
      </c>
      <c r="Q5585" s="87" t="s">
        <v>11611</v>
      </c>
    </row>
    <row r="5586" spans="16:17" x14ac:dyDescent="0.25">
      <c r="P5586" s="86" t="s">
        <v>11612</v>
      </c>
      <c r="Q5586" s="87" t="s">
        <v>11613</v>
      </c>
    </row>
    <row r="5587" spans="16:17" x14ac:dyDescent="0.25">
      <c r="P5587" s="86" t="s">
        <v>11614</v>
      </c>
      <c r="Q5587" s="87" t="s">
        <v>11615</v>
      </c>
    </row>
    <row r="5588" spans="16:17" x14ac:dyDescent="0.25">
      <c r="P5588" s="86" t="s">
        <v>11616</v>
      </c>
      <c r="Q5588" s="87" t="s">
        <v>11617</v>
      </c>
    </row>
    <row r="5589" spans="16:17" x14ac:dyDescent="0.25">
      <c r="P5589" s="86" t="s">
        <v>11618</v>
      </c>
      <c r="Q5589" s="87" t="s">
        <v>11619</v>
      </c>
    </row>
    <row r="5590" spans="16:17" x14ac:dyDescent="0.25">
      <c r="P5590" s="86" t="s">
        <v>11620</v>
      </c>
      <c r="Q5590" s="89" t="s">
        <v>11621</v>
      </c>
    </row>
    <row r="5591" spans="16:17" x14ac:dyDescent="0.25">
      <c r="P5591" s="86" t="s">
        <v>11622</v>
      </c>
      <c r="Q5591" s="89" t="s">
        <v>11623</v>
      </c>
    </row>
    <row r="5592" spans="16:17" x14ac:dyDescent="0.25">
      <c r="P5592" s="86" t="s">
        <v>11624</v>
      </c>
      <c r="Q5592" s="89" t="s">
        <v>11625</v>
      </c>
    </row>
    <row r="5593" spans="16:17" x14ac:dyDescent="0.25">
      <c r="P5593" s="86" t="s">
        <v>11626</v>
      </c>
      <c r="Q5593" s="87" t="s">
        <v>11627</v>
      </c>
    </row>
    <row r="5594" spans="16:17" x14ac:dyDescent="0.25">
      <c r="P5594" s="86" t="s">
        <v>11628</v>
      </c>
      <c r="Q5594" s="89" t="s">
        <v>11629</v>
      </c>
    </row>
    <row r="5595" spans="16:17" x14ac:dyDescent="0.25">
      <c r="P5595" s="86" t="s">
        <v>11630</v>
      </c>
      <c r="Q5595" s="89" t="s">
        <v>11631</v>
      </c>
    </row>
    <row r="5596" spans="16:17" x14ac:dyDescent="0.25">
      <c r="P5596" s="86" t="s">
        <v>11632</v>
      </c>
      <c r="Q5596" s="87" t="s">
        <v>11633</v>
      </c>
    </row>
    <row r="5597" spans="16:17" x14ac:dyDescent="0.25">
      <c r="P5597" s="88" t="s">
        <v>11634</v>
      </c>
      <c r="Q5597" s="89" t="s">
        <v>11635</v>
      </c>
    </row>
    <row r="5598" spans="16:17" x14ac:dyDescent="0.25">
      <c r="P5598" s="88" t="s">
        <v>11636</v>
      </c>
      <c r="Q5598" s="89" t="s">
        <v>11637</v>
      </c>
    </row>
    <row r="5599" spans="16:17" x14ac:dyDescent="0.25">
      <c r="P5599" s="86" t="s">
        <v>11638</v>
      </c>
      <c r="Q5599" s="87" t="s">
        <v>11639</v>
      </c>
    </row>
    <row r="5600" spans="16:17" x14ac:dyDescent="0.25">
      <c r="P5600" s="86" t="s">
        <v>11640</v>
      </c>
      <c r="Q5600" s="87" t="s">
        <v>11641</v>
      </c>
    </row>
    <row r="5601" spans="16:17" x14ac:dyDescent="0.25">
      <c r="P5601" s="88" t="s">
        <v>11642</v>
      </c>
      <c r="Q5601" s="89" t="s">
        <v>11643</v>
      </c>
    </row>
    <row r="5602" spans="16:17" x14ac:dyDescent="0.25">
      <c r="P5602" s="88" t="s">
        <v>11644</v>
      </c>
      <c r="Q5602" s="89" t="s">
        <v>11645</v>
      </c>
    </row>
    <row r="5603" spans="16:17" x14ac:dyDescent="0.25">
      <c r="P5603" s="88" t="s">
        <v>11646</v>
      </c>
      <c r="Q5603" s="89" t="s">
        <v>11647</v>
      </c>
    </row>
    <row r="5604" spans="16:17" x14ac:dyDescent="0.25">
      <c r="P5604" s="88" t="s">
        <v>11648</v>
      </c>
      <c r="Q5604" s="89" t="s">
        <v>11649</v>
      </c>
    </row>
    <row r="5605" spans="16:17" x14ac:dyDescent="0.25">
      <c r="P5605" s="86" t="s">
        <v>11650</v>
      </c>
      <c r="Q5605" s="87" t="s">
        <v>11651</v>
      </c>
    </row>
    <row r="5606" spans="16:17" x14ac:dyDescent="0.25">
      <c r="P5606" s="88" t="s">
        <v>11652</v>
      </c>
      <c r="Q5606" s="89" t="s">
        <v>11653</v>
      </c>
    </row>
    <row r="5607" spans="16:17" x14ac:dyDescent="0.25">
      <c r="P5607" s="86" t="s">
        <v>11654</v>
      </c>
      <c r="Q5607" s="87" t="s">
        <v>11655</v>
      </c>
    </row>
    <row r="5608" spans="16:17" x14ac:dyDescent="0.25">
      <c r="P5608" s="86" t="s">
        <v>11656</v>
      </c>
      <c r="Q5608" s="87" t="s">
        <v>11657</v>
      </c>
    </row>
    <row r="5609" spans="16:17" x14ac:dyDescent="0.25">
      <c r="P5609" s="88" t="s">
        <v>11658</v>
      </c>
      <c r="Q5609" s="89" t="s">
        <v>11659</v>
      </c>
    </row>
    <row r="5610" spans="16:17" x14ac:dyDescent="0.25">
      <c r="P5610" s="86" t="s">
        <v>11660</v>
      </c>
      <c r="Q5610" s="87" t="s">
        <v>11661</v>
      </c>
    </row>
    <row r="5611" spans="16:17" x14ac:dyDescent="0.25">
      <c r="P5611" s="86" t="s">
        <v>11662</v>
      </c>
      <c r="Q5611" s="89" t="s">
        <v>11663</v>
      </c>
    </row>
    <row r="5612" spans="16:17" x14ac:dyDescent="0.25">
      <c r="P5612" s="88" t="s">
        <v>11664</v>
      </c>
      <c r="Q5612" s="89" t="s">
        <v>11665</v>
      </c>
    </row>
    <row r="5613" spans="16:17" x14ac:dyDescent="0.25">
      <c r="P5613" s="86" t="s">
        <v>11666</v>
      </c>
      <c r="Q5613" s="87" t="s">
        <v>11667</v>
      </c>
    </row>
    <row r="5614" spans="16:17" x14ac:dyDescent="0.25">
      <c r="P5614" s="88" t="s">
        <v>11668</v>
      </c>
      <c r="Q5614" s="89" t="s">
        <v>11669</v>
      </c>
    </row>
    <row r="5615" spans="16:17" x14ac:dyDescent="0.25">
      <c r="P5615" s="86" t="s">
        <v>11670</v>
      </c>
      <c r="Q5615" s="87" t="s">
        <v>11671</v>
      </c>
    </row>
    <row r="5616" spans="16:17" x14ac:dyDescent="0.25">
      <c r="P5616" s="86" t="s">
        <v>11672</v>
      </c>
      <c r="Q5616" s="87" t="s">
        <v>11673</v>
      </c>
    </row>
    <row r="5617" spans="16:17" x14ac:dyDescent="0.25">
      <c r="P5617" s="86" t="s">
        <v>11674</v>
      </c>
      <c r="Q5617" s="89" t="s">
        <v>11675</v>
      </c>
    </row>
    <row r="5618" spans="16:17" x14ac:dyDescent="0.25">
      <c r="P5618" s="86" t="s">
        <v>11676</v>
      </c>
      <c r="Q5618" s="90" t="s">
        <v>11677</v>
      </c>
    </row>
    <row r="5619" spans="16:17" x14ac:dyDescent="0.25">
      <c r="P5619" s="88" t="s">
        <v>11678</v>
      </c>
      <c r="Q5619" s="89" t="s">
        <v>11679</v>
      </c>
    </row>
    <row r="5620" spans="16:17" x14ac:dyDescent="0.25">
      <c r="P5620" s="86" t="s">
        <v>11680</v>
      </c>
      <c r="Q5620" s="87" t="s">
        <v>11681</v>
      </c>
    </row>
    <row r="5621" spans="16:17" x14ac:dyDescent="0.25">
      <c r="P5621" s="88" t="s">
        <v>11682</v>
      </c>
      <c r="Q5621" s="89" t="s">
        <v>11683</v>
      </c>
    </row>
    <row r="5622" spans="16:17" x14ac:dyDescent="0.25">
      <c r="P5622" s="86" t="s">
        <v>11684</v>
      </c>
      <c r="Q5622" s="87" t="s">
        <v>11685</v>
      </c>
    </row>
    <row r="5623" spans="16:17" x14ac:dyDescent="0.25">
      <c r="P5623" s="86" t="s">
        <v>11686</v>
      </c>
      <c r="Q5623" s="87" t="s">
        <v>11687</v>
      </c>
    </row>
    <row r="5624" spans="16:17" x14ac:dyDescent="0.25">
      <c r="P5624" s="86" t="s">
        <v>11688</v>
      </c>
      <c r="Q5624" s="87" t="s">
        <v>11689</v>
      </c>
    </row>
    <row r="5625" spans="16:17" x14ac:dyDescent="0.25">
      <c r="P5625" s="86" t="s">
        <v>11690</v>
      </c>
      <c r="Q5625" s="90" t="s">
        <v>11691</v>
      </c>
    </row>
    <row r="5626" spans="16:17" x14ac:dyDescent="0.25">
      <c r="P5626" s="86" t="s">
        <v>11692</v>
      </c>
      <c r="Q5626" s="87" t="s">
        <v>11693</v>
      </c>
    </row>
    <row r="5627" spans="16:17" x14ac:dyDescent="0.25">
      <c r="P5627" s="86" t="s">
        <v>11694</v>
      </c>
      <c r="Q5627" s="87" t="s">
        <v>11695</v>
      </c>
    </row>
    <row r="5628" spans="16:17" x14ac:dyDescent="0.25">
      <c r="P5628" s="86" t="s">
        <v>11696</v>
      </c>
      <c r="Q5628" s="89" t="s">
        <v>11697</v>
      </c>
    </row>
    <row r="5629" spans="16:17" x14ac:dyDescent="0.25">
      <c r="P5629" s="86" t="s">
        <v>11698</v>
      </c>
      <c r="Q5629" s="89" t="s">
        <v>11699</v>
      </c>
    </row>
    <row r="5630" spans="16:17" x14ac:dyDescent="0.25">
      <c r="P5630" s="86" t="s">
        <v>11700</v>
      </c>
      <c r="Q5630" s="90" t="s">
        <v>11701</v>
      </c>
    </row>
    <row r="5631" spans="16:17" x14ac:dyDescent="0.25">
      <c r="P5631" s="86" t="s">
        <v>11702</v>
      </c>
      <c r="Q5631" s="89" t="s">
        <v>11703</v>
      </c>
    </row>
    <row r="5632" spans="16:17" x14ac:dyDescent="0.25">
      <c r="P5632" s="86" t="s">
        <v>11704</v>
      </c>
      <c r="Q5632" s="87" t="s">
        <v>11705</v>
      </c>
    </row>
    <row r="5633" spans="16:17" x14ac:dyDescent="0.25">
      <c r="P5633" s="86" t="s">
        <v>11706</v>
      </c>
      <c r="Q5633" s="87" t="s">
        <v>11707</v>
      </c>
    </row>
    <row r="5634" spans="16:17" x14ac:dyDescent="0.25">
      <c r="P5634" s="86" t="s">
        <v>11708</v>
      </c>
      <c r="Q5634" s="87" t="s">
        <v>11709</v>
      </c>
    </row>
    <row r="5635" spans="16:17" x14ac:dyDescent="0.25">
      <c r="P5635" s="86" t="s">
        <v>11710</v>
      </c>
      <c r="Q5635" s="89" t="s">
        <v>11711</v>
      </c>
    </row>
    <row r="5636" spans="16:17" x14ac:dyDescent="0.25">
      <c r="P5636" s="86" t="s">
        <v>11712</v>
      </c>
      <c r="Q5636" s="87" t="s">
        <v>11713</v>
      </c>
    </row>
    <row r="5637" spans="16:17" x14ac:dyDescent="0.25">
      <c r="P5637" s="86" t="s">
        <v>11714</v>
      </c>
      <c r="Q5637" s="87" t="s">
        <v>11715</v>
      </c>
    </row>
    <row r="5638" spans="16:17" x14ac:dyDescent="0.25">
      <c r="P5638" s="88" t="s">
        <v>11716</v>
      </c>
      <c r="Q5638" s="89" t="s">
        <v>11717</v>
      </c>
    </row>
    <row r="5639" spans="16:17" x14ac:dyDescent="0.25">
      <c r="P5639" s="86" t="s">
        <v>11718</v>
      </c>
      <c r="Q5639" s="87" t="s">
        <v>11719</v>
      </c>
    </row>
    <row r="5640" spans="16:17" x14ac:dyDescent="0.25">
      <c r="P5640" s="86" t="s">
        <v>11720</v>
      </c>
      <c r="Q5640" s="87" t="s">
        <v>11721</v>
      </c>
    </row>
    <row r="5641" spans="16:17" x14ac:dyDescent="0.25">
      <c r="P5641" s="86" t="s">
        <v>11722</v>
      </c>
      <c r="Q5641" s="87" t="s">
        <v>11723</v>
      </c>
    </row>
    <row r="5642" spans="16:17" x14ac:dyDescent="0.25">
      <c r="P5642" s="86" t="s">
        <v>11724</v>
      </c>
      <c r="Q5642" s="87" t="s">
        <v>11725</v>
      </c>
    </row>
    <row r="5643" spans="16:17" x14ac:dyDescent="0.25">
      <c r="P5643" s="88" t="s">
        <v>11726</v>
      </c>
      <c r="Q5643" s="89" t="s">
        <v>11727</v>
      </c>
    </row>
    <row r="5644" spans="16:17" x14ac:dyDescent="0.25">
      <c r="P5644" s="86" t="s">
        <v>11728</v>
      </c>
      <c r="Q5644" s="90" t="s">
        <v>11729</v>
      </c>
    </row>
    <row r="5645" spans="16:17" x14ac:dyDescent="0.25">
      <c r="P5645" s="86" t="s">
        <v>11730</v>
      </c>
      <c r="Q5645" s="89" t="s">
        <v>11731</v>
      </c>
    </row>
    <row r="5646" spans="16:17" x14ac:dyDescent="0.25">
      <c r="P5646" s="86" t="s">
        <v>11732</v>
      </c>
      <c r="Q5646" s="87" t="s">
        <v>11733</v>
      </c>
    </row>
    <row r="5647" spans="16:17" x14ac:dyDescent="0.25">
      <c r="P5647" s="86" t="s">
        <v>11734</v>
      </c>
      <c r="Q5647" s="87" t="s">
        <v>11735</v>
      </c>
    </row>
    <row r="5648" spans="16:17" x14ac:dyDescent="0.25">
      <c r="P5648" s="86" t="s">
        <v>11736</v>
      </c>
      <c r="Q5648" s="89" t="s">
        <v>11737</v>
      </c>
    </row>
    <row r="5649" spans="16:17" x14ac:dyDescent="0.25">
      <c r="P5649" s="86" t="s">
        <v>11738</v>
      </c>
      <c r="Q5649" s="89" t="s">
        <v>11739</v>
      </c>
    </row>
    <row r="5650" spans="16:17" x14ac:dyDescent="0.25">
      <c r="P5650" s="86" t="s">
        <v>11740</v>
      </c>
      <c r="Q5650" s="89" t="s">
        <v>11741</v>
      </c>
    </row>
    <row r="5651" spans="16:17" x14ac:dyDescent="0.25">
      <c r="P5651" s="86" t="s">
        <v>11742</v>
      </c>
      <c r="Q5651" s="89" t="s">
        <v>11743</v>
      </c>
    </row>
    <row r="5652" spans="16:17" x14ac:dyDescent="0.25">
      <c r="P5652" s="86" t="s">
        <v>11744</v>
      </c>
      <c r="Q5652" s="89" t="s">
        <v>11745</v>
      </c>
    </row>
    <row r="5653" spans="16:17" x14ac:dyDescent="0.25">
      <c r="P5653" s="86" t="s">
        <v>11746</v>
      </c>
      <c r="Q5653" s="89" t="s">
        <v>11747</v>
      </c>
    </row>
    <row r="5654" spans="16:17" x14ac:dyDescent="0.25">
      <c r="P5654" s="86" t="s">
        <v>11748</v>
      </c>
      <c r="Q5654" s="87" t="s">
        <v>11749</v>
      </c>
    </row>
    <row r="5655" spans="16:17" x14ac:dyDescent="0.25">
      <c r="P5655" s="86" t="s">
        <v>11750</v>
      </c>
      <c r="Q5655" s="89" t="s">
        <v>11751</v>
      </c>
    </row>
    <row r="5656" spans="16:17" x14ac:dyDescent="0.25">
      <c r="P5656" s="86" t="s">
        <v>11752</v>
      </c>
      <c r="Q5656" s="89" t="s">
        <v>11753</v>
      </c>
    </row>
    <row r="5657" spans="16:17" x14ac:dyDescent="0.25">
      <c r="P5657" s="86" t="s">
        <v>11754</v>
      </c>
      <c r="Q5657" s="87" t="s">
        <v>11755</v>
      </c>
    </row>
    <row r="5658" spans="16:17" x14ac:dyDescent="0.25">
      <c r="P5658" s="86" t="s">
        <v>11756</v>
      </c>
      <c r="Q5658" s="87" t="s">
        <v>11757</v>
      </c>
    </row>
    <row r="5659" spans="16:17" x14ac:dyDescent="0.25">
      <c r="P5659" s="86" t="s">
        <v>11758</v>
      </c>
      <c r="Q5659" s="87" t="s">
        <v>11759</v>
      </c>
    </row>
    <row r="5660" spans="16:17" x14ac:dyDescent="0.25">
      <c r="P5660" s="86" t="s">
        <v>11760</v>
      </c>
      <c r="Q5660" s="87" t="s">
        <v>11761</v>
      </c>
    </row>
    <row r="5661" spans="16:17" x14ac:dyDescent="0.25">
      <c r="P5661" s="86" t="s">
        <v>11762</v>
      </c>
      <c r="Q5661" s="87" t="s">
        <v>11763</v>
      </c>
    </row>
    <row r="5662" spans="16:17" x14ac:dyDescent="0.25">
      <c r="P5662" s="86" t="s">
        <v>11764</v>
      </c>
      <c r="Q5662" s="87" t="s">
        <v>11765</v>
      </c>
    </row>
    <row r="5663" spans="16:17" x14ac:dyDescent="0.25">
      <c r="P5663" s="86" t="s">
        <v>11766</v>
      </c>
      <c r="Q5663" s="89" t="s">
        <v>11767</v>
      </c>
    </row>
    <row r="5664" spans="16:17" x14ac:dyDescent="0.25">
      <c r="P5664" s="86" t="s">
        <v>11768</v>
      </c>
      <c r="Q5664" s="87" t="s">
        <v>11769</v>
      </c>
    </row>
    <row r="5665" spans="16:17" x14ac:dyDescent="0.25">
      <c r="P5665" s="86" t="s">
        <v>11770</v>
      </c>
      <c r="Q5665" s="87" t="s">
        <v>11771</v>
      </c>
    </row>
    <row r="5666" spans="16:17" x14ac:dyDescent="0.25">
      <c r="P5666" s="88" t="s">
        <v>11772</v>
      </c>
      <c r="Q5666" s="89" t="s">
        <v>11773</v>
      </c>
    </row>
    <row r="5667" spans="16:17" x14ac:dyDescent="0.25">
      <c r="P5667" s="88" t="s">
        <v>11774</v>
      </c>
      <c r="Q5667" s="89" t="s">
        <v>11775</v>
      </c>
    </row>
    <row r="5668" spans="16:17" x14ac:dyDescent="0.25">
      <c r="P5668" s="88" t="s">
        <v>11776</v>
      </c>
      <c r="Q5668" s="89" t="s">
        <v>11777</v>
      </c>
    </row>
    <row r="5669" spans="16:17" x14ac:dyDescent="0.25">
      <c r="P5669" s="88" t="s">
        <v>11778</v>
      </c>
      <c r="Q5669" s="89" t="s">
        <v>11779</v>
      </c>
    </row>
    <row r="5670" spans="16:17" x14ac:dyDescent="0.25">
      <c r="P5670" s="86" t="s">
        <v>11780</v>
      </c>
      <c r="Q5670" s="87" t="s">
        <v>11781</v>
      </c>
    </row>
    <row r="5671" spans="16:17" x14ac:dyDescent="0.25">
      <c r="P5671" s="88" t="s">
        <v>11782</v>
      </c>
      <c r="Q5671" s="89" t="s">
        <v>11783</v>
      </c>
    </row>
    <row r="5672" spans="16:17" x14ac:dyDescent="0.25">
      <c r="P5672" s="86" t="s">
        <v>11784</v>
      </c>
      <c r="Q5672" s="89" t="s">
        <v>11785</v>
      </c>
    </row>
    <row r="5673" spans="16:17" x14ac:dyDescent="0.25">
      <c r="P5673" s="86" t="s">
        <v>11786</v>
      </c>
      <c r="Q5673" s="87" t="s">
        <v>11787</v>
      </c>
    </row>
    <row r="5674" spans="16:17" x14ac:dyDescent="0.25">
      <c r="P5674" s="86" t="s">
        <v>11788</v>
      </c>
      <c r="Q5674" s="87" t="s">
        <v>11789</v>
      </c>
    </row>
    <row r="5675" spans="16:17" x14ac:dyDescent="0.25">
      <c r="P5675" s="86" t="s">
        <v>11790</v>
      </c>
      <c r="Q5675" s="87" t="s">
        <v>11791</v>
      </c>
    </row>
    <row r="5676" spans="16:17" x14ac:dyDescent="0.25">
      <c r="P5676" s="86" t="s">
        <v>11792</v>
      </c>
      <c r="Q5676" s="87" t="s">
        <v>11793</v>
      </c>
    </row>
    <row r="5677" spans="16:17" x14ac:dyDescent="0.25">
      <c r="P5677" s="86" t="s">
        <v>11794</v>
      </c>
      <c r="Q5677" s="89" t="s">
        <v>11795</v>
      </c>
    </row>
    <row r="5678" spans="16:17" x14ac:dyDescent="0.25">
      <c r="P5678" s="86" t="s">
        <v>11796</v>
      </c>
      <c r="Q5678" s="87" t="s">
        <v>11797</v>
      </c>
    </row>
    <row r="5679" spans="16:17" x14ac:dyDescent="0.25">
      <c r="P5679" s="86" t="s">
        <v>11798</v>
      </c>
      <c r="Q5679" s="87" t="s">
        <v>11799</v>
      </c>
    </row>
    <row r="5680" spans="16:17" x14ac:dyDescent="0.25">
      <c r="P5680" s="86" t="s">
        <v>11800</v>
      </c>
      <c r="Q5680" s="89" t="s">
        <v>11801</v>
      </c>
    </row>
    <row r="5681" spans="16:17" x14ac:dyDescent="0.25">
      <c r="P5681" s="86" t="s">
        <v>11802</v>
      </c>
      <c r="Q5681" s="87" t="s">
        <v>11803</v>
      </c>
    </row>
    <row r="5682" spans="16:17" x14ac:dyDescent="0.25">
      <c r="P5682" s="86" t="s">
        <v>11804</v>
      </c>
      <c r="Q5682" s="87" t="s">
        <v>11805</v>
      </c>
    </row>
    <row r="5683" spans="16:17" x14ac:dyDescent="0.25">
      <c r="P5683" s="86" t="s">
        <v>11806</v>
      </c>
      <c r="Q5683" s="87" t="s">
        <v>11807</v>
      </c>
    </row>
    <row r="5684" spans="16:17" x14ac:dyDescent="0.25">
      <c r="P5684" s="86" t="s">
        <v>11808</v>
      </c>
      <c r="Q5684" s="87" t="s">
        <v>11809</v>
      </c>
    </row>
    <row r="5685" spans="16:17" x14ac:dyDescent="0.25">
      <c r="P5685" s="86" t="s">
        <v>11810</v>
      </c>
      <c r="Q5685" s="87" t="s">
        <v>11811</v>
      </c>
    </row>
    <row r="5686" spans="16:17" x14ac:dyDescent="0.25">
      <c r="P5686" s="86" t="s">
        <v>11812</v>
      </c>
      <c r="Q5686" s="87" t="s">
        <v>11813</v>
      </c>
    </row>
    <row r="5687" spans="16:17" x14ac:dyDescent="0.25">
      <c r="P5687" s="86" t="s">
        <v>11814</v>
      </c>
      <c r="Q5687" s="87" t="s">
        <v>11815</v>
      </c>
    </row>
    <row r="5688" spans="16:17" x14ac:dyDescent="0.25">
      <c r="P5688" s="86" t="s">
        <v>11816</v>
      </c>
      <c r="Q5688" s="89" t="s">
        <v>11817</v>
      </c>
    </row>
    <row r="5689" spans="16:17" x14ac:dyDescent="0.25">
      <c r="P5689" s="86" t="s">
        <v>11818</v>
      </c>
      <c r="Q5689" s="87" t="s">
        <v>11819</v>
      </c>
    </row>
    <row r="5690" spans="16:17" x14ac:dyDescent="0.25">
      <c r="P5690" s="86" t="s">
        <v>11820</v>
      </c>
      <c r="Q5690" s="87" t="s">
        <v>11821</v>
      </c>
    </row>
    <row r="5691" spans="16:17" x14ac:dyDescent="0.25">
      <c r="P5691" s="86" t="s">
        <v>11822</v>
      </c>
      <c r="Q5691" s="87" t="s">
        <v>11823</v>
      </c>
    </row>
    <row r="5692" spans="16:17" x14ac:dyDescent="0.25">
      <c r="P5692" s="86" t="s">
        <v>11824</v>
      </c>
      <c r="Q5692" s="89" t="s">
        <v>11825</v>
      </c>
    </row>
    <row r="5693" spans="16:17" x14ac:dyDescent="0.25">
      <c r="P5693" s="86" t="s">
        <v>11826</v>
      </c>
      <c r="Q5693" s="87" t="s">
        <v>11827</v>
      </c>
    </row>
    <row r="5694" spans="16:17" x14ac:dyDescent="0.25">
      <c r="P5694" s="86" t="s">
        <v>11828</v>
      </c>
      <c r="Q5694" s="87" t="s">
        <v>11829</v>
      </c>
    </row>
    <row r="5695" spans="16:17" x14ac:dyDescent="0.25">
      <c r="P5695" s="86" t="s">
        <v>11830</v>
      </c>
      <c r="Q5695" s="87" t="s">
        <v>11831</v>
      </c>
    </row>
    <row r="5696" spans="16:17" x14ac:dyDescent="0.25">
      <c r="P5696" s="86" t="s">
        <v>11832</v>
      </c>
      <c r="Q5696" s="89" t="s">
        <v>11833</v>
      </c>
    </row>
    <row r="5697" spans="16:17" x14ac:dyDescent="0.25">
      <c r="P5697" s="86" t="s">
        <v>11834</v>
      </c>
      <c r="Q5697" s="89" t="s">
        <v>11835</v>
      </c>
    </row>
    <row r="5698" spans="16:17" x14ac:dyDescent="0.25">
      <c r="P5698" s="86" t="s">
        <v>11836</v>
      </c>
      <c r="Q5698" s="89" t="s">
        <v>11837</v>
      </c>
    </row>
    <row r="5699" spans="16:17" x14ac:dyDescent="0.25">
      <c r="P5699" s="86" t="s">
        <v>11838</v>
      </c>
      <c r="Q5699" s="89" t="s">
        <v>11839</v>
      </c>
    </row>
    <row r="5700" spans="16:17" x14ac:dyDescent="0.25">
      <c r="P5700" s="86" t="s">
        <v>11840</v>
      </c>
      <c r="Q5700" s="87" t="s">
        <v>11841</v>
      </c>
    </row>
    <row r="5701" spans="16:17" x14ac:dyDescent="0.25">
      <c r="P5701" s="86" t="s">
        <v>11842</v>
      </c>
      <c r="Q5701" s="89" t="s">
        <v>11843</v>
      </c>
    </row>
    <row r="5702" spans="16:17" x14ac:dyDescent="0.25">
      <c r="P5702" s="86" t="s">
        <v>11844</v>
      </c>
      <c r="Q5702" s="87" t="s">
        <v>11845</v>
      </c>
    </row>
    <row r="5703" spans="16:17" x14ac:dyDescent="0.25">
      <c r="P5703" s="86" t="s">
        <v>11846</v>
      </c>
      <c r="Q5703" s="87" t="s">
        <v>11847</v>
      </c>
    </row>
    <row r="5704" spans="16:17" x14ac:dyDescent="0.25">
      <c r="P5704" s="86" t="s">
        <v>11848</v>
      </c>
      <c r="Q5704" s="89" t="s">
        <v>11849</v>
      </c>
    </row>
    <row r="5705" spans="16:17" x14ac:dyDescent="0.25">
      <c r="P5705" s="86" t="s">
        <v>11850</v>
      </c>
      <c r="Q5705" s="87" t="s">
        <v>11851</v>
      </c>
    </row>
    <row r="5706" spans="16:17" x14ac:dyDescent="0.25">
      <c r="P5706" s="86" t="s">
        <v>11852</v>
      </c>
      <c r="Q5706" s="89" t="s">
        <v>11853</v>
      </c>
    </row>
    <row r="5707" spans="16:17" x14ac:dyDescent="0.25">
      <c r="P5707" s="86" t="s">
        <v>11854</v>
      </c>
      <c r="Q5707" s="89" t="s">
        <v>11855</v>
      </c>
    </row>
    <row r="5708" spans="16:17" x14ac:dyDescent="0.25">
      <c r="P5708" s="86" t="s">
        <v>11856</v>
      </c>
      <c r="Q5708" s="89" t="s">
        <v>11857</v>
      </c>
    </row>
    <row r="5709" spans="16:17" x14ac:dyDescent="0.25">
      <c r="P5709" s="86" t="s">
        <v>11858</v>
      </c>
      <c r="Q5709" s="89" t="s">
        <v>11859</v>
      </c>
    </row>
    <row r="5710" spans="16:17" x14ac:dyDescent="0.25">
      <c r="P5710" s="86" t="s">
        <v>11860</v>
      </c>
      <c r="Q5710" s="89" t="s">
        <v>11861</v>
      </c>
    </row>
    <row r="5711" spans="16:17" x14ac:dyDescent="0.25">
      <c r="P5711" s="86" t="s">
        <v>11862</v>
      </c>
      <c r="Q5711" s="89" t="s">
        <v>11863</v>
      </c>
    </row>
    <row r="5712" spans="16:17" x14ac:dyDescent="0.25">
      <c r="P5712" s="86" t="s">
        <v>11864</v>
      </c>
      <c r="Q5712" s="87" t="s">
        <v>11865</v>
      </c>
    </row>
    <row r="5713" spans="16:17" x14ac:dyDescent="0.25">
      <c r="P5713" s="86" t="s">
        <v>11866</v>
      </c>
      <c r="Q5713" s="87" t="s">
        <v>11867</v>
      </c>
    </row>
    <row r="5714" spans="16:17" x14ac:dyDescent="0.25">
      <c r="P5714" s="86" t="s">
        <v>11868</v>
      </c>
      <c r="Q5714" s="87" t="s">
        <v>11869</v>
      </c>
    </row>
    <row r="5715" spans="16:17" x14ac:dyDescent="0.25">
      <c r="P5715" s="86" t="s">
        <v>11870</v>
      </c>
      <c r="Q5715" s="87" t="s">
        <v>11871</v>
      </c>
    </row>
    <row r="5716" spans="16:17" x14ac:dyDescent="0.25">
      <c r="P5716" s="86" t="s">
        <v>11872</v>
      </c>
      <c r="Q5716" s="87" t="s">
        <v>11873</v>
      </c>
    </row>
    <row r="5717" spans="16:17" x14ac:dyDescent="0.25">
      <c r="P5717" s="86" t="s">
        <v>11874</v>
      </c>
      <c r="Q5717" s="87" t="s">
        <v>11875</v>
      </c>
    </row>
    <row r="5718" spans="16:17" x14ac:dyDescent="0.25">
      <c r="P5718" s="86" t="s">
        <v>11876</v>
      </c>
      <c r="Q5718" s="87" t="s">
        <v>11877</v>
      </c>
    </row>
    <row r="5719" spans="16:17" x14ac:dyDescent="0.25">
      <c r="P5719" s="86" t="s">
        <v>11878</v>
      </c>
      <c r="Q5719" s="87" t="s">
        <v>11879</v>
      </c>
    </row>
    <row r="5720" spans="16:17" x14ac:dyDescent="0.25">
      <c r="P5720" s="86" t="s">
        <v>11880</v>
      </c>
      <c r="Q5720" s="87" t="s">
        <v>11881</v>
      </c>
    </row>
    <row r="5721" spans="16:17" x14ac:dyDescent="0.25">
      <c r="P5721" s="86" t="s">
        <v>11882</v>
      </c>
      <c r="Q5721" s="87" t="s">
        <v>11883</v>
      </c>
    </row>
    <row r="5722" spans="16:17" x14ac:dyDescent="0.25">
      <c r="P5722" s="86" t="s">
        <v>11884</v>
      </c>
      <c r="Q5722" s="89" t="s">
        <v>11885</v>
      </c>
    </row>
    <row r="5723" spans="16:17" x14ac:dyDescent="0.25">
      <c r="P5723" s="86" t="s">
        <v>11886</v>
      </c>
      <c r="Q5723" s="87" t="s">
        <v>11887</v>
      </c>
    </row>
    <row r="5724" spans="16:17" x14ac:dyDescent="0.25">
      <c r="P5724" s="88" t="s">
        <v>11888</v>
      </c>
      <c r="Q5724" s="89" t="s">
        <v>11889</v>
      </c>
    </row>
    <row r="5725" spans="16:17" x14ac:dyDescent="0.25">
      <c r="P5725" s="88" t="s">
        <v>11890</v>
      </c>
      <c r="Q5725" s="89" t="s">
        <v>11891</v>
      </c>
    </row>
    <row r="5726" spans="16:17" x14ac:dyDescent="0.25">
      <c r="P5726" s="86" t="s">
        <v>11892</v>
      </c>
      <c r="Q5726" s="87" t="s">
        <v>11893</v>
      </c>
    </row>
    <row r="5727" spans="16:17" x14ac:dyDescent="0.25">
      <c r="P5727" s="86" t="s">
        <v>11894</v>
      </c>
      <c r="Q5727" s="87" t="s">
        <v>11895</v>
      </c>
    </row>
    <row r="5728" spans="16:17" x14ac:dyDescent="0.25">
      <c r="P5728" s="86" t="s">
        <v>11896</v>
      </c>
      <c r="Q5728" s="89" t="s">
        <v>11897</v>
      </c>
    </row>
    <row r="5729" spans="16:17" x14ac:dyDescent="0.25">
      <c r="P5729" s="86" t="s">
        <v>11898</v>
      </c>
      <c r="Q5729" s="89" t="s">
        <v>11899</v>
      </c>
    </row>
    <row r="5730" spans="16:17" x14ac:dyDescent="0.25">
      <c r="P5730" s="86" t="s">
        <v>11900</v>
      </c>
      <c r="Q5730" s="89" t="s">
        <v>11901</v>
      </c>
    </row>
    <row r="5731" spans="16:17" x14ac:dyDescent="0.25">
      <c r="P5731" s="86" t="s">
        <v>11902</v>
      </c>
      <c r="Q5731" s="87" t="s">
        <v>11903</v>
      </c>
    </row>
    <row r="5732" spans="16:17" x14ac:dyDescent="0.25">
      <c r="P5732" s="86" t="s">
        <v>11904</v>
      </c>
      <c r="Q5732" s="87" t="s">
        <v>11905</v>
      </c>
    </row>
    <row r="5733" spans="16:17" x14ac:dyDescent="0.25">
      <c r="P5733" s="86" t="s">
        <v>11906</v>
      </c>
      <c r="Q5733" s="87" t="s">
        <v>11907</v>
      </c>
    </row>
    <row r="5734" spans="16:17" x14ac:dyDescent="0.25">
      <c r="P5734" s="88" t="s">
        <v>11908</v>
      </c>
      <c r="Q5734" s="89" t="s">
        <v>11909</v>
      </c>
    </row>
    <row r="5735" spans="16:17" x14ac:dyDescent="0.25">
      <c r="P5735" s="86" t="s">
        <v>11910</v>
      </c>
      <c r="Q5735" s="90" t="s">
        <v>11911</v>
      </c>
    </row>
    <row r="5736" spans="16:17" x14ac:dyDescent="0.25">
      <c r="P5736" s="86" t="s">
        <v>11912</v>
      </c>
      <c r="Q5736" s="87" t="s">
        <v>11913</v>
      </c>
    </row>
    <row r="5737" spans="16:17" x14ac:dyDescent="0.25">
      <c r="P5737" s="86" t="s">
        <v>11914</v>
      </c>
      <c r="Q5737" s="89" t="s">
        <v>11915</v>
      </c>
    </row>
    <row r="5738" spans="16:17" x14ac:dyDescent="0.25">
      <c r="P5738" s="86" t="s">
        <v>11916</v>
      </c>
      <c r="Q5738" s="90" t="s">
        <v>11917</v>
      </c>
    </row>
    <row r="5739" spans="16:17" x14ac:dyDescent="0.25">
      <c r="P5739" s="86" t="s">
        <v>11918</v>
      </c>
      <c r="Q5739" s="87" t="s">
        <v>11919</v>
      </c>
    </row>
    <row r="5740" spans="16:17" x14ac:dyDescent="0.25">
      <c r="P5740" s="86" t="s">
        <v>11920</v>
      </c>
      <c r="Q5740" s="87" t="s">
        <v>11921</v>
      </c>
    </row>
    <row r="5741" spans="16:17" x14ac:dyDescent="0.25">
      <c r="P5741" s="86" t="s">
        <v>11922</v>
      </c>
      <c r="Q5741" s="89" t="s">
        <v>11923</v>
      </c>
    </row>
    <row r="5742" spans="16:17" x14ac:dyDescent="0.25">
      <c r="P5742" s="86" t="s">
        <v>11924</v>
      </c>
      <c r="Q5742" s="87" t="s">
        <v>11925</v>
      </c>
    </row>
    <row r="5743" spans="16:17" x14ac:dyDescent="0.25">
      <c r="P5743" s="88" t="s">
        <v>11926</v>
      </c>
      <c r="Q5743" s="89" t="s">
        <v>11927</v>
      </c>
    </row>
    <row r="5744" spans="16:17" x14ac:dyDescent="0.25">
      <c r="P5744" s="86" t="s">
        <v>11928</v>
      </c>
      <c r="Q5744" s="87" t="s">
        <v>11929</v>
      </c>
    </row>
    <row r="5745" spans="16:17" x14ac:dyDescent="0.25">
      <c r="P5745" s="86" t="s">
        <v>11930</v>
      </c>
      <c r="Q5745" s="87" t="s">
        <v>11931</v>
      </c>
    </row>
    <row r="5746" spans="16:17" x14ac:dyDescent="0.25">
      <c r="P5746" s="86" t="s">
        <v>11932</v>
      </c>
      <c r="Q5746" s="87" t="s">
        <v>11933</v>
      </c>
    </row>
    <row r="5747" spans="16:17" x14ac:dyDescent="0.25">
      <c r="P5747" s="86" t="s">
        <v>11934</v>
      </c>
      <c r="Q5747" s="87" t="s">
        <v>11935</v>
      </c>
    </row>
    <row r="5748" spans="16:17" x14ac:dyDescent="0.25">
      <c r="P5748" s="88" t="s">
        <v>11936</v>
      </c>
      <c r="Q5748" s="89" t="s">
        <v>11937</v>
      </c>
    </row>
    <row r="5749" spans="16:17" x14ac:dyDescent="0.25">
      <c r="P5749" s="88" t="s">
        <v>11938</v>
      </c>
      <c r="Q5749" s="89" t="s">
        <v>11939</v>
      </c>
    </row>
    <row r="5750" spans="16:17" x14ac:dyDescent="0.25">
      <c r="P5750" s="86" t="s">
        <v>11940</v>
      </c>
      <c r="Q5750" s="87" t="s">
        <v>11941</v>
      </c>
    </row>
    <row r="5751" spans="16:17" x14ac:dyDescent="0.25">
      <c r="P5751" s="86" t="s">
        <v>11942</v>
      </c>
      <c r="Q5751" s="89" t="s">
        <v>11943</v>
      </c>
    </row>
    <row r="5752" spans="16:17" x14ac:dyDescent="0.25">
      <c r="P5752" s="86" t="s">
        <v>11944</v>
      </c>
      <c r="Q5752" s="89" t="s">
        <v>11945</v>
      </c>
    </row>
    <row r="5753" spans="16:17" x14ac:dyDescent="0.25">
      <c r="P5753" s="86" t="s">
        <v>11946</v>
      </c>
      <c r="Q5753" s="89" t="s">
        <v>11947</v>
      </c>
    </row>
    <row r="5754" spans="16:17" x14ac:dyDescent="0.25">
      <c r="P5754" s="86" t="s">
        <v>11948</v>
      </c>
      <c r="Q5754" s="87" t="s">
        <v>11949</v>
      </c>
    </row>
    <row r="5755" spans="16:17" x14ac:dyDescent="0.25">
      <c r="P5755" s="88" t="s">
        <v>11950</v>
      </c>
      <c r="Q5755" s="89" t="s">
        <v>11951</v>
      </c>
    </row>
    <row r="5756" spans="16:17" x14ac:dyDescent="0.25">
      <c r="P5756" s="88" t="s">
        <v>11952</v>
      </c>
      <c r="Q5756" s="89" t="s">
        <v>11953</v>
      </c>
    </row>
    <row r="5757" spans="16:17" x14ac:dyDescent="0.25">
      <c r="P5757" s="88" t="s">
        <v>11954</v>
      </c>
      <c r="Q5757" s="89" t="s">
        <v>11955</v>
      </c>
    </row>
    <row r="5758" spans="16:17" x14ac:dyDescent="0.25">
      <c r="P5758" s="86" t="s">
        <v>11956</v>
      </c>
      <c r="Q5758" s="87" t="s">
        <v>11957</v>
      </c>
    </row>
    <row r="5759" spans="16:17" x14ac:dyDescent="0.25">
      <c r="P5759" s="86" t="s">
        <v>11958</v>
      </c>
      <c r="Q5759" s="87" t="s">
        <v>11959</v>
      </c>
    </row>
    <row r="5760" spans="16:17" x14ac:dyDescent="0.25">
      <c r="P5760" s="86" t="s">
        <v>11960</v>
      </c>
      <c r="Q5760" s="87" t="s">
        <v>11961</v>
      </c>
    </row>
    <row r="5761" spans="16:17" x14ac:dyDescent="0.25">
      <c r="P5761" s="86" t="s">
        <v>11962</v>
      </c>
      <c r="Q5761" s="89" t="s">
        <v>11963</v>
      </c>
    </row>
    <row r="5762" spans="16:17" x14ac:dyDescent="0.25">
      <c r="P5762" s="86" t="s">
        <v>11964</v>
      </c>
      <c r="Q5762" s="89" t="s">
        <v>11965</v>
      </c>
    </row>
    <row r="5763" spans="16:17" x14ac:dyDescent="0.25">
      <c r="P5763" s="86" t="s">
        <v>11966</v>
      </c>
      <c r="Q5763" s="89" t="s">
        <v>11967</v>
      </c>
    </row>
    <row r="5764" spans="16:17" x14ac:dyDescent="0.25">
      <c r="P5764" s="86" t="s">
        <v>11968</v>
      </c>
      <c r="Q5764" s="87" t="s">
        <v>11969</v>
      </c>
    </row>
    <row r="5765" spans="16:17" x14ac:dyDescent="0.25">
      <c r="P5765" s="86" t="s">
        <v>11970</v>
      </c>
      <c r="Q5765" s="87" t="s">
        <v>11971</v>
      </c>
    </row>
    <row r="5766" spans="16:17" x14ac:dyDescent="0.25">
      <c r="P5766" s="86" t="s">
        <v>11972</v>
      </c>
      <c r="Q5766" s="89" t="s">
        <v>11973</v>
      </c>
    </row>
    <row r="5767" spans="16:17" x14ac:dyDescent="0.25">
      <c r="P5767" s="86" t="s">
        <v>11974</v>
      </c>
      <c r="Q5767" s="89" t="s">
        <v>11975</v>
      </c>
    </row>
    <row r="5768" spans="16:17" x14ac:dyDescent="0.25">
      <c r="P5768" s="86" t="s">
        <v>11976</v>
      </c>
      <c r="Q5768" s="89" t="s">
        <v>11977</v>
      </c>
    </row>
    <row r="5769" spans="16:17" x14ac:dyDescent="0.25">
      <c r="P5769" s="86" t="s">
        <v>11978</v>
      </c>
      <c r="Q5769" s="89" t="s">
        <v>11979</v>
      </c>
    </row>
    <row r="5770" spans="16:17" x14ac:dyDescent="0.25">
      <c r="P5770" s="86" t="s">
        <v>11980</v>
      </c>
      <c r="Q5770" s="89" t="s">
        <v>11981</v>
      </c>
    </row>
    <row r="5771" spans="16:17" x14ac:dyDescent="0.25">
      <c r="P5771" s="86" t="s">
        <v>11982</v>
      </c>
      <c r="Q5771" s="89" t="s">
        <v>11983</v>
      </c>
    </row>
    <row r="5772" spans="16:17" x14ac:dyDescent="0.25">
      <c r="P5772" s="86" t="s">
        <v>11984</v>
      </c>
      <c r="Q5772" s="89" t="s">
        <v>11985</v>
      </c>
    </row>
    <row r="5773" spans="16:17" x14ac:dyDescent="0.25">
      <c r="P5773" s="86" t="s">
        <v>11986</v>
      </c>
      <c r="Q5773" s="89" t="s">
        <v>11987</v>
      </c>
    </row>
    <row r="5774" spans="16:17" x14ac:dyDescent="0.25">
      <c r="P5774" s="86" t="s">
        <v>11988</v>
      </c>
      <c r="Q5774" s="89" t="s">
        <v>11989</v>
      </c>
    </row>
    <row r="5775" spans="16:17" x14ac:dyDescent="0.25">
      <c r="P5775" s="86" t="s">
        <v>11990</v>
      </c>
      <c r="Q5775" s="89" t="s">
        <v>11991</v>
      </c>
    </row>
    <row r="5776" spans="16:17" x14ac:dyDescent="0.25">
      <c r="P5776" s="86" t="s">
        <v>11992</v>
      </c>
      <c r="Q5776" s="87" t="s">
        <v>11993</v>
      </c>
    </row>
    <row r="5777" spans="16:17" x14ac:dyDescent="0.25">
      <c r="P5777" s="86" t="s">
        <v>11994</v>
      </c>
      <c r="Q5777" s="89" t="s">
        <v>11995</v>
      </c>
    </row>
    <row r="5778" spans="16:17" x14ac:dyDescent="0.25">
      <c r="P5778" s="86" t="s">
        <v>11996</v>
      </c>
      <c r="Q5778" s="87" t="s">
        <v>11997</v>
      </c>
    </row>
    <row r="5779" spans="16:17" x14ac:dyDescent="0.25">
      <c r="P5779" s="86" t="s">
        <v>11998</v>
      </c>
      <c r="Q5779" s="87" t="s">
        <v>11999</v>
      </c>
    </row>
    <row r="5780" spans="16:17" x14ac:dyDescent="0.25">
      <c r="P5780" s="86" t="s">
        <v>12000</v>
      </c>
      <c r="Q5780" s="87" t="s">
        <v>12001</v>
      </c>
    </row>
    <row r="5781" spans="16:17" x14ac:dyDescent="0.25">
      <c r="P5781" s="86" t="s">
        <v>12002</v>
      </c>
      <c r="Q5781" s="87" t="s">
        <v>12003</v>
      </c>
    </row>
    <row r="5782" spans="16:17" x14ac:dyDescent="0.25">
      <c r="P5782" s="86" t="s">
        <v>12004</v>
      </c>
      <c r="Q5782" s="87" t="s">
        <v>12005</v>
      </c>
    </row>
    <row r="5783" spans="16:17" x14ac:dyDescent="0.25">
      <c r="P5783" s="86" t="s">
        <v>12006</v>
      </c>
      <c r="Q5783" s="87" t="s">
        <v>12007</v>
      </c>
    </row>
    <row r="5784" spans="16:17" x14ac:dyDescent="0.25">
      <c r="P5784" s="86" t="s">
        <v>12008</v>
      </c>
      <c r="Q5784" s="89" t="s">
        <v>12009</v>
      </c>
    </row>
    <row r="5785" spans="16:17" x14ac:dyDescent="0.25">
      <c r="P5785" s="86" t="s">
        <v>12010</v>
      </c>
      <c r="Q5785" s="89" t="s">
        <v>12011</v>
      </c>
    </row>
    <row r="5786" spans="16:17" x14ac:dyDescent="0.25">
      <c r="P5786" s="86" t="s">
        <v>12012</v>
      </c>
      <c r="Q5786" s="87" t="s">
        <v>12013</v>
      </c>
    </row>
    <row r="5787" spans="16:17" x14ac:dyDescent="0.25">
      <c r="P5787" s="86" t="s">
        <v>12014</v>
      </c>
      <c r="Q5787" s="89" t="s">
        <v>12015</v>
      </c>
    </row>
    <row r="5788" spans="16:17" x14ac:dyDescent="0.25">
      <c r="P5788" s="86" t="s">
        <v>12016</v>
      </c>
      <c r="Q5788" s="87" t="s">
        <v>12017</v>
      </c>
    </row>
    <row r="5789" spans="16:17" x14ac:dyDescent="0.25">
      <c r="P5789" s="86" t="s">
        <v>12018</v>
      </c>
      <c r="Q5789" s="87" t="s">
        <v>12019</v>
      </c>
    </row>
    <row r="5790" spans="16:17" x14ac:dyDescent="0.25">
      <c r="P5790" s="86" t="s">
        <v>12020</v>
      </c>
      <c r="Q5790" s="90" t="s">
        <v>12021</v>
      </c>
    </row>
    <row r="5791" spans="16:17" x14ac:dyDescent="0.25">
      <c r="P5791" s="86" t="s">
        <v>12022</v>
      </c>
      <c r="Q5791" s="87" t="s">
        <v>12023</v>
      </c>
    </row>
    <row r="5792" spans="16:17" x14ac:dyDescent="0.25">
      <c r="P5792" s="86" t="s">
        <v>12024</v>
      </c>
      <c r="Q5792" s="87" t="s">
        <v>12025</v>
      </c>
    </row>
    <row r="5793" spans="16:17" x14ac:dyDescent="0.25">
      <c r="P5793" s="86" t="s">
        <v>12026</v>
      </c>
      <c r="Q5793" s="89" t="s">
        <v>12027</v>
      </c>
    </row>
    <row r="5794" spans="16:17" x14ac:dyDescent="0.15">
      <c r="P5794" s="91" t="s">
        <v>12028</v>
      </c>
      <c r="Q5794" s="87" t="s">
        <v>12029</v>
      </c>
    </row>
    <row r="5795" spans="16:17" x14ac:dyDescent="0.25">
      <c r="P5795" s="86" t="s">
        <v>12030</v>
      </c>
      <c r="Q5795" s="89" t="s">
        <v>12031</v>
      </c>
    </row>
    <row r="5796" spans="16:17" x14ac:dyDescent="0.25">
      <c r="P5796" s="86" t="s">
        <v>12032</v>
      </c>
      <c r="Q5796" s="89" t="s">
        <v>12033</v>
      </c>
    </row>
    <row r="5797" spans="16:17" x14ac:dyDescent="0.25">
      <c r="P5797" s="86" t="s">
        <v>12034</v>
      </c>
      <c r="Q5797" s="87" t="s">
        <v>12035</v>
      </c>
    </row>
    <row r="5798" spans="16:17" x14ac:dyDescent="0.25">
      <c r="P5798" s="86" t="s">
        <v>12036</v>
      </c>
      <c r="Q5798" s="87" t="s">
        <v>12037</v>
      </c>
    </row>
    <row r="5799" spans="16:17" x14ac:dyDescent="0.25">
      <c r="P5799" s="86" t="s">
        <v>12038</v>
      </c>
      <c r="Q5799" s="87" t="s">
        <v>12039</v>
      </c>
    </row>
    <row r="5800" spans="16:17" x14ac:dyDescent="0.25">
      <c r="P5800" s="86" t="s">
        <v>12040</v>
      </c>
      <c r="Q5800" s="87" t="s">
        <v>12041</v>
      </c>
    </row>
    <row r="5801" spans="16:17" x14ac:dyDescent="0.25">
      <c r="P5801" s="86" t="s">
        <v>12042</v>
      </c>
      <c r="Q5801" s="87" t="s">
        <v>12043</v>
      </c>
    </row>
    <row r="5802" spans="16:17" x14ac:dyDescent="0.25">
      <c r="P5802" s="86" t="s">
        <v>12044</v>
      </c>
      <c r="Q5802" s="87" t="s">
        <v>12045</v>
      </c>
    </row>
    <row r="5803" spans="16:17" x14ac:dyDescent="0.25">
      <c r="P5803" s="86" t="s">
        <v>12046</v>
      </c>
      <c r="Q5803" s="87" t="s">
        <v>12047</v>
      </c>
    </row>
    <row r="5804" spans="16:17" x14ac:dyDescent="0.25">
      <c r="P5804" s="86" t="s">
        <v>12048</v>
      </c>
      <c r="Q5804" s="89" t="s">
        <v>12049</v>
      </c>
    </row>
    <row r="5805" spans="16:17" x14ac:dyDescent="0.25">
      <c r="P5805" s="86" t="s">
        <v>12050</v>
      </c>
      <c r="Q5805" s="87" t="s">
        <v>12051</v>
      </c>
    </row>
    <row r="5806" spans="16:17" x14ac:dyDescent="0.25">
      <c r="P5806" s="86" t="s">
        <v>12052</v>
      </c>
      <c r="Q5806" s="87" t="s">
        <v>12053</v>
      </c>
    </row>
    <row r="5807" spans="16:17" x14ac:dyDescent="0.25">
      <c r="P5807" s="86" t="s">
        <v>12054</v>
      </c>
      <c r="Q5807" s="87" t="s">
        <v>12055</v>
      </c>
    </row>
    <row r="5808" spans="16:17" x14ac:dyDescent="0.25">
      <c r="P5808" s="86" t="s">
        <v>12056</v>
      </c>
      <c r="Q5808" s="87" t="s">
        <v>12057</v>
      </c>
    </row>
    <row r="5809" spans="16:17" x14ac:dyDescent="0.25">
      <c r="P5809" s="86" t="s">
        <v>12058</v>
      </c>
      <c r="Q5809" s="87" t="s">
        <v>12059</v>
      </c>
    </row>
    <row r="5810" spans="16:17" x14ac:dyDescent="0.25">
      <c r="P5810" s="86" t="s">
        <v>12060</v>
      </c>
      <c r="Q5810" s="89" t="s">
        <v>12061</v>
      </c>
    </row>
    <row r="5811" spans="16:17" x14ac:dyDescent="0.25">
      <c r="P5811" s="86" t="s">
        <v>12062</v>
      </c>
      <c r="Q5811" s="87" t="s">
        <v>12063</v>
      </c>
    </row>
    <row r="5812" spans="16:17" x14ac:dyDescent="0.25">
      <c r="P5812" s="86" t="s">
        <v>12064</v>
      </c>
      <c r="Q5812" s="87" t="s">
        <v>12065</v>
      </c>
    </row>
    <row r="5813" spans="16:17" x14ac:dyDescent="0.25">
      <c r="P5813" s="86" t="s">
        <v>12066</v>
      </c>
      <c r="Q5813" s="90" t="s">
        <v>12067</v>
      </c>
    </row>
    <row r="5814" spans="16:17" x14ac:dyDescent="0.25">
      <c r="P5814" s="86" t="s">
        <v>12068</v>
      </c>
      <c r="Q5814" s="87" t="s">
        <v>12069</v>
      </c>
    </row>
    <row r="5815" spans="16:17" x14ac:dyDescent="0.25">
      <c r="P5815" s="86" t="s">
        <v>12070</v>
      </c>
      <c r="Q5815" s="87" t="s">
        <v>12071</v>
      </c>
    </row>
    <row r="5816" spans="16:17" x14ac:dyDescent="0.25">
      <c r="P5816" s="86" t="s">
        <v>12072</v>
      </c>
      <c r="Q5816" s="89" t="s">
        <v>12073</v>
      </c>
    </row>
    <row r="5817" spans="16:17" x14ac:dyDescent="0.25">
      <c r="P5817" s="86" t="s">
        <v>12074</v>
      </c>
      <c r="Q5817" s="87" t="s">
        <v>12075</v>
      </c>
    </row>
    <row r="5818" spans="16:17" x14ac:dyDescent="0.25">
      <c r="P5818" s="86" t="s">
        <v>12076</v>
      </c>
      <c r="Q5818" s="90" t="s">
        <v>12077</v>
      </c>
    </row>
    <row r="5819" spans="16:17" x14ac:dyDescent="0.25">
      <c r="P5819" s="86" t="s">
        <v>12078</v>
      </c>
      <c r="Q5819" s="87" t="s">
        <v>12079</v>
      </c>
    </row>
    <row r="5820" spans="16:17" x14ac:dyDescent="0.25">
      <c r="P5820" s="86" t="s">
        <v>12080</v>
      </c>
      <c r="Q5820" s="87" t="s">
        <v>12081</v>
      </c>
    </row>
    <row r="5821" spans="16:17" x14ac:dyDescent="0.25">
      <c r="P5821" s="86" t="s">
        <v>12082</v>
      </c>
      <c r="Q5821" s="87" t="s">
        <v>12083</v>
      </c>
    </row>
    <row r="5822" spans="16:17" x14ac:dyDescent="0.25">
      <c r="P5822" s="86" t="s">
        <v>12084</v>
      </c>
      <c r="Q5822" s="87" t="s">
        <v>12085</v>
      </c>
    </row>
    <row r="5823" spans="16:17" x14ac:dyDescent="0.25">
      <c r="P5823" s="86" t="s">
        <v>12086</v>
      </c>
      <c r="Q5823" s="87" t="s">
        <v>12087</v>
      </c>
    </row>
    <row r="5824" spans="16:17" x14ac:dyDescent="0.25">
      <c r="P5824" s="86" t="s">
        <v>12088</v>
      </c>
      <c r="Q5824" s="87" t="s">
        <v>12089</v>
      </c>
    </row>
    <row r="5825" spans="16:17" x14ac:dyDescent="0.25">
      <c r="P5825" s="86" t="s">
        <v>12090</v>
      </c>
      <c r="Q5825" s="87" t="s">
        <v>12091</v>
      </c>
    </row>
    <row r="5826" spans="16:17" x14ac:dyDescent="0.25">
      <c r="P5826" s="86" t="s">
        <v>12092</v>
      </c>
      <c r="Q5826" s="87" t="s">
        <v>12093</v>
      </c>
    </row>
    <row r="5827" spans="16:17" x14ac:dyDescent="0.25">
      <c r="P5827" s="86" t="s">
        <v>12094</v>
      </c>
      <c r="Q5827" s="87" t="s">
        <v>12095</v>
      </c>
    </row>
    <row r="5828" spans="16:17" x14ac:dyDescent="0.15">
      <c r="P5828" s="91" t="s">
        <v>12096</v>
      </c>
      <c r="Q5828" s="89" t="s">
        <v>12097</v>
      </c>
    </row>
    <row r="5829" spans="16:17" x14ac:dyDescent="0.25">
      <c r="P5829" s="86" t="s">
        <v>12098</v>
      </c>
      <c r="Q5829" s="89" t="s">
        <v>12099</v>
      </c>
    </row>
    <row r="5830" spans="16:17" x14ac:dyDescent="0.15">
      <c r="P5830" s="91" t="s">
        <v>12100</v>
      </c>
      <c r="Q5830" s="89" t="s">
        <v>12101</v>
      </c>
    </row>
    <row r="5831" spans="16:17" x14ac:dyDescent="0.25">
      <c r="P5831" s="86" t="s">
        <v>12102</v>
      </c>
      <c r="Q5831" s="89" t="s">
        <v>12103</v>
      </c>
    </row>
    <row r="5832" spans="16:17" x14ac:dyDescent="0.25">
      <c r="P5832" s="86" t="s">
        <v>12104</v>
      </c>
      <c r="Q5832" s="87" t="s">
        <v>12105</v>
      </c>
    </row>
    <row r="5833" spans="16:17" x14ac:dyDescent="0.25">
      <c r="P5833" s="86" t="s">
        <v>12106</v>
      </c>
      <c r="Q5833" s="87" t="s">
        <v>12107</v>
      </c>
    </row>
    <row r="5834" spans="16:17" x14ac:dyDescent="0.25">
      <c r="P5834" s="86" t="s">
        <v>12108</v>
      </c>
      <c r="Q5834" s="87" t="s">
        <v>12109</v>
      </c>
    </row>
    <row r="5835" spans="16:17" x14ac:dyDescent="0.25">
      <c r="P5835" s="86" t="s">
        <v>12110</v>
      </c>
      <c r="Q5835" s="89" t="s">
        <v>12111</v>
      </c>
    </row>
    <row r="5836" spans="16:17" x14ac:dyDescent="0.25">
      <c r="P5836" s="86" t="s">
        <v>12112</v>
      </c>
      <c r="Q5836" s="89" t="s">
        <v>12113</v>
      </c>
    </row>
    <row r="5837" spans="16:17" x14ac:dyDescent="0.25">
      <c r="P5837" s="86" t="s">
        <v>12114</v>
      </c>
      <c r="Q5837" s="87" t="s">
        <v>12115</v>
      </c>
    </row>
    <row r="5838" spans="16:17" x14ac:dyDescent="0.25">
      <c r="P5838" s="86" t="s">
        <v>12116</v>
      </c>
      <c r="Q5838" s="87" t="s">
        <v>12117</v>
      </c>
    </row>
    <row r="5839" spans="16:17" x14ac:dyDescent="0.25">
      <c r="P5839" s="86" t="s">
        <v>12118</v>
      </c>
      <c r="Q5839" s="87" t="s">
        <v>12119</v>
      </c>
    </row>
    <row r="5840" spans="16:17" x14ac:dyDescent="0.25">
      <c r="P5840" s="86" t="s">
        <v>12120</v>
      </c>
      <c r="Q5840" s="87" t="s">
        <v>12121</v>
      </c>
    </row>
    <row r="5841" spans="16:17" x14ac:dyDescent="0.25">
      <c r="P5841" s="86" t="s">
        <v>12122</v>
      </c>
      <c r="Q5841" s="87" t="s">
        <v>12123</v>
      </c>
    </row>
    <row r="5842" spans="16:17" x14ac:dyDescent="0.25">
      <c r="P5842" s="86" t="s">
        <v>12124</v>
      </c>
      <c r="Q5842" s="87" t="s">
        <v>12125</v>
      </c>
    </row>
    <row r="5843" spans="16:17" x14ac:dyDescent="0.25">
      <c r="P5843" s="86" t="s">
        <v>12126</v>
      </c>
      <c r="Q5843" s="89" t="s">
        <v>12127</v>
      </c>
    </row>
    <row r="5844" spans="16:17" x14ac:dyDescent="0.25">
      <c r="P5844" s="86" t="s">
        <v>12128</v>
      </c>
      <c r="Q5844" s="87" t="s">
        <v>12129</v>
      </c>
    </row>
    <row r="5845" spans="16:17" x14ac:dyDescent="0.25">
      <c r="P5845" s="86" t="s">
        <v>12130</v>
      </c>
      <c r="Q5845" s="87" t="s">
        <v>12131</v>
      </c>
    </row>
    <row r="5846" spans="16:17" x14ac:dyDescent="0.25">
      <c r="P5846" s="86" t="s">
        <v>12132</v>
      </c>
      <c r="Q5846" s="89" t="s">
        <v>12133</v>
      </c>
    </row>
    <row r="5847" spans="16:17" x14ac:dyDescent="0.25">
      <c r="P5847" s="86" t="s">
        <v>12134</v>
      </c>
      <c r="Q5847" s="89" t="s">
        <v>12135</v>
      </c>
    </row>
    <row r="5848" spans="16:17" x14ac:dyDescent="0.25">
      <c r="P5848" s="86" t="s">
        <v>12136</v>
      </c>
      <c r="Q5848" s="89" t="s">
        <v>12137</v>
      </c>
    </row>
    <row r="5849" spans="16:17" x14ac:dyDescent="0.25">
      <c r="P5849" s="86" t="s">
        <v>12138</v>
      </c>
      <c r="Q5849" s="87" t="s">
        <v>12139</v>
      </c>
    </row>
    <row r="5850" spans="16:17" x14ac:dyDescent="0.25">
      <c r="P5850" s="86" t="s">
        <v>12140</v>
      </c>
      <c r="Q5850" s="87" t="s">
        <v>12141</v>
      </c>
    </row>
    <row r="5851" spans="16:17" x14ac:dyDescent="0.25">
      <c r="P5851" s="88" t="s">
        <v>12142</v>
      </c>
      <c r="Q5851" s="89" t="s">
        <v>12143</v>
      </c>
    </row>
    <row r="5852" spans="16:17" x14ac:dyDescent="0.25">
      <c r="P5852" s="88" t="s">
        <v>12144</v>
      </c>
      <c r="Q5852" s="89" t="s">
        <v>12145</v>
      </c>
    </row>
    <row r="5853" spans="16:17" x14ac:dyDescent="0.25">
      <c r="P5853" s="86" t="s">
        <v>12146</v>
      </c>
      <c r="Q5853" s="87" t="s">
        <v>12147</v>
      </c>
    </row>
    <row r="5854" spans="16:17" x14ac:dyDescent="0.25">
      <c r="P5854" s="86" t="s">
        <v>12148</v>
      </c>
      <c r="Q5854" s="87" t="s">
        <v>12149</v>
      </c>
    </row>
    <row r="5855" spans="16:17" x14ac:dyDescent="0.25">
      <c r="P5855" s="86" t="s">
        <v>12150</v>
      </c>
      <c r="Q5855" s="90" t="s">
        <v>12151</v>
      </c>
    </row>
    <row r="5856" spans="16:17" x14ac:dyDescent="0.25">
      <c r="P5856" s="86" t="s">
        <v>12152</v>
      </c>
      <c r="Q5856" s="87" t="s">
        <v>12153</v>
      </c>
    </row>
    <row r="5857" spans="16:17" x14ac:dyDescent="0.25">
      <c r="P5857" s="88" t="s">
        <v>12154</v>
      </c>
      <c r="Q5857" s="89" t="s">
        <v>12155</v>
      </c>
    </row>
    <row r="5858" spans="16:17" x14ac:dyDescent="0.25">
      <c r="P5858" s="86" t="s">
        <v>12156</v>
      </c>
      <c r="Q5858" s="90" t="s">
        <v>12157</v>
      </c>
    </row>
    <row r="5859" spans="16:17" x14ac:dyDescent="0.25">
      <c r="P5859" s="86" t="s">
        <v>12158</v>
      </c>
      <c r="Q5859" s="87" t="s">
        <v>12159</v>
      </c>
    </row>
    <row r="5860" spans="16:17" x14ac:dyDescent="0.25">
      <c r="P5860" s="86" t="s">
        <v>12160</v>
      </c>
      <c r="Q5860" s="90" t="s">
        <v>12161</v>
      </c>
    </row>
    <row r="5861" spans="16:17" x14ac:dyDescent="0.25">
      <c r="P5861" s="86" t="s">
        <v>12162</v>
      </c>
      <c r="Q5861" s="87" t="s">
        <v>12163</v>
      </c>
    </row>
    <row r="5862" spans="16:17" x14ac:dyDescent="0.25">
      <c r="P5862" s="88" t="s">
        <v>12164</v>
      </c>
      <c r="Q5862" s="89" t="s">
        <v>12165</v>
      </c>
    </row>
    <row r="5863" spans="16:17" x14ac:dyDescent="0.25">
      <c r="P5863" s="86" t="s">
        <v>12166</v>
      </c>
      <c r="Q5863" s="87" t="s">
        <v>12167</v>
      </c>
    </row>
    <row r="5864" spans="16:17" x14ac:dyDescent="0.25">
      <c r="P5864" s="86" t="s">
        <v>12168</v>
      </c>
      <c r="Q5864" s="89" t="s">
        <v>12169</v>
      </c>
    </row>
    <row r="5865" spans="16:17" x14ac:dyDescent="0.25">
      <c r="P5865" s="86" t="s">
        <v>12170</v>
      </c>
      <c r="Q5865" s="87" t="s">
        <v>12171</v>
      </c>
    </row>
    <row r="5866" spans="16:17" x14ac:dyDescent="0.25">
      <c r="P5866" s="86" t="s">
        <v>12172</v>
      </c>
      <c r="Q5866" s="87" t="s">
        <v>12173</v>
      </c>
    </row>
    <row r="5867" spans="16:17" x14ac:dyDescent="0.25">
      <c r="P5867" s="86" t="s">
        <v>12174</v>
      </c>
      <c r="Q5867" s="87" t="s">
        <v>12175</v>
      </c>
    </row>
    <row r="5868" spans="16:17" x14ac:dyDescent="0.25">
      <c r="P5868" s="86" t="s">
        <v>12176</v>
      </c>
      <c r="Q5868" s="87" t="s">
        <v>12177</v>
      </c>
    </row>
    <row r="5869" spans="16:17" x14ac:dyDescent="0.25">
      <c r="P5869" s="86" t="s">
        <v>12178</v>
      </c>
      <c r="Q5869" s="90" t="s">
        <v>12179</v>
      </c>
    </row>
    <row r="5870" spans="16:17" x14ac:dyDescent="0.25">
      <c r="P5870" s="86" t="s">
        <v>12180</v>
      </c>
      <c r="Q5870" s="87" t="s">
        <v>12181</v>
      </c>
    </row>
    <row r="5871" spans="16:17" x14ac:dyDescent="0.25">
      <c r="P5871" s="86" t="s">
        <v>12182</v>
      </c>
      <c r="Q5871" s="90" t="s">
        <v>12183</v>
      </c>
    </row>
    <row r="5872" spans="16:17" x14ac:dyDescent="0.25">
      <c r="P5872" s="88" t="s">
        <v>12184</v>
      </c>
      <c r="Q5872" s="89" t="s">
        <v>12185</v>
      </c>
    </row>
    <row r="5873" spans="16:17" x14ac:dyDescent="0.25">
      <c r="P5873" s="86" t="s">
        <v>12186</v>
      </c>
      <c r="Q5873" s="90" t="s">
        <v>12187</v>
      </c>
    </row>
    <row r="5874" spans="16:17" x14ac:dyDescent="0.25">
      <c r="P5874" s="88" t="s">
        <v>12188</v>
      </c>
      <c r="Q5874" s="89" t="s">
        <v>12189</v>
      </c>
    </row>
    <row r="5875" spans="16:17" x14ac:dyDescent="0.25">
      <c r="P5875" s="86" t="s">
        <v>12190</v>
      </c>
      <c r="Q5875" s="87" t="s">
        <v>12191</v>
      </c>
    </row>
    <row r="5876" spans="16:17" x14ac:dyDescent="0.25">
      <c r="P5876" s="86" t="s">
        <v>12192</v>
      </c>
      <c r="Q5876" s="87" t="s">
        <v>12193</v>
      </c>
    </row>
    <row r="5877" spans="16:17" x14ac:dyDescent="0.25">
      <c r="P5877" s="86" t="s">
        <v>12194</v>
      </c>
      <c r="Q5877" s="89" t="s">
        <v>12195</v>
      </c>
    </row>
    <row r="5878" spans="16:17" x14ac:dyDescent="0.25">
      <c r="P5878" s="86" t="s">
        <v>12196</v>
      </c>
      <c r="Q5878" s="87" t="s">
        <v>12197</v>
      </c>
    </row>
    <row r="5879" spans="16:17" x14ac:dyDescent="0.25">
      <c r="P5879" s="86" t="s">
        <v>12198</v>
      </c>
      <c r="Q5879" s="87" t="s">
        <v>12199</v>
      </c>
    </row>
    <row r="5880" spans="16:17" x14ac:dyDescent="0.25">
      <c r="P5880" s="86" t="s">
        <v>12200</v>
      </c>
      <c r="Q5880" s="87" t="s">
        <v>12201</v>
      </c>
    </row>
    <row r="5881" spans="16:17" x14ac:dyDescent="0.25">
      <c r="P5881" s="86" t="s">
        <v>12202</v>
      </c>
      <c r="Q5881" s="87" t="s">
        <v>12203</v>
      </c>
    </row>
    <row r="5882" spans="16:17" x14ac:dyDescent="0.25">
      <c r="P5882" s="86" t="s">
        <v>12204</v>
      </c>
      <c r="Q5882" s="87" t="s">
        <v>12205</v>
      </c>
    </row>
    <row r="5883" spans="16:17" x14ac:dyDescent="0.25">
      <c r="P5883" s="88" t="s">
        <v>12206</v>
      </c>
      <c r="Q5883" s="89" t="s">
        <v>12207</v>
      </c>
    </row>
    <row r="5884" spans="16:17" x14ac:dyDescent="0.25">
      <c r="P5884" s="86" t="s">
        <v>12208</v>
      </c>
      <c r="Q5884" s="87" t="s">
        <v>12209</v>
      </c>
    </row>
    <row r="5885" spans="16:17" x14ac:dyDescent="0.25">
      <c r="P5885" s="86" t="s">
        <v>12210</v>
      </c>
      <c r="Q5885" s="87" t="s">
        <v>12211</v>
      </c>
    </row>
    <row r="5886" spans="16:17" x14ac:dyDescent="0.25">
      <c r="P5886" s="86" t="s">
        <v>12212</v>
      </c>
      <c r="Q5886" s="87" t="s">
        <v>12213</v>
      </c>
    </row>
    <row r="5887" spans="16:17" x14ac:dyDescent="0.25">
      <c r="P5887" s="88" t="s">
        <v>12214</v>
      </c>
      <c r="Q5887" s="89" t="s">
        <v>12215</v>
      </c>
    </row>
    <row r="5888" spans="16:17" x14ac:dyDescent="0.25">
      <c r="P5888" s="88" t="s">
        <v>12216</v>
      </c>
      <c r="Q5888" s="89" t="s">
        <v>12217</v>
      </c>
    </row>
    <row r="5889" spans="16:17" x14ac:dyDescent="0.25">
      <c r="P5889" s="86" t="s">
        <v>12218</v>
      </c>
      <c r="Q5889" s="87" t="s">
        <v>12219</v>
      </c>
    </row>
    <row r="5890" spans="16:17" x14ac:dyDescent="0.25">
      <c r="P5890" s="86" t="s">
        <v>12220</v>
      </c>
      <c r="Q5890" s="87" t="s">
        <v>12221</v>
      </c>
    </row>
    <row r="5891" spans="16:17" x14ac:dyDescent="0.25">
      <c r="P5891" s="88" t="s">
        <v>12222</v>
      </c>
      <c r="Q5891" s="89" t="s">
        <v>12223</v>
      </c>
    </row>
    <row r="5892" spans="16:17" x14ac:dyDescent="0.25">
      <c r="P5892" s="86" t="s">
        <v>12224</v>
      </c>
      <c r="Q5892" s="87" t="s">
        <v>12225</v>
      </c>
    </row>
    <row r="5893" spans="16:17" x14ac:dyDescent="0.25">
      <c r="P5893" s="86" t="s">
        <v>12226</v>
      </c>
      <c r="Q5893" s="87" t="s">
        <v>12227</v>
      </c>
    </row>
    <row r="5894" spans="16:17" x14ac:dyDescent="0.25">
      <c r="P5894" s="86" t="s">
        <v>12228</v>
      </c>
      <c r="Q5894" s="87" t="s">
        <v>12229</v>
      </c>
    </row>
    <row r="5895" spans="16:17" x14ac:dyDescent="0.25">
      <c r="P5895" s="86" t="s">
        <v>12230</v>
      </c>
      <c r="Q5895" s="87" t="s">
        <v>12231</v>
      </c>
    </row>
    <row r="5896" spans="16:17" x14ac:dyDescent="0.25">
      <c r="P5896" s="86" t="s">
        <v>12232</v>
      </c>
      <c r="Q5896" s="87" t="s">
        <v>12233</v>
      </c>
    </row>
    <row r="5897" spans="16:17" x14ac:dyDescent="0.25">
      <c r="P5897" s="86" t="s">
        <v>12234</v>
      </c>
      <c r="Q5897" s="87" t="s">
        <v>12235</v>
      </c>
    </row>
    <row r="5898" spans="16:17" x14ac:dyDescent="0.25">
      <c r="P5898" s="86" t="s">
        <v>12236</v>
      </c>
      <c r="Q5898" s="89" t="s">
        <v>12237</v>
      </c>
    </row>
    <row r="5899" spans="16:17" x14ac:dyDescent="0.25">
      <c r="P5899" s="86" t="s">
        <v>12238</v>
      </c>
      <c r="Q5899" s="87" t="s">
        <v>12239</v>
      </c>
    </row>
    <row r="5900" spans="16:17" x14ac:dyDescent="0.25">
      <c r="P5900" s="86" t="s">
        <v>12240</v>
      </c>
      <c r="Q5900" s="87" t="s">
        <v>12241</v>
      </c>
    </row>
    <row r="5901" spans="16:17" x14ac:dyDescent="0.25">
      <c r="P5901" s="86" t="s">
        <v>12242</v>
      </c>
      <c r="Q5901" s="90" t="s">
        <v>12243</v>
      </c>
    </row>
    <row r="5902" spans="16:17" x14ac:dyDescent="0.25">
      <c r="P5902" s="86" t="s">
        <v>12244</v>
      </c>
      <c r="Q5902" s="87" t="s">
        <v>12245</v>
      </c>
    </row>
    <row r="5903" spans="16:17" x14ac:dyDescent="0.25">
      <c r="P5903" s="86" t="s">
        <v>12246</v>
      </c>
      <c r="Q5903" s="87" t="s">
        <v>12247</v>
      </c>
    </row>
    <row r="5904" spans="16:17" x14ac:dyDescent="0.25">
      <c r="P5904" s="86" t="s">
        <v>12248</v>
      </c>
      <c r="Q5904" s="90" t="s">
        <v>12249</v>
      </c>
    </row>
    <row r="5905" spans="16:17" x14ac:dyDescent="0.25">
      <c r="P5905" s="86" t="s">
        <v>12250</v>
      </c>
      <c r="Q5905" s="87" t="s">
        <v>12251</v>
      </c>
    </row>
    <row r="5906" spans="16:17" x14ac:dyDescent="0.25">
      <c r="P5906" s="88" t="s">
        <v>12252</v>
      </c>
      <c r="Q5906" s="89" t="s">
        <v>12253</v>
      </c>
    </row>
    <row r="5907" spans="16:17" x14ac:dyDescent="0.25">
      <c r="P5907" s="86" t="s">
        <v>12254</v>
      </c>
      <c r="Q5907" s="89" t="s">
        <v>12255</v>
      </c>
    </row>
    <row r="5908" spans="16:17" x14ac:dyDescent="0.25">
      <c r="P5908" s="86" t="s">
        <v>12256</v>
      </c>
      <c r="Q5908" s="87" t="s">
        <v>12257</v>
      </c>
    </row>
    <row r="5909" spans="16:17" x14ac:dyDescent="0.25">
      <c r="P5909" s="86" t="s">
        <v>12258</v>
      </c>
      <c r="Q5909" s="87" t="s">
        <v>12259</v>
      </c>
    </row>
    <row r="5910" spans="16:17" x14ac:dyDescent="0.25">
      <c r="P5910" s="86" t="s">
        <v>12260</v>
      </c>
      <c r="Q5910" s="87" t="s">
        <v>12261</v>
      </c>
    </row>
    <row r="5911" spans="16:17" x14ac:dyDescent="0.25">
      <c r="P5911" s="86" t="s">
        <v>12262</v>
      </c>
      <c r="Q5911" s="87" t="s">
        <v>12263</v>
      </c>
    </row>
    <row r="5912" spans="16:17" x14ac:dyDescent="0.25">
      <c r="P5912" s="86" t="s">
        <v>12264</v>
      </c>
      <c r="Q5912" s="87" t="s">
        <v>12265</v>
      </c>
    </row>
    <row r="5913" spans="16:17" x14ac:dyDescent="0.25">
      <c r="P5913" s="86" t="s">
        <v>12266</v>
      </c>
      <c r="Q5913" s="87" t="s">
        <v>12267</v>
      </c>
    </row>
    <row r="5914" spans="16:17" x14ac:dyDescent="0.25">
      <c r="P5914" s="86" t="s">
        <v>12268</v>
      </c>
      <c r="Q5914" s="87" t="s">
        <v>12269</v>
      </c>
    </row>
    <row r="5915" spans="16:17" x14ac:dyDescent="0.25">
      <c r="P5915" s="88" t="s">
        <v>12270</v>
      </c>
      <c r="Q5915" s="89" t="s">
        <v>12271</v>
      </c>
    </row>
    <row r="5916" spans="16:17" x14ac:dyDescent="0.25">
      <c r="P5916" s="88" t="s">
        <v>12272</v>
      </c>
      <c r="Q5916" s="89" t="s">
        <v>12273</v>
      </c>
    </row>
    <row r="5917" spans="16:17" x14ac:dyDescent="0.25">
      <c r="P5917" s="88" t="s">
        <v>12274</v>
      </c>
      <c r="Q5917" s="89" t="s">
        <v>12275</v>
      </c>
    </row>
    <row r="5918" spans="16:17" x14ac:dyDescent="0.25">
      <c r="P5918" s="88" t="s">
        <v>12276</v>
      </c>
      <c r="Q5918" s="89" t="s">
        <v>12277</v>
      </c>
    </row>
    <row r="5919" spans="16:17" x14ac:dyDescent="0.25">
      <c r="P5919" s="86" t="s">
        <v>12278</v>
      </c>
      <c r="Q5919" s="87" t="s">
        <v>12279</v>
      </c>
    </row>
    <row r="5920" spans="16:17" x14ac:dyDescent="0.25">
      <c r="P5920" s="86" t="s">
        <v>12280</v>
      </c>
      <c r="Q5920" s="87" t="s">
        <v>12281</v>
      </c>
    </row>
    <row r="5921" spans="16:17" x14ac:dyDescent="0.15">
      <c r="P5921" s="91" t="s">
        <v>12282</v>
      </c>
      <c r="Q5921" s="89" t="s">
        <v>12283</v>
      </c>
    </row>
    <row r="5922" spans="16:17" x14ac:dyDescent="0.25">
      <c r="P5922" s="86" t="s">
        <v>12284</v>
      </c>
      <c r="Q5922" s="87" t="s">
        <v>12285</v>
      </c>
    </row>
    <row r="5923" spans="16:17" x14ac:dyDescent="0.25">
      <c r="P5923" s="86" t="s">
        <v>12286</v>
      </c>
      <c r="Q5923" s="89" t="s">
        <v>12287</v>
      </c>
    </row>
    <row r="5924" spans="16:17" x14ac:dyDescent="0.25">
      <c r="P5924" s="86" t="s">
        <v>12288</v>
      </c>
      <c r="Q5924" s="89" t="s">
        <v>12289</v>
      </c>
    </row>
    <row r="5925" spans="16:17" x14ac:dyDescent="0.25">
      <c r="P5925" s="86" t="s">
        <v>12290</v>
      </c>
      <c r="Q5925" s="89" t="s">
        <v>12291</v>
      </c>
    </row>
    <row r="5926" spans="16:17" x14ac:dyDescent="0.15">
      <c r="P5926" s="91" t="s">
        <v>12292</v>
      </c>
      <c r="Q5926" s="89" t="s">
        <v>12293</v>
      </c>
    </row>
    <row r="5927" spans="16:17" x14ac:dyDescent="0.25">
      <c r="P5927" s="86" t="s">
        <v>12294</v>
      </c>
      <c r="Q5927" s="89" t="s">
        <v>12295</v>
      </c>
    </row>
    <row r="5928" spans="16:17" x14ac:dyDescent="0.25">
      <c r="P5928" s="86" t="s">
        <v>12296</v>
      </c>
      <c r="Q5928" s="87" t="s">
        <v>12297</v>
      </c>
    </row>
    <row r="5929" spans="16:17" x14ac:dyDescent="0.25">
      <c r="P5929" s="86" t="s">
        <v>12298</v>
      </c>
      <c r="Q5929" s="89" t="s">
        <v>12299</v>
      </c>
    </row>
    <row r="5930" spans="16:17" x14ac:dyDescent="0.15">
      <c r="P5930" s="91" t="s">
        <v>12300</v>
      </c>
      <c r="Q5930" s="89" t="s">
        <v>12301</v>
      </c>
    </row>
    <row r="5931" spans="16:17" x14ac:dyDescent="0.15">
      <c r="P5931" s="91" t="s">
        <v>12302</v>
      </c>
      <c r="Q5931" s="89" t="s">
        <v>12303</v>
      </c>
    </row>
    <row r="5932" spans="16:17" x14ac:dyDescent="0.25">
      <c r="P5932" s="86" t="s">
        <v>12304</v>
      </c>
      <c r="Q5932" s="89" t="s">
        <v>12305</v>
      </c>
    </row>
    <row r="5933" spans="16:17" x14ac:dyDescent="0.15">
      <c r="P5933" s="91" t="s">
        <v>12306</v>
      </c>
      <c r="Q5933" s="89" t="s">
        <v>12307</v>
      </c>
    </row>
    <row r="5934" spans="16:17" x14ac:dyDescent="0.15">
      <c r="P5934" s="91" t="s">
        <v>12308</v>
      </c>
      <c r="Q5934" s="89" t="s">
        <v>12309</v>
      </c>
    </row>
    <row r="5935" spans="16:17" x14ac:dyDescent="0.15">
      <c r="P5935" s="91" t="s">
        <v>12310</v>
      </c>
      <c r="Q5935" s="89" t="s">
        <v>12311</v>
      </c>
    </row>
    <row r="5936" spans="16:17" x14ac:dyDescent="0.25">
      <c r="P5936" s="86" t="s">
        <v>12312</v>
      </c>
      <c r="Q5936" s="89" t="s">
        <v>12313</v>
      </c>
    </row>
    <row r="5937" spans="16:17" x14ac:dyDescent="0.25">
      <c r="P5937" s="86" t="s">
        <v>12314</v>
      </c>
      <c r="Q5937" s="89" t="s">
        <v>12315</v>
      </c>
    </row>
    <row r="5938" spans="16:17" x14ac:dyDescent="0.25">
      <c r="P5938" s="86" t="s">
        <v>12316</v>
      </c>
      <c r="Q5938" s="89" t="s">
        <v>12317</v>
      </c>
    </row>
    <row r="5939" spans="16:17" x14ac:dyDescent="0.25">
      <c r="P5939" s="86" t="s">
        <v>12318</v>
      </c>
      <c r="Q5939" s="89" t="s">
        <v>12319</v>
      </c>
    </row>
    <row r="5940" spans="16:17" x14ac:dyDescent="0.25">
      <c r="P5940" s="86" t="s">
        <v>12320</v>
      </c>
      <c r="Q5940" s="89" t="s">
        <v>12321</v>
      </c>
    </row>
    <row r="5941" spans="16:17" x14ac:dyDescent="0.25">
      <c r="P5941" s="86" t="s">
        <v>12322</v>
      </c>
      <c r="Q5941" s="87" t="s">
        <v>12323</v>
      </c>
    </row>
    <row r="5942" spans="16:17" x14ac:dyDescent="0.25">
      <c r="P5942" s="86" t="s">
        <v>12324</v>
      </c>
      <c r="Q5942" s="89" t="s">
        <v>12325</v>
      </c>
    </row>
    <row r="5943" spans="16:17" x14ac:dyDescent="0.25">
      <c r="P5943" s="86" t="s">
        <v>12326</v>
      </c>
      <c r="Q5943" s="89" t="s">
        <v>12327</v>
      </c>
    </row>
    <row r="5944" spans="16:17" x14ac:dyDescent="0.25">
      <c r="P5944" s="86" t="s">
        <v>12328</v>
      </c>
      <c r="Q5944" s="89" t="s">
        <v>12329</v>
      </c>
    </row>
    <row r="5945" spans="16:17" x14ac:dyDescent="0.25">
      <c r="P5945" s="86" t="s">
        <v>12330</v>
      </c>
      <c r="Q5945" s="87" t="s">
        <v>12331</v>
      </c>
    </row>
    <row r="5946" spans="16:17" x14ac:dyDescent="0.25">
      <c r="P5946" s="86" t="s">
        <v>12332</v>
      </c>
      <c r="Q5946" s="89" t="s">
        <v>12333</v>
      </c>
    </row>
    <row r="5947" spans="16:17" x14ac:dyDescent="0.25">
      <c r="P5947" s="86" t="s">
        <v>12334</v>
      </c>
      <c r="Q5947" s="87" t="s">
        <v>12335</v>
      </c>
    </row>
    <row r="5948" spans="16:17" x14ac:dyDescent="0.15">
      <c r="P5948" s="91" t="s">
        <v>12336</v>
      </c>
      <c r="Q5948" s="89" t="s">
        <v>12337</v>
      </c>
    </row>
    <row r="5949" spans="16:17" x14ac:dyDescent="0.25">
      <c r="P5949" s="86" t="s">
        <v>12338</v>
      </c>
      <c r="Q5949" s="89" t="s">
        <v>12339</v>
      </c>
    </row>
    <row r="5950" spans="16:17" x14ac:dyDescent="0.25">
      <c r="P5950" s="86" t="s">
        <v>12340</v>
      </c>
      <c r="Q5950" s="89" t="s">
        <v>12341</v>
      </c>
    </row>
    <row r="5951" spans="16:17" x14ac:dyDescent="0.25">
      <c r="P5951" s="86" t="s">
        <v>12342</v>
      </c>
      <c r="Q5951" s="89" t="s">
        <v>12343</v>
      </c>
    </row>
    <row r="5952" spans="16:17" x14ac:dyDescent="0.25">
      <c r="P5952" s="86" t="s">
        <v>12344</v>
      </c>
      <c r="Q5952" s="87" t="s">
        <v>12345</v>
      </c>
    </row>
    <row r="5953" spans="16:17" x14ac:dyDescent="0.25">
      <c r="P5953" s="86" t="s">
        <v>12346</v>
      </c>
      <c r="Q5953" s="89" t="s">
        <v>12347</v>
      </c>
    </row>
    <row r="5954" spans="16:17" x14ac:dyDescent="0.25">
      <c r="P5954" s="86" t="s">
        <v>12348</v>
      </c>
      <c r="Q5954" s="87" t="s">
        <v>12349</v>
      </c>
    </row>
    <row r="5955" spans="16:17" x14ac:dyDescent="0.25">
      <c r="P5955" s="86" t="s">
        <v>12350</v>
      </c>
      <c r="Q5955" s="89" t="s">
        <v>12351</v>
      </c>
    </row>
    <row r="5956" spans="16:17" x14ac:dyDescent="0.25">
      <c r="P5956" s="86" t="s">
        <v>12352</v>
      </c>
      <c r="Q5956" s="89" t="s">
        <v>12353</v>
      </c>
    </row>
    <row r="5957" spans="16:17" x14ac:dyDescent="0.25">
      <c r="P5957" s="86" t="s">
        <v>12354</v>
      </c>
      <c r="Q5957" s="87" t="s">
        <v>12355</v>
      </c>
    </row>
    <row r="5958" spans="16:17" x14ac:dyDescent="0.25">
      <c r="P5958" s="86" t="s">
        <v>12356</v>
      </c>
      <c r="Q5958" s="89" t="s">
        <v>12357</v>
      </c>
    </row>
    <row r="5959" spans="16:17" x14ac:dyDescent="0.25">
      <c r="P5959" s="86" t="s">
        <v>12358</v>
      </c>
      <c r="Q5959" s="89" t="s">
        <v>12359</v>
      </c>
    </row>
    <row r="5960" spans="16:17" x14ac:dyDescent="0.25">
      <c r="P5960" s="86" t="s">
        <v>12360</v>
      </c>
      <c r="Q5960" s="89" t="s">
        <v>12361</v>
      </c>
    </row>
    <row r="5961" spans="16:17" x14ac:dyDescent="0.25">
      <c r="P5961" s="86" t="s">
        <v>12362</v>
      </c>
      <c r="Q5961" s="89" t="s">
        <v>12363</v>
      </c>
    </row>
    <row r="5962" spans="16:17" x14ac:dyDescent="0.25">
      <c r="P5962" s="86" t="s">
        <v>12364</v>
      </c>
      <c r="Q5962" s="89" t="s">
        <v>12365</v>
      </c>
    </row>
    <row r="5963" spans="16:17" x14ac:dyDescent="0.15">
      <c r="P5963" s="91" t="s">
        <v>12366</v>
      </c>
      <c r="Q5963" s="89" t="s">
        <v>12367</v>
      </c>
    </row>
    <row r="5964" spans="16:17" x14ac:dyDescent="0.25">
      <c r="P5964" s="86" t="s">
        <v>12368</v>
      </c>
      <c r="Q5964" s="87" t="s">
        <v>12369</v>
      </c>
    </row>
    <row r="5965" spans="16:17" x14ac:dyDescent="0.25">
      <c r="P5965" s="86" t="s">
        <v>12370</v>
      </c>
      <c r="Q5965" s="89" t="s">
        <v>12371</v>
      </c>
    </row>
    <row r="5966" spans="16:17" x14ac:dyDescent="0.25">
      <c r="P5966" s="86" t="s">
        <v>12372</v>
      </c>
      <c r="Q5966" s="89" t="s">
        <v>12373</v>
      </c>
    </row>
    <row r="5967" spans="16:17" x14ac:dyDescent="0.15">
      <c r="P5967" s="91" t="s">
        <v>12374</v>
      </c>
      <c r="Q5967" s="89" t="s">
        <v>12375</v>
      </c>
    </row>
    <row r="5968" spans="16:17" x14ac:dyDescent="0.25">
      <c r="P5968" s="86" t="s">
        <v>12376</v>
      </c>
      <c r="Q5968" s="89" t="s">
        <v>12377</v>
      </c>
    </row>
    <row r="5969" spans="16:17" x14ac:dyDescent="0.25">
      <c r="P5969" s="86" t="s">
        <v>12378</v>
      </c>
      <c r="Q5969" s="89" t="s">
        <v>12379</v>
      </c>
    </row>
    <row r="5970" spans="16:17" x14ac:dyDescent="0.25">
      <c r="P5970" s="86" t="s">
        <v>12380</v>
      </c>
      <c r="Q5970" s="89" t="s">
        <v>12381</v>
      </c>
    </row>
    <row r="5971" spans="16:17" x14ac:dyDescent="0.25">
      <c r="P5971" s="86" t="s">
        <v>12382</v>
      </c>
      <c r="Q5971" s="89" t="s">
        <v>12383</v>
      </c>
    </row>
    <row r="5972" spans="16:17" x14ac:dyDescent="0.15">
      <c r="P5972" s="91" t="s">
        <v>12384</v>
      </c>
      <c r="Q5972" s="89" t="s">
        <v>12385</v>
      </c>
    </row>
    <row r="5973" spans="16:17" x14ac:dyDescent="0.25">
      <c r="P5973" s="86" t="s">
        <v>12386</v>
      </c>
      <c r="Q5973" s="89" t="s">
        <v>12387</v>
      </c>
    </row>
    <row r="5974" spans="16:17" x14ac:dyDescent="0.25">
      <c r="P5974" s="86" t="s">
        <v>12388</v>
      </c>
      <c r="Q5974" s="89" t="s">
        <v>12389</v>
      </c>
    </row>
    <row r="5975" spans="16:17" x14ac:dyDescent="0.25">
      <c r="P5975" s="86" t="s">
        <v>12390</v>
      </c>
      <c r="Q5975" s="89" t="s">
        <v>12391</v>
      </c>
    </row>
    <row r="5976" spans="16:17" x14ac:dyDescent="0.25">
      <c r="P5976" s="86" t="s">
        <v>12392</v>
      </c>
      <c r="Q5976" s="89" t="s">
        <v>12393</v>
      </c>
    </row>
    <row r="5977" spans="16:17" x14ac:dyDescent="0.25">
      <c r="P5977" s="86" t="s">
        <v>12394</v>
      </c>
      <c r="Q5977" s="89" t="s">
        <v>12395</v>
      </c>
    </row>
    <row r="5978" spans="16:17" x14ac:dyDescent="0.15">
      <c r="P5978" s="91" t="s">
        <v>12396</v>
      </c>
      <c r="Q5978" s="89" t="s">
        <v>12397</v>
      </c>
    </row>
    <row r="5979" spans="16:17" x14ac:dyDescent="0.15">
      <c r="P5979" s="91" t="s">
        <v>12398</v>
      </c>
      <c r="Q5979" s="89" t="s">
        <v>12399</v>
      </c>
    </row>
    <row r="5980" spans="16:17" x14ac:dyDescent="0.15">
      <c r="P5980" s="91" t="s">
        <v>12400</v>
      </c>
      <c r="Q5980" s="89" t="s">
        <v>12401</v>
      </c>
    </row>
    <row r="5981" spans="16:17" x14ac:dyDescent="0.25">
      <c r="P5981" s="86" t="s">
        <v>12402</v>
      </c>
      <c r="Q5981" s="89" t="s">
        <v>12403</v>
      </c>
    </row>
    <row r="5982" spans="16:17" x14ac:dyDescent="0.25">
      <c r="P5982" s="86" t="s">
        <v>12404</v>
      </c>
      <c r="Q5982" s="89" t="s">
        <v>12405</v>
      </c>
    </row>
    <row r="5983" spans="16:17" x14ac:dyDescent="0.25">
      <c r="P5983" s="86" t="s">
        <v>12406</v>
      </c>
      <c r="Q5983" s="89" t="s">
        <v>12407</v>
      </c>
    </row>
    <row r="5984" spans="16:17" x14ac:dyDescent="0.25">
      <c r="P5984" s="86" t="s">
        <v>12408</v>
      </c>
      <c r="Q5984" s="89" t="s">
        <v>12409</v>
      </c>
    </row>
    <row r="5985" spans="16:17" x14ac:dyDescent="0.25">
      <c r="P5985" s="86" t="s">
        <v>12410</v>
      </c>
      <c r="Q5985" s="89" t="s">
        <v>12411</v>
      </c>
    </row>
    <row r="5986" spans="16:17" x14ac:dyDescent="0.25">
      <c r="P5986" s="86" t="s">
        <v>12412</v>
      </c>
      <c r="Q5986" s="89" t="s">
        <v>12413</v>
      </c>
    </row>
    <row r="5987" spans="16:17" x14ac:dyDescent="0.25">
      <c r="P5987" s="86" t="s">
        <v>12414</v>
      </c>
      <c r="Q5987" s="89" t="s">
        <v>12415</v>
      </c>
    </row>
    <row r="5988" spans="16:17" x14ac:dyDescent="0.25">
      <c r="P5988" s="86" t="s">
        <v>12416</v>
      </c>
      <c r="Q5988" s="89" t="s">
        <v>12417</v>
      </c>
    </row>
    <row r="5989" spans="16:17" x14ac:dyDescent="0.25">
      <c r="P5989" s="86" t="s">
        <v>12418</v>
      </c>
      <c r="Q5989" s="87" t="s">
        <v>12419</v>
      </c>
    </row>
    <row r="5990" spans="16:17" x14ac:dyDescent="0.25">
      <c r="P5990" s="86" t="s">
        <v>12420</v>
      </c>
      <c r="Q5990" s="90" t="s">
        <v>12421</v>
      </c>
    </row>
    <row r="5991" spans="16:17" x14ac:dyDescent="0.25">
      <c r="P5991" s="86" t="s">
        <v>12422</v>
      </c>
      <c r="Q5991" s="87" t="s">
        <v>12423</v>
      </c>
    </row>
    <row r="5992" spans="16:17" x14ac:dyDescent="0.25">
      <c r="P5992" s="86" t="s">
        <v>12424</v>
      </c>
      <c r="Q5992" s="87" t="s">
        <v>12425</v>
      </c>
    </row>
    <row r="5993" spans="16:17" x14ac:dyDescent="0.25">
      <c r="P5993" s="86" t="s">
        <v>12426</v>
      </c>
      <c r="Q5993" s="87" t="s">
        <v>12427</v>
      </c>
    </row>
    <row r="5994" spans="16:17" x14ac:dyDescent="0.25">
      <c r="P5994" s="88" t="s">
        <v>12428</v>
      </c>
      <c r="Q5994" s="89" t="s">
        <v>12429</v>
      </c>
    </row>
    <row r="5995" spans="16:17" x14ac:dyDescent="0.25">
      <c r="P5995" s="88" t="s">
        <v>12430</v>
      </c>
      <c r="Q5995" s="89" t="s">
        <v>12431</v>
      </c>
    </row>
    <row r="5996" spans="16:17" x14ac:dyDescent="0.25">
      <c r="P5996" s="86" t="s">
        <v>12432</v>
      </c>
      <c r="Q5996" s="90" t="s">
        <v>12433</v>
      </c>
    </row>
    <row r="5997" spans="16:17" x14ac:dyDescent="0.25">
      <c r="P5997" s="86" t="s">
        <v>12434</v>
      </c>
      <c r="Q5997" s="87" t="s">
        <v>12435</v>
      </c>
    </row>
    <row r="5998" spans="16:17" x14ac:dyDescent="0.25">
      <c r="P5998" s="86" t="s">
        <v>12436</v>
      </c>
      <c r="Q5998" s="87" t="s">
        <v>12437</v>
      </c>
    </row>
    <row r="5999" spans="16:17" x14ac:dyDescent="0.25">
      <c r="P5999" s="86" t="s">
        <v>12438</v>
      </c>
      <c r="Q5999" s="87" t="s">
        <v>12439</v>
      </c>
    </row>
    <row r="6000" spans="16:17" x14ac:dyDescent="0.25">
      <c r="P6000" s="86" t="s">
        <v>12440</v>
      </c>
      <c r="Q6000" s="87" t="s">
        <v>12441</v>
      </c>
    </row>
    <row r="6001" spans="16:17" x14ac:dyDescent="0.25">
      <c r="P6001" s="86" t="s">
        <v>12442</v>
      </c>
      <c r="Q6001" s="87" t="s">
        <v>12443</v>
      </c>
    </row>
    <row r="6002" spans="16:17" x14ac:dyDescent="0.25">
      <c r="P6002" s="86" t="s">
        <v>12444</v>
      </c>
      <c r="Q6002" s="87" t="s">
        <v>12445</v>
      </c>
    </row>
    <row r="6003" spans="16:17" x14ac:dyDescent="0.25">
      <c r="P6003" s="86" t="s">
        <v>12446</v>
      </c>
      <c r="Q6003" s="89" t="s">
        <v>12447</v>
      </c>
    </row>
    <row r="6004" spans="16:17" x14ac:dyDescent="0.25">
      <c r="P6004" s="86" t="s">
        <v>12448</v>
      </c>
      <c r="Q6004" s="87" t="s">
        <v>12449</v>
      </c>
    </row>
    <row r="6005" spans="16:17" x14ac:dyDescent="0.25">
      <c r="P6005" s="86" t="s">
        <v>12450</v>
      </c>
      <c r="Q6005" s="89" t="s">
        <v>12451</v>
      </c>
    </row>
    <row r="6006" spans="16:17" x14ac:dyDescent="0.25">
      <c r="P6006" s="86" t="s">
        <v>12452</v>
      </c>
      <c r="Q6006" s="87" t="s">
        <v>12453</v>
      </c>
    </row>
    <row r="6007" spans="16:17" x14ac:dyDescent="0.25">
      <c r="P6007" s="86" t="s">
        <v>12454</v>
      </c>
      <c r="Q6007" s="87" t="s">
        <v>12455</v>
      </c>
    </row>
    <row r="6008" spans="16:17" x14ac:dyDescent="0.25">
      <c r="P6008" s="86" t="s">
        <v>12456</v>
      </c>
      <c r="Q6008" s="87" t="s">
        <v>12457</v>
      </c>
    </row>
    <row r="6009" spans="16:17" x14ac:dyDescent="0.25">
      <c r="P6009" s="86" t="s">
        <v>12458</v>
      </c>
      <c r="Q6009" s="87" t="s">
        <v>12459</v>
      </c>
    </row>
    <row r="6010" spans="16:17" x14ac:dyDescent="0.25">
      <c r="P6010" s="86" t="s">
        <v>12460</v>
      </c>
      <c r="Q6010" s="87" t="s">
        <v>12461</v>
      </c>
    </row>
    <row r="6011" spans="16:17" x14ac:dyDescent="0.25">
      <c r="P6011" s="86" t="s">
        <v>12462</v>
      </c>
      <c r="Q6011" s="87" t="s">
        <v>12463</v>
      </c>
    </row>
    <row r="6012" spans="16:17" x14ac:dyDescent="0.25">
      <c r="P6012" s="86" t="s">
        <v>12464</v>
      </c>
      <c r="Q6012" s="87" t="s">
        <v>12465</v>
      </c>
    </row>
    <row r="6013" spans="16:17" x14ac:dyDescent="0.25">
      <c r="P6013" s="86" t="s">
        <v>12466</v>
      </c>
      <c r="Q6013" s="87" t="s">
        <v>12467</v>
      </c>
    </row>
    <row r="6014" spans="16:17" x14ac:dyDescent="0.25">
      <c r="P6014" s="86" t="s">
        <v>12468</v>
      </c>
      <c r="Q6014" s="87" t="s">
        <v>12469</v>
      </c>
    </row>
    <row r="6015" spans="16:17" x14ac:dyDescent="0.25">
      <c r="P6015" s="86" t="s">
        <v>12470</v>
      </c>
      <c r="Q6015" s="87" t="s">
        <v>12471</v>
      </c>
    </row>
    <row r="6016" spans="16:17" x14ac:dyDescent="0.25">
      <c r="P6016" s="86" t="s">
        <v>12472</v>
      </c>
      <c r="Q6016" s="87" t="s">
        <v>12473</v>
      </c>
    </row>
    <row r="6017" spans="16:17" x14ac:dyDescent="0.25">
      <c r="P6017" s="86" t="s">
        <v>12474</v>
      </c>
      <c r="Q6017" s="87" t="s">
        <v>12475</v>
      </c>
    </row>
    <row r="6018" spans="16:17" x14ac:dyDescent="0.25">
      <c r="P6018" s="86" t="s">
        <v>12476</v>
      </c>
      <c r="Q6018" s="87" t="s">
        <v>12477</v>
      </c>
    </row>
    <row r="6019" spans="16:17" x14ac:dyDescent="0.25">
      <c r="P6019" s="86" t="s">
        <v>12478</v>
      </c>
      <c r="Q6019" s="89" t="s">
        <v>12479</v>
      </c>
    </row>
    <row r="6020" spans="16:17" x14ac:dyDescent="0.25">
      <c r="P6020" s="86" t="s">
        <v>12480</v>
      </c>
      <c r="Q6020" s="89" t="s">
        <v>12481</v>
      </c>
    </row>
    <row r="6021" spans="16:17" x14ac:dyDescent="0.25">
      <c r="P6021" s="86" t="s">
        <v>12482</v>
      </c>
      <c r="Q6021" s="87" t="s">
        <v>12483</v>
      </c>
    </row>
    <row r="6022" spans="16:17" x14ac:dyDescent="0.25">
      <c r="P6022" s="86" t="s">
        <v>12484</v>
      </c>
      <c r="Q6022" s="87" t="s">
        <v>12485</v>
      </c>
    </row>
    <row r="6023" spans="16:17" x14ac:dyDescent="0.25">
      <c r="P6023" s="86" t="s">
        <v>12486</v>
      </c>
      <c r="Q6023" s="87" t="s">
        <v>12487</v>
      </c>
    </row>
    <row r="6024" spans="16:17" x14ac:dyDescent="0.25">
      <c r="P6024" s="86" t="s">
        <v>12488</v>
      </c>
      <c r="Q6024" s="87" t="s">
        <v>12489</v>
      </c>
    </row>
    <row r="6025" spans="16:17" x14ac:dyDescent="0.25">
      <c r="P6025" s="86" t="s">
        <v>12490</v>
      </c>
      <c r="Q6025" s="89" t="s">
        <v>12491</v>
      </c>
    </row>
    <row r="6026" spans="16:17" x14ac:dyDescent="0.25">
      <c r="P6026" s="86" t="s">
        <v>12492</v>
      </c>
      <c r="Q6026" s="87" t="s">
        <v>12493</v>
      </c>
    </row>
    <row r="6027" spans="16:17" x14ac:dyDescent="0.25">
      <c r="P6027" s="86" t="s">
        <v>12494</v>
      </c>
      <c r="Q6027" s="89" t="s">
        <v>12495</v>
      </c>
    </row>
    <row r="6028" spans="16:17" x14ac:dyDescent="0.25">
      <c r="P6028" s="86" t="s">
        <v>12496</v>
      </c>
      <c r="Q6028" s="87" t="s">
        <v>12497</v>
      </c>
    </row>
    <row r="6029" spans="16:17" x14ac:dyDescent="0.25">
      <c r="P6029" s="86" t="s">
        <v>12498</v>
      </c>
      <c r="Q6029" s="87" t="s">
        <v>12499</v>
      </c>
    </row>
    <row r="6030" spans="16:17" x14ac:dyDescent="0.25">
      <c r="P6030" s="86" t="s">
        <v>12500</v>
      </c>
      <c r="Q6030" s="87" t="s">
        <v>12501</v>
      </c>
    </row>
    <row r="6031" spans="16:17" x14ac:dyDescent="0.25">
      <c r="P6031" s="86" t="s">
        <v>12502</v>
      </c>
      <c r="Q6031" s="89" t="s">
        <v>12503</v>
      </c>
    </row>
    <row r="6032" spans="16:17" x14ac:dyDescent="0.25">
      <c r="P6032" s="86" t="s">
        <v>12504</v>
      </c>
      <c r="Q6032" s="89" t="s">
        <v>12505</v>
      </c>
    </row>
    <row r="6033" spans="16:17" x14ac:dyDescent="0.25">
      <c r="P6033" s="86" t="s">
        <v>12506</v>
      </c>
      <c r="Q6033" s="89" t="s">
        <v>12507</v>
      </c>
    </row>
    <row r="6034" spans="16:17" x14ac:dyDescent="0.25">
      <c r="P6034" s="86" t="s">
        <v>12508</v>
      </c>
      <c r="Q6034" s="87" t="s">
        <v>12509</v>
      </c>
    </row>
    <row r="6035" spans="16:17" x14ac:dyDescent="0.25">
      <c r="P6035" s="86" t="s">
        <v>12510</v>
      </c>
      <c r="Q6035" s="87" t="s">
        <v>12511</v>
      </c>
    </row>
    <row r="6036" spans="16:17" x14ac:dyDescent="0.25">
      <c r="P6036" s="86" t="s">
        <v>12512</v>
      </c>
      <c r="Q6036" s="87" t="s">
        <v>12513</v>
      </c>
    </row>
    <row r="6037" spans="16:17" x14ac:dyDescent="0.25">
      <c r="P6037" s="86" t="s">
        <v>12514</v>
      </c>
      <c r="Q6037" s="87" t="s">
        <v>12515</v>
      </c>
    </row>
    <row r="6038" spans="16:17" x14ac:dyDescent="0.25">
      <c r="P6038" s="86" t="s">
        <v>12516</v>
      </c>
      <c r="Q6038" s="87" t="s">
        <v>12517</v>
      </c>
    </row>
    <row r="6039" spans="16:17" x14ac:dyDescent="0.25">
      <c r="P6039" s="86" t="s">
        <v>12518</v>
      </c>
      <c r="Q6039" s="89" t="s">
        <v>12519</v>
      </c>
    </row>
    <row r="6040" spans="16:17" x14ac:dyDescent="0.25">
      <c r="P6040" s="86" t="s">
        <v>12520</v>
      </c>
      <c r="Q6040" s="89" t="s">
        <v>12521</v>
      </c>
    </row>
    <row r="6041" spans="16:17" x14ac:dyDescent="0.25">
      <c r="P6041" s="86" t="s">
        <v>12522</v>
      </c>
      <c r="Q6041" s="87" t="s">
        <v>12523</v>
      </c>
    </row>
    <row r="6042" spans="16:17" x14ac:dyDescent="0.25">
      <c r="P6042" s="86" t="s">
        <v>12524</v>
      </c>
      <c r="Q6042" s="87" t="s">
        <v>12525</v>
      </c>
    </row>
    <row r="6043" spans="16:17" x14ac:dyDescent="0.25">
      <c r="P6043" s="86" t="s">
        <v>12526</v>
      </c>
      <c r="Q6043" s="87" t="s">
        <v>12527</v>
      </c>
    </row>
    <row r="6044" spans="16:17" x14ac:dyDescent="0.25">
      <c r="P6044" s="86" t="s">
        <v>12528</v>
      </c>
      <c r="Q6044" s="87" t="s">
        <v>12529</v>
      </c>
    </row>
    <row r="6045" spans="16:17" x14ac:dyDescent="0.25">
      <c r="P6045" s="86" t="s">
        <v>12530</v>
      </c>
      <c r="Q6045" s="87" t="s">
        <v>12531</v>
      </c>
    </row>
    <row r="6046" spans="16:17" x14ac:dyDescent="0.25">
      <c r="P6046" s="88" t="s">
        <v>12532</v>
      </c>
      <c r="Q6046" s="89" t="s">
        <v>12533</v>
      </c>
    </row>
    <row r="6047" spans="16:17" x14ac:dyDescent="0.25">
      <c r="P6047" s="86" t="s">
        <v>12534</v>
      </c>
      <c r="Q6047" s="87" t="s">
        <v>12535</v>
      </c>
    </row>
    <row r="6048" spans="16:17" x14ac:dyDescent="0.25">
      <c r="P6048" s="86" t="s">
        <v>12536</v>
      </c>
      <c r="Q6048" s="87" t="s">
        <v>12537</v>
      </c>
    </row>
    <row r="6049" spans="16:17" x14ac:dyDescent="0.25">
      <c r="P6049" s="86" t="s">
        <v>12538</v>
      </c>
      <c r="Q6049" s="89" t="s">
        <v>12539</v>
      </c>
    </row>
    <row r="6050" spans="16:17" x14ac:dyDescent="0.25">
      <c r="P6050" s="86" t="s">
        <v>12540</v>
      </c>
      <c r="Q6050" s="87" t="s">
        <v>12541</v>
      </c>
    </row>
    <row r="6051" spans="16:17" x14ac:dyDescent="0.25">
      <c r="P6051" s="86" t="s">
        <v>12542</v>
      </c>
      <c r="Q6051" s="89" t="s">
        <v>12543</v>
      </c>
    </row>
    <row r="6052" spans="16:17" x14ac:dyDescent="0.25">
      <c r="P6052" s="86" t="s">
        <v>12544</v>
      </c>
      <c r="Q6052" s="89" t="s">
        <v>12545</v>
      </c>
    </row>
    <row r="6053" spans="16:17" x14ac:dyDescent="0.25">
      <c r="P6053" s="86" t="s">
        <v>12546</v>
      </c>
      <c r="Q6053" s="87" t="s">
        <v>12547</v>
      </c>
    </row>
    <row r="6054" spans="16:17" x14ac:dyDescent="0.25">
      <c r="P6054" s="86" t="s">
        <v>12548</v>
      </c>
      <c r="Q6054" s="87" t="s">
        <v>12549</v>
      </c>
    </row>
    <row r="6055" spans="16:17" x14ac:dyDescent="0.25">
      <c r="P6055" s="86" t="s">
        <v>12550</v>
      </c>
      <c r="Q6055" s="87" t="s">
        <v>12551</v>
      </c>
    </row>
    <row r="6056" spans="16:17" x14ac:dyDescent="0.25">
      <c r="P6056" s="86" t="s">
        <v>12552</v>
      </c>
      <c r="Q6056" s="87" t="s">
        <v>12553</v>
      </c>
    </row>
    <row r="6057" spans="16:17" x14ac:dyDescent="0.25">
      <c r="P6057" s="86" t="s">
        <v>12554</v>
      </c>
      <c r="Q6057" s="87" t="s">
        <v>12555</v>
      </c>
    </row>
    <row r="6058" spans="16:17" x14ac:dyDescent="0.25">
      <c r="P6058" s="86" t="s">
        <v>12556</v>
      </c>
      <c r="Q6058" s="87" t="s">
        <v>12557</v>
      </c>
    </row>
    <row r="6059" spans="16:17" x14ac:dyDescent="0.25">
      <c r="P6059" s="86" t="s">
        <v>12558</v>
      </c>
      <c r="Q6059" s="87" t="s">
        <v>12559</v>
      </c>
    </row>
    <row r="6060" spans="16:17" x14ac:dyDescent="0.25">
      <c r="P6060" s="86" t="s">
        <v>12560</v>
      </c>
      <c r="Q6060" s="87" t="s">
        <v>12561</v>
      </c>
    </row>
    <row r="6061" spans="16:17" x14ac:dyDescent="0.25">
      <c r="P6061" s="86" t="s">
        <v>12562</v>
      </c>
      <c r="Q6061" s="87" t="s">
        <v>12563</v>
      </c>
    </row>
    <row r="6062" spans="16:17" x14ac:dyDescent="0.25">
      <c r="P6062" s="86" t="s">
        <v>12564</v>
      </c>
      <c r="Q6062" s="90" t="s">
        <v>12565</v>
      </c>
    </row>
    <row r="6063" spans="16:17" x14ac:dyDescent="0.25">
      <c r="P6063" s="86" t="s">
        <v>12566</v>
      </c>
      <c r="Q6063" s="87" t="s">
        <v>12567</v>
      </c>
    </row>
    <row r="6064" spans="16:17" x14ac:dyDescent="0.25">
      <c r="P6064" s="86" t="s">
        <v>12568</v>
      </c>
      <c r="Q6064" s="90" t="s">
        <v>12569</v>
      </c>
    </row>
    <row r="6065" spans="16:17" x14ac:dyDescent="0.25">
      <c r="P6065" s="86" t="s">
        <v>12570</v>
      </c>
      <c r="Q6065" s="87" t="s">
        <v>12571</v>
      </c>
    </row>
    <row r="6066" spans="16:17" x14ac:dyDescent="0.25">
      <c r="P6066" s="86" t="s">
        <v>12572</v>
      </c>
      <c r="Q6066" s="87" t="s">
        <v>12573</v>
      </c>
    </row>
    <row r="6067" spans="16:17" x14ac:dyDescent="0.25">
      <c r="P6067" s="86" t="s">
        <v>12574</v>
      </c>
      <c r="Q6067" s="89" t="s">
        <v>12575</v>
      </c>
    </row>
    <row r="6068" spans="16:17" x14ac:dyDescent="0.25">
      <c r="P6068" s="86" t="s">
        <v>12576</v>
      </c>
      <c r="Q6068" s="89" t="s">
        <v>12577</v>
      </c>
    </row>
    <row r="6069" spans="16:17" x14ac:dyDescent="0.25">
      <c r="P6069" s="86" t="s">
        <v>12578</v>
      </c>
      <c r="Q6069" s="87" t="s">
        <v>12579</v>
      </c>
    </row>
    <row r="6070" spans="16:17" x14ac:dyDescent="0.25">
      <c r="P6070" s="86" t="s">
        <v>12580</v>
      </c>
      <c r="Q6070" s="87" t="s">
        <v>12581</v>
      </c>
    </row>
    <row r="6071" spans="16:17" x14ac:dyDescent="0.25">
      <c r="P6071" s="86" t="s">
        <v>12582</v>
      </c>
      <c r="Q6071" s="87" t="s">
        <v>12583</v>
      </c>
    </row>
    <row r="6072" spans="16:17" x14ac:dyDescent="0.25">
      <c r="P6072" s="86" t="s">
        <v>12584</v>
      </c>
      <c r="Q6072" s="89" t="s">
        <v>12585</v>
      </c>
    </row>
    <row r="6073" spans="16:17" x14ac:dyDescent="0.25">
      <c r="P6073" s="86" t="s">
        <v>12586</v>
      </c>
      <c r="Q6073" s="89" t="s">
        <v>12587</v>
      </c>
    </row>
    <row r="6074" spans="16:17" x14ac:dyDescent="0.25">
      <c r="P6074" s="86" t="s">
        <v>12588</v>
      </c>
      <c r="Q6074" s="89" t="s">
        <v>12589</v>
      </c>
    </row>
    <row r="6075" spans="16:17" x14ac:dyDescent="0.25">
      <c r="P6075" s="86" t="s">
        <v>12590</v>
      </c>
      <c r="Q6075" s="89" t="s">
        <v>12591</v>
      </c>
    </row>
    <row r="6076" spans="16:17" x14ac:dyDescent="0.25">
      <c r="P6076" s="86" t="s">
        <v>12592</v>
      </c>
      <c r="Q6076" s="87" t="s">
        <v>12593</v>
      </c>
    </row>
    <row r="6077" spans="16:17" x14ac:dyDescent="0.25">
      <c r="P6077" s="88" t="s">
        <v>12594</v>
      </c>
      <c r="Q6077" s="89" t="s">
        <v>12595</v>
      </c>
    </row>
    <row r="6078" spans="16:17" x14ac:dyDescent="0.25">
      <c r="P6078" s="86" t="s">
        <v>12596</v>
      </c>
      <c r="Q6078" s="89" t="s">
        <v>12597</v>
      </c>
    </row>
    <row r="6079" spans="16:17" x14ac:dyDescent="0.25">
      <c r="P6079" s="86" t="s">
        <v>12598</v>
      </c>
      <c r="Q6079" s="89" t="s">
        <v>12599</v>
      </c>
    </row>
    <row r="6080" spans="16:17" x14ac:dyDescent="0.25">
      <c r="P6080" s="86" t="s">
        <v>12600</v>
      </c>
      <c r="Q6080" s="89" t="s">
        <v>12601</v>
      </c>
    </row>
    <row r="6081" spans="16:17" x14ac:dyDescent="0.25">
      <c r="P6081" s="86" t="s">
        <v>12602</v>
      </c>
      <c r="Q6081" s="87" t="s">
        <v>12603</v>
      </c>
    </row>
    <row r="6082" spans="16:17" x14ac:dyDescent="0.25">
      <c r="P6082" s="86" t="s">
        <v>12604</v>
      </c>
      <c r="Q6082" s="87" t="s">
        <v>12605</v>
      </c>
    </row>
    <row r="6083" spans="16:17" x14ac:dyDescent="0.25">
      <c r="P6083" s="86" t="s">
        <v>12606</v>
      </c>
      <c r="Q6083" s="87" t="s">
        <v>12607</v>
      </c>
    </row>
    <row r="6084" spans="16:17" x14ac:dyDescent="0.25">
      <c r="P6084" s="86" t="s">
        <v>12608</v>
      </c>
      <c r="Q6084" s="87" t="s">
        <v>12609</v>
      </c>
    </row>
    <row r="6085" spans="16:17" x14ac:dyDescent="0.25">
      <c r="P6085" s="86" t="s">
        <v>12610</v>
      </c>
      <c r="Q6085" s="90" t="s">
        <v>12611</v>
      </c>
    </row>
    <row r="6086" spans="16:17" x14ac:dyDescent="0.25">
      <c r="P6086" s="86" t="s">
        <v>12612</v>
      </c>
      <c r="Q6086" s="87" t="s">
        <v>12613</v>
      </c>
    </row>
    <row r="6087" spans="16:17" x14ac:dyDescent="0.25">
      <c r="P6087" s="86" t="s">
        <v>12614</v>
      </c>
      <c r="Q6087" s="89" t="s">
        <v>12615</v>
      </c>
    </row>
    <row r="6088" spans="16:17" x14ac:dyDescent="0.25">
      <c r="P6088" s="86" t="s">
        <v>12616</v>
      </c>
      <c r="Q6088" s="89" t="s">
        <v>12617</v>
      </c>
    </row>
    <row r="6089" spans="16:17" x14ac:dyDescent="0.25">
      <c r="P6089" s="86" t="s">
        <v>12618</v>
      </c>
      <c r="Q6089" s="90" t="s">
        <v>12619</v>
      </c>
    </row>
    <row r="6090" spans="16:17" x14ac:dyDescent="0.25">
      <c r="P6090" s="88" t="s">
        <v>12620</v>
      </c>
      <c r="Q6090" s="89" t="s">
        <v>12621</v>
      </c>
    </row>
    <row r="6091" spans="16:17" x14ac:dyDescent="0.25">
      <c r="P6091" s="88" t="s">
        <v>12622</v>
      </c>
      <c r="Q6091" s="89" t="s">
        <v>12623</v>
      </c>
    </row>
    <row r="6092" spans="16:17" x14ac:dyDescent="0.25">
      <c r="P6092" s="86" t="s">
        <v>12624</v>
      </c>
      <c r="Q6092" s="87" t="s">
        <v>12625</v>
      </c>
    </row>
    <row r="6093" spans="16:17" x14ac:dyDescent="0.25">
      <c r="P6093" s="86" t="s">
        <v>12626</v>
      </c>
      <c r="Q6093" s="87" t="s">
        <v>12627</v>
      </c>
    </row>
    <row r="6094" spans="16:17" x14ac:dyDescent="0.25">
      <c r="P6094" s="86" t="s">
        <v>12628</v>
      </c>
      <c r="Q6094" s="87" t="s">
        <v>12629</v>
      </c>
    </row>
    <row r="6095" spans="16:17" x14ac:dyDescent="0.25">
      <c r="P6095" s="86" t="s">
        <v>12630</v>
      </c>
      <c r="Q6095" s="87" t="s">
        <v>12631</v>
      </c>
    </row>
    <row r="6096" spans="16:17" x14ac:dyDescent="0.25">
      <c r="P6096" s="86" t="s">
        <v>12632</v>
      </c>
      <c r="Q6096" s="90" t="s">
        <v>12633</v>
      </c>
    </row>
    <row r="6097" spans="16:17" x14ac:dyDescent="0.25">
      <c r="P6097" s="86" t="s">
        <v>12634</v>
      </c>
      <c r="Q6097" s="87" t="s">
        <v>12635</v>
      </c>
    </row>
    <row r="6098" spans="16:17" x14ac:dyDescent="0.25">
      <c r="P6098" s="86" t="s">
        <v>12636</v>
      </c>
      <c r="Q6098" s="87" t="s">
        <v>12637</v>
      </c>
    </row>
    <row r="6099" spans="16:17" x14ac:dyDescent="0.25">
      <c r="P6099" s="88" t="s">
        <v>12638</v>
      </c>
      <c r="Q6099" s="89" t="s">
        <v>12639</v>
      </c>
    </row>
    <row r="6100" spans="16:17" x14ac:dyDescent="0.25">
      <c r="P6100" s="86" t="s">
        <v>12640</v>
      </c>
      <c r="Q6100" s="87" t="s">
        <v>12641</v>
      </c>
    </row>
    <row r="6101" spans="16:17" x14ac:dyDescent="0.25">
      <c r="P6101" s="86" t="s">
        <v>12642</v>
      </c>
      <c r="Q6101" s="87" t="s">
        <v>12643</v>
      </c>
    </row>
    <row r="6102" spans="16:17" x14ac:dyDescent="0.25">
      <c r="P6102" s="86" t="s">
        <v>12644</v>
      </c>
      <c r="Q6102" s="89" t="s">
        <v>12645</v>
      </c>
    </row>
    <row r="6103" spans="16:17" x14ac:dyDescent="0.25">
      <c r="P6103" s="86" t="s">
        <v>12646</v>
      </c>
      <c r="Q6103" s="89" t="s">
        <v>12647</v>
      </c>
    </row>
    <row r="6104" spans="16:17" x14ac:dyDescent="0.25">
      <c r="P6104" s="86" t="s">
        <v>12648</v>
      </c>
      <c r="Q6104" s="89" t="s">
        <v>12649</v>
      </c>
    </row>
    <row r="6105" spans="16:17" x14ac:dyDescent="0.25">
      <c r="P6105" s="86" t="s">
        <v>12650</v>
      </c>
      <c r="Q6105" s="87" t="s">
        <v>12651</v>
      </c>
    </row>
    <row r="6106" spans="16:17" x14ac:dyDescent="0.25">
      <c r="P6106" s="86" t="s">
        <v>12652</v>
      </c>
      <c r="Q6106" s="87" t="s">
        <v>12653</v>
      </c>
    </row>
    <row r="6107" spans="16:17" x14ac:dyDescent="0.25">
      <c r="P6107" s="86" t="s">
        <v>12654</v>
      </c>
      <c r="Q6107" s="87" t="s">
        <v>12655</v>
      </c>
    </row>
    <row r="6108" spans="16:17" x14ac:dyDescent="0.25">
      <c r="P6108" s="86" t="s">
        <v>12656</v>
      </c>
      <c r="Q6108" s="87" t="s">
        <v>12657</v>
      </c>
    </row>
    <row r="6109" spans="16:17" x14ac:dyDescent="0.25">
      <c r="P6109" s="86" t="s">
        <v>12658</v>
      </c>
      <c r="Q6109" s="87" t="s">
        <v>12659</v>
      </c>
    </row>
    <row r="6110" spans="16:17" x14ac:dyDescent="0.25">
      <c r="P6110" s="88" t="s">
        <v>12660</v>
      </c>
      <c r="Q6110" s="89" t="s">
        <v>12661</v>
      </c>
    </row>
    <row r="6111" spans="16:17" x14ac:dyDescent="0.25">
      <c r="P6111" s="88" t="s">
        <v>12662</v>
      </c>
      <c r="Q6111" s="89" t="s">
        <v>12663</v>
      </c>
    </row>
    <row r="6112" spans="16:17" x14ac:dyDescent="0.25">
      <c r="P6112" s="86" t="s">
        <v>12664</v>
      </c>
      <c r="Q6112" s="90" t="s">
        <v>12665</v>
      </c>
    </row>
    <row r="6113" spans="16:17" x14ac:dyDescent="0.25">
      <c r="P6113" s="86" t="s">
        <v>12666</v>
      </c>
      <c r="Q6113" s="87" t="s">
        <v>12667</v>
      </c>
    </row>
    <row r="6114" spans="16:17" x14ac:dyDescent="0.25">
      <c r="P6114" s="88" t="s">
        <v>12668</v>
      </c>
      <c r="Q6114" s="89" t="s">
        <v>12669</v>
      </c>
    </row>
    <row r="6115" spans="16:17" x14ac:dyDescent="0.25">
      <c r="P6115" s="88" t="s">
        <v>12670</v>
      </c>
      <c r="Q6115" s="89" t="s">
        <v>12671</v>
      </c>
    </row>
    <row r="6116" spans="16:17" x14ac:dyDescent="0.25">
      <c r="P6116" s="86" t="s">
        <v>12672</v>
      </c>
      <c r="Q6116" s="87" t="s">
        <v>12673</v>
      </c>
    </row>
    <row r="6117" spans="16:17" x14ac:dyDescent="0.25">
      <c r="P6117" s="86" t="s">
        <v>12674</v>
      </c>
      <c r="Q6117" s="87" t="s">
        <v>12675</v>
      </c>
    </row>
    <row r="6118" spans="16:17" x14ac:dyDescent="0.25">
      <c r="P6118" s="86" t="s">
        <v>12676</v>
      </c>
      <c r="Q6118" s="87" t="s">
        <v>12677</v>
      </c>
    </row>
    <row r="6119" spans="16:17" x14ac:dyDescent="0.25">
      <c r="P6119" s="88" t="s">
        <v>12678</v>
      </c>
      <c r="Q6119" s="89" t="s">
        <v>12679</v>
      </c>
    </row>
    <row r="6120" spans="16:17" x14ac:dyDescent="0.25">
      <c r="P6120" s="86" t="s">
        <v>12680</v>
      </c>
      <c r="Q6120" s="87" t="s">
        <v>12681</v>
      </c>
    </row>
    <row r="6121" spans="16:17" x14ac:dyDescent="0.25">
      <c r="P6121" s="86" t="s">
        <v>12682</v>
      </c>
      <c r="Q6121" s="89" t="s">
        <v>12683</v>
      </c>
    </row>
    <row r="6122" spans="16:17" x14ac:dyDescent="0.25">
      <c r="P6122" s="86" t="s">
        <v>12684</v>
      </c>
      <c r="Q6122" s="87" t="s">
        <v>12685</v>
      </c>
    </row>
    <row r="6123" spans="16:17" x14ac:dyDescent="0.25">
      <c r="P6123" s="88" t="s">
        <v>12686</v>
      </c>
      <c r="Q6123" s="89" t="s">
        <v>12687</v>
      </c>
    </row>
    <row r="6124" spans="16:17" x14ac:dyDescent="0.25">
      <c r="P6124" s="86" t="s">
        <v>12688</v>
      </c>
      <c r="Q6124" s="89" t="s">
        <v>12689</v>
      </c>
    </row>
    <row r="6125" spans="16:17" x14ac:dyDescent="0.25">
      <c r="P6125" s="86" t="s">
        <v>12690</v>
      </c>
      <c r="Q6125" s="87" t="s">
        <v>12691</v>
      </c>
    </row>
    <row r="6126" spans="16:17" x14ac:dyDescent="0.25">
      <c r="P6126" s="86" t="s">
        <v>12692</v>
      </c>
      <c r="Q6126" s="87" t="s">
        <v>12693</v>
      </c>
    </row>
    <row r="6127" spans="16:17" x14ac:dyDescent="0.25">
      <c r="P6127" s="86" t="s">
        <v>12694</v>
      </c>
      <c r="Q6127" s="87" t="s">
        <v>12695</v>
      </c>
    </row>
    <row r="6128" spans="16:17" x14ac:dyDescent="0.25">
      <c r="P6128" s="86" t="s">
        <v>12696</v>
      </c>
      <c r="Q6128" s="87" t="s">
        <v>12697</v>
      </c>
    </row>
    <row r="6129" spans="16:17" x14ac:dyDescent="0.25">
      <c r="P6129" s="86" t="s">
        <v>12698</v>
      </c>
      <c r="Q6129" s="87" t="s">
        <v>12699</v>
      </c>
    </row>
    <row r="6130" spans="16:17" x14ac:dyDescent="0.25">
      <c r="P6130" s="86" t="s">
        <v>12700</v>
      </c>
      <c r="Q6130" s="87" t="s">
        <v>12701</v>
      </c>
    </row>
    <row r="6131" spans="16:17" x14ac:dyDescent="0.25">
      <c r="P6131" s="86" t="s">
        <v>12702</v>
      </c>
      <c r="Q6131" s="87" t="s">
        <v>12703</v>
      </c>
    </row>
    <row r="6132" spans="16:17" x14ac:dyDescent="0.25">
      <c r="P6132" s="86" t="s">
        <v>12704</v>
      </c>
      <c r="Q6132" s="90" t="s">
        <v>12705</v>
      </c>
    </row>
    <row r="6133" spans="16:17" x14ac:dyDescent="0.25">
      <c r="P6133" s="86" t="s">
        <v>12706</v>
      </c>
      <c r="Q6133" s="87" t="s">
        <v>12707</v>
      </c>
    </row>
    <row r="6134" spans="16:17" x14ac:dyDescent="0.25">
      <c r="P6134" s="86" t="s">
        <v>12708</v>
      </c>
      <c r="Q6134" s="87" t="s">
        <v>12709</v>
      </c>
    </row>
    <row r="6135" spans="16:17" x14ac:dyDescent="0.25">
      <c r="P6135" s="86" t="s">
        <v>12710</v>
      </c>
      <c r="Q6135" s="87" t="s">
        <v>12711</v>
      </c>
    </row>
    <row r="6136" spans="16:17" x14ac:dyDescent="0.25">
      <c r="P6136" s="86" t="s">
        <v>12712</v>
      </c>
      <c r="Q6136" s="89" t="s">
        <v>12713</v>
      </c>
    </row>
    <row r="6137" spans="16:17" x14ac:dyDescent="0.25">
      <c r="P6137" s="86" t="s">
        <v>12714</v>
      </c>
      <c r="Q6137" s="87" t="s">
        <v>12715</v>
      </c>
    </row>
    <row r="6138" spans="16:17" x14ac:dyDescent="0.25">
      <c r="P6138" s="86" t="s">
        <v>12716</v>
      </c>
      <c r="Q6138" s="87" t="s">
        <v>12717</v>
      </c>
    </row>
    <row r="6139" spans="16:17" x14ac:dyDescent="0.25">
      <c r="P6139" s="86" t="s">
        <v>12718</v>
      </c>
      <c r="Q6139" s="87" t="s">
        <v>12719</v>
      </c>
    </row>
    <row r="6140" spans="16:17" x14ac:dyDescent="0.25">
      <c r="P6140" s="86" t="s">
        <v>12720</v>
      </c>
      <c r="Q6140" s="89" t="s">
        <v>12721</v>
      </c>
    </row>
    <row r="6141" spans="16:17" x14ac:dyDescent="0.25">
      <c r="P6141" s="86" t="s">
        <v>12722</v>
      </c>
      <c r="Q6141" s="87" t="s">
        <v>12723</v>
      </c>
    </row>
    <row r="6142" spans="16:17" x14ac:dyDescent="0.25">
      <c r="P6142" s="86" t="s">
        <v>12724</v>
      </c>
      <c r="Q6142" s="87" t="s">
        <v>12725</v>
      </c>
    </row>
    <row r="6143" spans="16:17" x14ac:dyDescent="0.25">
      <c r="P6143" s="86" t="s">
        <v>12726</v>
      </c>
      <c r="Q6143" s="89" t="s">
        <v>12727</v>
      </c>
    </row>
    <row r="6144" spans="16:17" x14ac:dyDescent="0.25">
      <c r="P6144" s="86" t="s">
        <v>12728</v>
      </c>
      <c r="Q6144" s="89" t="s">
        <v>12729</v>
      </c>
    </row>
    <row r="6145" spans="16:17" x14ac:dyDescent="0.25">
      <c r="P6145" s="86" t="s">
        <v>12730</v>
      </c>
      <c r="Q6145" s="89" t="s">
        <v>12731</v>
      </c>
    </row>
    <row r="6146" spans="16:17" x14ac:dyDescent="0.25">
      <c r="P6146" s="86" t="s">
        <v>12732</v>
      </c>
      <c r="Q6146" s="87" t="s">
        <v>12733</v>
      </c>
    </row>
    <row r="6147" spans="16:17" x14ac:dyDescent="0.25">
      <c r="P6147" s="88" t="s">
        <v>12734</v>
      </c>
      <c r="Q6147" s="89" t="s">
        <v>12735</v>
      </c>
    </row>
    <row r="6148" spans="16:17" x14ac:dyDescent="0.25">
      <c r="P6148" s="88" t="s">
        <v>12736</v>
      </c>
      <c r="Q6148" s="89" t="s">
        <v>12737</v>
      </c>
    </row>
    <row r="6149" spans="16:17" x14ac:dyDescent="0.25">
      <c r="P6149" s="88" t="s">
        <v>12738</v>
      </c>
      <c r="Q6149" s="89" t="s">
        <v>12739</v>
      </c>
    </row>
    <row r="6150" spans="16:17" x14ac:dyDescent="0.25">
      <c r="P6150" s="86" t="s">
        <v>12740</v>
      </c>
      <c r="Q6150" s="89" t="s">
        <v>12741</v>
      </c>
    </row>
    <row r="6151" spans="16:17" x14ac:dyDescent="0.25">
      <c r="P6151" s="86" t="s">
        <v>12742</v>
      </c>
      <c r="Q6151" s="90" t="s">
        <v>12743</v>
      </c>
    </row>
    <row r="6152" spans="16:17" x14ac:dyDescent="0.25">
      <c r="P6152" s="88" t="s">
        <v>12744</v>
      </c>
      <c r="Q6152" s="89" t="s">
        <v>12745</v>
      </c>
    </row>
    <row r="6153" spans="16:17" x14ac:dyDescent="0.25">
      <c r="P6153" s="88" t="s">
        <v>12746</v>
      </c>
      <c r="Q6153" s="89" t="s">
        <v>12747</v>
      </c>
    </row>
    <row r="6154" spans="16:17" x14ac:dyDescent="0.25">
      <c r="P6154" s="86" t="s">
        <v>12748</v>
      </c>
      <c r="Q6154" s="87" t="s">
        <v>12749</v>
      </c>
    </row>
    <row r="6155" spans="16:17" x14ac:dyDescent="0.25">
      <c r="P6155" s="86" t="s">
        <v>12750</v>
      </c>
      <c r="Q6155" s="87" t="s">
        <v>12751</v>
      </c>
    </row>
    <row r="6156" spans="16:17" x14ac:dyDescent="0.25">
      <c r="P6156" s="86" t="s">
        <v>12752</v>
      </c>
      <c r="Q6156" s="87" t="s">
        <v>12753</v>
      </c>
    </row>
    <row r="6157" spans="16:17" x14ac:dyDescent="0.25">
      <c r="P6157" s="86" t="s">
        <v>12754</v>
      </c>
      <c r="Q6157" s="87" t="s">
        <v>12755</v>
      </c>
    </row>
    <row r="6158" spans="16:17" x14ac:dyDescent="0.25">
      <c r="P6158" s="86" t="s">
        <v>12756</v>
      </c>
      <c r="Q6158" s="89" t="s">
        <v>12757</v>
      </c>
    </row>
    <row r="6159" spans="16:17" x14ac:dyDescent="0.25">
      <c r="P6159" s="86" t="s">
        <v>12758</v>
      </c>
      <c r="Q6159" s="89" t="s">
        <v>12759</v>
      </c>
    </row>
    <row r="6160" spans="16:17" x14ac:dyDescent="0.25">
      <c r="P6160" s="86" t="s">
        <v>12760</v>
      </c>
      <c r="Q6160" s="87" t="s">
        <v>12761</v>
      </c>
    </row>
    <row r="6161" spans="16:17" x14ac:dyDescent="0.25">
      <c r="P6161" s="86" t="s">
        <v>12762</v>
      </c>
      <c r="Q6161" s="87" t="s">
        <v>12763</v>
      </c>
    </row>
    <row r="6162" spans="16:17" x14ac:dyDescent="0.25">
      <c r="P6162" s="86" t="s">
        <v>12764</v>
      </c>
      <c r="Q6162" s="87" t="s">
        <v>12765</v>
      </c>
    </row>
    <row r="6163" spans="16:17" x14ac:dyDescent="0.25">
      <c r="P6163" s="86" t="s">
        <v>12766</v>
      </c>
      <c r="Q6163" s="87" t="s">
        <v>12767</v>
      </c>
    </row>
    <row r="6164" spans="16:17" x14ac:dyDescent="0.25">
      <c r="P6164" s="88" t="s">
        <v>12768</v>
      </c>
      <c r="Q6164" s="89" t="s">
        <v>12769</v>
      </c>
    </row>
    <row r="6165" spans="16:17" x14ac:dyDescent="0.25">
      <c r="P6165" s="86" t="s">
        <v>12770</v>
      </c>
      <c r="Q6165" s="87" t="s">
        <v>12771</v>
      </c>
    </row>
    <row r="6166" spans="16:17" x14ac:dyDescent="0.25">
      <c r="P6166" s="86" t="s">
        <v>12772</v>
      </c>
      <c r="Q6166" s="87" t="s">
        <v>12773</v>
      </c>
    </row>
    <row r="6167" spans="16:17" x14ac:dyDescent="0.25">
      <c r="P6167" s="86" t="s">
        <v>12774</v>
      </c>
      <c r="Q6167" s="87" t="s">
        <v>12775</v>
      </c>
    </row>
    <row r="6168" spans="16:17" x14ac:dyDescent="0.25">
      <c r="P6168" s="86" t="s">
        <v>12776</v>
      </c>
      <c r="Q6168" s="87" t="s">
        <v>12777</v>
      </c>
    </row>
    <row r="6169" spans="16:17" x14ac:dyDescent="0.15">
      <c r="P6169" s="91" t="s">
        <v>12778</v>
      </c>
      <c r="Q6169" s="89" t="s">
        <v>12779</v>
      </c>
    </row>
    <row r="6170" spans="16:17" x14ac:dyDescent="0.25">
      <c r="P6170" s="86" t="s">
        <v>12780</v>
      </c>
      <c r="Q6170" s="87" t="s">
        <v>12781</v>
      </c>
    </row>
    <row r="6171" spans="16:17" x14ac:dyDescent="0.25">
      <c r="P6171" s="86" t="s">
        <v>12782</v>
      </c>
      <c r="Q6171" s="89" t="s">
        <v>12783</v>
      </c>
    </row>
    <row r="6172" spans="16:17" x14ac:dyDescent="0.25">
      <c r="P6172" s="86" t="s">
        <v>12784</v>
      </c>
      <c r="Q6172" s="87" t="s">
        <v>12785</v>
      </c>
    </row>
    <row r="6173" spans="16:17" x14ac:dyDescent="0.25">
      <c r="P6173" s="86" t="s">
        <v>12786</v>
      </c>
      <c r="Q6173" s="87" t="s">
        <v>12787</v>
      </c>
    </row>
    <row r="6174" spans="16:17" x14ac:dyDescent="0.25">
      <c r="P6174" s="88" t="s">
        <v>12788</v>
      </c>
      <c r="Q6174" s="89" t="s">
        <v>12789</v>
      </c>
    </row>
    <row r="6175" spans="16:17" x14ac:dyDescent="0.25">
      <c r="P6175" s="86" t="s">
        <v>12790</v>
      </c>
      <c r="Q6175" s="89" t="s">
        <v>12791</v>
      </c>
    </row>
    <row r="6176" spans="16:17" x14ac:dyDescent="0.25">
      <c r="P6176" s="86" t="s">
        <v>12792</v>
      </c>
      <c r="Q6176" s="87" t="s">
        <v>12793</v>
      </c>
    </row>
    <row r="6177" spans="16:17" x14ac:dyDescent="0.25">
      <c r="P6177" s="86" t="s">
        <v>12794</v>
      </c>
      <c r="Q6177" s="87" t="s">
        <v>12795</v>
      </c>
    </row>
    <row r="6178" spans="16:17" x14ac:dyDescent="0.25">
      <c r="P6178" s="86" t="s">
        <v>12796</v>
      </c>
      <c r="Q6178" s="87" t="s">
        <v>12797</v>
      </c>
    </row>
    <row r="6179" spans="16:17" x14ac:dyDescent="0.25">
      <c r="P6179" s="86" t="s">
        <v>12798</v>
      </c>
      <c r="Q6179" s="87" t="s">
        <v>12799</v>
      </c>
    </row>
    <row r="6180" spans="16:17" x14ac:dyDescent="0.25">
      <c r="P6180" s="86" t="s">
        <v>12800</v>
      </c>
      <c r="Q6180" s="87" t="s">
        <v>12801</v>
      </c>
    </row>
    <row r="6181" spans="16:17" x14ac:dyDescent="0.25">
      <c r="P6181" s="88" t="s">
        <v>12802</v>
      </c>
      <c r="Q6181" s="89" t="s">
        <v>12803</v>
      </c>
    </row>
    <row r="6182" spans="16:17" x14ac:dyDescent="0.25">
      <c r="P6182" s="88" t="s">
        <v>12804</v>
      </c>
      <c r="Q6182" s="89" t="s">
        <v>12805</v>
      </c>
    </row>
    <row r="6183" spans="16:17" x14ac:dyDescent="0.25">
      <c r="P6183" s="86" t="s">
        <v>12806</v>
      </c>
      <c r="Q6183" s="87" t="s">
        <v>12807</v>
      </c>
    </row>
    <row r="6184" spans="16:17" x14ac:dyDescent="0.25">
      <c r="P6184" s="86" t="s">
        <v>12808</v>
      </c>
      <c r="Q6184" s="87" t="s">
        <v>12809</v>
      </c>
    </row>
    <row r="6185" spans="16:17" x14ac:dyDescent="0.25">
      <c r="P6185" s="86" t="s">
        <v>12810</v>
      </c>
      <c r="Q6185" s="90" t="s">
        <v>12811</v>
      </c>
    </row>
    <row r="6186" spans="16:17" x14ac:dyDescent="0.25">
      <c r="P6186" s="86" t="s">
        <v>12812</v>
      </c>
      <c r="Q6186" s="89" t="s">
        <v>12813</v>
      </c>
    </row>
    <row r="6187" spans="16:17" x14ac:dyDescent="0.25">
      <c r="P6187" s="86" t="s">
        <v>12814</v>
      </c>
      <c r="Q6187" s="89" t="s">
        <v>12815</v>
      </c>
    </row>
    <row r="6188" spans="16:17" x14ac:dyDescent="0.25">
      <c r="P6188" s="86" t="s">
        <v>12816</v>
      </c>
      <c r="Q6188" s="87" t="s">
        <v>12817</v>
      </c>
    </row>
    <row r="6189" spans="16:17" x14ac:dyDescent="0.25">
      <c r="P6189" s="86" t="s">
        <v>12818</v>
      </c>
      <c r="Q6189" s="89" t="s">
        <v>12819</v>
      </c>
    </row>
    <row r="6190" spans="16:17" x14ac:dyDescent="0.25">
      <c r="P6190" s="86" t="s">
        <v>12820</v>
      </c>
      <c r="Q6190" s="87" t="s">
        <v>12821</v>
      </c>
    </row>
    <row r="6191" spans="16:17" x14ac:dyDescent="0.25">
      <c r="P6191" s="88" t="s">
        <v>12822</v>
      </c>
      <c r="Q6191" s="89" t="s">
        <v>12823</v>
      </c>
    </row>
    <row r="6192" spans="16:17" x14ac:dyDescent="0.25">
      <c r="P6192" s="86" t="s">
        <v>12824</v>
      </c>
      <c r="Q6192" s="90" t="s">
        <v>12825</v>
      </c>
    </row>
    <row r="6193" spans="16:17" x14ac:dyDescent="0.25">
      <c r="P6193" s="86" t="s">
        <v>12826</v>
      </c>
      <c r="Q6193" s="90" t="s">
        <v>12827</v>
      </c>
    </row>
    <row r="6194" spans="16:17" x14ac:dyDescent="0.25">
      <c r="P6194" s="86" t="s">
        <v>12828</v>
      </c>
      <c r="Q6194" s="87" t="s">
        <v>12829</v>
      </c>
    </row>
    <row r="6195" spans="16:17" x14ac:dyDescent="0.25">
      <c r="P6195" s="86" t="s">
        <v>12830</v>
      </c>
      <c r="Q6195" s="87" t="s">
        <v>12831</v>
      </c>
    </row>
    <row r="6196" spans="16:17" x14ac:dyDescent="0.25">
      <c r="P6196" s="86" t="s">
        <v>12832</v>
      </c>
      <c r="Q6196" s="89" t="s">
        <v>12833</v>
      </c>
    </row>
    <row r="6197" spans="16:17" x14ac:dyDescent="0.25">
      <c r="P6197" s="88" t="s">
        <v>12834</v>
      </c>
      <c r="Q6197" s="89" t="s">
        <v>12835</v>
      </c>
    </row>
    <row r="6198" spans="16:17" x14ac:dyDescent="0.25">
      <c r="P6198" s="88" t="s">
        <v>12836</v>
      </c>
      <c r="Q6198" s="89" t="s">
        <v>12837</v>
      </c>
    </row>
    <row r="6199" spans="16:17" x14ac:dyDescent="0.25">
      <c r="P6199" s="86" t="s">
        <v>12838</v>
      </c>
      <c r="Q6199" s="87" t="s">
        <v>12839</v>
      </c>
    </row>
    <row r="6200" spans="16:17" x14ac:dyDescent="0.25">
      <c r="P6200" s="86" t="s">
        <v>12840</v>
      </c>
      <c r="Q6200" s="87" t="s">
        <v>12841</v>
      </c>
    </row>
    <row r="6201" spans="16:17" x14ac:dyDescent="0.25">
      <c r="P6201" s="86" t="s">
        <v>12842</v>
      </c>
      <c r="Q6201" s="87" t="s">
        <v>12843</v>
      </c>
    </row>
    <row r="6202" spans="16:17" x14ac:dyDescent="0.25">
      <c r="P6202" s="86" t="s">
        <v>12844</v>
      </c>
      <c r="Q6202" s="89" t="s">
        <v>12845</v>
      </c>
    </row>
    <row r="6203" spans="16:17" x14ac:dyDescent="0.25">
      <c r="P6203" s="86" t="s">
        <v>12846</v>
      </c>
      <c r="Q6203" s="87" t="s">
        <v>12847</v>
      </c>
    </row>
    <row r="6204" spans="16:17" x14ac:dyDescent="0.25">
      <c r="P6204" s="86" t="s">
        <v>12848</v>
      </c>
      <c r="Q6204" s="87" t="s">
        <v>12849</v>
      </c>
    </row>
    <row r="6205" spans="16:17" x14ac:dyDescent="0.25">
      <c r="P6205" s="86" t="s">
        <v>12850</v>
      </c>
      <c r="Q6205" s="87" t="s">
        <v>12851</v>
      </c>
    </row>
    <row r="6206" spans="16:17" x14ac:dyDescent="0.25">
      <c r="P6206" s="86" t="s">
        <v>12852</v>
      </c>
      <c r="Q6206" s="87" t="s">
        <v>12853</v>
      </c>
    </row>
    <row r="6207" spans="16:17" x14ac:dyDescent="0.25">
      <c r="P6207" s="86" t="s">
        <v>12854</v>
      </c>
      <c r="Q6207" s="89" t="s">
        <v>12855</v>
      </c>
    </row>
    <row r="6208" spans="16:17" x14ac:dyDescent="0.25">
      <c r="P6208" s="86" t="s">
        <v>12856</v>
      </c>
      <c r="Q6208" s="87" t="s">
        <v>12857</v>
      </c>
    </row>
    <row r="6209" spans="16:17" x14ac:dyDescent="0.25">
      <c r="P6209" s="86" t="s">
        <v>12858</v>
      </c>
      <c r="Q6209" s="90" t="s">
        <v>12859</v>
      </c>
    </row>
    <row r="6210" spans="16:17" x14ac:dyDescent="0.25">
      <c r="P6210" s="86" t="s">
        <v>12860</v>
      </c>
      <c r="Q6210" s="87" t="s">
        <v>12861</v>
      </c>
    </row>
    <row r="6211" spans="16:17" x14ac:dyDescent="0.25">
      <c r="P6211" s="86" t="s">
        <v>12862</v>
      </c>
      <c r="Q6211" s="89" t="s">
        <v>12863</v>
      </c>
    </row>
    <row r="6212" spans="16:17" x14ac:dyDescent="0.25">
      <c r="P6212" s="86" t="s">
        <v>12864</v>
      </c>
      <c r="Q6212" s="89" t="s">
        <v>12865</v>
      </c>
    </row>
    <row r="6213" spans="16:17" x14ac:dyDescent="0.25">
      <c r="P6213" s="86" t="s">
        <v>12866</v>
      </c>
      <c r="Q6213" s="87" t="s">
        <v>12867</v>
      </c>
    </row>
    <row r="6214" spans="16:17" x14ac:dyDescent="0.25">
      <c r="P6214" s="86" t="s">
        <v>12868</v>
      </c>
      <c r="Q6214" s="89" t="s">
        <v>12869</v>
      </c>
    </row>
    <row r="6215" spans="16:17" x14ac:dyDescent="0.25">
      <c r="P6215" s="86" t="s">
        <v>12870</v>
      </c>
      <c r="Q6215" s="89" t="s">
        <v>12871</v>
      </c>
    </row>
    <row r="6216" spans="16:17" x14ac:dyDescent="0.25">
      <c r="P6216" s="88" t="s">
        <v>12872</v>
      </c>
      <c r="Q6216" s="89" t="s">
        <v>12873</v>
      </c>
    </row>
    <row r="6217" spans="16:17" x14ac:dyDescent="0.25">
      <c r="P6217" s="86" t="s">
        <v>12874</v>
      </c>
      <c r="Q6217" s="90" t="s">
        <v>12875</v>
      </c>
    </row>
    <row r="6218" spans="16:17" x14ac:dyDescent="0.25">
      <c r="P6218" s="86" t="s">
        <v>12876</v>
      </c>
      <c r="Q6218" s="90" t="s">
        <v>12877</v>
      </c>
    </row>
    <row r="6219" spans="16:17" x14ac:dyDescent="0.25">
      <c r="P6219" s="86" t="s">
        <v>12878</v>
      </c>
      <c r="Q6219" s="87" t="s">
        <v>12879</v>
      </c>
    </row>
    <row r="6220" spans="16:17" x14ac:dyDescent="0.25">
      <c r="P6220" s="86" t="s">
        <v>12880</v>
      </c>
      <c r="Q6220" s="89" t="s">
        <v>12881</v>
      </c>
    </row>
    <row r="6221" spans="16:17" x14ac:dyDescent="0.25">
      <c r="P6221" s="86" t="s">
        <v>12882</v>
      </c>
      <c r="Q6221" s="89" t="s">
        <v>12883</v>
      </c>
    </row>
    <row r="6222" spans="16:17" x14ac:dyDescent="0.25">
      <c r="P6222" s="86" t="s">
        <v>12884</v>
      </c>
      <c r="Q6222" s="87" t="s">
        <v>12885</v>
      </c>
    </row>
    <row r="6223" spans="16:17" x14ac:dyDescent="0.25">
      <c r="P6223" s="86" t="s">
        <v>12886</v>
      </c>
      <c r="Q6223" s="90" t="s">
        <v>12887</v>
      </c>
    </row>
    <row r="6224" spans="16:17" x14ac:dyDescent="0.25">
      <c r="P6224" s="88" t="s">
        <v>12888</v>
      </c>
      <c r="Q6224" s="89" t="s">
        <v>12889</v>
      </c>
    </row>
    <row r="6225" spans="16:17" x14ac:dyDescent="0.25">
      <c r="P6225" s="86" t="s">
        <v>12890</v>
      </c>
      <c r="Q6225" s="87" t="s">
        <v>12891</v>
      </c>
    </row>
    <row r="6226" spans="16:17" x14ac:dyDescent="0.25">
      <c r="P6226" s="86" t="s">
        <v>12892</v>
      </c>
      <c r="Q6226" s="90" t="s">
        <v>12893</v>
      </c>
    </row>
    <row r="6227" spans="16:17" x14ac:dyDescent="0.25">
      <c r="P6227" s="86" t="s">
        <v>12894</v>
      </c>
      <c r="Q6227" s="89" t="s">
        <v>12895</v>
      </c>
    </row>
    <row r="6228" spans="16:17" x14ac:dyDescent="0.25">
      <c r="P6228" s="86" t="s">
        <v>12896</v>
      </c>
      <c r="Q6228" s="89" t="s">
        <v>12897</v>
      </c>
    </row>
    <row r="6229" spans="16:17" x14ac:dyDescent="0.25">
      <c r="P6229" s="88" t="s">
        <v>12898</v>
      </c>
      <c r="Q6229" s="89" t="s">
        <v>12899</v>
      </c>
    </row>
    <row r="6230" spans="16:17" x14ac:dyDescent="0.25">
      <c r="P6230" s="86" t="s">
        <v>12900</v>
      </c>
      <c r="Q6230" s="87" t="s">
        <v>12901</v>
      </c>
    </row>
    <row r="6231" spans="16:17" x14ac:dyDescent="0.25">
      <c r="P6231" s="86" t="s">
        <v>12902</v>
      </c>
      <c r="Q6231" s="87" t="s">
        <v>12903</v>
      </c>
    </row>
    <row r="6232" spans="16:17" x14ac:dyDescent="0.25">
      <c r="P6232" s="86" t="s">
        <v>12904</v>
      </c>
      <c r="Q6232" s="87" t="s">
        <v>12905</v>
      </c>
    </row>
    <row r="6233" spans="16:17" x14ac:dyDescent="0.25">
      <c r="P6233" s="86" t="s">
        <v>12906</v>
      </c>
      <c r="Q6233" s="89" t="s">
        <v>12907</v>
      </c>
    </row>
    <row r="6234" spans="16:17" x14ac:dyDescent="0.25">
      <c r="P6234" s="86" t="s">
        <v>12908</v>
      </c>
      <c r="Q6234" s="89" t="s">
        <v>12909</v>
      </c>
    </row>
    <row r="6235" spans="16:17" x14ac:dyDescent="0.25">
      <c r="P6235" s="88" t="s">
        <v>12910</v>
      </c>
      <c r="Q6235" s="89" t="s">
        <v>12911</v>
      </c>
    </row>
    <row r="6236" spans="16:17" x14ac:dyDescent="0.25">
      <c r="P6236" s="88" t="s">
        <v>12912</v>
      </c>
      <c r="Q6236" s="89" t="s">
        <v>12913</v>
      </c>
    </row>
    <row r="6237" spans="16:17" x14ac:dyDescent="0.25">
      <c r="P6237" s="86" t="s">
        <v>12914</v>
      </c>
      <c r="Q6237" s="87" t="s">
        <v>12915</v>
      </c>
    </row>
    <row r="6238" spans="16:17" x14ac:dyDescent="0.25">
      <c r="P6238" s="86" t="s">
        <v>12916</v>
      </c>
      <c r="Q6238" s="87" t="s">
        <v>12917</v>
      </c>
    </row>
    <row r="6239" spans="16:17" x14ac:dyDescent="0.25">
      <c r="P6239" s="86" t="s">
        <v>12918</v>
      </c>
      <c r="Q6239" s="87" t="s">
        <v>12919</v>
      </c>
    </row>
    <row r="6240" spans="16:17" x14ac:dyDescent="0.25">
      <c r="P6240" s="88" t="s">
        <v>12920</v>
      </c>
      <c r="Q6240" s="89" t="s">
        <v>12921</v>
      </c>
    </row>
    <row r="6241" spans="16:17" x14ac:dyDescent="0.25">
      <c r="P6241" s="86" t="s">
        <v>12922</v>
      </c>
      <c r="Q6241" s="90" t="s">
        <v>12923</v>
      </c>
    </row>
    <row r="6242" spans="16:17" x14ac:dyDescent="0.25">
      <c r="P6242" s="86" t="s">
        <v>12924</v>
      </c>
      <c r="Q6242" s="89" t="s">
        <v>12925</v>
      </c>
    </row>
    <row r="6243" spans="16:17" x14ac:dyDescent="0.25">
      <c r="P6243" s="86" t="s">
        <v>12926</v>
      </c>
      <c r="Q6243" s="87" t="s">
        <v>12927</v>
      </c>
    </row>
    <row r="6244" spans="16:17" x14ac:dyDescent="0.25">
      <c r="P6244" s="86" t="s">
        <v>12928</v>
      </c>
      <c r="Q6244" s="90" t="s">
        <v>12929</v>
      </c>
    </row>
    <row r="6245" spans="16:17" x14ac:dyDescent="0.25">
      <c r="P6245" s="88" t="s">
        <v>12930</v>
      </c>
      <c r="Q6245" s="89" t="s">
        <v>12931</v>
      </c>
    </row>
    <row r="6246" spans="16:17" x14ac:dyDescent="0.25">
      <c r="P6246" s="86" t="s">
        <v>12932</v>
      </c>
      <c r="Q6246" s="87" t="s">
        <v>12933</v>
      </c>
    </row>
    <row r="6247" spans="16:17" x14ac:dyDescent="0.25">
      <c r="P6247" s="88" t="s">
        <v>12934</v>
      </c>
      <c r="Q6247" s="89" t="s">
        <v>12935</v>
      </c>
    </row>
    <row r="6248" spans="16:17" x14ac:dyDescent="0.25">
      <c r="P6248" s="86" t="s">
        <v>12936</v>
      </c>
      <c r="Q6248" s="90" t="s">
        <v>12937</v>
      </c>
    </row>
    <row r="6249" spans="16:17" x14ac:dyDescent="0.25">
      <c r="P6249" s="88" t="s">
        <v>12938</v>
      </c>
      <c r="Q6249" s="89" t="s">
        <v>12939</v>
      </c>
    </row>
    <row r="6250" spans="16:17" x14ac:dyDescent="0.25">
      <c r="P6250" s="88" t="s">
        <v>12940</v>
      </c>
      <c r="Q6250" s="89" t="s">
        <v>12941</v>
      </c>
    </row>
    <row r="6251" spans="16:17" x14ac:dyDescent="0.25">
      <c r="P6251" s="86" t="s">
        <v>12942</v>
      </c>
      <c r="Q6251" s="89" t="s">
        <v>12943</v>
      </c>
    </row>
    <row r="6252" spans="16:17" x14ac:dyDescent="0.25">
      <c r="P6252" s="86" t="s">
        <v>12944</v>
      </c>
      <c r="Q6252" s="89" t="s">
        <v>12945</v>
      </c>
    </row>
    <row r="6253" spans="16:17" x14ac:dyDescent="0.25">
      <c r="P6253" s="88" t="s">
        <v>12946</v>
      </c>
      <c r="Q6253" s="89" t="s">
        <v>12947</v>
      </c>
    </row>
    <row r="6254" spans="16:17" x14ac:dyDescent="0.25">
      <c r="P6254" s="86" t="s">
        <v>12948</v>
      </c>
      <c r="Q6254" s="87" t="s">
        <v>12949</v>
      </c>
    </row>
    <row r="6255" spans="16:17" x14ac:dyDescent="0.25">
      <c r="P6255" s="86" t="s">
        <v>12950</v>
      </c>
      <c r="Q6255" s="87" t="s">
        <v>12951</v>
      </c>
    </row>
    <row r="6256" spans="16:17" x14ac:dyDescent="0.25">
      <c r="P6256" s="86" t="s">
        <v>12952</v>
      </c>
      <c r="Q6256" s="87" t="s">
        <v>12953</v>
      </c>
    </row>
    <row r="6257" spans="16:17" x14ac:dyDescent="0.25">
      <c r="P6257" s="86" t="s">
        <v>12954</v>
      </c>
      <c r="Q6257" s="87" t="s">
        <v>12955</v>
      </c>
    </row>
    <row r="6258" spans="16:17" x14ac:dyDescent="0.25">
      <c r="P6258" s="86" t="s">
        <v>12956</v>
      </c>
      <c r="Q6258" s="87" t="s">
        <v>12957</v>
      </c>
    </row>
    <row r="6259" spans="16:17" x14ac:dyDescent="0.25">
      <c r="P6259" s="86" t="s">
        <v>12958</v>
      </c>
      <c r="Q6259" s="89" t="s">
        <v>12959</v>
      </c>
    </row>
    <row r="6260" spans="16:17" x14ac:dyDescent="0.25">
      <c r="P6260" s="86" t="s">
        <v>12960</v>
      </c>
      <c r="Q6260" s="89" t="s">
        <v>12961</v>
      </c>
    </row>
    <row r="6261" spans="16:17" x14ac:dyDescent="0.25">
      <c r="P6261" s="86" t="s">
        <v>12962</v>
      </c>
      <c r="Q6261" s="89" t="s">
        <v>12963</v>
      </c>
    </row>
    <row r="6262" spans="16:17" x14ac:dyDescent="0.25">
      <c r="P6262" s="86" t="s">
        <v>12964</v>
      </c>
      <c r="Q6262" s="87" t="s">
        <v>12965</v>
      </c>
    </row>
    <row r="6263" spans="16:17" x14ac:dyDescent="0.25">
      <c r="P6263" s="88" t="s">
        <v>12966</v>
      </c>
      <c r="Q6263" s="89" t="s">
        <v>12967</v>
      </c>
    </row>
    <row r="6264" spans="16:17" x14ac:dyDescent="0.25">
      <c r="P6264" s="88" t="s">
        <v>12968</v>
      </c>
      <c r="Q6264" s="89" t="s">
        <v>12969</v>
      </c>
    </row>
    <row r="6265" spans="16:17" x14ac:dyDescent="0.25">
      <c r="P6265" s="86" t="s">
        <v>12970</v>
      </c>
      <c r="Q6265" s="87" t="s">
        <v>12971</v>
      </c>
    </row>
    <row r="6266" spans="16:17" x14ac:dyDescent="0.25">
      <c r="P6266" s="86" t="s">
        <v>12972</v>
      </c>
      <c r="Q6266" s="89" t="s">
        <v>12973</v>
      </c>
    </row>
    <row r="6267" spans="16:17" x14ac:dyDescent="0.25">
      <c r="P6267" s="86" t="s">
        <v>12974</v>
      </c>
      <c r="Q6267" s="87" t="s">
        <v>12975</v>
      </c>
    </row>
    <row r="6268" spans="16:17" x14ac:dyDescent="0.25">
      <c r="P6268" s="88" t="s">
        <v>12976</v>
      </c>
      <c r="Q6268" s="89" t="s">
        <v>12977</v>
      </c>
    </row>
    <row r="6269" spans="16:17" x14ac:dyDescent="0.25">
      <c r="P6269" s="86" t="s">
        <v>12978</v>
      </c>
      <c r="Q6269" s="87" t="s">
        <v>12979</v>
      </c>
    </row>
    <row r="6270" spans="16:17" x14ac:dyDescent="0.25">
      <c r="P6270" s="86" t="s">
        <v>12980</v>
      </c>
      <c r="Q6270" s="87" t="s">
        <v>12981</v>
      </c>
    </row>
    <row r="6271" spans="16:17" x14ac:dyDescent="0.25">
      <c r="P6271" s="86" t="s">
        <v>12982</v>
      </c>
      <c r="Q6271" s="87" t="s">
        <v>12983</v>
      </c>
    </row>
    <row r="6272" spans="16:17" x14ac:dyDescent="0.25">
      <c r="P6272" s="86" t="s">
        <v>12984</v>
      </c>
      <c r="Q6272" s="89" t="s">
        <v>12985</v>
      </c>
    </row>
    <row r="6273" spans="16:17" x14ac:dyDescent="0.25">
      <c r="P6273" s="86" t="s">
        <v>12986</v>
      </c>
      <c r="Q6273" s="89" t="s">
        <v>12987</v>
      </c>
    </row>
    <row r="6274" spans="16:17" x14ac:dyDescent="0.25">
      <c r="P6274" s="86" t="s">
        <v>12988</v>
      </c>
      <c r="Q6274" s="89" t="s">
        <v>12989</v>
      </c>
    </row>
    <row r="6275" spans="16:17" x14ac:dyDescent="0.25">
      <c r="P6275" s="86" t="s">
        <v>12990</v>
      </c>
      <c r="Q6275" s="89" t="s">
        <v>12991</v>
      </c>
    </row>
    <row r="6276" spans="16:17" x14ac:dyDescent="0.25">
      <c r="P6276" s="88" t="s">
        <v>12992</v>
      </c>
      <c r="Q6276" s="89" t="s">
        <v>12993</v>
      </c>
    </row>
    <row r="6277" spans="16:17" x14ac:dyDescent="0.25">
      <c r="P6277" s="88" t="s">
        <v>12994</v>
      </c>
      <c r="Q6277" s="89" t="s">
        <v>12995</v>
      </c>
    </row>
    <row r="6278" spans="16:17" x14ac:dyDescent="0.25">
      <c r="P6278" s="88" t="s">
        <v>12996</v>
      </c>
      <c r="Q6278" s="89" t="s">
        <v>12997</v>
      </c>
    </row>
    <row r="6279" spans="16:17" x14ac:dyDescent="0.25">
      <c r="P6279" s="88" t="s">
        <v>12998</v>
      </c>
      <c r="Q6279" s="89" t="s">
        <v>12999</v>
      </c>
    </row>
    <row r="6280" spans="16:17" x14ac:dyDescent="0.25">
      <c r="P6280" s="88" t="s">
        <v>13000</v>
      </c>
      <c r="Q6280" s="89" t="s">
        <v>13001</v>
      </c>
    </row>
    <row r="6281" spans="16:17" x14ac:dyDescent="0.25">
      <c r="P6281" s="88" t="s">
        <v>13002</v>
      </c>
      <c r="Q6281" s="89" t="s">
        <v>13003</v>
      </c>
    </row>
    <row r="6282" spans="16:17" x14ac:dyDescent="0.25">
      <c r="P6282" s="88" t="s">
        <v>13004</v>
      </c>
      <c r="Q6282" s="89" t="s">
        <v>13005</v>
      </c>
    </row>
    <row r="6283" spans="16:17" x14ac:dyDescent="0.25">
      <c r="P6283" s="88" t="s">
        <v>13006</v>
      </c>
      <c r="Q6283" s="89" t="s">
        <v>13007</v>
      </c>
    </row>
    <row r="6284" spans="16:17" x14ac:dyDescent="0.25">
      <c r="P6284" s="88" t="s">
        <v>13008</v>
      </c>
      <c r="Q6284" s="89" t="s">
        <v>13009</v>
      </c>
    </row>
    <row r="6285" spans="16:17" x14ac:dyDescent="0.25">
      <c r="P6285" s="86" t="s">
        <v>13010</v>
      </c>
      <c r="Q6285" s="87" t="s">
        <v>13011</v>
      </c>
    </row>
    <row r="6286" spans="16:17" x14ac:dyDescent="0.25">
      <c r="P6286" s="86" t="s">
        <v>13012</v>
      </c>
      <c r="Q6286" s="87" t="s">
        <v>13013</v>
      </c>
    </row>
    <row r="6287" spans="16:17" x14ac:dyDescent="0.25">
      <c r="P6287" s="86" t="s">
        <v>13014</v>
      </c>
      <c r="Q6287" s="90" t="s">
        <v>13015</v>
      </c>
    </row>
    <row r="6288" spans="16:17" x14ac:dyDescent="0.25">
      <c r="P6288" s="86" t="s">
        <v>13016</v>
      </c>
      <c r="Q6288" s="87" t="s">
        <v>13017</v>
      </c>
    </row>
    <row r="6289" spans="16:17" x14ac:dyDescent="0.25">
      <c r="P6289" s="86" t="s">
        <v>13018</v>
      </c>
      <c r="Q6289" s="87" t="s">
        <v>13019</v>
      </c>
    </row>
    <row r="6290" spans="16:17" x14ac:dyDescent="0.25">
      <c r="P6290" s="88" t="s">
        <v>13020</v>
      </c>
      <c r="Q6290" s="89" t="s">
        <v>13021</v>
      </c>
    </row>
    <row r="6291" spans="16:17" x14ac:dyDescent="0.25">
      <c r="P6291" s="88" t="s">
        <v>13022</v>
      </c>
      <c r="Q6291" s="89" t="s">
        <v>13023</v>
      </c>
    </row>
    <row r="6292" spans="16:17" x14ac:dyDescent="0.25">
      <c r="P6292" s="86" t="s">
        <v>13024</v>
      </c>
      <c r="Q6292" s="87" t="s">
        <v>13025</v>
      </c>
    </row>
    <row r="6293" spans="16:17" x14ac:dyDescent="0.25">
      <c r="P6293" s="88" t="s">
        <v>13026</v>
      </c>
      <c r="Q6293" s="89" t="s">
        <v>13027</v>
      </c>
    </row>
    <row r="6294" spans="16:17" x14ac:dyDescent="0.25">
      <c r="P6294" s="88" t="s">
        <v>13028</v>
      </c>
      <c r="Q6294" s="89" t="s">
        <v>13029</v>
      </c>
    </row>
    <row r="6295" spans="16:17" x14ac:dyDescent="0.25">
      <c r="P6295" s="86" t="s">
        <v>13030</v>
      </c>
      <c r="Q6295" s="90" t="s">
        <v>13031</v>
      </c>
    </row>
    <row r="6296" spans="16:17" x14ac:dyDescent="0.25">
      <c r="P6296" s="86" t="s">
        <v>13032</v>
      </c>
      <c r="Q6296" s="89" t="s">
        <v>13033</v>
      </c>
    </row>
    <row r="6297" spans="16:17" x14ac:dyDescent="0.25">
      <c r="P6297" s="86" t="s">
        <v>13034</v>
      </c>
      <c r="Q6297" s="87" t="s">
        <v>13035</v>
      </c>
    </row>
    <row r="6298" spans="16:17" x14ac:dyDescent="0.25">
      <c r="P6298" s="86" t="s">
        <v>13036</v>
      </c>
      <c r="Q6298" s="87" t="s">
        <v>13037</v>
      </c>
    </row>
    <row r="6299" spans="16:17" x14ac:dyDescent="0.25">
      <c r="P6299" s="86" t="s">
        <v>13038</v>
      </c>
      <c r="Q6299" s="87" t="s">
        <v>13039</v>
      </c>
    </row>
    <row r="6300" spans="16:17" x14ac:dyDescent="0.25">
      <c r="P6300" s="86" t="s">
        <v>13040</v>
      </c>
      <c r="Q6300" s="87" t="s">
        <v>13041</v>
      </c>
    </row>
    <row r="6301" spans="16:17" x14ac:dyDescent="0.25">
      <c r="P6301" s="86" t="s">
        <v>13042</v>
      </c>
      <c r="Q6301" s="87" t="s">
        <v>13043</v>
      </c>
    </row>
    <row r="6302" spans="16:17" x14ac:dyDescent="0.25">
      <c r="P6302" s="86" t="s">
        <v>13044</v>
      </c>
      <c r="Q6302" s="89" t="s">
        <v>13045</v>
      </c>
    </row>
    <row r="6303" spans="16:17" x14ac:dyDescent="0.25">
      <c r="P6303" s="86" t="s">
        <v>13046</v>
      </c>
      <c r="Q6303" s="87" t="s">
        <v>13047</v>
      </c>
    </row>
    <row r="6304" spans="16:17" x14ac:dyDescent="0.25">
      <c r="P6304" s="86" t="s">
        <v>13048</v>
      </c>
      <c r="Q6304" s="87" t="s">
        <v>13049</v>
      </c>
    </row>
    <row r="6305" spans="16:17" x14ac:dyDescent="0.25">
      <c r="P6305" s="86" t="s">
        <v>13050</v>
      </c>
      <c r="Q6305" s="87" t="s">
        <v>13051</v>
      </c>
    </row>
    <row r="6306" spans="16:17" x14ac:dyDescent="0.25">
      <c r="P6306" s="86" t="s">
        <v>13052</v>
      </c>
      <c r="Q6306" s="87" t="s">
        <v>13053</v>
      </c>
    </row>
    <row r="6307" spans="16:17" x14ac:dyDescent="0.25">
      <c r="P6307" s="88" t="s">
        <v>13054</v>
      </c>
      <c r="Q6307" s="89" t="s">
        <v>13055</v>
      </c>
    </row>
    <row r="6308" spans="16:17" x14ac:dyDescent="0.25">
      <c r="P6308" s="88" t="s">
        <v>13056</v>
      </c>
      <c r="Q6308" s="89" t="s">
        <v>13057</v>
      </c>
    </row>
    <row r="6309" spans="16:17" x14ac:dyDescent="0.25">
      <c r="P6309" s="86" t="s">
        <v>13058</v>
      </c>
      <c r="Q6309" s="87" t="s">
        <v>13059</v>
      </c>
    </row>
    <row r="6310" spans="16:17" x14ac:dyDescent="0.25">
      <c r="P6310" s="88" t="s">
        <v>13060</v>
      </c>
      <c r="Q6310" s="89" t="s">
        <v>13061</v>
      </c>
    </row>
    <row r="6311" spans="16:17" x14ac:dyDescent="0.25">
      <c r="P6311" s="86" t="s">
        <v>13062</v>
      </c>
      <c r="Q6311" s="87" t="s">
        <v>13063</v>
      </c>
    </row>
    <row r="6312" spans="16:17" x14ac:dyDescent="0.25">
      <c r="P6312" s="88" t="s">
        <v>13064</v>
      </c>
      <c r="Q6312" s="89" t="s">
        <v>13065</v>
      </c>
    </row>
    <row r="6313" spans="16:17" x14ac:dyDescent="0.25">
      <c r="P6313" s="86" t="s">
        <v>13066</v>
      </c>
      <c r="Q6313" s="89" t="s">
        <v>13067</v>
      </c>
    </row>
    <row r="6314" spans="16:17" x14ac:dyDescent="0.25">
      <c r="P6314" s="86" t="s">
        <v>13068</v>
      </c>
      <c r="Q6314" s="89" t="s">
        <v>13069</v>
      </c>
    </row>
    <row r="6315" spans="16:17" x14ac:dyDescent="0.25">
      <c r="P6315" s="88" t="s">
        <v>13070</v>
      </c>
      <c r="Q6315" s="89" t="s">
        <v>13071</v>
      </c>
    </row>
    <row r="6316" spans="16:17" x14ac:dyDescent="0.25">
      <c r="P6316" s="86" t="s">
        <v>13072</v>
      </c>
      <c r="Q6316" s="87" t="s">
        <v>13073</v>
      </c>
    </row>
    <row r="6317" spans="16:17" x14ac:dyDescent="0.25">
      <c r="P6317" s="86" t="s">
        <v>13074</v>
      </c>
      <c r="Q6317" s="89" t="s">
        <v>13075</v>
      </c>
    </row>
    <row r="6318" spans="16:17" x14ac:dyDescent="0.25">
      <c r="P6318" s="88" t="s">
        <v>13076</v>
      </c>
      <c r="Q6318" s="89" t="s">
        <v>13077</v>
      </c>
    </row>
    <row r="6319" spans="16:17" x14ac:dyDescent="0.25">
      <c r="P6319" s="88" t="s">
        <v>13078</v>
      </c>
      <c r="Q6319" s="89" t="s">
        <v>13079</v>
      </c>
    </row>
    <row r="6320" spans="16:17" x14ac:dyDescent="0.25">
      <c r="P6320" s="88" t="s">
        <v>13080</v>
      </c>
      <c r="Q6320" s="89" t="s">
        <v>13081</v>
      </c>
    </row>
    <row r="6321" spans="16:17" x14ac:dyDescent="0.25">
      <c r="P6321" s="86" t="s">
        <v>13082</v>
      </c>
      <c r="Q6321" s="87" t="s">
        <v>13083</v>
      </c>
    </row>
    <row r="6322" spans="16:17" x14ac:dyDescent="0.25">
      <c r="P6322" s="86" t="s">
        <v>13084</v>
      </c>
      <c r="Q6322" s="87" t="s">
        <v>13085</v>
      </c>
    </row>
    <row r="6323" spans="16:17" x14ac:dyDescent="0.25">
      <c r="P6323" s="86" t="s">
        <v>13086</v>
      </c>
      <c r="Q6323" s="89" t="s">
        <v>13087</v>
      </c>
    </row>
    <row r="6324" spans="16:17" x14ac:dyDescent="0.25">
      <c r="P6324" s="86" t="s">
        <v>13088</v>
      </c>
      <c r="Q6324" s="89" t="s">
        <v>13089</v>
      </c>
    </row>
    <row r="6325" spans="16:17" x14ac:dyDescent="0.25">
      <c r="P6325" s="86" t="s">
        <v>13090</v>
      </c>
      <c r="Q6325" s="87" t="s">
        <v>13091</v>
      </c>
    </row>
    <row r="6326" spans="16:17" x14ac:dyDescent="0.25">
      <c r="P6326" s="88" t="s">
        <v>13092</v>
      </c>
      <c r="Q6326" s="89" t="s">
        <v>13093</v>
      </c>
    </row>
    <row r="6327" spans="16:17" x14ac:dyDescent="0.25">
      <c r="P6327" s="88" t="s">
        <v>13094</v>
      </c>
      <c r="Q6327" s="89" t="s">
        <v>13095</v>
      </c>
    </row>
    <row r="6328" spans="16:17" x14ac:dyDescent="0.25">
      <c r="P6328" s="88" t="s">
        <v>13096</v>
      </c>
      <c r="Q6328" s="89" t="s">
        <v>13097</v>
      </c>
    </row>
    <row r="6329" spans="16:17" x14ac:dyDescent="0.25">
      <c r="P6329" s="88" t="s">
        <v>13098</v>
      </c>
      <c r="Q6329" s="89" t="s">
        <v>13099</v>
      </c>
    </row>
    <row r="6330" spans="16:17" x14ac:dyDescent="0.25">
      <c r="P6330" s="88" t="s">
        <v>13100</v>
      </c>
      <c r="Q6330" s="89" t="s">
        <v>13101</v>
      </c>
    </row>
    <row r="6331" spans="16:17" x14ac:dyDescent="0.25">
      <c r="P6331" s="86" t="s">
        <v>13102</v>
      </c>
      <c r="Q6331" s="87" t="s">
        <v>13103</v>
      </c>
    </row>
    <row r="6332" spans="16:17" x14ac:dyDescent="0.25">
      <c r="P6332" s="88" t="s">
        <v>13104</v>
      </c>
      <c r="Q6332" s="89" t="s">
        <v>13105</v>
      </c>
    </row>
    <row r="6333" spans="16:17" x14ac:dyDescent="0.25">
      <c r="P6333" s="88" t="s">
        <v>13106</v>
      </c>
      <c r="Q6333" s="89" t="s">
        <v>13107</v>
      </c>
    </row>
    <row r="6334" spans="16:17" x14ac:dyDescent="0.25">
      <c r="P6334" s="88" t="s">
        <v>13108</v>
      </c>
      <c r="Q6334" s="89" t="s">
        <v>13109</v>
      </c>
    </row>
    <row r="6335" spans="16:17" x14ac:dyDescent="0.25">
      <c r="P6335" s="86" t="s">
        <v>13110</v>
      </c>
      <c r="Q6335" s="87" t="s">
        <v>13111</v>
      </c>
    </row>
    <row r="6336" spans="16:17" x14ac:dyDescent="0.25">
      <c r="P6336" s="86" t="s">
        <v>13112</v>
      </c>
      <c r="Q6336" s="87" t="s">
        <v>13113</v>
      </c>
    </row>
    <row r="6337" spans="16:17" x14ac:dyDescent="0.25">
      <c r="P6337" s="88" t="s">
        <v>13114</v>
      </c>
      <c r="Q6337" s="89" t="s">
        <v>13115</v>
      </c>
    </row>
    <row r="6338" spans="16:17" x14ac:dyDescent="0.25">
      <c r="P6338" s="88" t="s">
        <v>13116</v>
      </c>
      <c r="Q6338" s="89" t="s">
        <v>13117</v>
      </c>
    </row>
    <row r="6339" spans="16:17" x14ac:dyDescent="0.25">
      <c r="P6339" s="88" t="s">
        <v>13118</v>
      </c>
      <c r="Q6339" s="89" t="s">
        <v>13119</v>
      </c>
    </row>
    <row r="6340" spans="16:17" x14ac:dyDescent="0.25">
      <c r="P6340" s="88" t="s">
        <v>13120</v>
      </c>
      <c r="Q6340" s="89" t="s">
        <v>13121</v>
      </c>
    </row>
    <row r="6341" spans="16:17" x14ac:dyDescent="0.25">
      <c r="P6341" s="86" t="s">
        <v>13122</v>
      </c>
      <c r="Q6341" s="87" t="s">
        <v>13123</v>
      </c>
    </row>
    <row r="6342" spans="16:17" x14ac:dyDescent="0.25">
      <c r="P6342" s="88" t="s">
        <v>13124</v>
      </c>
      <c r="Q6342" s="89" t="s">
        <v>13125</v>
      </c>
    </row>
    <row r="6343" spans="16:17" x14ac:dyDescent="0.25">
      <c r="P6343" s="86" t="s">
        <v>13126</v>
      </c>
      <c r="Q6343" s="89" t="s">
        <v>13127</v>
      </c>
    </row>
    <row r="6344" spans="16:17" x14ac:dyDescent="0.25">
      <c r="P6344" s="86" t="s">
        <v>13128</v>
      </c>
      <c r="Q6344" s="87" t="s">
        <v>13129</v>
      </c>
    </row>
    <row r="6345" spans="16:17" x14ac:dyDescent="0.25">
      <c r="P6345" s="86" t="s">
        <v>13130</v>
      </c>
      <c r="Q6345" s="87" t="s">
        <v>13131</v>
      </c>
    </row>
    <row r="6346" spans="16:17" x14ac:dyDescent="0.25">
      <c r="P6346" s="86" t="s">
        <v>13132</v>
      </c>
      <c r="Q6346" s="87" t="s">
        <v>13133</v>
      </c>
    </row>
    <row r="6347" spans="16:17" x14ac:dyDescent="0.25">
      <c r="P6347" s="86" t="s">
        <v>13134</v>
      </c>
      <c r="Q6347" s="87" t="s">
        <v>13135</v>
      </c>
    </row>
    <row r="6348" spans="16:17" x14ac:dyDescent="0.25">
      <c r="P6348" s="86" t="s">
        <v>13136</v>
      </c>
      <c r="Q6348" s="87" t="s">
        <v>13137</v>
      </c>
    </row>
    <row r="6349" spans="16:17" x14ac:dyDescent="0.25">
      <c r="P6349" s="86" t="s">
        <v>13138</v>
      </c>
      <c r="Q6349" s="89" t="s">
        <v>13139</v>
      </c>
    </row>
    <row r="6350" spans="16:17" x14ac:dyDescent="0.25">
      <c r="P6350" s="86" t="s">
        <v>13140</v>
      </c>
      <c r="Q6350" s="87" t="s">
        <v>13141</v>
      </c>
    </row>
    <row r="6351" spans="16:17" x14ac:dyDescent="0.25">
      <c r="P6351" s="88" t="s">
        <v>13142</v>
      </c>
      <c r="Q6351" s="89" t="s">
        <v>13143</v>
      </c>
    </row>
    <row r="6352" spans="16:17" x14ac:dyDescent="0.25">
      <c r="P6352" s="86" t="s">
        <v>13144</v>
      </c>
      <c r="Q6352" s="89" t="s">
        <v>13145</v>
      </c>
    </row>
    <row r="6353" spans="16:17" x14ac:dyDescent="0.25">
      <c r="P6353" s="86" t="s">
        <v>13146</v>
      </c>
      <c r="Q6353" s="87" t="s">
        <v>13147</v>
      </c>
    </row>
    <row r="6354" spans="16:17" x14ac:dyDescent="0.25">
      <c r="P6354" s="86" t="s">
        <v>13148</v>
      </c>
      <c r="Q6354" s="87" t="s">
        <v>13149</v>
      </c>
    </row>
    <row r="6355" spans="16:17" x14ac:dyDescent="0.25">
      <c r="P6355" s="86" t="s">
        <v>13150</v>
      </c>
      <c r="Q6355" s="87" t="s">
        <v>13151</v>
      </c>
    </row>
    <row r="6356" spans="16:17" x14ac:dyDescent="0.25">
      <c r="P6356" s="86" t="s">
        <v>13152</v>
      </c>
      <c r="Q6356" s="87" t="s">
        <v>13153</v>
      </c>
    </row>
    <row r="6357" spans="16:17" x14ac:dyDescent="0.25">
      <c r="P6357" s="86" t="s">
        <v>13154</v>
      </c>
      <c r="Q6357" s="87" t="s">
        <v>13155</v>
      </c>
    </row>
    <row r="6358" spans="16:17" x14ac:dyDescent="0.25">
      <c r="P6358" s="86" t="s">
        <v>13156</v>
      </c>
      <c r="Q6358" s="87" t="s">
        <v>13157</v>
      </c>
    </row>
    <row r="6359" spans="16:17" x14ac:dyDescent="0.25">
      <c r="P6359" s="86" t="s">
        <v>13158</v>
      </c>
      <c r="Q6359" s="87" t="s">
        <v>13159</v>
      </c>
    </row>
    <row r="6360" spans="16:17" x14ac:dyDescent="0.25">
      <c r="P6360" s="86" t="s">
        <v>13160</v>
      </c>
      <c r="Q6360" s="89" t="s">
        <v>13161</v>
      </c>
    </row>
    <row r="6361" spans="16:17" x14ac:dyDescent="0.25">
      <c r="P6361" s="88" t="s">
        <v>13162</v>
      </c>
      <c r="Q6361" s="89" t="s">
        <v>13163</v>
      </c>
    </row>
    <row r="6362" spans="16:17" x14ac:dyDescent="0.25">
      <c r="P6362" s="88" t="s">
        <v>13164</v>
      </c>
      <c r="Q6362" s="89" t="s">
        <v>13165</v>
      </c>
    </row>
    <row r="6363" spans="16:17" x14ac:dyDescent="0.25">
      <c r="P6363" s="88" t="s">
        <v>13166</v>
      </c>
      <c r="Q6363" s="89" t="s">
        <v>13167</v>
      </c>
    </row>
    <row r="6364" spans="16:17" x14ac:dyDescent="0.25">
      <c r="P6364" s="86" t="s">
        <v>13168</v>
      </c>
      <c r="Q6364" s="87" t="s">
        <v>13169</v>
      </c>
    </row>
    <row r="6365" spans="16:17" x14ac:dyDescent="0.25">
      <c r="P6365" s="86" t="s">
        <v>13170</v>
      </c>
      <c r="Q6365" s="87" t="s">
        <v>13171</v>
      </c>
    </row>
    <row r="6366" spans="16:17" x14ac:dyDescent="0.25">
      <c r="P6366" s="88" t="s">
        <v>13172</v>
      </c>
      <c r="Q6366" s="89" t="s">
        <v>13173</v>
      </c>
    </row>
    <row r="6367" spans="16:17" x14ac:dyDescent="0.25">
      <c r="P6367" s="86" t="s">
        <v>13174</v>
      </c>
      <c r="Q6367" s="89" t="s">
        <v>13175</v>
      </c>
    </row>
    <row r="6368" spans="16:17" x14ac:dyDescent="0.25">
      <c r="P6368" s="86" t="s">
        <v>13176</v>
      </c>
      <c r="Q6368" s="87" t="s">
        <v>13177</v>
      </c>
    </row>
    <row r="6369" spans="16:17" x14ac:dyDescent="0.25">
      <c r="P6369" s="86" t="s">
        <v>13178</v>
      </c>
      <c r="Q6369" s="87" t="s">
        <v>13179</v>
      </c>
    </row>
    <row r="6370" spans="16:17" x14ac:dyDescent="0.25">
      <c r="P6370" s="88" t="s">
        <v>13180</v>
      </c>
      <c r="Q6370" s="89" t="s">
        <v>13181</v>
      </c>
    </row>
    <row r="6371" spans="16:17" x14ac:dyDescent="0.25">
      <c r="P6371" s="86" t="s">
        <v>13182</v>
      </c>
      <c r="Q6371" s="87" t="s">
        <v>13183</v>
      </c>
    </row>
    <row r="6372" spans="16:17" x14ac:dyDescent="0.25">
      <c r="P6372" s="88" t="s">
        <v>13184</v>
      </c>
      <c r="Q6372" s="89" t="s">
        <v>13185</v>
      </c>
    </row>
    <row r="6373" spans="16:17" x14ac:dyDescent="0.25">
      <c r="P6373" s="88" t="s">
        <v>13186</v>
      </c>
      <c r="Q6373" s="89" t="s">
        <v>13187</v>
      </c>
    </row>
    <row r="6374" spans="16:17" x14ac:dyDescent="0.25">
      <c r="P6374" s="88" t="s">
        <v>13188</v>
      </c>
      <c r="Q6374" s="89" t="s">
        <v>13189</v>
      </c>
    </row>
    <row r="6375" spans="16:17" x14ac:dyDescent="0.25">
      <c r="P6375" s="88" t="s">
        <v>13190</v>
      </c>
      <c r="Q6375" s="89" t="s">
        <v>13191</v>
      </c>
    </row>
    <row r="6376" spans="16:17" x14ac:dyDescent="0.25">
      <c r="P6376" s="88" t="s">
        <v>13192</v>
      </c>
      <c r="Q6376" s="89" t="s">
        <v>13193</v>
      </c>
    </row>
    <row r="6377" spans="16:17" x14ac:dyDescent="0.25">
      <c r="P6377" s="86" t="s">
        <v>13194</v>
      </c>
      <c r="Q6377" s="89" t="s">
        <v>13195</v>
      </c>
    </row>
    <row r="6378" spans="16:17" x14ac:dyDescent="0.25">
      <c r="P6378" s="86" t="s">
        <v>13196</v>
      </c>
      <c r="Q6378" s="89" t="s">
        <v>13197</v>
      </c>
    </row>
    <row r="6379" spans="16:17" x14ac:dyDescent="0.25">
      <c r="P6379" s="88" t="s">
        <v>13198</v>
      </c>
      <c r="Q6379" s="89" t="s">
        <v>13199</v>
      </c>
    </row>
    <row r="6380" spans="16:17" x14ac:dyDescent="0.25">
      <c r="P6380" s="86" t="s">
        <v>13200</v>
      </c>
      <c r="Q6380" s="87" t="s">
        <v>13201</v>
      </c>
    </row>
    <row r="6381" spans="16:17" x14ac:dyDescent="0.25">
      <c r="P6381" s="86" t="s">
        <v>13202</v>
      </c>
      <c r="Q6381" s="89" t="s">
        <v>13203</v>
      </c>
    </row>
    <row r="6382" spans="16:17" x14ac:dyDescent="0.25">
      <c r="P6382" s="86" t="s">
        <v>13204</v>
      </c>
      <c r="Q6382" s="87" t="s">
        <v>13205</v>
      </c>
    </row>
    <row r="6383" spans="16:17" x14ac:dyDescent="0.25">
      <c r="P6383" s="88" t="s">
        <v>13206</v>
      </c>
      <c r="Q6383" s="89" t="s">
        <v>13207</v>
      </c>
    </row>
    <row r="6384" spans="16:17" x14ac:dyDescent="0.25">
      <c r="P6384" s="86" t="s">
        <v>13208</v>
      </c>
      <c r="Q6384" s="87" t="s">
        <v>13209</v>
      </c>
    </row>
    <row r="6385" spans="16:17" x14ac:dyDescent="0.25">
      <c r="P6385" s="86" t="s">
        <v>13210</v>
      </c>
      <c r="Q6385" s="87" t="s">
        <v>13211</v>
      </c>
    </row>
    <row r="6386" spans="16:17" x14ac:dyDescent="0.25">
      <c r="P6386" s="86" t="s">
        <v>13212</v>
      </c>
      <c r="Q6386" s="87" t="s">
        <v>13213</v>
      </c>
    </row>
    <row r="6387" spans="16:17" x14ac:dyDescent="0.25">
      <c r="P6387" s="86" t="s">
        <v>13214</v>
      </c>
      <c r="Q6387" s="87" t="s">
        <v>13215</v>
      </c>
    </row>
    <row r="6388" spans="16:17" x14ac:dyDescent="0.25">
      <c r="P6388" s="86" t="s">
        <v>13216</v>
      </c>
      <c r="Q6388" s="90" t="s">
        <v>13217</v>
      </c>
    </row>
    <row r="6389" spans="16:17" x14ac:dyDescent="0.25">
      <c r="P6389" s="88" t="s">
        <v>13218</v>
      </c>
      <c r="Q6389" s="89" t="s">
        <v>13219</v>
      </c>
    </row>
    <row r="6390" spans="16:17" x14ac:dyDescent="0.25">
      <c r="P6390" s="86" t="s">
        <v>13220</v>
      </c>
      <c r="Q6390" s="87" t="s">
        <v>13221</v>
      </c>
    </row>
    <row r="6391" spans="16:17" x14ac:dyDescent="0.25">
      <c r="P6391" s="88" t="s">
        <v>13222</v>
      </c>
      <c r="Q6391" s="89" t="s">
        <v>13223</v>
      </c>
    </row>
    <row r="6392" spans="16:17" x14ac:dyDescent="0.25">
      <c r="P6392" s="86" t="s">
        <v>13224</v>
      </c>
      <c r="Q6392" s="87" t="s">
        <v>13225</v>
      </c>
    </row>
    <row r="6393" spans="16:17" x14ac:dyDescent="0.25">
      <c r="P6393" s="86" t="s">
        <v>13226</v>
      </c>
      <c r="Q6393" s="89" t="s">
        <v>13227</v>
      </c>
    </row>
    <row r="6394" spans="16:17" x14ac:dyDescent="0.25">
      <c r="P6394" s="86" t="s">
        <v>13228</v>
      </c>
      <c r="Q6394" s="89" t="s">
        <v>13229</v>
      </c>
    </row>
    <row r="6395" spans="16:17" x14ac:dyDescent="0.25">
      <c r="P6395" s="86" t="s">
        <v>13230</v>
      </c>
      <c r="Q6395" s="90" t="s">
        <v>13231</v>
      </c>
    </row>
    <row r="6396" spans="16:17" x14ac:dyDescent="0.25">
      <c r="P6396" s="86" t="s">
        <v>13232</v>
      </c>
      <c r="Q6396" s="87" t="s">
        <v>13233</v>
      </c>
    </row>
    <row r="6397" spans="16:17" x14ac:dyDescent="0.25">
      <c r="P6397" s="86" t="s">
        <v>13234</v>
      </c>
      <c r="Q6397" s="87" t="s">
        <v>13235</v>
      </c>
    </row>
    <row r="6398" spans="16:17" x14ac:dyDescent="0.25">
      <c r="P6398" s="86" t="s">
        <v>13236</v>
      </c>
      <c r="Q6398" s="89" t="s">
        <v>13237</v>
      </c>
    </row>
    <row r="6399" spans="16:17" x14ac:dyDescent="0.25">
      <c r="P6399" s="86" t="s">
        <v>13238</v>
      </c>
      <c r="Q6399" s="87" t="s">
        <v>13239</v>
      </c>
    </row>
    <row r="6400" spans="16:17" x14ac:dyDescent="0.25">
      <c r="P6400" s="88" t="s">
        <v>13240</v>
      </c>
      <c r="Q6400" s="89" t="s">
        <v>13241</v>
      </c>
    </row>
    <row r="6401" spans="16:17" x14ac:dyDescent="0.25">
      <c r="P6401" s="86" t="s">
        <v>13242</v>
      </c>
      <c r="Q6401" s="87" t="s">
        <v>13243</v>
      </c>
    </row>
    <row r="6402" spans="16:17" x14ac:dyDescent="0.25">
      <c r="P6402" s="86" t="s">
        <v>13244</v>
      </c>
      <c r="Q6402" s="89" t="s">
        <v>13245</v>
      </c>
    </row>
    <row r="6403" spans="16:17" x14ac:dyDescent="0.25">
      <c r="P6403" s="86" t="s">
        <v>13246</v>
      </c>
      <c r="Q6403" s="87" t="s">
        <v>13247</v>
      </c>
    </row>
    <row r="6404" spans="16:17" x14ac:dyDescent="0.25">
      <c r="P6404" s="86" t="s">
        <v>13248</v>
      </c>
      <c r="Q6404" s="87" t="s">
        <v>13249</v>
      </c>
    </row>
    <row r="6405" spans="16:17" x14ac:dyDescent="0.25">
      <c r="P6405" s="86" t="s">
        <v>13250</v>
      </c>
      <c r="Q6405" s="87" t="s">
        <v>13251</v>
      </c>
    </row>
    <row r="6406" spans="16:17" x14ac:dyDescent="0.25">
      <c r="P6406" s="88" t="s">
        <v>13252</v>
      </c>
      <c r="Q6406" s="89" t="s">
        <v>13253</v>
      </c>
    </row>
    <row r="6407" spans="16:17" x14ac:dyDescent="0.25">
      <c r="P6407" s="86" t="s">
        <v>13254</v>
      </c>
      <c r="Q6407" s="90" t="s">
        <v>13255</v>
      </c>
    </row>
    <row r="6408" spans="16:17" x14ac:dyDescent="0.25">
      <c r="P6408" s="86" t="s">
        <v>13256</v>
      </c>
      <c r="Q6408" s="87" t="s">
        <v>13257</v>
      </c>
    </row>
    <row r="6409" spans="16:17" x14ac:dyDescent="0.25">
      <c r="P6409" s="86" t="s">
        <v>13258</v>
      </c>
      <c r="Q6409" s="89" t="s">
        <v>13259</v>
      </c>
    </row>
    <row r="6410" spans="16:17" x14ac:dyDescent="0.25">
      <c r="P6410" s="86" t="s">
        <v>13260</v>
      </c>
      <c r="Q6410" s="87" t="s">
        <v>13261</v>
      </c>
    </row>
    <row r="6411" spans="16:17" x14ac:dyDescent="0.25">
      <c r="P6411" s="88" t="s">
        <v>13262</v>
      </c>
      <c r="Q6411" s="89" t="s">
        <v>13263</v>
      </c>
    </row>
    <row r="6412" spans="16:17" x14ac:dyDescent="0.25">
      <c r="P6412" s="88" t="s">
        <v>13264</v>
      </c>
      <c r="Q6412" s="89" t="s">
        <v>13265</v>
      </c>
    </row>
    <row r="6413" spans="16:17" x14ac:dyDescent="0.25">
      <c r="P6413" s="88" t="s">
        <v>13266</v>
      </c>
      <c r="Q6413" s="89" t="s">
        <v>13267</v>
      </c>
    </row>
    <row r="6414" spans="16:17" x14ac:dyDescent="0.25">
      <c r="P6414" s="86" t="s">
        <v>13268</v>
      </c>
      <c r="Q6414" s="87" t="s">
        <v>13269</v>
      </c>
    </row>
    <row r="6415" spans="16:17" x14ac:dyDescent="0.25">
      <c r="P6415" s="86" t="s">
        <v>13270</v>
      </c>
      <c r="Q6415" s="90" t="s">
        <v>13271</v>
      </c>
    </row>
    <row r="6416" spans="16:17" x14ac:dyDescent="0.25">
      <c r="P6416" s="86" t="s">
        <v>13272</v>
      </c>
      <c r="Q6416" s="87" t="s">
        <v>13273</v>
      </c>
    </row>
    <row r="6417" spans="16:17" x14ac:dyDescent="0.25">
      <c r="P6417" s="88" t="s">
        <v>13274</v>
      </c>
      <c r="Q6417" s="89" t="s">
        <v>13275</v>
      </c>
    </row>
    <row r="6418" spans="16:17" x14ac:dyDescent="0.25">
      <c r="P6418" s="86" t="s">
        <v>13276</v>
      </c>
      <c r="Q6418" s="89" t="s">
        <v>13277</v>
      </c>
    </row>
    <row r="6419" spans="16:17" x14ac:dyDescent="0.25">
      <c r="P6419" s="86" t="s">
        <v>13278</v>
      </c>
      <c r="Q6419" s="87" t="s">
        <v>13279</v>
      </c>
    </row>
    <row r="6420" spans="16:17" x14ac:dyDescent="0.25">
      <c r="P6420" s="86" t="s">
        <v>13280</v>
      </c>
      <c r="Q6420" s="90" t="s">
        <v>13281</v>
      </c>
    </row>
    <row r="6421" spans="16:17" x14ac:dyDescent="0.25">
      <c r="P6421" s="88" t="s">
        <v>13282</v>
      </c>
      <c r="Q6421" s="89" t="s">
        <v>13283</v>
      </c>
    </row>
    <row r="6422" spans="16:17" x14ac:dyDescent="0.25">
      <c r="P6422" s="88" t="s">
        <v>13284</v>
      </c>
      <c r="Q6422" s="89" t="s">
        <v>13285</v>
      </c>
    </row>
    <row r="6423" spans="16:17" x14ac:dyDescent="0.25">
      <c r="P6423" s="88" t="s">
        <v>13286</v>
      </c>
      <c r="Q6423" s="89" t="s">
        <v>13287</v>
      </c>
    </row>
    <row r="6424" spans="16:17" x14ac:dyDescent="0.25">
      <c r="P6424" s="86" t="s">
        <v>13288</v>
      </c>
      <c r="Q6424" s="87" t="s">
        <v>13289</v>
      </c>
    </row>
    <row r="6425" spans="16:17" x14ac:dyDescent="0.25">
      <c r="P6425" s="86" t="s">
        <v>13290</v>
      </c>
      <c r="Q6425" s="90" t="s">
        <v>13291</v>
      </c>
    </row>
    <row r="6426" spans="16:17" x14ac:dyDescent="0.25">
      <c r="P6426" s="86" t="s">
        <v>13292</v>
      </c>
      <c r="Q6426" s="90" t="s">
        <v>13293</v>
      </c>
    </row>
    <row r="6427" spans="16:17" x14ac:dyDescent="0.25">
      <c r="P6427" s="86" t="s">
        <v>13294</v>
      </c>
      <c r="Q6427" s="89" t="s">
        <v>13295</v>
      </c>
    </row>
    <row r="6428" spans="16:17" x14ac:dyDescent="0.25">
      <c r="P6428" s="86" t="s">
        <v>13296</v>
      </c>
      <c r="Q6428" s="89" t="s">
        <v>13297</v>
      </c>
    </row>
    <row r="6429" spans="16:17" x14ac:dyDescent="0.25">
      <c r="P6429" s="86" t="s">
        <v>13298</v>
      </c>
      <c r="Q6429" s="89" t="s">
        <v>13299</v>
      </c>
    </row>
    <row r="6430" spans="16:17" x14ac:dyDescent="0.25">
      <c r="P6430" s="86" t="s">
        <v>13300</v>
      </c>
      <c r="Q6430" s="87" t="s">
        <v>13301</v>
      </c>
    </row>
    <row r="6431" spans="16:17" x14ac:dyDescent="0.25">
      <c r="P6431" s="86" t="s">
        <v>13302</v>
      </c>
      <c r="Q6431" s="87" t="s">
        <v>13303</v>
      </c>
    </row>
    <row r="6432" spans="16:17" x14ac:dyDescent="0.25">
      <c r="P6432" s="86" t="s">
        <v>13304</v>
      </c>
      <c r="Q6432" s="87" t="s">
        <v>13305</v>
      </c>
    </row>
    <row r="6433" spans="16:17" x14ac:dyDescent="0.25">
      <c r="P6433" s="86" t="s">
        <v>13306</v>
      </c>
      <c r="Q6433" s="87" t="s">
        <v>13307</v>
      </c>
    </row>
    <row r="6434" spans="16:17" x14ac:dyDescent="0.25">
      <c r="P6434" s="86" t="s">
        <v>13308</v>
      </c>
      <c r="Q6434" s="87" t="s">
        <v>13309</v>
      </c>
    </row>
    <row r="6435" spans="16:17" x14ac:dyDescent="0.25">
      <c r="P6435" s="86" t="s">
        <v>13310</v>
      </c>
      <c r="Q6435" s="90" t="s">
        <v>13311</v>
      </c>
    </row>
    <row r="6436" spans="16:17" x14ac:dyDescent="0.25">
      <c r="P6436" s="86" t="s">
        <v>13312</v>
      </c>
      <c r="Q6436" s="87" t="s">
        <v>13313</v>
      </c>
    </row>
    <row r="6437" spans="16:17" x14ac:dyDescent="0.25">
      <c r="P6437" s="86" t="s">
        <v>13314</v>
      </c>
      <c r="Q6437" s="89" t="s">
        <v>13315</v>
      </c>
    </row>
    <row r="6438" spans="16:17" x14ac:dyDescent="0.25">
      <c r="P6438" s="86" t="s">
        <v>13316</v>
      </c>
      <c r="Q6438" s="89" t="s">
        <v>13317</v>
      </c>
    </row>
    <row r="6439" spans="16:17" x14ac:dyDescent="0.25">
      <c r="P6439" s="86" t="s">
        <v>13318</v>
      </c>
      <c r="Q6439" s="89" t="s">
        <v>13319</v>
      </c>
    </row>
    <row r="6440" spans="16:17" x14ac:dyDescent="0.25">
      <c r="P6440" s="86" t="s">
        <v>13320</v>
      </c>
      <c r="Q6440" s="87" t="s">
        <v>13321</v>
      </c>
    </row>
    <row r="6441" spans="16:17" x14ac:dyDescent="0.25">
      <c r="P6441" s="86" t="s">
        <v>13322</v>
      </c>
      <c r="Q6441" s="89" t="s">
        <v>13323</v>
      </c>
    </row>
    <row r="6442" spans="16:17" x14ac:dyDescent="0.25">
      <c r="P6442" s="86" t="s">
        <v>13324</v>
      </c>
      <c r="Q6442" s="87" t="s">
        <v>13325</v>
      </c>
    </row>
    <row r="6443" spans="16:17" x14ac:dyDescent="0.25">
      <c r="P6443" s="88" t="s">
        <v>13326</v>
      </c>
      <c r="Q6443" s="89" t="s">
        <v>13327</v>
      </c>
    </row>
    <row r="6444" spans="16:17" x14ac:dyDescent="0.25">
      <c r="P6444" s="86" t="s">
        <v>13328</v>
      </c>
      <c r="Q6444" s="89" t="s">
        <v>13329</v>
      </c>
    </row>
    <row r="6445" spans="16:17" x14ac:dyDescent="0.25">
      <c r="P6445" s="86" t="s">
        <v>13330</v>
      </c>
      <c r="Q6445" s="87" t="s">
        <v>13331</v>
      </c>
    </row>
    <row r="6446" spans="16:17" x14ac:dyDescent="0.25">
      <c r="P6446" s="86" t="s">
        <v>13332</v>
      </c>
      <c r="Q6446" s="87" t="s">
        <v>13333</v>
      </c>
    </row>
    <row r="6447" spans="16:17" x14ac:dyDescent="0.25">
      <c r="P6447" s="86" t="s">
        <v>13334</v>
      </c>
      <c r="Q6447" s="87" t="s">
        <v>13335</v>
      </c>
    </row>
    <row r="6448" spans="16:17" x14ac:dyDescent="0.25">
      <c r="P6448" s="86" t="s">
        <v>13336</v>
      </c>
      <c r="Q6448" s="87" t="s">
        <v>13337</v>
      </c>
    </row>
    <row r="6449" spans="16:17" x14ac:dyDescent="0.25">
      <c r="P6449" s="86" t="s">
        <v>13338</v>
      </c>
      <c r="Q6449" s="87" t="s">
        <v>13339</v>
      </c>
    </row>
    <row r="6450" spans="16:17" x14ac:dyDescent="0.25">
      <c r="P6450" s="86" t="s">
        <v>13340</v>
      </c>
      <c r="Q6450" s="87" t="s">
        <v>13341</v>
      </c>
    </row>
    <row r="6451" spans="16:17" x14ac:dyDescent="0.25">
      <c r="P6451" s="86" t="s">
        <v>13342</v>
      </c>
      <c r="Q6451" s="87" t="s">
        <v>13343</v>
      </c>
    </row>
    <row r="6452" spans="16:17" x14ac:dyDescent="0.25">
      <c r="P6452" s="88" t="s">
        <v>13344</v>
      </c>
      <c r="Q6452" s="89" t="s">
        <v>13345</v>
      </c>
    </row>
    <row r="6453" spans="16:17" x14ac:dyDescent="0.25">
      <c r="P6453" s="86" t="s">
        <v>13346</v>
      </c>
      <c r="Q6453" s="90" t="s">
        <v>13347</v>
      </c>
    </row>
    <row r="6454" spans="16:17" x14ac:dyDescent="0.25">
      <c r="P6454" s="86" t="s">
        <v>13348</v>
      </c>
      <c r="Q6454" s="87" t="s">
        <v>13349</v>
      </c>
    </row>
    <row r="6455" spans="16:17" x14ac:dyDescent="0.25">
      <c r="P6455" s="86" t="s">
        <v>13350</v>
      </c>
      <c r="Q6455" s="87" t="s">
        <v>13351</v>
      </c>
    </row>
    <row r="6456" spans="16:17" x14ac:dyDescent="0.25">
      <c r="P6456" s="86" t="s">
        <v>13352</v>
      </c>
      <c r="Q6456" s="87" t="s">
        <v>13353</v>
      </c>
    </row>
    <row r="6457" spans="16:17" x14ac:dyDescent="0.25">
      <c r="P6457" s="86" t="s">
        <v>13354</v>
      </c>
      <c r="Q6457" s="87" t="s">
        <v>13355</v>
      </c>
    </row>
    <row r="6458" spans="16:17" x14ac:dyDescent="0.25">
      <c r="P6458" s="88" t="s">
        <v>13356</v>
      </c>
      <c r="Q6458" s="89" t="s">
        <v>13357</v>
      </c>
    </row>
    <row r="6459" spans="16:17" x14ac:dyDescent="0.25">
      <c r="P6459" s="86" t="s">
        <v>13358</v>
      </c>
      <c r="Q6459" s="90" t="s">
        <v>13359</v>
      </c>
    </row>
    <row r="6460" spans="16:17" x14ac:dyDescent="0.25">
      <c r="P6460" s="88" t="s">
        <v>13360</v>
      </c>
      <c r="Q6460" s="89" t="s">
        <v>13361</v>
      </c>
    </row>
    <row r="6461" spans="16:17" x14ac:dyDescent="0.25">
      <c r="P6461" s="88" t="s">
        <v>13362</v>
      </c>
      <c r="Q6461" s="89" t="s">
        <v>13363</v>
      </c>
    </row>
    <row r="6462" spans="16:17" x14ac:dyDescent="0.25">
      <c r="P6462" s="88" t="s">
        <v>13364</v>
      </c>
      <c r="Q6462" s="89" t="s">
        <v>13365</v>
      </c>
    </row>
    <row r="6463" spans="16:17" x14ac:dyDescent="0.25">
      <c r="P6463" s="86" t="s">
        <v>13366</v>
      </c>
      <c r="Q6463" s="87" t="s">
        <v>13367</v>
      </c>
    </row>
    <row r="6464" spans="16:17" x14ac:dyDescent="0.25">
      <c r="P6464" s="86" t="s">
        <v>13368</v>
      </c>
      <c r="Q6464" s="87" t="s">
        <v>13369</v>
      </c>
    </row>
    <row r="6465" spans="16:17" x14ac:dyDescent="0.25">
      <c r="P6465" s="88" t="s">
        <v>13370</v>
      </c>
      <c r="Q6465" s="89" t="s">
        <v>13371</v>
      </c>
    </row>
    <row r="6466" spans="16:17" x14ac:dyDescent="0.25">
      <c r="P6466" s="86" t="s">
        <v>13372</v>
      </c>
      <c r="Q6466" s="87" t="s">
        <v>13373</v>
      </c>
    </row>
    <row r="6467" spans="16:17" x14ac:dyDescent="0.25">
      <c r="P6467" s="88" t="s">
        <v>13374</v>
      </c>
      <c r="Q6467" s="89" t="s">
        <v>13375</v>
      </c>
    </row>
    <row r="6468" spans="16:17" x14ac:dyDescent="0.25">
      <c r="P6468" s="86" t="s">
        <v>13376</v>
      </c>
      <c r="Q6468" s="87" t="s">
        <v>13377</v>
      </c>
    </row>
    <row r="6469" spans="16:17" x14ac:dyDescent="0.25">
      <c r="P6469" s="86" t="s">
        <v>13378</v>
      </c>
      <c r="Q6469" s="87" t="s">
        <v>13379</v>
      </c>
    </row>
    <row r="6470" spans="16:17" x14ac:dyDescent="0.25">
      <c r="P6470" s="88" t="s">
        <v>13380</v>
      </c>
      <c r="Q6470" s="89" t="s">
        <v>13381</v>
      </c>
    </row>
    <row r="6471" spans="16:17" x14ac:dyDescent="0.25">
      <c r="P6471" s="86" t="s">
        <v>13382</v>
      </c>
      <c r="Q6471" s="90" t="s">
        <v>13383</v>
      </c>
    </row>
    <row r="6472" spans="16:17" x14ac:dyDescent="0.25">
      <c r="P6472" s="88" t="s">
        <v>13384</v>
      </c>
      <c r="Q6472" s="89" t="s">
        <v>13385</v>
      </c>
    </row>
    <row r="6473" spans="16:17" x14ac:dyDescent="0.25">
      <c r="P6473" s="88" t="s">
        <v>13386</v>
      </c>
      <c r="Q6473" s="89" t="s">
        <v>13387</v>
      </c>
    </row>
    <row r="6474" spans="16:17" x14ac:dyDescent="0.25">
      <c r="P6474" s="88" t="s">
        <v>13388</v>
      </c>
      <c r="Q6474" s="89" t="s">
        <v>13389</v>
      </c>
    </row>
    <row r="6475" spans="16:17" x14ac:dyDescent="0.25">
      <c r="P6475" s="88" t="s">
        <v>13390</v>
      </c>
      <c r="Q6475" s="89" t="s">
        <v>13391</v>
      </c>
    </row>
    <row r="6476" spans="16:17" x14ac:dyDescent="0.25">
      <c r="P6476" s="86" t="s">
        <v>13392</v>
      </c>
      <c r="Q6476" s="90" t="s">
        <v>13393</v>
      </c>
    </row>
    <row r="6477" spans="16:17" x14ac:dyDescent="0.25">
      <c r="P6477" s="86" t="s">
        <v>13394</v>
      </c>
      <c r="Q6477" s="87" t="s">
        <v>13395</v>
      </c>
    </row>
    <row r="6478" spans="16:17" x14ac:dyDescent="0.25">
      <c r="P6478" s="86" t="s">
        <v>13396</v>
      </c>
      <c r="Q6478" s="87" t="s">
        <v>13397</v>
      </c>
    </row>
    <row r="6479" spans="16:17" x14ac:dyDescent="0.25">
      <c r="P6479" s="88" t="s">
        <v>13398</v>
      </c>
      <c r="Q6479" s="89" t="s">
        <v>13399</v>
      </c>
    </row>
    <row r="6480" spans="16:17" x14ac:dyDescent="0.25">
      <c r="P6480" s="86" t="s">
        <v>13400</v>
      </c>
      <c r="Q6480" s="90" t="s">
        <v>13401</v>
      </c>
    </row>
    <row r="6481" spans="16:17" x14ac:dyDescent="0.25">
      <c r="P6481" s="86" t="s">
        <v>13402</v>
      </c>
      <c r="Q6481" s="87" t="s">
        <v>13403</v>
      </c>
    </row>
    <row r="6482" spans="16:17" x14ac:dyDescent="0.25">
      <c r="P6482" s="86" t="s">
        <v>13404</v>
      </c>
      <c r="Q6482" s="87" t="s">
        <v>13405</v>
      </c>
    </row>
    <row r="6483" spans="16:17" x14ac:dyDescent="0.25">
      <c r="P6483" s="88" t="s">
        <v>13406</v>
      </c>
      <c r="Q6483" s="89" t="s">
        <v>13407</v>
      </c>
    </row>
    <row r="6484" spans="16:17" x14ac:dyDescent="0.25">
      <c r="P6484" s="88" t="s">
        <v>13408</v>
      </c>
      <c r="Q6484" s="89" t="s">
        <v>13409</v>
      </c>
    </row>
    <row r="6485" spans="16:17" x14ac:dyDescent="0.25">
      <c r="P6485" s="86" t="s">
        <v>13410</v>
      </c>
      <c r="Q6485" s="87" t="s">
        <v>13411</v>
      </c>
    </row>
    <row r="6486" spans="16:17" x14ac:dyDescent="0.25">
      <c r="P6486" s="86" t="s">
        <v>13412</v>
      </c>
      <c r="Q6486" s="90" t="s">
        <v>13413</v>
      </c>
    </row>
    <row r="6487" spans="16:17" x14ac:dyDescent="0.25">
      <c r="P6487" s="88" t="s">
        <v>13414</v>
      </c>
      <c r="Q6487" s="89" t="s">
        <v>13415</v>
      </c>
    </row>
    <row r="6488" spans="16:17" x14ac:dyDescent="0.25">
      <c r="P6488" s="86" t="s">
        <v>13416</v>
      </c>
      <c r="Q6488" s="87" t="s">
        <v>13417</v>
      </c>
    </row>
    <row r="6489" spans="16:17" x14ac:dyDescent="0.25">
      <c r="P6489" s="88" t="s">
        <v>13418</v>
      </c>
      <c r="Q6489" s="89" t="s">
        <v>13419</v>
      </c>
    </row>
    <row r="6490" spans="16:17" x14ac:dyDescent="0.25">
      <c r="P6490" s="88" t="s">
        <v>13420</v>
      </c>
      <c r="Q6490" s="89" t="s">
        <v>13421</v>
      </c>
    </row>
    <row r="6491" spans="16:17" x14ac:dyDescent="0.25">
      <c r="P6491" s="88" t="s">
        <v>13422</v>
      </c>
      <c r="Q6491" s="89" t="s">
        <v>13423</v>
      </c>
    </row>
    <row r="6492" spans="16:17" x14ac:dyDescent="0.25">
      <c r="P6492" s="86" t="s">
        <v>13424</v>
      </c>
      <c r="Q6492" s="87" t="s">
        <v>13425</v>
      </c>
    </row>
    <row r="6493" spans="16:17" x14ac:dyDescent="0.25">
      <c r="P6493" s="86" t="s">
        <v>13426</v>
      </c>
      <c r="Q6493" s="87" t="s">
        <v>13427</v>
      </c>
    </row>
    <row r="6494" spans="16:17" x14ac:dyDescent="0.25">
      <c r="P6494" s="86" t="s">
        <v>13428</v>
      </c>
      <c r="Q6494" s="87" t="s">
        <v>13429</v>
      </c>
    </row>
    <row r="6495" spans="16:17" x14ac:dyDescent="0.25">
      <c r="P6495" s="86" t="s">
        <v>13430</v>
      </c>
      <c r="Q6495" s="87" t="s">
        <v>13431</v>
      </c>
    </row>
    <row r="6496" spans="16:17" x14ac:dyDescent="0.25">
      <c r="P6496" s="86" t="s">
        <v>13432</v>
      </c>
      <c r="Q6496" s="87" t="s">
        <v>13433</v>
      </c>
    </row>
    <row r="6497" spans="16:17" x14ac:dyDescent="0.25">
      <c r="P6497" s="86" t="s">
        <v>13434</v>
      </c>
      <c r="Q6497" s="87" t="s">
        <v>13435</v>
      </c>
    </row>
    <row r="6498" spans="16:17" x14ac:dyDescent="0.25">
      <c r="P6498" s="86" t="s">
        <v>13436</v>
      </c>
      <c r="Q6498" s="87" t="s">
        <v>13437</v>
      </c>
    </row>
    <row r="6499" spans="16:17" x14ac:dyDescent="0.25">
      <c r="P6499" s="86" t="s">
        <v>13438</v>
      </c>
      <c r="Q6499" s="87" t="s">
        <v>13439</v>
      </c>
    </row>
    <row r="6500" spans="16:17" x14ac:dyDescent="0.25">
      <c r="P6500" s="86" t="s">
        <v>13440</v>
      </c>
      <c r="Q6500" s="87" t="s">
        <v>13441</v>
      </c>
    </row>
    <row r="6501" spans="16:17" x14ac:dyDescent="0.25">
      <c r="P6501" s="88" t="s">
        <v>13442</v>
      </c>
      <c r="Q6501" s="89" t="s">
        <v>13443</v>
      </c>
    </row>
    <row r="6502" spans="16:17" x14ac:dyDescent="0.25">
      <c r="P6502" s="88" t="s">
        <v>13444</v>
      </c>
      <c r="Q6502" s="89" t="s">
        <v>13445</v>
      </c>
    </row>
    <row r="6503" spans="16:17" x14ac:dyDescent="0.25">
      <c r="P6503" s="86" t="s">
        <v>13446</v>
      </c>
      <c r="Q6503" s="87" t="s">
        <v>13447</v>
      </c>
    </row>
    <row r="6504" spans="16:17" x14ac:dyDescent="0.25">
      <c r="P6504" s="86" t="s">
        <v>13448</v>
      </c>
      <c r="Q6504" s="87" t="s">
        <v>13449</v>
      </c>
    </row>
    <row r="6505" spans="16:17" x14ac:dyDescent="0.25">
      <c r="P6505" s="86" t="s">
        <v>13450</v>
      </c>
      <c r="Q6505" s="87" t="s">
        <v>13451</v>
      </c>
    </row>
    <row r="6506" spans="16:17" x14ac:dyDescent="0.25">
      <c r="P6506" s="86" t="s">
        <v>13452</v>
      </c>
      <c r="Q6506" s="87" t="s">
        <v>13453</v>
      </c>
    </row>
    <row r="6507" spans="16:17" x14ac:dyDescent="0.25">
      <c r="P6507" s="88" t="s">
        <v>13454</v>
      </c>
      <c r="Q6507" s="89" t="s">
        <v>13455</v>
      </c>
    </row>
    <row r="6508" spans="16:17" x14ac:dyDescent="0.25">
      <c r="P6508" s="86" t="s">
        <v>13456</v>
      </c>
      <c r="Q6508" s="87" t="s">
        <v>13367</v>
      </c>
    </row>
    <row r="6509" spans="16:17" x14ac:dyDescent="0.25">
      <c r="P6509" s="86" t="s">
        <v>13457</v>
      </c>
      <c r="Q6509" s="87" t="s">
        <v>13458</v>
      </c>
    </row>
    <row r="6510" spans="16:17" x14ac:dyDescent="0.25">
      <c r="P6510" s="86" t="s">
        <v>13459</v>
      </c>
      <c r="Q6510" s="87" t="s">
        <v>13460</v>
      </c>
    </row>
    <row r="6511" spans="16:17" x14ac:dyDescent="0.25">
      <c r="P6511" s="86" t="s">
        <v>13461</v>
      </c>
      <c r="Q6511" s="89" t="s">
        <v>13462</v>
      </c>
    </row>
    <row r="6512" spans="16:17" x14ac:dyDescent="0.25">
      <c r="P6512" s="86" t="s">
        <v>13463</v>
      </c>
      <c r="Q6512" s="87" t="s">
        <v>13464</v>
      </c>
    </row>
    <row r="6513" spans="16:17" x14ac:dyDescent="0.25">
      <c r="P6513" s="88" t="s">
        <v>13465</v>
      </c>
      <c r="Q6513" s="89" t="s">
        <v>13466</v>
      </c>
    </row>
    <row r="6514" spans="16:17" x14ac:dyDescent="0.25">
      <c r="P6514" s="86" t="s">
        <v>13467</v>
      </c>
      <c r="Q6514" s="90" t="s">
        <v>13468</v>
      </c>
    </row>
    <row r="6515" spans="16:17" x14ac:dyDescent="0.25">
      <c r="P6515" s="88" t="s">
        <v>13469</v>
      </c>
      <c r="Q6515" s="89" t="s">
        <v>13470</v>
      </c>
    </row>
    <row r="6516" spans="16:17" x14ac:dyDescent="0.25">
      <c r="P6516" s="86" t="s">
        <v>13471</v>
      </c>
      <c r="Q6516" s="87" t="s">
        <v>13472</v>
      </c>
    </row>
    <row r="6517" spans="16:17" x14ac:dyDescent="0.25">
      <c r="P6517" s="86" t="s">
        <v>13473</v>
      </c>
      <c r="Q6517" s="87" t="s">
        <v>13474</v>
      </c>
    </row>
    <row r="6518" spans="16:17" x14ac:dyDescent="0.25">
      <c r="P6518" s="86" t="s">
        <v>13475</v>
      </c>
      <c r="Q6518" s="87" t="s">
        <v>13476</v>
      </c>
    </row>
    <row r="6519" spans="16:17" x14ac:dyDescent="0.25">
      <c r="P6519" s="88" t="s">
        <v>13477</v>
      </c>
      <c r="Q6519" s="89" t="s">
        <v>13478</v>
      </c>
    </row>
    <row r="6520" spans="16:17" x14ac:dyDescent="0.25">
      <c r="P6520" s="86" t="s">
        <v>13479</v>
      </c>
      <c r="Q6520" s="89" t="s">
        <v>13480</v>
      </c>
    </row>
    <row r="6521" spans="16:17" x14ac:dyDescent="0.25">
      <c r="P6521" s="86" t="s">
        <v>13481</v>
      </c>
      <c r="Q6521" s="87" t="s">
        <v>13482</v>
      </c>
    </row>
    <row r="6522" spans="16:17" x14ac:dyDescent="0.25">
      <c r="P6522" s="86" t="s">
        <v>13483</v>
      </c>
      <c r="Q6522" s="87" t="s">
        <v>13484</v>
      </c>
    </row>
    <row r="6523" spans="16:17" x14ac:dyDescent="0.25">
      <c r="P6523" s="86" t="s">
        <v>13485</v>
      </c>
      <c r="Q6523" s="87" t="s">
        <v>13486</v>
      </c>
    </row>
    <row r="6524" spans="16:17" x14ac:dyDescent="0.25">
      <c r="P6524" s="86" t="s">
        <v>13487</v>
      </c>
      <c r="Q6524" s="87" t="s">
        <v>13488</v>
      </c>
    </row>
    <row r="6525" spans="16:17" x14ac:dyDescent="0.25">
      <c r="P6525" s="86" t="s">
        <v>13489</v>
      </c>
      <c r="Q6525" s="87" t="s">
        <v>13490</v>
      </c>
    </row>
    <row r="6526" spans="16:17" x14ac:dyDescent="0.25">
      <c r="P6526" s="86" t="s">
        <v>13491</v>
      </c>
      <c r="Q6526" s="87" t="s">
        <v>13492</v>
      </c>
    </row>
    <row r="6527" spans="16:17" x14ac:dyDescent="0.25">
      <c r="P6527" s="86" t="s">
        <v>13493</v>
      </c>
      <c r="Q6527" s="87" t="s">
        <v>13494</v>
      </c>
    </row>
    <row r="6528" spans="16:17" x14ac:dyDescent="0.25">
      <c r="P6528" s="86" t="s">
        <v>13495</v>
      </c>
      <c r="Q6528" s="89" t="s">
        <v>13496</v>
      </c>
    </row>
    <row r="6529" spans="16:17" x14ac:dyDescent="0.25">
      <c r="P6529" s="86" t="s">
        <v>13497</v>
      </c>
      <c r="Q6529" s="89" t="s">
        <v>13498</v>
      </c>
    </row>
    <row r="6530" spans="16:17" x14ac:dyDescent="0.25">
      <c r="P6530" s="86" t="s">
        <v>13499</v>
      </c>
      <c r="Q6530" s="89" t="s">
        <v>13500</v>
      </c>
    </row>
    <row r="6531" spans="16:17" x14ac:dyDescent="0.25">
      <c r="P6531" s="86" t="s">
        <v>13501</v>
      </c>
      <c r="Q6531" s="89" t="s">
        <v>13502</v>
      </c>
    </row>
    <row r="6532" spans="16:17" x14ac:dyDescent="0.25">
      <c r="P6532" s="86" t="s">
        <v>13503</v>
      </c>
      <c r="Q6532" s="87" t="s">
        <v>13504</v>
      </c>
    </row>
    <row r="6533" spans="16:17" x14ac:dyDescent="0.25">
      <c r="P6533" s="86" t="s">
        <v>13505</v>
      </c>
      <c r="Q6533" s="87" t="s">
        <v>13506</v>
      </c>
    </row>
    <row r="6534" spans="16:17" x14ac:dyDescent="0.25">
      <c r="P6534" s="86" t="s">
        <v>13507</v>
      </c>
      <c r="Q6534" s="87" t="s">
        <v>13508</v>
      </c>
    </row>
    <row r="6535" spans="16:17" x14ac:dyDescent="0.25">
      <c r="P6535" s="88" t="s">
        <v>13509</v>
      </c>
      <c r="Q6535" s="89" t="s">
        <v>13510</v>
      </c>
    </row>
    <row r="6536" spans="16:17" x14ac:dyDescent="0.25">
      <c r="P6536" s="88" t="s">
        <v>13511</v>
      </c>
      <c r="Q6536" s="89" t="s">
        <v>13512</v>
      </c>
    </row>
    <row r="6537" spans="16:17" x14ac:dyDescent="0.25">
      <c r="P6537" s="86" t="s">
        <v>13513</v>
      </c>
      <c r="Q6537" s="89" t="s">
        <v>13514</v>
      </c>
    </row>
    <row r="6538" spans="16:17" x14ac:dyDescent="0.25">
      <c r="P6538" s="86" t="s">
        <v>13515</v>
      </c>
      <c r="Q6538" s="87" t="s">
        <v>13516</v>
      </c>
    </row>
    <row r="6539" spans="16:17" x14ac:dyDescent="0.25">
      <c r="P6539" s="88" t="s">
        <v>13517</v>
      </c>
      <c r="Q6539" s="89" t="s">
        <v>13518</v>
      </c>
    </row>
    <row r="6540" spans="16:17" x14ac:dyDescent="0.25">
      <c r="P6540" s="88" t="s">
        <v>13519</v>
      </c>
      <c r="Q6540" s="89" t="s">
        <v>13520</v>
      </c>
    </row>
    <row r="6541" spans="16:17" x14ac:dyDescent="0.25">
      <c r="P6541" s="86" t="s">
        <v>13521</v>
      </c>
      <c r="Q6541" s="87" t="s">
        <v>13522</v>
      </c>
    </row>
    <row r="6542" spans="16:17" x14ac:dyDescent="0.25">
      <c r="P6542" s="88" t="s">
        <v>13523</v>
      </c>
      <c r="Q6542" s="89" t="s">
        <v>13524</v>
      </c>
    </row>
    <row r="6543" spans="16:17" x14ac:dyDescent="0.25">
      <c r="P6543" s="86" t="s">
        <v>13525</v>
      </c>
      <c r="Q6543" s="89" t="s">
        <v>13526</v>
      </c>
    </row>
    <row r="6544" spans="16:17" x14ac:dyDescent="0.25">
      <c r="P6544" s="86" t="s">
        <v>13527</v>
      </c>
      <c r="Q6544" s="87" t="s">
        <v>13528</v>
      </c>
    </row>
    <row r="6545" spans="16:17" x14ac:dyDescent="0.25">
      <c r="P6545" s="86" t="s">
        <v>13529</v>
      </c>
      <c r="Q6545" s="87" t="s">
        <v>13530</v>
      </c>
    </row>
    <row r="6546" spans="16:17" x14ac:dyDescent="0.25">
      <c r="P6546" s="86" t="s">
        <v>13531</v>
      </c>
      <c r="Q6546" s="89" t="s">
        <v>13532</v>
      </c>
    </row>
    <row r="6547" spans="16:17" x14ac:dyDescent="0.25">
      <c r="P6547" s="86" t="s">
        <v>13533</v>
      </c>
      <c r="Q6547" s="90" t="s">
        <v>13534</v>
      </c>
    </row>
    <row r="6548" spans="16:17" x14ac:dyDescent="0.25">
      <c r="P6548" s="86" t="s">
        <v>13535</v>
      </c>
      <c r="Q6548" s="89" t="s">
        <v>13536</v>
      </c>
    </row>
    <row r="6549" spans="16:17" x14ac:dyDescent="0.25">
      <c r="P6549" s="88" t="s">
        <v>13537</v>
      </c>
      <c r="Q6549" s="89" t="s">
        <v>13538</v>
      </c>
    </row>
    <row r="6550" spans="16:17" x14ac:dyDescent="0.25">
      <c r="P6550" s="86" t="s">
        <v>13539</v>
      </c>
      <c r="Q6550" s="89" t="s">
        <v>13540</v>
      </c>
    </row>
    <row r="6551" spans="16:17" x14ac:dyDescent="0.25">
      <c r="P6551" s="86" t="s">
        <v>13541</v>
      </c>
      <c r="Q6551" s="90" t="s">
        <v>13542</v>
      </c>
    </row>
    <row r="6552" spans="16:17" x14ac:dyDescent="0.25">
      <c r="P6552" s="86" t="s">
        <v>13543</v>
      </c>
      <c r="Q6552" s="87" t="s">
        <v>13544</v>
      </c>
    </row>
    <row r="6553" spans="16:17" x14ac:dyDescent="0.25">
      <c r="P6553" s="86" t="s">
        <v>13545</v>
      </c>
      <c r="Q6553" s="87" t="s">
        <v>13546</v>
      </c>
    </row>
    <row r="6554" spans="16:17" x14ac:dyDescent="0.25">
      <c r="P6554" s="88" t="s">
        <v>13547</v>
      </c>
      <c r="Q6554" s="89" t="s">
        <v>13548</v>
      </c>
    </row>
    <row r="6555" spans="16:17" x14ac:dyDescent="0.25">
      <c r="P6555" s="86" t="s">
        <v>13549</v>
      </c>
      <c r="Q6555" s="90" t="s">
        <v>13550</v>
      </c>
    </row>
    <row r="6556" spans="16:17" x14ac:dyDescent="0.25">
      <c r="P6556" s="86" t="s">
        <v>13551</v>
      </c>
      <c r="Q6556" s="87" t="s">
        <v>13552</v>
      </c>
    </row>
    <row r="6557" spans="16:17" x14ac:dyDescent="0.25">
      <c r="P6557" s="86" t="s">
        <v>13553</v>
      </c>
      <c r="Q6557" s="87" t="s">
        <v>13554</v>
      </c>
    </row>
    <row r="6558" spans="16:17" x14ac:dyDescent="0.25">
      <c r="P6558" s="86" t="s">
        <v>13555</v>
      </c>
      <c r="Q6558" s="89" t="s">
        <v>13556</v>
      </c>
    </row>
    <row r="6559" spans="16:17" x14ac:dyDescent="0.25">
      <c r="P6559" s="86" t="s">
        <v>13557</v>
      </c>
      <c r="Q6559" s="90" t="s">
        <v>13558</v>
      </c>
    </row>
    <row r="6560" spans="16:17" x14ac:dyDescent="0.25">
      <c r="P6560" s="86" t="s">
        <v>13559</v>
      </c>
      <c r="Q6560" s="90" t="s">
        <v>13560</v>
      </c>
    </row>
    <row r="6561" spans="16:17" x14ac:dyDescent="0.25">
      <c r="P6561" s="88" t="s">
        <v>13561</v>
      </c>
      <c r="Q6561" s="89" t="s">
        <v>13562</v>
      </c>
    </row>
    <row r="6562" spans="16:17" x14ac:dyDescent="0.25">
      <c r="P6562" s="86" t="s">
        <v>13563</v>
      </c>
      <c r="Q6562" s="87" t="s">
        <v>13564</v>
      </c>
    </row>
    <row r="6563" spans="16:17" x14ac:dyDescent="0.25">
      <c r="P6563" s="86" t="s">
        <v>13565</v>
      </c>
      <c r="Q6563" s="87" t="s">
        <v>13566</v>
      </c>
    </row>
    <row r="6564" spans="16:17" x14ac:dyDescent="0.25">
      <c r="P6564" s="86" t="s">
        <v>13567</v>
      </c>
      <c r="Q6564" s="87" t="s">
        <v>13568</v>
      </c>
    </row>
    <row r="6565" spans="16:17" x14ac:dyDescent="0.25">
      <c r="P6565" s="86" t="s">
        <v>13569</v>
      </c>
      <c r="Q6565" s="87" t="s">
        <v>13570</v>
      </c>
    </row>
    <row r="6566" spans="16:17" x14ac:dyDescent="0.25">
      <c r="P6566" s="88" t="s">
        <v>13571</v>
      </c>
      <c r="Q6566" s="89" t="s">
        <v>13572</v>
      </c>
    </row>
    <row r="6567" spans="16:17" x14ac:dyDescent="0.25">
      <c r="P6567" s="86" t="s">
        <v>13573</v>
      </c>
      <c r="Q6567" s="87" t="s">
        <v>13574</v>
      </c>
    </row>
    <row r="6568" spans="16:17" x14ac:dyDescent="0.25">
      <c r="P6568" s="88" t="s">
        <v>13575</v>
      </c>
      <c r="Q6568" s="89" t="s">
        <v>13576</v>
      </c>
    </row>
    <row r="6569" spans="16:17" x14ac:dyDescent="0.25">
      <c r="P6569" s="88" t="s">
        <v>13577</v>
      </c>
      <c r="Q6569" s="89" t="s">
        <v>13578</v>
      </c>
    </row>
    <row r="6570" spans="16:17" x14ac:dyDescent="0.25">
      <c r="P6570" s="88" t="s">
        <v>13579</v>
      </c>
      <c r="Q6570" s="89" t="s">
        <v>13580</v>
      </c>
    </row>
    <row r="6571" spans="16:17" x14ac:dyDescent="0.25">
      <c r="P6571" s="86" t="s">
        <v>13581</v>
      </c>
      <c r="Q6571" s="87" t="s">
        <v>13582</v>
      </c>
    </row>
    <row r="6572" spans="16:17" x14ac:dyDescent="0.25">
      <c r="P6572" s="86" t="s">
        <v>13583</v>
      </c>
      <c r="Q6572" s="87" t="s">
        <v>13584</v>
      </c>
    </row>
    <row r="6573" spans="16:17" x14ac:dyDescent="0.25">
      <c r="P6573" s="86" t="s">
        <v>13585</v>
      </c>
      <c r="Q6573" s="89" t="s">
        <v>13586</v>
      </c>
    </row>
    <row r="6574" spans="16:17" x14ac:dyDescent="0.25">
      <c r="P6574" s="86" t="s">
        <v>13587</v>
      </c>
      <c r="Q6574" s="89" t="s">
        <v>13588</v>
      </c>
    </row>
    <row r="6575" spans="16:17" x14ac:dyDescent="0.25">
      <c r="P6575" s="86" t="s">
        <v>13589</v>
      </c>
      <c r="Q6575" s="87" t="s">
        <v>13590</v>
      </c>
    </row>
    <row r="6576" spans="16:17" x14ac:dyDescent="0.25">
      <c r="P6576" s="86" t="s">
        <v>13591</v>
      </c>
      <c r="Q6576" s="90" t="s">
        <v>13592</v>
      </c>
    </row>
    <row r="6577" spans="16:17" x14ac:dyDescent="0.25">
      <c r="P6577" s="88" t="s">
        <v>13593</v>
      </c>
      <c r="Q6577" s="89" t="s">
        <v>13594</v>
      </c>
    </row>
    <row r="6578" spans="16:17" x14ac:dyDescent="0.25">
      <c r="P6578" s="86" t="s">
        <v>13595</v>
      </c>
      <c r="Q6578" s="90" t="s">
        <v>13596</v>
      </c>
    </row>
    <row r="6579" spans="16:17" x14ac:dyDescent="0.25">
      <c r="P6579" s="88" t="s">
        <v>13597</v>
      </c>
      <c r="Q6579" s="89" t="s">
        <v>13598</v>
      </c>
    </row>
    <row r="6580" spans="16:17" x14ac:dyDescent="0.25">
      <c r="P6580" s="86" t="s">
        <v>13599</v>
      </c>
      <c r="Q6580" s="87" t="s">
        <v>13600</v>
      </c>
    </row>
    <row r="6581" spans="16:17" x14ac:dyDescent="0.25">
      <c r="P6581" s="88" t="s">
        <v>13601</v>
      </c>
      <c r="Q6581" s="89" t="s">
        <v>13602</v>
      </c>
    </row>
    <row r="6582" spans="16:17" x14ac:dyDescent="0.25">
      <c r="P6582" s="86" t="s">
        <v>13603</v>
      </c>
      <c r="Q6582" s="87" t="s">
        <v>13604</v>
      </c>
    </row>
    <row r="6583" spans="16:17" x14ac:dyDescent="0.25">
      <c r="P6583" s="86" t="s">
        <v>13605</v>
      </c>
      <c r="Q6583" s="87" t="s">
        <v>13606</v>
      </c>
    </row>
    <row r="6584" spans="16:17" x14ac:dyDescent="0.25">
      <c r="P6584" s="86" t="s">
        <v>13607</v>
      </c>
      <c r="Q6584" s="89" t="s">
        <v>13608</v>
      </c>
    </row>
    <row r="6585" spans="16:17" x14ac:dyDescent="0.25">
      <c r="P6585" s="86" t="s">
        <v>13609</v>
      </c>
      <c r="Q6585" s="87" t="s">
        <v>13610</v>
      </c>
    </row>
    <row r="6586" spans="16:17" x14ac:dyDescent="0.25">
      <c r="P6586" s="88" t="s">
        <v>13611</v>
      </c>
      <c r="Q6586" s="89" t="s">
        <v>13612</v>
      </c>
    </row>
    <row r="6587" spans="16:17" x14ac:dyDescent="0.25">
      <c r="P6587" s="86" t="s">
        <v>13613</v>
      </c>
      <c r="Q6587" s="87" t="s">
        <v>13614</v>
      </c>
    </row>
    <row r="6588" spans="16:17" x14ac:dyDescent="0.25">
      <c r="P6588" s="86" t="s">
        <v>13615</v>
      </c>
      <c r="Q6588" s="87" t="s">
        <v>13616</v>
      </c>
    </row>
    <row r="6589" spans="16:17" x14ac:dyDescent="0.25">
      <c r="P6589" s="86" t="s">
        <v>13617</v>
      </c>
      <c r="Q6589" s="87" t="s">
        <v>13618</v>
      </c>
    </row>
    <row r="6590" spans="16:17" x14ac:dyDescent="0.25">
      <c r="P6590" s="88" t="s">
        <v>13619</v>
      </c>
      <c r="Q6590" s="89" t="s">
        <v>13620</v>
      </c>
    </row>
    <row r="6591" spans="16:17" x14ac:dyDescent="0.25">
      <c r="P6591" s="88" t="s">
        <v>13621</v>
      </c>
      <c r="Q6591" s="89" t="s">
        <v>13622</v>
      </c>
    </row>
    <row r="6592" spans="16:17" x14ac:dyDescent="0.25">
      <c r="P6592" s="88" t="s">
        <v>13623</v>
      </c>
      <c r="Q6592" s="89" t="s">
        <v>13624</v>
      </c>
    </row>
    <row r="6593" spans="16:17" x14ac:dyDescent="0.25">
      <c r="P6593" s="88" t="s">
        <v>13625</v>
      </c>
      <c r="Q6593" s="89" t="s">
        <v>13626</v>
      </c>
    </row>
    <row r="6594" spans="16:17" x14ac:dyDescent="0.25">
      <c r="P6594" s="86" t="s">
        <v>13627</v>
      </c>
      <c r="Q6594" s="90" t="s">
        <v>13628</v>
      </c>
    </row>
    <row r="6595" spans="16:17" x14ac:dyDescent="0.25">
      <c r="P6595" s="88" t="s">
        <v>13629</v>
      </c>
      <c r="Q6595" s="89" t="s">
        <v>13630</v>
      </c>
    </row>
    <row r="6596" spans="16:17" x14ac:dyDescent="0.25">
      <c r="P6596" s="88" t="s">
        <v>13631</v>
      </c>
      <c r="Q6596" s="89" t="s">
        <v>13632</v>
      </c>
    </row>
    <row r="6597" spans="16:17" x14ac:dyDescent="0.25">
      <c r="P6597" s="86" t="s">
        <v>13633</v>
      </c>
      <c r="Q6597" s="90" t="s">
        <v>13634</v>
      </c>
    </row>
    <row r="6598" spans="16:17" x14ac:dyDescent="0.25">
      <c r="P6598" s="86" t="s">
        <v>13635</v>
      </c>
      <c r="Q6598" s="87" t="s">
        <v>13636</v>
      </c>
    </row>
    <row r="6599" spans="16:17" x14ac:dyDescent="0.25">
      <c r="P6599" s="86" t="s">
        <v>13637</v>
      </c>
      <c r="Q6599" s="89" t="s">
        <v>13638</v>
      </c>
    </row>
    <row r="6600" spans="16:17" x14ac:dyDescent="0.25">
      <c r="P6600" s="86" t="s">
        <v>13639</v>
      </c>
      <c r="Q6600" s="90" t="s">
        <v>13640</v>
      </c>
    </row>
    <row r="6601" spans="16:17" x14ac:dyDescent="0.15">
      <c r="P6601" s="91" t="s">
        <v>13641</v>
      </c>
      <c r="Q6601" s="89" t="s">
        <v>13642</v>
      </c>
    </row>
    <row r="6602" spans="16:17" x14ac:dyDescent="0.25">
      <c r="P6602" s="86" t="s">
        <v>13643</v>
      </c>
      <c r="Q6602" s="87" t="s">
        <v>13644</v>
      </c>
    </row>
    <row r="6603" spans="16:17" x14ac:dyDescent="0.25">
      <c r="P6603" s="86" t="s">
        <v>13645</v>
      </c>
      <c r="Q6603" s="87" t="s">
        <v>13646</v>
      </c>
    </row>
    <row r="6604" spans="16:17" x14ac:dyDescent="0.25">
      <c r="P6604" s="86" t="s">
        <v>13647</v>
      </c>
      <c r="Q6604" s="89" t="s">
        <v>13648</v>
      </c>
    </row>
    <row r="6605" spans="16:17" x14ac:dyDescent="0.25">
      <c r="P6605" s="86" t="s">
        <v>13649</v>
      </c>
      <c r="Q6605" s="87" t="s">
        <v>13650</v>
      </c>
    </row>
    <row r="6606" spans="16:17" x14ac:dyDescent="0.25">
      <c r="P6606" s="86" t="s">
        <v>13651</v>
      </c>
      <c r="Q6606" s="87" t="s">
        <v>13652</v>
      </c>
    </row>
    <row r="6607" spans="16:17" x14ac:dyDescent="0.25">
      <c r="P6607" s="86" t="s">
        <v>13653</v>
      </c>
      <c r="Q6607" s="89" t="s">
        <v>13654</v>
      </c>
    </row>
    <row r="6608" spans="16:17" x14ac:dyDescent="0.25">
      <c r="P6608" s="86" t="s">
        <v>13655</v>
      </c>
      <c r="Q6608" s="89" t="s">
        <v>13656</v>
      </c>
    </row>
    <row r="6609" spans="16:17" x14ac:dyDescent="0.25">
      <c r="P6609" s="86" t="s">
        <v>13657</v>
      </c>
      <c r="Q6609" s="87" t="s">
        <v>13658</v>
      </c>
    </row>
    <row r="6610" spans="16:17" x14ac:dyDescent="0.25">
      <c r="P6610" s="86" t="s">
        <v>13659</v>
      </c>
      <c r="Q6610" s="87" t="s">
        <v>13660</v>
      </c>
    </row>
    <row r="6611" spans="16:17" x14ac:dyDescent="0.25">
      <c r="P6611" s="88" t="s">
        <v>13661</v>
      </c>
      <c r="Q6611" s="89" t="s">
        <v>13662</v>
      </c>
    </row>
    <row r="6612" spans="16:17" x14ac:dyDescent="0.25">
      <c r="P6612" s="88" t="s">
        <v>13663</v>
      </c>
      <c r="Q6612" s="89" t="s">
        <v>13664</v>
      </c>
    </row>
    <row r="6613" spans="16:17" x14ac:dyDescent="0.25">
      <c r="P6613" s="86" t="s">
        <v>13665</v>
      </c>
      <c r="Q6613" s="87" t="s">
        <v>13666</v>
      </c>
    </row>
    <row r="6614" spans="16:17" x14ac:dyDescent="0.25">
      <c r="P6614" s="88" t="s">
        <v>13667</v>
      </c>
      <c r="Q6614" s="89" t="s">
        <v>13668</v>
      </c>
    </row>
    <row r="6615" spans="16:17" x14ac:dyDescent="0.25">
      <c r="P6615" s="88" t="s">
        <v>13669</v>
      </c>
      <c r="Q6615" s="89" t="s">
        <v>13670</v>
      </c>
    </row>
    <row r="6616" spans="16:17" x14ac:dyDescent="0.25">
      <c r="P6616" s="86" t="s">
        <v>13671</v>
      </c>
      <c r="Q6616" s="90" t="s">
        <v>13672</v>
      </c>
    </row>
    <row r="6617" spans="16:17" x14ac:dyDescent="0.25">
      <c r="P6617" s="88" t="s">
        <v>13673</v>
      </c>
      <c r="Q6617" s="89" t="s">
        <v>13674</v>
      </c>
    </row>
    <row r="6618" spans="16:17" x14ac:dyDescent="0.25">
      <c r="P6618" s="86" t="s">
        <v>13675</v>
      </c>
      <c r="Q6618" s="90" t="s">
        <v>13676</v>
      </c>
    </row>
    <row r="6619" spans="16:17" x14ac:dyDescent="0.25">
      <c r="P6619" s="86" t="s">
        <v>13677</v>
      </c>
      <c r="Q6619" s="90" t="s">
        <v>13678</v>
      </c>
    </row>
    <row r="6620" spans="16:17" x14ac:dyDescent="0.25">
      <c r="P6620" s="86" t="s">
        <v>13679</v>
      </c>
      <c r="Q6620" s="90" t="s">
        <v>13680</v>
      </c>
    </row>
    <row r="6621" spans="16:17" x14ac:dyDescent="0.25">
      <c r="P6621" s="86" t="s">
        <v>13681</v>
      </c>
      <c r="Q6621" s="87" t="s">
        <v>13682</v>
      </c>
    </row>
    <row r="6622" spans="16:17" x14ac:dyDescent="0.25">
      <c r="P6622" s="88" t="s">
        <v>13683</v>
      </c>
      <c r="Q6622" s="89" t="s">
        <v>13684</v>
      </c>
    </row>
    <row r="6623" spans="16:17" x14ac:dyDescent="0.25">
      <c r="P6623" s="88" t="s">
        <v>13685</v>
      </c>
      <c r="Q6623" s="89" t="s">
        <v>13686</v>
      </c>
    </row>
    <row r="6624" spans="16:17" x14ac:dyDescent="0.25">
      <c r="P6624" s="86" t="s">
        <v>13687</v>
      </c>
      <c r="Q6624" s="87" t="s">
        <v>13688</v>
      </c>
    </row>
    <row r="6625" spans="16:17" x14ac:dyDescent="0.25">
      <c r="P6625" s="86" t="s">
        <v>13689</v>
      </c>
      <c r="Q6625" s="87" t="s">
        <v>13690</v>
      </c>
    </row>
    <row r="6626" spans="16:17" x14ac:dyDescent="0.25">
      <c r="P6626" s="88" t="s">
        <v>13691</v>
      </c>
      <c r="Q6626" s="89" t="s">
        <v>13692</v>
      </c>
    </row>
    <row r="6627" spans="16:17" x14ac:dyDescent="0.25">
      <c r="P6627" s="88" t="s">
        <v>13693</v>
      </c>
      <c r="Q6627" s="89" t="s">
        <v>13694</v>
      </c>
    </row>
    <row r="6628" spans="16:17" x14ac:dyDescent="0.25">
      <c r="P6628" s="88" t="s">
        <v>13695</v>
      </c>
      <c r="Q6628" s="89" t="s">
        <v>13696</v>
      </c>
    </row>
    <row r="6629" spans="16:17" x14ac:dyDescent="0.25">
      <c r="P6629" s="86" t="s">
        <v>13697</v>
      </c>
      <c r="Q6629" s="87" t="s">
        <v>13698</v>
      </c>
    </row>
    <row r="6630" spans="16:17" x14ac:dyDescent="0.25">
      <c r="P6630" s="88" t="s">
        <v>13699</v>
      </c>
      <c r="Q6630" s="89" t="s">
        <v>13700</v>
      </c>
    </row>
    <row r="6631" spans="16:17" x14ac:dyDescent="0.25">
      <c r="P6631" s="88" t="s">
        <v>13701</v>
      </c>
      <c r="Q6631" s="89" t="s">
        <v>13702</v>
      </c>
    </row>
    <row r="6632" spans="16:17" x14ac:dyDescent="0.25">
      <c r="P6632" s="88" t="s">
        <v>13703</v>
      </c>
      <c r="Q6632" s="89" t="s">
        <v>13704</v>
      </c>
    </row>
    <row r="6633" spans="16:17" x14ac:dyDescent="0.25">
      <c r="P6633" s="86" t="s">
        <v>13705</v>
      </c>
      <c r="Q6633" s="87" t="s">
        <v>13706</v>
      </c>
    </row>
    <row r="6634" spans="16:17" x14ac:dyDescent="0.25">
      <c r="P6634" s="86" t="s">
        <v>13707</v>
      </c>
      <c r="Q6634" s="87" t="s">
        <v>13708</v>
      </c>
    </row>
    <row r="6635" spans="16:17" x14ac:dyDescent="0.25">
      <c r="P6635" s="88" t="s">
        <v>13709</v>
      </c>
      <c r="Q6635" s="89" t="s">
        <v>13710</v>
      </c>
    </row>
    <row r="6636" spans="16:17" x14ac:dyDescent="0.25">
      <c r="P6636" s="86" t="s">
        <v>13711</v>
      </c>
      <c r="Q6636" s="87" t="s">
        <v>13712</v>
      </c>
    </row>
    <row r="6637" spans="16:17" x14ac:dyDescent="0.25">
      <c r="P6637" s="88" t="s">
        <v>13713</v>
      </c>
      <c r="Q6637" s="89" t="s">
        <v>13714</v>
      </c>
    </row>
    <row r="6638" spans="16:17" x14ac:dyDescent="0.25">
      <c r="P6638" s="86" t="s">
        <v>13715</v>
      </c>
      <c r="Q6638" s="90" t="s">
        <v>13716</v>
      </c>
    </row>
    <row r="6639" spans="16:17" x14ac:dyDescent="0.25">
      <c r="P6639" s="86" t="s">
        <v>13717</v>
      </c>
      <c r="Q6639" s="89" t="s">
        <v>13718</v>
      </c>
    </row>
    <row r="6640" spans="16:17" x14ac:dyDescent="0.25">
      <c r="P6640" s="86" t="s">
        <v>13719</v>
      </c>
      <c r="Q6640" s="87" t="s">
        <v>13720</v>
      </c>
    </row>
    <row r="6641" spans="16:17" x14ac:dyDescent="0.25">
      <c r="P6641" s="88" t="s">
        <v>13721</v>
      </c>
      <c r="Q6641" s="89" t="s">
        <v>13722</v>
      </c>
    </row>
    <row r="6642" spans="16:17" x14ac:dyDescent="0.25">
      <c r="P6642" s="88" t="s">
        <v>13723</v>
      </c>
      <c r="Q6642" s="89" t="s">
        <v>13724</v>
      </c>
    </row>
    <row r="6643" spans="16:17" x14ac:dyDescent="0.25">
      <c r="P6643" s="86" t="s">
        <v>13725</v>
      </c>
      <c r="Q6643" s="87" t="s">
        <v>13726</v>
      </c>
    </row>
    <row r="6644" spans="16:17" x14ac:dyDescent="0.25">
      <c r="P6644" s="86" t="s">
        <v>13727</v>
      </c>
      <c r="Q6644" s="89" t="s">
        <v>13728</v>
      </c>
    </row>
    <row r="6645" spans="16:17" x14ac:dyDescent="0.25">
      <c r="P6645" s="88" t="s">
        <v>13729</v>
      </c>
      <c r="Q6645" s="89" t="s">
        <v>13730</v>
      </c>
    </row>
    <row r="6646" spans="16:17" x14ac:dyDescent="0.25">
      <c r="P6646" s="86" t="s">
        <v>13731</v>
      </c>
      <c r="Q6646" s="87" t="s">
        <v>13732</v>
      </c>
    </row>
    <row r="6647" spans="16:17" x14ac:dyDescent="0.25">
      <c r="P6647" s="86" t="s">
        <v>13733</v>
      </c>
      <c r="Q6647" s="90" t="s">
        <v>13734</v>
      </c>
    </row>
    <row r="6648" spans="16:17" x14ac:dyDescent="0.25">
      <c r="P6648" s="86" t="s">
        <v>13735</v>
      </c>
      <c r="Q6648" s="89" t="s">
        <v>13736</v>
      </c>
    </row>
    <row r="6649" spans="16:17" x14ac:dyDescent="0.25">
      <c r="P6649" s="86" t="s">
        <v>13737</v>
      </c>
      <c r="Q6649" s="87" t="s">
        <v>13738</v>
      </c>
    </row>
    <row r="6650" spans="16:17" x14ac:dyDescent="0.25">
      <c r="P6650" s="86" t="s">
        <v>13739</v>
      </c>
      <c r="Q6650" s="89" t="s">
        <v>13740</v>
      </c>
    </row>
    <row r="6651" spans="16:17" x14ac:dyDescent="0.25">
      <c r="P6651" s="86" t="s">
        <v>13741</v>
      </c>
      <c r="Q6651" s="87" t="s">
        <v>13742</v>
      </c>
    </row>
    <row r="6652" spans="16:17" x14ac:dyDescent="0.25">
      <c r="P6652" s="86" t="s">
        <v>13743</v>
      </c>
      <c r="Q6652" s="87" t="s">
        <v>13744</v>
      </c>
    </row>
    <row r="6653" spans="16:17" x14ac:dyDescent="0.25">
      <c r="P6653" s="86" t="s">
        <v>13745</v>
      </c>
      <c r="Q6653" s="87" t="s">
        <v>13746</v>
      </c>
    </row>
    <row r="6654" spans="16:17" x14ac:dyDescent="0.25">
      <c r="P6654" s="86" t="s">
        <v>13747</v>
      </c>
      <c r="Q6654" s="87" t="s">
        <v>13748</v>
      </c>
    </row>
    <row r="6655" spans="16:17" x14ac:dyDescent="0.25">
      <c r="P6655" s="86" t="s">
        <v>13749</v>
      </c>
      <c r="Q6655" s="87" t="s">
        <v>13750</v>
      </c>
    </row>
    <row r="6656" spans="16:17" x14ac:dyDescent="0.25">
      <c r="P6656" s="86" t="s">
        <v>13751</v>
      </c>
      <c r="Q6656" s="87" t="s">
        <v>13752</v>
      </c>
    </row>
    <row r="6657" spans="16:17" x14ac:dyDescent="0.25">
      <c r="P6657" s="88" t="s">
        <v>13753</v>
      </c>
      <c r="Q6657" s="89" t="s">
        <v>13754</v>
      </c>
    </row>
    <row r="6658" spans="16:17" x14ac:dyDescent="0.25">
      <c r="P6658" s="86" t="s">
        <v>13755</v>
      </c>
      <c r="Q6658" s="87" t="s">
        <v>13756</v>
      </c>
    </row>
    <row r="6659" spans="16:17" x14ac:dyDescent="0.25">
      <c r="P6659" s="86" t="s">
        <v>13757</v>
      </c>
      <c r="Q6659" s="87" t="s">
        <v>13758</v>
      </c>
    </row>
    <row r="6660" spans="16:17" x14ac:dyDescent="0.25">
      <c r="P6660" s="88" t="s">
        <v>13759</v>
      </c>
      <c r="Q6660" s="89" t="s">
        <v>13760</v>
      </c>
    </row>
    <row r="6661" spans="16:17" x14ac:dyDescent="0.25">
      <c r="P6661" s="88" t="s">
        <v>13761</v>
      </c>
      <c r="Q6661" s="89" t="s">
        <v>13762</v>
      </c>
    </row>
    <row r="6662" spans="16:17" x14ac:dyDescent="0.25">
      <c r="P6662" s="88" t="s">
        <v>13763</v>
      </c>
      <c r="Q6662" s="89" t="s">
        <v>13764</v>
      </c>
    </row>
    <row r="6663" spans="16:17" x14ac:dyDescent="0.25">
      <c r="P6663" s="86" t="s">
        <v>13765</v>
      </c>
      <c r="Q6663" s="87" t="s">
        <v>13766</v>
      </c>
    </row>
    <row r="6664" spans="16:17" x14ac:dyDescent="0.25">
      <c r="P6664" s="88" t="s">
        <v>13767</v>
      </c>
      <c r="Q6664" s="89" t="s">
        <v>13768</v>
      </c>
    </row>
    <row r="6665" spans="16:17" x14ac:dyDescent="0.25">
      <c r="P6665" s="88" t="s">
        <v>13769</v>
      </c>
      <c r="Q6665" s="89" t="s">
        <v>13770</v>
      </c>
    </row>
    <row r="6666" spans="16:17" x14ac:dyDescent="0.25">
      <c r="P6666" s="86" t="s">
        <v>13771</v>
      </c>
      <c r="Q6666" s="87" t="s">
        <v>13772</v>
      </c>
    </row>
    <row r="6667" spans="16:17" x14ac:dyDescent="0.25">
      <c r="P6667" s="88" t="s">
        <v>13773</v>
      </c>
      <c r="Q6667" s="89" t="s">
        <v>13774</v>
      </c>
    </row>
    <row r="6668" spans="16:17" x14ac:dyDescent="0.25">
      <c r="P6668" s="86" t="s">
        <v>13775</v>
      </c>
      <c r="Q6668" s="87" t="s">
        <v>13776</v>
      </c>
    </row>
    <row r="6669" spans="16:17" x14ac:dyDescent="0.25">
      <c r="P6669" s="86" t="s">
        <v>13777</v>
      </c>
      <c r="Q6669" s="87" t="s">
        <v>13778</v>
      </c>
    </row>
    <row r="6670" spans="16:17" x14ac:dyDescent="0.25">
      <c r="P6670" s="88" t="s">
        <v>13779</v>
      </c>
      <c r="Q6670" s="89" t="s">
        <v>13780</v>
      </c>
    </row>
    <row r="6671" spans="16:17" x14ac:dyDescent="0.25">
      <c r="P6671" s="88" t="s">
        <v>13781</v>
      </c>
      <c r="Q6671" s="89" t="s">
        <v>13782</v>
      </c>
    </row>
    <row r="6672" spans="16:17" x14ac:dyDescent="0.25">
      <c r="P6672" s="88" t="s">
        <v>13783</v>
      </c>
      <c r="Q6672" s="89" t="s">
        <v>13784</v>
      </c>
    </row>
    <row r="6673" spans="16:17" x14ac:dyDescent="0.25">
      <c r="P6673" s="88" t="s">
        <v>13785</v>
      </c>
      <c r="Q6673" s="89" t="s">
        <v>13786</v>
      </c>
    </row>
    <row r="6674" spans="16:17" x14ac:dyDescent="0.25">
      <c r="P6674" s="86" t="s">
        <v>13787</v>
      </c>
      <c r="Q6674" s="87" t="s">
        <v>13788</v>
      </c>
    </row>
    <row r="6675" spans="16:17" x14ac:dyDescent="0.25">
      <c r="P6675" s="86" t="s">
        <v>13789</v>
      </c>
      <c r="Q6675" s="87" t="s">
        <v>13790</v>
      </c>
    </row>
    <row r="6676" spans="16:17" x14ac:dyDescent="0.25">
      <c r="P6676" s="88" t="s">
        <v>13791</v>
      </c>
      <c r="Q6676" s="89" t="s">
        <v>13792</v>
      </c>
    </row>
    <row r="6677" spans="16:17" x14ac:dyDescent="0.25">
      <c r="P6677" s="88" t="s">
        <v>13793</v>
      </c>
      <c r="Q6677" s="89" t="s">
        <v>13794</v>
      </c>
    </row>
    <row r="6678" spans="16:17" x14ac:dyDescent="0.25">
      <c r="P6678" s="86" t="s">
        <v>13795</v>
      </c>
      <c r="Q6678" s="87" t="s">
        <v>13796</v>
      </c>
    </row>
    <row r="6679" spans="16:17" x14ac:dyDescent="0.25">
      <c r="P6679" s="86" t="s">
        <v>13797</v>
      </c>
      <c r="Q6679" s="89" t="s">
        <v>13798</v>
      </c>
    </row>
    <row r="6680" spans="16:17" x14ac:dyDescent="0.25">
      <c r="P6680" s="86" t="s">
        <v>13799</v>
      </c>
      <c r="Q6680" s="90" t="s">
        <v>13800</v>
      </c>
    </row>
    <row r="6681" spans="16:17" x14ac:dyDescent="0.25">
      <c r="P6681" s="86" t="s">
        <v>13801</v>
      </c>
      <c r="Q6681" s="87" t="s">
        <v>13802</v>
      </c>
    </row>
    <row r="6682" spans="16:17" x14ac:dyDescent="0.25">
      <c r="P6682" s="86" t="s">
        <v>13803</v>
      </c>
      <c r="Q6682" s="90" t="s">
        <v>13804</v>
      </c>
    </row>
    <row r="6683" spans="16:17" x14ac:dyDescent="0.25">
      <c r="P6683" s="86" t="s">
        <v>13805</v>
      </c>
      <c r="Q6683" s="87" t="s">
        <v>13806</v>
      </c>
    </row>
    <row r="6684" spans="16:17" x14ac:dyDescent="0.25">
      <c r="P6684" s="86" t="s">
        <v>13807</v>
      </c>
      <c r="Q6684" s="89" t="s">
        <v>13808</v>
      </c>
    </row>
    <row r="6685" spans="16:17" x14ac:dyDescent="0.25">
      <c r="P6685" s="86" t="s">
        <v>13809</v>
      </c>
      <c r="Q6685" s="89" t="s">
        <v>13810</v>
      </c>
    </row>
    <row r="6686" spans="16:17" x14ac:dyDescent="0.25">
      <c r="P6686" s="86" t="s">
        <v>13811</v>
      </c>
      <c r="Q6686" s="87" t="s">
        <v>13812</v>
      </c>
    </row>
    <row r="6687" spans="16:17" x14ac:dyDescent="0.25">
      <c r="P6687" s="88" t="s">
        <v>13813</v>
      </c>
      <c r="Q6687" s="89" t="s">
        <v>13814</v>
      </c>
    </row>
    <row r="6688" spans="16:17" x14ac:dyDescent="0.25">
      <c r="P6688" s="86" t="s">
        <v>13815</v>
      </c>
      <c r="Q6688" s="90" t="s">
        <v>13816</v>
      </c>
    </row>
    <row r="6689" spans="16:17" x14ac:dyDescent="0.25">
      <c r="P6689" s="88" t="s">
        <v>13817</v>
      </c>
      <c r="Q6689" s="89" t="s">
        <v>13818</v>
      </c>
    </row>
    <row r="6690" spans="16:17" x14ac:dyDescent="0.25">
      <c r="P6690" s="86" t="s">
        <v>13819</v>
      </c>
      <c r="Q6690" s="90" t="s">
        <v>13820</v>
      </c>
    </row>
    <row r="6691" spans="16:17" x14ac:dyDescent="0.25">
      <c r="P6691" s="86" t="s">
        <v>13821</v>
      </c>
      <c r="Q6691" s="90" t="s">
        <v>13822</v>
      </c>
    </row>
    <row r="6692" spans="16:17" x14ac:dyDescent="0.25">
      <c r="P6692" s="88" t="s">
        <v>13823</v>
      </c>
      <c r="Q6692" s="89" t="s">
        <v>13824</v>
      </c>
    </row>
    <row r="6693" spans="16:17" x14ac:dyDescent="0.25">
      <c r="P6693" s="88" t="s">
        <v>13825</v>
      </c>
      <c r="Q6693" s="89" t="s">
        <v>13826</v>
      </c>
    </row>
    <row r="6694" spans="16:17" x14ac:dyDescent="0.25">
      <c r="P6694" s="88" t="s">
        <v>13827</v>
      </c>
      <c r="Q6694" s="89" t="s">
        <v>13828</v>
      </c>
    </row>
    <row r="6695" spans="16:17" x14ac:dyDescent="0.25">
      <c r="P6695" s="88" t="s">
        <v>13829</v>
      </c>
      <c r="Q6695" s="89" t="s">
        <v>13830</v>
      </c>
    </row>
    <row r="6696" spans="16:17" x14ac:dyDescent="0.25">
      <c r="P6696" s="86" t="s">
        <v>13831</v>
      </c>
      <c r="Q6696" s="89" t="s">
        <v>13832</v>
      </c>
    </row>
    <row r="6697" spans="16:17" x14ac:dyDescent="0.25">
      <c r="P6697" s="86" t="s">
        <v>13833</v>
      </c>
      <c r="Q6697" s="87" t="s">
        <v>13834</v>
      </c>
    </row>
    <row r="6698" spans="16:17" x14ac:dyDescent="0.25">
      <c r="P6698" s="86" t="s">
        <v>13835</v>
      </c>
      <c r="Q6698" s="87" t="s">
        <v>13836</v>
      </c>
    </row>
    <row r="6699" spans="16:17" x14ac:dyDescent="0.25">
      <c r="P6699" s="86" t="s">
        <v>13837</v>
      </c>
      <c r="Q6699" s="87" t="s">
        <v>13838</v>
      </c>
    </row>
    <row r="6700" spans="16:17" x14ac:dyDescent="0.25">
      <c r="P6700" s="86" t="s">
        <v>13839</v>
      </c>
      <c r="Q6700" s="87" t="s">
        <v>13840</v>
      </c>
    </row>
    <row r="6701" spans="16:17" x14ac:dyDescent="0.25">
      <c r="P6701" s="86" t="s">
        <v>13841</v>
      </c>
      <c r="Q6701" s="87" t="s">
        <v>13842</v>
      </c>
    </row>
    <row r="6702" spans="16:17" x14ac:dyDescent="0.25">
      <c r="P6702" s="88" t="s">
        <v>13843</v>
      </c>
      <c r="Q6702" s="89" t="s">
        <v>13844</v>
      </c>
    </row>
    <row r="6703" spans="16:17" x14ac:dyDescent="0.25">
      <c r="P6703" s="86" t="s">
        <v>13845</v>
      </c>
      <c r="Q6703" s="89" t="s">
        <v>13846</v>
      </c>
    </row>
    <row r="6704" spans="16:17" x14ac:dyDescent="0.25">
      <c r="P6704" s="86" t="s">
        <v>13847</v>
      </c>
      <c r="Q6704" s="89" t="s">
        <v>13848</v>
      </c>
    </row>
    <row r="6705" spans="16:17" x14ac:dyDescent="0.25">
      <c r="P6705" s="86" t="s">
        <v>13849</v>
      </c>
      <c r="Q6705" s="89" t="s">
        <v>13850</v>
      </c>
    </row>
    <row r="6706" spans="16:17" x14ac:dyDescent="0.25">
      <c r="P6706" s="86" t="s">
        <v>13851</v>
      </c>
      <c r="Q6706" s="89" t="s">
        <v>13852</v>
      </c>
    </row>
    <row r="6707" spans="16:17" x14ac:dyDescent="0.25">
      <c r="P6707" s="86" t="s">
        <v>13853</v>
      </c>
      <c r="Q6707" s="87" t="s">
        <v>13854</v>
      </c>
    </row>
    <row r="6708" spans="16:17" x14ac:dyDescent="0.25">
      <c r="P6708" s="86" t="s">
        <v>13855</v>
      </c>
      <c r="Q6708" s="87" t="s">
        <v>13856</v>
      </c>
    </row>
    <row r="6709" spans="16:17" x14ac:dyDescent="0.25">
      <c r="P6709" s="86" t="s">
        <v>13857</v>
      </c>
      <c r="Q6709" s="87" t="s">
        <v>13858</v>
      </c>
    </row>
    <row r="6710" spans="16:17" x14ac:dyDescent="0.25">
      <c r="P6710" s="86" t="s">
        <v>13859</v>
      </c>
      <c r="Q6710" s="87" t="s">
        <v>13860</v>
      </c>
    </row>
    <row r="6711" spans="16:17" x14ac:dyDescent="0.25">
      <c r="P6711" s="86" t="s">
        <v>13861</v>
      </c>
      <c r="Q6711" s="87" t="s">
        <v>13862</v>
      </c>
    </row>
    <row r="6712" spans="16:17" x14ac:dyDescent="0.25">
      <c r="P6712" s="88" t="s">
        <v>13863</v>
      </c>
      <c r="Q6712" s="89" t="s">
        <v>13864</v>
      </c>
    </row>
    <row r="6713" spans="16:17" x14ac:dyDescent="0.25">
      <c r="P6713" s="86" t="s">
        <v>13865</v>
      </c>
      <c r="Q6713" s="89" t="s">
        <v>13866</v>
      </c>
    </row>
    <row r="6714" spans="16:17" x14ac:dyDescent="0.25">
      <c r="P6714" s="86" t="s">
        <v>13867</v>
      </c>
      <c r="Q6714" s="89" t="s">
        <v>13868</v>
      </c>
    </row>
    <row r="6715" spans="16:17" x14ac:dyDescent="0.25">
      <c r="P6715" s="86" t="s">
        <v>13869</v>
      </c>
      <c r="Q6715" s="87" t="s">
        <v>13870</v>
      </c>
    </row>
    <row r="6716" spans="16:17" x14ac:dyDescent="0.25">
      <c r="P6716" s="86" t="s">
        <v>13871</v>
      </c>
      <c r="Q6716" s="87" t="s">
        <v>13872</v>
      </c>
    </row>
    <row r="6717" spans="16:17" x14ac:dyDescent="0.25">
      <c r="P6717" s="86" t="s">
        <v>13873</v>
      </c>
      <c r="Q6717" s="89" t="s">
        <v>13874</v>
      </c>
    </row>
    <row r="6718" spans="16:17" x14ac:dyDescent="0.25">
      <c r="P6718" s="86" t="s">
        <v>13875</v>
      </c>
      <c r="Q6718" s="87" t="s">
        <v>13876</v>
      </c>
    </row>
    <row r="6719" spans="16:17" x14ac:dyDescent="0.25">
      <c r="P6719" s="86" t="s">
        <v>13877</v>
      </c>
      <c r="Q6719" s="87" t="s">
        <v>13878</v>
      </c>
    </row>
    <row r="6720" spans="16:17" x14ac:dyDescent="0.25">
      <c r="P6720" s="86" t="s">
        <v>13879</v>
      </c>
      <c r="Q6720" s="87" t="s">
        <v>13880</v>
      </c>
    </row>
    <row r="6721" spans="16:17" x14ac:dyDescent="0.25">
      <c r="P6721" s="86" t="s">
        <v>13881</v>
      </c>
      <c r="Q6721" s="90" t="s">
        <v>13882</v>
      </c>
    </row>
    <row r="6722" spans="16:17" x14ac:dyDescent="0.25">
      <c r="P6722" s="86" t="s">
        <v>13883</v>
      </c>
      <c r="Q6722" s="87" t="s">
        <v>13884</v>
      </c>
    </row>
    <row r="6723" spans="16:17" x14ac:dyDescent="0.25">
      <c r="P6723" s="86" t="s">
        <v>13885</v>
      </c>
      <c r="Q6723" s="87" t="s">
        <v>13886</v>
      </c>
    </row>
    <row r="6724" spans="16:17" x14ac:dyDescent="0.25">
      <c r="P6724" s="88" t="s">
        <v>13887</v>
      </c>
      <c r="Q6724" s="89" t="s">
        <v>13888</v>
      </c>
    </row>
    <row r="6725" spans="16:17" x14ac:dyDescent="0.25">
      <c r="P6725" s="88" t="s">
        <v>13889</v>
      </c>
      <c r="Q6725" s="89" t="s">
        <v>13890</v>
      </c>
    </row>
    <row r="6726" spans="16:17" x14ac:dyDescent="0.25">
      <c r="P6726" s="88" t="s">
        <v>13891</v>
      </c>
      <c r="Q6726" s="89" t="s">
        <v>13892</v>
      </c>
    </row>
    <row r="6727" spans="16:17" x14ac:dyDescent="0.25">
      <c r="P6727" s="88" t="s">
        <v>13893</v>
      </c>
      <c r="Q6727" s="89" t="s">
        <v>13894</v>
      </c>
    </row>
    <row r="6728" spans="16:17" x14ac:dyDescent="0.25">
      <c r="P6728" s="88" t="s">
        <v>13895</v>
      </c>
      <c r="Q6728" s="89" t="s">
        <v>13896</v>
      </c>
    </row>
    <row r="6729" spans="16:17" x14ac:dyDescent="0.25">
      <c r="P6729" s="88" t="s">
        <v>13897</v>
      </c>
      <c r="Q6729" s="89" t="s">
        <v>13898</v>
      </c>
    </row>
    <row r="6730" spans="16:17" x14ac:dyDescent="0.25">
      <c r="P6730" s="86" t="s">
        <v>13899</v>
      </c>
      <c r="Q6730" s="89" t="s">
        <v>13900</v>
      </c>
    </row>
    <row r="6731" spans="16:17" x14ac:dyDescent="0.25">
      <c r="P6731" s="86" t="s">
        <v>13901</v>
      </c>
      <c r="Q6731" s="87" t="s">
        <v>13902</v>
      </c>
    </row>
    <row r="6732" spans="16:17" x14ac:dyDescent="0.25">
      <c r="P6732" s="88" t="s">
        <v>13903</v>
      </c>
      <c r="Q6732" s="89" t="s">
        <v>13904</v>
      </c>
    </row>
    <row r="6733" spans="16:17" x14ac:dyDescent="0.25">
      <c r="P6733" s="88" t="s">
        <v>13905</v>
      </c>
      <c r="Q6733" s="89" t="s">
        <v>13906</v>
      </c>
    </row>
    <row r="6734" spans="16:17" x14ac:dyDescent="0.25">
      <c r="P6734" s="88" t="s">
        <v>13907</v>
      </c>
      <c r="Q6734" s="89" t="s">
        <v>13908</v>
      </c>
    </row>
    <row r="6735" spans="16:17" x14ac:dyDescent="0.25">
      <c r="P6735" s="86" t="s">
        <v>13909</v>
      </c>
      <c r="Q6735" s="89" t="s">
        <v>13910</v>
      </c>
    </row>
    <row r="6736" spans="16:17" x14ac:dyDescent="0.25">
      <c r="P6736" s="86" t="s">
        <v>13911</v>
      </c>
      <c r="Q6736" s="87" t="s">
        <v>13912</v>
      </c>
    </row>
    <row r="6737" spans="16:17" x14ac:dyDescent="0.25">
      <c r="P6737" s="88" t="s">
        <v>13913</v>
      </c>
      <c r="Q6737" s="89" t="s">
        <v>13914</v>
      </c>
    </row>
    <row r="6738" spans="16:17" x14ac:dyDescent="0.25">
      <c r="P6738" s="86" t="s">
        <v>13915</v>
      </c>
      <c r="Q6738" s="87" t="s">
        <v>13916</v>
      </c>
    </row>
    <row r="6739" spans="16:17" x14ac:dyDescent="0.25">
      <c r="P6739" s="86" t="s">
        <v>13917</v>
      </c>
      <c r="Q6739" s="87" t="s">
        <v>13918</v>
      </c>
    </row>
    <row r="6740" spans="16:17" x14ac:dyDescent="0.25">
      <c r="P6740" s="86" t="s">
        <v>13919</v>
      </c>
      <c r="Q6740" s="87" t="s">
        <v>13920</v>
      </c>
    </row>
    <row r="6741" spans="16:17" x14ac:dyDescent="0.25">
      <c r="P6741" s="86" t="s">
        <v>13921</v>
      </c>
      <c r="Q6741" s="87" t="s">
        <v>13922</v>
      </c>
    </row>
    <row r="6742" spans="16:17" x14ac:dyDescent="0.25">
      <c r="P6742" s="88" t="s">
        <v>13923</v>
      </c>
      <c r="Q6742" s="89" t="s">
        <v>13924</v>
      </c>
    </row>
    <row r="6743" spans="16:17" x14ac:dyDescent="0.25">
      <c r="P6743" s="88" t="s">
        <v>13925</v>
      </c>
      <c r="Q6743" s="89" t="s">
        <v>13926</v>
      </c>
    </row>
    <row r="6744" spans="16:17" x14ac:dyDescent="0.25">
      <c r="P6744" s="88" t="s">
        <v>13927</v>
      </c>
      <c r="Q6744" s="89" t="s">
        <v>13928</v>
      </c>
    </row>
    <row r="6745" spans="16:17" x14ac:dyDescent="0.25">
      <c r="P6745" s="88" t="s">
        <v>13929</v>
      </c>
      <c r="Q6745" s="89" t="s">
        <v>13930</v>
      </c>
    </row>
    <row r="6746" spans="16:17" x14ac:dyDescent="0.25">
      <c r="P6746" s="88" t="s">
        <v>13931</v>
      </c>
      <c r="Q6746" s="89" t="s">
        <v>13932</v>
      </c>
    </row>
    <row r="6747" spans="16:17" x14ac:dyDescent="0.25">
      <c r="P6747" s="88" t="s">
        <v>13933</v>
      </c>
      <c r="Q6747" s="89" t="s">
        <v>13934</v>
      </c>
    </row>
    <row r="6748" spans="16:17" x14ac:dyDescent="0.25">
      <c r="P6748" s="88" t="s">
        <v>13935</v>
      </c>
      <c r="Q6748" s="89" t="s">
        <v>13936</v>
      </c>
    </row>
    <row r="6749" spans="16:17" x14ac:dyDescent="0.25">
      <c r="P6749" s="88" t="s">
        <v>13937</v>
      </c>
      <c r="Q6749" s="89" t="s">
        <v>13938</v>
      </c>
    </row>
    <row r="6750" spans="16:17" x14ac:dyDescent="0.25">
      <c r="P6750" s="86" t="s">
        <v>13939</v>
      </c>
      <c r="Q6750" s="87" t="s">
        <v>13940</v>
      </c>
    </row>
    <row r="6751" spans="16:17" x14ac:dyDescent="0.15">
      <c r="P6751" s="91" t="s">
        <v>13941</v>
      </c>
      <c r="Q6751" s="89" t="s">
        <v>13942</v>
      </c>
    </row>
    <row r="6752" spans="16:17" x14ac:dyDescent="0.25">
      <c r="P6752" s="88" t="s">
        <v>13943</v>
      </c>
      <c r="Q6752" s="89" t="s">
        <v>13944</v>
      </c>
    </row>
    <row r="6753" spans="16:17" x14ac:dyDescent="0.25">
      <c r="P6753" s="86" t="s">
        <v>13945</v>
      </c>
      <c r="Q6753" s="90" t="s">
        <v>13946</v>
      </c>
    </row>
    <row r="6754" spans="16:17" x14ac:dyDescent="0.25">
      <c r="P6754" s="88" t="s">
        <v>13947</v>
      </c>
      <c r="Q6754" s="89" t="s">
        <v>13948</v>
      </c>
    </row>
    <row r="6755" spans="16:17" x14ac:dyDescent="0.25">
      <c r="P6755" s="86" t="s">
        <v>13949</v>
      </c>
      <c r="Q6755" s="90" t="s">
        <v>13950</v>
      </c>
    </row>
    <row r="6756" spans="16:17" x14ac:dyDescent="0.25">
      <c r="P6756" s="88" t="s">
        <v>13951</v>
      </c>
      <c r="Q6756" s="89" t="s">
        <v>13952</v>
      </c>
    </row>
    <row r="6757" spans="16:17" x14ac:dyDescent="0.25">
      <c r="P6757" s="88" t="s">
        <v>13953</v>
      </c>
      <c r="Q6757" s="89" t="s">
        <v>13954</v>
      </c>
    </row>
    <row r="6758" spans="16:17" x14ac:dyDescent="0.25">
      <c r="P6758" s="88" t="s">
        <v>13955</v>
      </c>
      <c r="Q6758" s="89" t="s">
        <v>13956</v>
      </c>
    </row>
    <row r="6759" spans="16:17" x14ac:dyDescent="0.25">
      <c r="P6759" s="86" t="s">
        <v>13957</v>
      </c>
      <c r="Q6759" s="87" t="s">
        <v>13958</v>
      </c>
    </row>
    <row r="6760" spans="16:17" x14ac:dyDescent="0.25">
      <c r="P6760" s="86" t="s">
        <v>13959</v>
      </c>
      <c r="Q6760" s="87" t="s">
        <v>13960</v>
      </c>
    </row>
    <row r="6761" spans="16:17" x14ac:dyDescent="0.25">
      <c r="P6761" s="86" t="s">
        <v>13961</v>
      </c>
      <c r="Q6761" s="90" t="s">
        <v>13962</v>
      </c>
    </row>
    <row r="6762" spans="16:17" x14ac:dyDescent="0.25">
      <c r="P6762" s="86" t="s">
        <v>13963</v>
      </c>
      <c r="Q6762" s="87" t="s">
        <v>13964</v>
      </c>
    </row>
    <row r="6763" spans="16:17" x14ac:dyDescent="0.25">
      <c r="P6763" s="88" t="s">
        <v>13965</v>
      </c>
      <c r="Q6763" s="89" t="s">
        <v>13966</v>
      </c>
    </row>
    <row r="6764" spans="16:17" x14ac:dyDescent="0.25">
      <c r="P6764" s="88" t="s">
        <v>13967</v>
      </c>
      <c r="Q6764" s="89" t="s">
        <v>13968</v>
      </c>
    </row>
    <row r="6765" spans="16:17" x14ac:dyDescent="0.25">
      <c r="P6765" s="86" t="s">
        <v>13969</v>
      </c>
      <c r="Q6765" s="87" t="s">
        <v>13970</v>
      </c>
    </row>
    <row r="6766" spans="16:17" x14ac:dyDescent="0.25">
      <c r="P6766" s="86" t="s">
        <v>13971</v>
      </c>
      <c r="Q6766" s="89" t="s">
        <v>13972</v>
      </c>
    </row>
    <row r="6767" spans="16:17" x14ac:dyDescent="0.25">
      <c r="P6767" s="88" t="s">
        <v>13973</v>
      </c>
      <c r="Q6767" s="89" t="s">
        <v>13974</v>
      </c>
    </row>
    <row r="6768" spans="16:17" x14ac:dyDescent="0.25">
      <c r="P6768" s="86" t="s">
        <v>13975</v>
      </c>
      <c r="Q6768" s="89" t="s">
        <v>13976</v>
      </c>
    </row>
    <row r="6769" spans="16:17" x14ac:dyDescent="0.25">
      <c r="P6769" s="86" t="s">
        <v>13977</v>
      </c>
      <c r="Q6769" s="87" t="s">
        <v>13978</v>
      </c>
    </row>
    <row r="6770" spans="16:17" x14ac:dyDescent="0.25">
      <c r="P6770" s="88" t="s">
        <v>13979</v>
      </c>
      <c r="Q6770" s="89" t="s">
        <v>13980</v>
      </c>
    </row>
    <row r="6771" spans="16:17" x14ac:dyDescent="0.25">
      <c r="P6771" s="86" t="s">
        <v>13981</v>
      </c>
      <c r="Q6771" s="90" t="s">
        <v>13982</v>
      </c>
    </row>
    <row r="6772" spans="16:17" x14ac:dyDescent="0.25">
      <c r="P6772" s="88" t="s">
        <v>13983</v>
      </c>
      <c r="Q6772" s="89" t="s">
        <v>13984</v>
      </c>
    </row>
    <row r="6773" spans="16:17" x14ac:dyDescent="0.25">
      <c r="P6773" s="86" t="s">
        <v>13985</v>
      </c>
      <c r="Q6773" s="87" t="s">
        <v>13986</v>
      </c>
    </row>
    <row r="6774" spans="16:17" x14ac:dyDescent="0.25">
      <c r="P6774" s="88" t="s">
        <v>13987</v>
      </c>
      <c r="Q6774" s="89" t="s">
        <v>13988</v>
      </c>
    </row>
    <row r="6775" spans="16:17" x14ac:dyDescent="0.25">
      <c r="P6775" s="88" t="s">
        <v>13989</v>
      </c>
      <c r="Q6775" s="89" t="s">
        <v>13990</v>
      </c>
    </row>
    <row r="6776" spans="16:17" x14ac:dyDescent="0.25">
      <c r="P6776" s="86" t="s">
        <v>13991</v>
      </c>
      <c r="Q6776" s="87" t="s">
        <v>13992</v>
      </c>
    </row>
    <row r="6777" spans="16:17" x14ac:dyDescent="0.25">
      <c r="P6777" s="88" t="s">
        <v>13993</v>
      </c>
      <c r="Q6777" s="89" t="s">
        <v>13994</v>
      </c>
    </row>
    <row r="6778" spans="16:17" x14ac:dyDescent="0.25">
      <c r="P6778" s="88" t="s">
        <v>13995</v>
      </c>
      <c r="Q6778" s="89" t="s">
        <v>13996</v>
      </c>
    </row>
    <row r="6779" spans="16:17" x14ac:dyDescent="0.25">
      <c r="P6779" s="86" t="s">
        <v>13997</v>
      </c>
      <c r="Q6779" s="90" t="s">
        <v>13998</v>
      </c>
    </row>
    <row r="6780" spans="16:17" x14ac:dyDescent="0.25">
      <c r="P6780" s="88" t="s">
        <v>13999</v>
      </c>
      <c r="Q6780" s="89" t="s">
        <v>14000</v>
      </c>
    </row>
    <row r="6781" spans="16:17" x14ac:dyDescent="0.25">
      <c r="P6781" s="86" t="s">
        <v>14001</v>
      </c>
      <c r="Q6781" s="87" t="s">
        <v>14002</v>
      </c>
    </row>
    <row r="6782" spans="16:17" x14ac:dyDescent="0.25">
      <c r="P6782" s="88" t="s">
        <v>14003</v>
      </c>
      <c r="Q6782" s="89" t="s">
        <v>14004</v>
      </c>
    </row>
    <row r="6783" spans="16:17" x14ac:dyDescent="0.25">
      <c r="P6783" s="88" t="s">
        <v>14005</v>
      </c>
      <c r="Q6783" s="89" t="s">
        <v>14006</v>
      </c>
    </row>
    <row r="6784" spans="16:17" x14ac:dyDescent="0.25">
      <c r="P6784" s="88" t="s">
        <v>14007</v>
      </c>
      <c r="Q6784" s="89" t="s">
        <v>14008</v>
      </c>
    </row>
    <row r="6785" spans="16:17" x14ac:dyDescent="0.25">
      <c r="P6785" s="88" t="s">
        <v>14009</v>
      </c>
      <c r="Q6785" s="89" t="s">
        <v>14010</v>
      </c>
    </row>
    <row r="6786" spans="16:17" x14ac:dyDescent="0.25">
      <c r="P6786" s="86" t="s">
        <v>14011</v>
      </c>
      <c r="Q6786" s="87" t="s">
        <v>14012</v>
      </c>
    </row>
    <row r="6787" spans="16:17" x14ac:dyDescent="0.25">
      <c r="P6787" s="86" t="s">
        <v>14013</v>
      </c>
      <c r="Q6787" s="90" t="s">
        <v>14014</v>
      </c>
    </row>
    <row r="6788" spans="16:17" x14ac:dyDescent="0.25">
      <c r="P6788" s="86" t="s">
        <v>14015</v>
      </c>
      <c r="Q6788" s="89" t="s">
        <v>14016</v>
      </c>
    </row>
    <row r="6789" spans="16:17" x14ac:dyDescent="0.25">
      <c r="P6789" s="86" t="s">
        <v>14017</v>
      </c>
      <c r="Q6789" s="87" t="s">
        <v>14018</v>
      </c>
    </row>
    <row r="6790" spans="16:17" x14ac:dyDescent="0.25">
      <c r="P6790" s="86" t="s">
        <v>14019</v>
      </c>
      <c r="Q6790" s="87" t="s">
        <v>14020</v>
      </c>
    </row>
    <row r="6791" spans="16:17" x14ac:dyDescent="0.25">
      <c r="P6791" s="88" t="s">
        <v>14021</v>
      </c>
      <c r="Q6791" s="89" t="s">
        <v>14022</v>
      </c>
    </row>
    <row r="6792" spans="16:17" x14ac:dyDescent="0.25">
      <c r="P6792" s="88" t="s">
        <v>14023</v>
      </c>
      <c r="Q6792" s="89" t="s">
        <v>14024</v>
      </c>
    </row>
    <row r="6793" spans="16:17" x14ac:dyDescent="0.25">
      <c r="P6793" s="88" t="s">
        <v>14025</v>
      </c>
      <c r="Q6793" s="89" t="s">
        <v>14026</v>
      </c>
    </row>
    <row r="6794" spans="16:17" x14ac:dyDescent="0.25">
      <c r="P6794" s="86" t="s">
        <v>14027</v>
      </c>
      <c r="Q6794" s="87" t="s">
        <v>14028</v>
      </c>
    </row>
    <row r="6795" spans="16:17" x14ac:dyDescent="0.25">
      <c r="P6795" s="86" t="s">
        <v>14029</v>
      </c>
      <c r="Q6795" s="87" t="s">
        <v>14030</v>
      </c>
    </row>
    <row r="6796" spans="16:17" x14ac:dyDescent="0.25">
      <c r="P6796" s="88" t="s">
        <v>14031</v>
      </c>
      <c r="Q6796" s="89" t="s">
        <v>14032</v>
      </c>
    </row>
    <row r="6797" spans="16:17" x14ac:dyDescent="0.25">
      <c r="P6797" s="86" t="s">
        <v>14033</v>
      </c>
      <c r="Q6797" s="87" t="s">
        <v>14034</v>
      </c>
    </row>
    <row r="6798" spans="16:17" x14ac:dyDescent="0.25">
      <c r="P6798" s="86" t="s">
        <v>14035</v>
      </c>
      <c r="Q6798" s="87" t="s">
        <v>14036</v>
      </c>
    </row>
    <row r="6799" spans="16:17" x14ac:dyDescent="0.25">
      <c r="P6799" s="88" t="s">
        <v>14037</v>
      </c>
      <c r="Q6799" s="89" t="s">
        <v>14038</v>
      </c>
    </row>
    <row r="6800" spans="16:17" x14ac:dyDescent="0.25">
      <c r="P6800" s="88" t="s">
        <v>14039</v>
      </c>
      <c r="Q6800" s="89" t="s">
        <v>14040</v>
      </c>
    </row>
    <row r="6801" spans="16:17" x14ac:dyDescent="0.25">
      <c r="P6801" s="86" t="s">
        <v>14041</v>
      </c>
      <c r="Q6801" s="87" t="s">
        <v>14042</v>
      </c>
    </row>
    <row r="6802" spans="16:17" x14ac:dyDescent="0.25">
      <c r="P6802" s="86" t="s">
        <v>14043</v>
      </c>
      <c r="Q6802" s="87" t="s">
        <v>14044</v>
      </c>
    </row>
    <row r="6803" spans="16:17" x14ac:dyDescent="0.25">
      <c r="P6803" s="86" t="s">
        <v>14045</v>
      </c>
      <c r="Q6803" s="89" t="s">
        <v>14046</v>
      </c>
    </row>
    <row r="6804" spans="16:17" x14ac:dyDescent="0.25">
      <c r="P6804" s="86" t="s">
        <v>14047</v>
      </c>
      <c r="Q6804" s="87" t="s">
        <v>14048</v>
      </c>
    </row>
    <row r="6805" spans="16:17" x14ac:dyDescent="0.25">
      <c r="P6805" s="86" t="s">
        <v>14049</v>
      </c>
      <c r="Q6805" s="90" t="s">
        <v>14050</v>
      </c>
    </row>
    <row r="6806" spans="16:17" x14ac:dyDescent="0.25">
      <c r="P6806" s="88" t="s">
        <v>14051</v>
      </c>
      <c r="Q6806" s="89" t="s">
        <v>14052</v>
      </c>
    </row>
    <row r="6807" spans="16:17" x14ac:dyDescent="0.25">
      <c r="P6807" s="86" t="s">
        <v>14053</v>
      </c>
      <c r="Q6807" s="87" t="s">
        <v>14054</v>
      </c>
    </row>
    <row r="6808" spans="16:17" x14ac:dyDescent="0.25">
      <c r="P6808" s="88" t="s">
        <v>14055</v>
      </c>
      <c r="Q6808" s="89" t="s">
        <v>14056</v>
      </c>
    </row>
    <row r="6809" spans="16:17" x14ac:dyDescent="0.25">
      <c r="P6809" s="86" t="s">
        <v>14057</v>
      </c>
      <c r="Q6809" s="87" t="s">
        <v>14058</v>
      </c>
    </row>
    <row r="6810" spans="16:17" x14ac:dyDescent="0.25">
      <c r="P6810" s="88" t="s">
        <v>14059</v>
      </c>
      <c r="Q6810" s="89" t="s">
        <v>14060</v>
      </c>
    </row>
    <row r="6811" spans="16:17" x14ac:dyDescent="0.25">
      <c r="P6811" s="86" t="s">
        <v>14061</v>
      </c>
      <c r="Q6811" s="90" t="s">
        <v>14062</v>
      </c>
    </row>
    <row r="6812" spans="16:17" x14ac:dyDescent="0.25">
      <c r="P6812" s="86" t="s">
        <v>14063</v>
      </c>
      <c r="Q6812" s="87" t="s">
        <v>14064</v>
      </c>
    </row>
    <row r="6813" spans="16:17" x14ac:dyDescent="0.25">
      <c r="P6813" s="86" t="s">
        <v>14065</v>
      </c>
      <c r="Q6813" s="89" t="s">
        <v>14066</v>
      </c>
    </row>
    <row r="6814" spans="16:17" x14ac:dyDescent="0.25">
      <c r="P6814" s="86" t="s">
        <v>14067</v>
      </c>
      <c r="Q6814" s="89" t="s">
        <v>14068</v>
      </c>
    </row>
    <row r="6815" spans="16:17" x14ac:dyDescent="0.25">
      <c r="P6815" s="86" t="s">
        <v>14069</v>
      </c>
      <c r="Q6815" s="87" t="s">
        <v>14070</v>
      </c>
    </row>
    <row r="6816" spans="16:17" x14ac:dyDescent="0.25">
      <c r="P6816" s="86" t="s">
        <v>14071</v>
      </c>
      <c r="Q6816" s="87" t="s">
        <v>14072</v>
      </c>
    </row>
    <row r="6817" spans="16:17" x14ac:dyDescent="0.25">
      <c r="P6817" s="88" t="s">
        <v>14073</v>
      </c>
      <c r="Q6817" s="89" t="s">
        <v>14074</v>
      </c>
    </row>
    <row r="6818" spans="16:17" x14ac:dyDescent="0.25">
      <c r="P6818" s="86" t="s">
        <v>14075</v>
      </c>
      <c r="Q6818" s="89" t="s">
        <v>14076</v>
      </c>
    </row>
    <row r="6819" spans="16:17" x14ac:dyDescent="0.25">
      <c r="P6819" s="86" t="s">
        <v>14077</v>
      </c>
      <c r="Q6819" s="87" t="s">
        <v>14078</v>
      </c>
    </row>
    <row r="6820" spans="16:17" x14ac:dyDescent="0.25">
      <c r="P6820" s="86" t="s">
        <v>14079</v>
      </c>
      <c r="Q6820" s="87" t="s">
        <v>14080</v>
      </c>
    </row>
    <row r="6821" spans="16:17" x14ac:dyDescent="0.25">
      <c r="P6821" s="86" t="s">
        <v>14081</v>
      </c>
      <c r="Q6821" s="87" t="s">
        <v>14082</v>
      </c>
    </row>
    <row r="6822" spans="16:17" x14ac:dyDescent="0.25">
      <c r="P6822" s="86" t="s">
        <v>14083</v>
      </c>
      <c r="Q6822" s="87" t="s">
        <v>14084</v>
      </c>
    </row>
    <row r="6823" spans="16:17" x14ac:dyDescent="0.25">
      <c r="P6823" s="88" t="s">
        <v>14085</v>
      </c>
      <c r="Q6823" s="89" t="s">
        <v>14086</v>
      </c>
    </row>
    <row r="6824" spans="16:17" x14ac:dyDescent="0.25">
      <c r="P6824" s="88" t="s">
        <v>14087</v>
      </c>
      <c r="Q6824" s="89" t="s">
        <v>14088</v>
      </c>
    </row>
    <row r="6825" spans="16:17" x14ac:dyDescent="0.25">
      <c r="P6825" s="86" t="s">
        <v>14089</v>
      </c>
      <c r="Q6825" s="87" t="s">
        <v>14090</v>
      </c>
    </row>
    <row r="6826" spans="16:17" x14ac:dyDescent="0.25">
      <c r="P6826" s="86" t="s">
        <v>14091</v>
      </c>
      <c r="Q6826" s="87" t="s">
        <v>14092</v>
      </c>
    </row>
    <row r="6827" spans="16:17" x14ac:dyDescent="0.25">
      <c r="P6827" s="86" t="s">
        <v>14093</v>
      </c>
      <c r="Q6827" s="87" t="s">
        <v>14094</v>
      </c>
    </row>
    <row r="6828" spans="16:17" x14ac:dyDescent="0.25">
      <c r="P6828" s="86" t="s">
        <v>14095</v>
      </c>
      <c r="Q6828" s="87" t="s">
        <v>14096</v>
      </c>
    </row>
    <row r="6829" spans="16:17" x14ac:dyDescent="0.25">
      <c r="P6829" s="86" t="s">
        <v>14097</v>
      </c>
      <c r="Q6829" s="87" t="s">
        <v>14098</v>
      </c>
    </row>
    <row r="6830" spans="16:17" x14ac:dyDescent="0.25">
      <c r="P6830" s="86" t="s">
        <v>14099</v>
      </c>
      <c r="Q6830" s="90" t="s">
        <v>14100</v>
      </c>
    </row>
    <row r="6831" spans="16:17" x14ac:dyDescent="0.25">
      <c r="P6831" s="86" t="s">
        <v>14101</v>
      </c>
      <c r="Q6831" s="87" t="s">
        <v>14102</v>
      </c>
    </row>
    <row r="6832" spans="16:17" x14ac:dyDescent="0.25">
      <c r="P6832" s="86" t="s">
        <v>14103</v>
      </c>
      <c r="Q6832" s="87" t="s">
        <v>14104</v>
      </c>
    </row>
    <row r="6833" spans="16:17" x14ac:dyDescent="0.25">
      <c r="P6833" s="86" t="s">
        <v>14105</v>
      </c>
      <c r="Q6833" s="87" t="s">
        <v>14106</v>
      </c>
    </row>
    <row r="6834" spans="16:17" x14ac:dyDescent="0.25">
      <c r="P6834" s="86" t="s">
        <v>14107</v>
      </c>
      <c r="Q6834" s="90" t="s">
        <v>14108</v>
      </c>
    </row>
    <row r="6835" spans="16:17" x14ac:dyDescent="0.25">
      <c r="P6835" s="86" t="s">
        <v>14109</v>
      </c>
      <c r="Q6835" s="87" t="s">
        <v>14110</v>
      </c>
    </row>
    <row r="6836" spans="16:17" x14ac:dyDescent="0.25">
      <c r="P6836" s="86" t="s">
        <v>14111</v>
      </c>
      <c r="Q6836" s="87" t="s">
        <v>14112</v>
      </c>
    </row>
    <row r="6837" spans="16:17" x14ac:dyDescent="0.25">
      <c r="P6837" s="86" t="s">
        <v>14113</v>
      </c>
      <c r="Q6837" s="87" t="s">
        <v>14114</v>
      </c>
    </row>
    <row r="6838" spans="16:17" x14ac:dyDescent="0.25">
      <c r="P6838" s="86" t="s">
        <v>14115</v>
      </c>
      <c r="Q6838" s="90" t="s">
        <v>14116</v>
      </c>
    </row>
    <row r="6839" spans="16:17" x14ac:dyDescent="0.25">
      <c r="P6839" s="86" t="s">
        <v>14117</v>
      </c>
      <c r="Q6839" s="87" t="s">
        <v>14118</v>
      </c>
    </row>
    <row r="6840" spans="16:17" x14ac:dyDescent="0.25">
      <c r="P6840" s="86" t="s">
        <v>14119</v>
      </c>
      <c r="Q6840" s="87" t="s">
        <v>14120</v>
      </c>
    </row>
    <row r="6841" spans="16:17" x14ac:dyDescent="0.25">
      <c r="P6841" s="86" t="s">
        <v>14121</v>
      </c>
      <c r="Q6841" s="87" t="s">
        <v>14122</v>
      </c>
    </row>
    <row r="6842" spans="16:17" x14ac:dyDescent="0.25">
      <c r="P6842" s="88" t="s">
        <v>14123</v>
      </c>
      <c r="Q6842" s="89" t="s">
        <v>14124</v>
      </c>
    </row>
    <row r="6843" spans="16:17" x14ac:dyDescent="0.25">
      <c r="P6843" s="88" t="s">
        <v>14125</v>
      </c>
      <c r="Q6843" s="89" t="s">
        <v>14126</v>
      </c>
    </row>
    <row r="6844" spans="16:17" x14ac:dyDescent="0.25">
      <c r="P6844" s="86" t="s">
        <v>14127</v>
      </c>
      <c r="Q6844" s="87" t="s">
        <v>14128</v>
      </c>
    </row>
    <row r="6845" spans="16:17" x14ac:dyDescent="0.25">
      <c r="P6845" s="86" t="s">
        <v>14129</v>
      </c>
      <c r="Q6845" s="87" t="s">
        <v>14130</v>
      </c>
    </row>
    <row r="6846" spans="16:17" x14ac:dyDescent="0.25">
      <c r="P6846" s="86" t="s">
        <v>14131</v>
      </c>
      <c r="Q6846" s="87" t="s">
        <v>14132</v>
      </c>
    </row>
    <row r="6847" spans="16:17" x14ac:dyDescent="0.25">
      <c r="P6847" s="88" t="s">
        <v>14133</v>
      </c>
      <c r="Q6847" s="89" t="s">
        <v>14134</v>
      </c>
    </row>
    <row r="6848" spans="16:17" x14ac:dyDescent="0.25">
      <c r="P6848" s="86" t="s">
        <v>14135</v>
      </c>
      <c r="Q6848" s="87" t="s">
        <v>14136</v>
      </c>
    </row>
    <row r="6849" spans="16:17" x14ac:dyDescent="0.25">
      <c r="P6849" s="86" t="s">
        <v>14137</v>
      </c>
      <c r="Q6849" s="87" t="s">
        <v>14138</v>
      </c>
    </row>
    <row r="6850" spans="16:17" x14ac:dyDescent="0.25">
      <c r="P6850" s="86" t="s">
        <v>14139</v>
      </c>
      <c r="Q6850" s="87" t="s">
        <v>14140</v>
      </c>
    </row>
    <row r="6851" spans="16:17" x14ac:dyDescent="0.25">
      <c r="P6851" s="86" t="s">
        <v>14141</v>
      </c>
      <c r="Q6851" s="87" t="s">
        <v>14142</v>
      </c>
    </row>
    <row r="6852" spans="16:17" x14ac:dyDescent="0.25">
      <c r="P6852" s="86" t="s">
        <v>14143</v>
      </c>
      <c r="Q6852" s="87" t="s">
        <v>14144</v>
      </c>
    </row>
    <row r="6853" spans="16:17" x14ac:dyDescent="0.25">
      <c r="P6853" s="86" t="s">
        <v>14145</v>
      </c>
      <c r="Q6853" s="87" t="s">
        <v>14146</v>
      </c>
    </row>
    <row r="6854" spans="16:17" x14ac:dyDescent="0.25">
      <c r="P6854" s="86" t="s">
        <v>14147</v>
      </c>
      <c r="Q6854" s="87" t="s">
        <v>14148</v>
      </c>
    </row>
    <row r="6855" spans="16:17" x14ac:dyDescent="0.25">
      <c r="P6855" s="86" t="s">
        <v>14149</v>
      </c>
      <c r="Q6855" s="87" t="s">
        <v>14150</v>
      </c>
    </row>
    <row r="6856" spans="16:17" x14ac:dyDescent="0.25">
      <c r="P6856" s="86" t="s">
        <v>14151</v>
      </c>
      <c r="Q6856" s="87" t="s">
        <v>14152</v>
      </c>
    </row>
    <row r="6857" spans="16:17" x14ac:dyDescent="0.25">
      <c r="P6857" s="86" t="s">
        <v>14153</v>
      </c>
      <c r="Q6857" s="87" t="s">
        <v>14154</v>
      </c>
    </row>
    <row r="6858" spans="16:17" x14ac:dyDescent="0.25">
      <c r="P6858" s="86" t="s">
        <v>14155</v>
      </c>
      <c r="Q6858" s="87" t="s">
        <v>14156</v>
      </c>
    </row>
    <row r="6859" spans="16:17" x14ac:dyDescent="0.25">
      <c r="P6859" s="86" t="s">
        <v>14157</v>
      </c>
      <c r="Q6859" s="87" t="s">
        <v>14158</v>
      </c>
    </row>
    <row r="6860" spans="16:17" x14ac:dyDescent="0.25">
      <c r="P6860" s="86" t="s">
        <v>14159</v>
      </c>
      <c r="Q6860" s="87" t="s">
        <v>14160</v>
      </c>
    </row>
    <row r="6861" spans="16:17" x14ac:dyDescent="0.25">
      <c r="P6861" s="86" t="s">
        <v>14161</v>
      </c>
      <c r="Q6861" s="87" t="s">
        <v>14162</v>
      </c>
    </row>
    <row r="6862" spans="16:17" x14ac:dyDescent="0.25">
      <c r="P6862" s="86" t="s">
        <v>14163</v>
      </c>
      <c r="Q6862" s="89" t="s">
        <v>14164</v>
      </c>
    </row>
    <row r="6863" spans="16:17" x14ac:dyDescent="0.25">
      <c r="P6863" s="86" t="s">
        <v>14165</v>
      </c>
      <c r="Q6863" s="89" t="s">
        <v>14166</v>
      </c>
    </row>
    <row r="6864" spans="16:17" x14ac:dyDescent="0.25">
      <c r="P6864" s="86" t="s">
        <v>14167</v>
      </c>
      <c r="Q6864" s="87" t="s">
        <v>14168</v>
      </c>
    </row>
    <row r="6865" spans="16:17" x14ac:dyDescent="0.25">
      <c r="P6865" s="86" t="s">
        <v>14169</v>
      </c>
      <c r="Q6865" s="87" t="s">
        <v>14170</v>
      </c>
    </row>
    <row r="6866" spans="16:17" x14ac:dyDescent="0.25">
      <c r="P6866" s="86" t="s">
        <v>14171</v>
      </c>
      <c r="Q6866" s="87" t="s">
        <v>14172</v>
      </c>
    </row>
    <row r="6867" spans="16:17" x14ac:dyDescent="0.25">
      <c r="P6867" s="86" t="s">
        <v>14173</v>
      </c>
      <c r="Q6867" s="87" t="s">
        <v>14174</v>
      </c>
    </row>
    <row r="6868" spans="16:17" x14ac:dyDescent="0.25">
      <c r="P6868" s="88" t="s">
        <v>14175</v>
      </c>
      <c r="Q6868" s="89" t="s">
        <v>14176</v>
      </c>
    </row>
    <row r="6869" spans="16:17" x14ac:dyDescent="0.25">
      <c r="P6869" s="88" t="s">
        <v>14177</v>
      </c>
      <c r="Q6869" s="89" t="s">
        <v>14178</v>
      </c>
    </row>
    <row r="6870" spans="16:17" x14ac:dyDescent="0.25">
      <c r="P6870" s="86" t="s">
        <v>14179</v>
      </c>
      <c r="Q6870" s="89" t="s">
        <v>14180</v>
      </c>
    </row>
    <row r="6871" spans="16:17" x14ac:dyDescent="0.25">
      <c r="P6871" s="88" t="s">
        <v>14181</v>
      </c>
      <c r="Q6871" s="89" t="s">
        <v>14182</v>
      </c>
    </row>
    <row r="6872" spans="16:17" x14ac:dyDescent="0.25">
      <c r="P6872" s="86" t="s">
        <v>14183</v>
      </c>
      <c r="Q6872" s="87" t="s">
        <v>14184</v>
      </c>
    </row>
    <row r="6873" spans="16:17" x14ac:dyDescent="0.25">
      <c r="P6873" s="86" t="s">
        <v>14185</v>
      </c>
      <c r="Q6873" s="87" t="s">
        <v>14186</v>
      </c>
    </row>
    <row r="6874" spans="16:17" x14ac:dyDescent="0.25">
      <c r="P6874" s="86" t="s">
        <v>14187</v>
      </c>
      <c r="Q6874" s="87" t="s">
        <v>14188</v>
      </c>
    </row>
    <row r="6875" spans="16:17" x14ac:dyDescent="0.25">
      <c r="P6875" s="88" t="s">
        <v>14189</v>
      </c>
      <c r="Q6875" s="89" t="s">
        <v>14190</v>
      </c>
    </row>
    <row r="6876" spans="16:17" x14ac:dyDescent="0.25">
      <c r="P6876" s="86" t="s">
        <v>14191</v>
      </c>
      <c r="Q6876" s="87" t="s">
        <v>14192</v>
      </c>
    </row>
    <row r="6877" spans="16:17" x14ac:dyDescent="0.25">
      <c r="P6877" s="86" t="s">
        <v>14193</v>
      </c>
      <c r="Q6877" s="87" t="s">
        <v>14194</v>
      </c>
    </row>
    <row r="6878" spans="16:17" x14ac:dyDescent="0.25">
      <c r="P6878" s="88" t="s">
        <v>14195</v>
      </c>
      <c r="Q6878" s="89" t="s">
        <v>14196</v>
      </c>
    </row>
    <row r="6879" spans="16:17" x14ac:dyDescent="0.25">
      <c r="P6879" s="86" t="s">
        <v>14197</v>
      </c>
      <c r="Q6879" s="89" t="s">
        <v>14198</v>
      </c>
    </row>
    <row r="6880" spans="16:17" x14ac:dyDescent="0.25">
      <c r="P6880" s="86" t="s">
        <v>14199</v>
      </c>
      <c r="Q6880" s="89" t="s">
        <v>14200</v>
      </c>
    </row>
    <row r="6881" spans="16:17" x14ac:dyDescent="0.25">
      <c r="P6881" s="86" t="s">
        <v>14201</v>
      </c>
      <c r="Q6881" s="87" t="s">
        <v>14202</v>
      </c>
    </row>
    <row r="6882" spans="16:17" x14ac:dyDescent="0.25">
      <c r="P6882" s="86" t="s">
        <v>14203</v>
      </c>
      <c r="Q6882" s="89" t="s">
        <v>14204</v>
      </c>
    </row>
    <row r="6883" spans="16:17" x14ac:dyDescent="0.25">
      <c r="P6883" s="86" t="s">
        <v>14205</v>
      </c>
      <c r="Q6883" s="87" t="s">
        <v>14206</v>
      </c>
    </row>
    <row r="6884" spans="16:17" x14ac:dyDescent="0.25">
      <c r="P6884" s="86" t="s">
        <v>14207</v>
      </c>
      <c r="Q6884" s="90" t="s">
        <v>14208</v>
      </c>
    </row>
    <row r="6885" spans="16:17" x14ac:dyDescent="0.25">
      <c r="P6885" s="86" t="s">
        <v>14209</v>
      </c>
      <c r="Q6885" s="87" t="s">
        <v>14210</v>
      </c>
    </row>
    <row r="6886" spans="16:17" x14ac:dyDescent="0.25">
      <c r="P6886" s="88" t="s">
        <v>14211</v>
      </c>
      <c r="Q6886" s="89" t="s">
        <v>14212</v>
      </c>
    </row>
    <row r="6887" spans="16:17" x14ac:dyDescent="0.25">
      <c r="P6887" s="86" t="s">
        <v>14213</v>
      </c>
      <c r="Q6887" s="89" t="s">
        <v>14214</v>
      </c>
    </row>
    <row r="6888" spans="16:17" x14ac:dyDescent="0.25">
      <c r="P6888" s="86" t="s">
        <v>14215</v>
      </c>
      <c r="Q6888" s="87" t="s">
        <v>14216</v>
      </c>
    </row>
    <row r="6889" spans="16:17" x14ac:dyDescent="0.25">
      <c r="P6889" s="86" t="s">
        <v>14217</v>
      </c>
      <c r="Q6889" s="89" t="s">
        <v>14218</v>
      </c>
    </row>
    <row r="6890" spans="16:17" x14ac:dyDescent="0.25">
      <c r="P6890" s="86" t="s">
        <v>14219</v>
      </c>
      <c r="Q6890" s="87" t="s">
        <v>14220</v>
      </c>
    </row>
    <row r="6891" spans="16:17" x14ac:dyDescent="0.25">
      <c r="P6891" s="88" t="s">
        <v>14221</v>
      </c>
      <c r="Q6891" s="89" t="s">
        <v>14222</v>
      </c>
    </row>
    <row r="6892" spans="16:17" x14ac:dyDescent="0.25">
      <c r="P6892" s="88" t="s">
        <v>14223</v>
      </c>
      <c r="Q6892" s="89" t="s">
        <v>14224</v>
      </c>
    </row>
    <row r="6893" spans="16:17" x14ac:dyDescent="0.25">
      <c r="P6893" s="88" t="s">
        <v>14225</v>
      </c>
      <c r="Q6893" s="89" t="s">
        <v>14226</v>
      </c>
    </row>
    <row r="6894" spans="16:17" x14ac:dyDescent="0.25">
      <c r="P6894" s="86" t="s">
        <v>14227</v>
      </c>
      <c r="Q6894" s="87" t="s">
        <v>14228</v>
      </c>
    </row>
    <row r="6895" spans="16:17" x14ac:dyDescent="0.25">
      <c r="P6895" s="86" t="s">
        <v>14229</v>
      </c>
      <c r="Q6895" s="87" t="s">
        <v>14230</v>
      </c>
    </row>
    <row r="6896" spans="16:17" x14ac:dyDescent="0.25">
      <c r="P6896" s="88" t="s">
        <v>14231</v>
      </c>
      <c r="Q6896" s="89" t="s">
        <v>14232</v>
      </c>
    </row>
    <row r="6897" spans="16:17" x14ac:dyDescent="0.25">
      <c r="P6897" s="88" t="s">
        <v>14233</v>
      </c>
      <c r="Q6897" s="89" t="s">
        <v>14234</v>
      </c>
    </row>
    <row r="6898" spans="16:17" x14ac:dyDescent="0.25">
      <c r="P6898" s="88" t="s">
        <v>14235</v>
      </c>
      <c r="Q6898" s="89" t="s">
        <v>14236</v>
      </c>
    </row>
    <row r="6899" spans="16:17" x14ac:dyDescent="0.25">
      <c r="P6899" s="86" t="s">
        <v>14237</v>
      </c>
      <c r="Q6899" s="89" t="s">
        <v>14238</v>
      </c>
    </row>
    <row r="6900" spans="16:17" x14ac:dyDescent="0.25">
      <c r="P6900" s="86" t="s">
        <v>14239</v>
      </c>
      <c r="Q6900" s="87" t="s">
        <v>14240</v>
      </c>
    </row>
    <row r="6901" spans="16:17" x14ac:dyDescent="0.25">
      <c r="P6901" s="86" t="s">
        <v>14241</v>
      </c>
      <c r="Q6901" s="90" t="s">
        <v>14242</v>
      </c>
    </row>
    <row r="6902" spans="16:17" x14ac:dyDescent="0.25">
      <c r="P6902" s="88" t="s">
        <v>14243</v>
      </c>
      <c r="Q6902" s="89" t="s">
        <v>14244</v>
      </c>
    </row>
    <row r="6903" spans="16:17" x14ac:dyDescent="0.25">
      <c r="P6903" s="86" t="s">
        <v>14245</v>
      </c>
      <c r="Q6903" s="87" t="s">
        <v>14246</v>
      </c>
    </row>
    <row r="6904" spans="16:17" x14ac:dyDescent="0.25">
      <c r="P6904" s="86" t="s">
        <v>14247</v>
      </c>
      <c r="Q6904" s="87" t="s">
        <v>14248</v>
      </c>
    </row>
    <row r="6905" spans="16:17" x14ac:dyDescent="0.25">
      <c r="P6905" s="86" t="s">
        <v>14249</v>
      </c>
      <c r="Q6905" s="87" t="s">
        <v>14250</v>
      </c>
    </row>
    <row r="6906" spans="16:17" x14ac:dyDescent="0.25">
      <c r="P6906" s="88" t="s">
        <v>14251</v>
      </c>
      <c r="Q6906" s="89" t="s">
        <v>14252</v>
      </c>
    </row>
    <row r="6907" spans="16:17" x14ac:dyDescent="0.25">
      <c r="P6907" s="88" t="s">
        <v>14253</v>
      </c>
      <c r="Q6907" s="89" t="s">
        <v>14254</v>
      </c>
    </row>
    <row r="6908" spans="16:17" x14ac:dyDescent="0.25">
      <c r="P6908" s="88" t="s">
        <v>14255</v>
      </c>
      <c r="Q6908" s="89" t="s">
        <v>14256</v>
      </c>
    </row>
    <row r="6909" spans="16:17" x14ac:dyDescent="0.25">
      <c r="P6909" s="86" t="s">
        <v>14257</v>
      </c>
      <c r="Q6909" s="87" t="s">
        <v>14258</v>
      </c>
    </row>
    <row r="6910" spans="16:17" x14ac:dyDescent="0.25">
      <c r="P6910" s="86" t="s">
        <v>14259</v>
      </c>
      <c r="Q6910" s="89" t="s">
        <v>14260</v>
      </c>
    </row>
    <row r="6911" spans="16:17" x14ac:dyDescent="0.25">
      <c r="P6911" s="88" t="s">
        <v>14261</v>
      </c>
      <c r="Q6911" s="89" t="s">
        <v>14262</v>
      </c>
    </row>
    <row r="6912" spans="16:17" x14ac:dyDescent="0.25">
      <c r="P6912" s="88" t="s">
        <v>14263</v>
      </c>
      <c r="Q6912" s="89" t="s">
        <v>14264</v>
      </c>
    </row>
    <row r="6913" spans="16:17" x14ac:dyDescent="0.25">
      <c r="P6913" s="88" t="s">
        <v>14265</v>
      </c>
      <c r="Q6913" s="89" t="s">
        <v>14266</v>
      </c>
    </row>
    <row r="6914" spans="16:17" x14ac:dyDescent="0.25">
      <c r="P6914" s="88" t="s">
        <v>14267</v>
      </c>
      <c r="Q6914" s="89" t="s">
        <v>14268</v>
      </c>
    </row>
    <row r="6915" spans="16:17" x14ac:dyDescent="0.25">
      <c r="P6915" s="88" t="s">
        <v>14269</v>
      </c>
      <c r="Q6915" s="89" t="s">
        <v>14270</v>
      </c>
    </row>
    <row r="6916" spans="16:17" x14ac:dyDescent="0.25">
      <c r="P6916" s="88" t="s">
        <v>14271</v>
      </c>
      <c r="Q6916" s="89" t="s">
        <v>14272</v>
      </c>
    </row>
    <row r="6917" spans="16:17" x14ac:dyDescent="0.25">
      <c r="P6917" s="88" t="s">
        <v>14273</v>
      </c>
      <c r="Q6917" s="89" t="s">
        <v>14274</v>
      </c>
    </row>
    <row r="6918" spans="16:17" x14ac:dyDescent="0.25">
      <c r="P6918" s="88" t="s">
        <v>14275</v>
      </c>
      <c r="Q6918" s="89" t="s">
        <v>14276</v>
      </c>
    </row>
    <row r="6919" spans="16:17" x14ac:dyDescent="0.25">
      <c r="P6919" s="88" t="s">
        <v>14277</v>
      </c>
      <c r="Q6919" s="89" t="s">
        <v>14278</v>
      </c>
    </row>
    <row r="6920" spans="16:17" x14ac:dyDescent="0.25">
      <c r="P6920" s="86" t="s">
        <v>14279</v>
      </c>
      <c r="Q6920" s="89" t="s">
        <v>14280</v>
      </c>
    </row>
    <row r="6921" spans="16:17" x14ac:dyDescent="0.25">
      <c r="P6921" s="88" t="s">
        <v>14281</v>
      </c>
      <c r="Q6921" s="89" t="s">
        <v>14282</v>
      </c>
    </row>
    <row r="6922" spans="16:17" x14ac:dyDescent="0.25">
      <c r="P6922" s="88" t="s">
        <v>14283</v>
      </c>
      <c r="Q6922" s="89" t="s">
        <v>14284</v>
      </c>
    </row>
    <row r="6923" spans="16:17" x14ac:dyDescent="0.25">
      <c r="P6923" s="88" t="s">
        <v>14285</v>
      </c>
      <c r="Q6923" s="89" t="s">
        <v>14286</v>
      </c>
    </row>
    <row r="6924" spans="16:17" x14ac:dyDescent="0.25">
      <c r="P6924" s="88" t="s">
        <v>14287</v>
      </c>
      <c r="Q6924" s="89" t="s">
        <v>14288</v>
      </c>
    </row>
    <row r="6925" spans="16:17" x14ac:dyDescent="0.25">
      <c r="P6925" s="86" t="s">
        <v>14289</v>
      </c>
      <c r="Q6925" s="90" t="s">
        <v>14290</v>
      </c>
    </row>
    <row r="6926" spans="16:17" x14ac:dyDescent="0.25">
      <c r="P6926" s="88" t="s">
        <v>14291</v>
      </c>
      <c r="Q6926" s="89" t="s">
        <v>14292</v>
      </c>
    </row>
    <row r="6927" spans="16:17" x14ac:dyDescent="0.25">
      <c r="P6927" s="88" t="s">
        <v>14293</v>
      </c>
      <c r="Q6927" s="89" t="s">
        <v>14294</v>
      </c>
    </row>
    <row r="6928" spans="16:17" x14ac:dyDescent="0.25">
      <c r="P6928" s="88" t="s">
        <v>14295</v>
      </c>
      <c r="Q6928" s="89" t="s">
        <v>14296</v>
      </c>
    </row>
    <row r="6929" spans="16:17" x14ac:dyDescent="0.25">
      <c r="P6929" s="88" t="s">
        <v>14297</v>
      </c>
      <c r="Q6929" s="89" t="s">
        <v>14298</v>
      </c>
    </row>
    <row r="6930" spans="16:17" x14ac:dyDescent="0.25">
      <c r="P6930" s="86" t="s">
        <v>14299</v>
      </c>
      <c r="Q6930" s="87" t="s">
        <v>14300</v>
      </c>
    </row>
    <row r="6931" spans="16:17" x14ac:dyDescent="0.25">
      <c r="P6931" s="88" t="s">
        <v>14301</v>
      </c>
      <c r="Q6931" s="89" t="s">
        <v>14302</v>
      </c>
    </row>
    <row r="6932" spans="16:17" x14ac:dyDescent="0.25">
      <c r="P6932" s="86" t="s">
        <v>14303</v>
      </c>
      <c r="Q6932" s="87" t="s">
        <v>14304</v>
      </c>
    </row>
    <row r="6933" spans="16:17" x14ac:dyDescent="0.25">
      <c r="P6933" s="88" t="s">
        <v>14305</v>
      </c>
      <c r="Q6933" s="89" t="s">
        <v>14306</v>
      </c>
    </row>
    <row r="6934" spans="16:17" x14ac:dyDescent="0.25">
      <c r="P6934" s="86" t="s">
        <v>14307</v>
      </c>
      <c r="Q6934" s="87" t="s">
        <v>14308</v>
      </c>
    </row>
    <row r="6935" spans="16:17" x14ac:dyDescent="0.25">
      <c r="P6935" s="86" t="s">
        <v>14309</v>
      </c>
      <c r="Q6935" s="87" t="s">
        <v>14310</v>
      </c>
    </row>
    <row r="6936" spans="16:17" x14ac:dyDescent="0.25">
      <c r="P6936" s="88" t="s">
        <v>14311</v>
      </c>
      <c r="Q6936" s="89" t="s">
        <v>14312</v>
      </c>
    </row>
    <row r="6937" spans="16:17" x14ac:dyDescent="0.25">
      <c r="P6937" s="88" t="s">
        <v>14313</v>
      </c>
      <c r="Q6937" s="89" t="s">
        <v>14314</v>
      </c>
    </row>
    <row r="6938" spans="16:17" x14ac:dyDescent="0.25">
      <c r="P6938" s="88" t="s">
        <v>14315</v>
      </c>
      <c r="Q6938" s="89" t="s">
        <v>14316</v>
      </c>
    </row>
    <row r="6939" spans="16:17" x14ac:dyDescent="0.25">
      <c r="P6939" s="86" t="s">
        <v>14317</v>
      </c>
      <c r="Q6939" s="90" t="s">
        <v>14318</v>
      </c>
    </row>
    <row r="6940" spans="16:17" x14ac:dyDescent="0.25">
      <c r="P6940" s="88" t="s">
        <v>14319</v>
      </c>
      <c r="Q6940" s="89" t="s">
        <v>14320</v>
      </c>
    </row>
    <row r="6941" spans="16:17" x14ac:dyDescent="0.25">
      <c r="P6941" s="86" t="s">
        <v>14321</v>
      </c>
      <c r="Q6941" s="87" t="s">
        <v>14322</v>
      </c>
    </row>
    <row r="6942" spans="16:17" x14ac:dyDescent="0.25">
      <c r="P6942" s="86" t="s">
        <v>14323</v>
      </c>
      <c r="Q6942" s="87" t="s">
        <v>14324</v>
      </c>
    </row>
    <row r="6943" spans="16:17" x14ac:dyDescent="0.25">
      <c r="P6943" s="86" t="s">
        <v>14325</v>
      </c>
      <c r="Q6943" s="87" t="s">
        <v>14326</v>
      </c>
    </row>
    <row r="6944" spans="16:17" x14ac:dyDescent="0.25">
      <c r="P6944" s="88" t="s">
        <v>14327</v>
      </c>
      <c r="Q6944" s="89" t="s">
        <v>14328</v>
      </c>
    </row>
    <row r="6945" spans="16:17" x14ac:dyDescent="0.25">
      <c r="P6945" s="88" t="s">
        <v>14329</v>
      </c>
      <c r="Q6945" s="89" t="s">
        <v>14330</v>
      </c>
    </row>
    <row r="6946" spans="16:17" x14ac:dyDescent="0.25">
      <c r="P6946" s="86" t="s">
        <v>14331</v>
      </c>
      <c r="Q6946" s="89" t="s">
        <v>14332</v>
      </c>
    </row>
    <row r="6947" spans="16:17" x14ac:dyDescent="0.25">
      <c r="P6947" s="86" t="s">
        <v>14333</v>
      </c>
      <c r="Q6947" s="90" t="s">
        <v>14334</v>
      </c>
    </row>
    <row r="6948" spans="16:17" x14ac:dyDescent="0.25">
      <c r="P6948" s="88" t="s">
        <v>14335</v>
      </c>
      <c r="Q6948" s="89" t="s">
        <v>14336</v>
      </c>
    </row>
    <row r="6949" spans="16:17" x14ac:dyDescent="0.25">
      <c r="P6949" s="88" t="s">
        <v>14337</v>
      </c>
      <c r="Q6949" s="89" t="s">
        <v>14338</v>
      </c>
    </row>
    <row r="6950" spans="16:17" x14ac:dyDescent="0.25">
      <c r="P6950" s="86" t="s">
        <v>14339</v>
      </c>
      <c r="Q6950" s="87" t="s">
        <v>14340</v>
      </c>
    </row>
    <row r="6951" spans="16:17" x14ac:dyDescent="0.25">
      <c r="P6951" s="88" t="s">
        <v>14341</v>
      </c>
      <c r="Q6951" s="89" t="s">
        <v>14342</v>
      </c>
    </row>
    <row r="6952" spans="16:17" x14ac:dyDescent="0.25">
      <c r="P6952" s="88" t="s">
        <v>14343</v>
      </c>
      <c r="Q6952" s="89" t="s">
        <v>14344</v>
      </c>
    </row>
    <row r="6953" spans="16:17" x14ac:dyDescent="0.25">
      <c r="P6953" s="86" t="s">
        <v>14345</v>
      </c>
      <c r="Q6953" s="89" t="s">
        <v>14346</v>
      </c>
    </row>
    <row r="6954" spans="16:17" x14ac:dyDescent="0.25">
      <c r="P6954" s="88" t="s">
        <v>14347</v>
      </c>
      <c r="Q6954" s="89" t="s">
        <v>14348</v>
      </c>
    </row>
    <row r="6955" spans="16:17" x14ac:dyDescent="0.25">
      <c r="P6955" s="88" t="s">
        <v>14349</v>
      </c>
      <c r="Q6955" s="89" t="s">
        <v>14350</v>
      </c>
    </row>
    <row r="6956" spans="16:17" x14ac:dyDescent="0.25">
      <c r="P6956" s="88" t="s">
        <v>14351</v>
      </c>
      <c r="Q6956" s="89" t="s">
        <v>14352</v>
      </c>
    </row>
    <row r="6957" spans="16:17" x14ac:dyDescent="0.25">
      <c r="P6957" s="88" t="s">
        <v>14353</v>
      </c>
      <c r="Q6957" s="89" t="s">
        <v>14354</v>
      </c>
    </row>
    <row r="6958" spans="16:17" x14ac:dyDescent="0.25">
      <c r="P6958" s="86" t="s">
        <v>14355</v>
      </c>
      <c r="Q6958" s="87" t="s">
        <v>14356</v>
      </c>
    </row>
    <row r="6959" spans="16:17" x14ac:dyDescent="0.25">
      <c r="P6959" s="86" t="s">
        <v>14357</v>
      </c>
      <c r="Q6959" s="87" t="s">
        <v>14358</v>
      </c>
    </row>
    <row r="6960" spans="16:17" x14ac:dyDescent="0.25">
      <c r="P6960" s="86" t="s">
        <v>14359</v>
      </c>
      <c r="Q6960" s="89" t="s">
        <v>14360</v>
      </c>
    </row>
    <row r="6961" spans="16:17" x14ac:dyDescent="0.25">
      <c r="P6961" s="86" t="s">
        <v>14361</v>
      </c>
      <c r="Q6961" s="89" t="s">
        <v>14362</v>
      </c>
    </row>
    <row r="6962" spans="16:17" x14ac:dyDescent="0.25">
      <c r="P6962" s="86" t="s">
        <v>14363</v>
      </c>
      <c r="Q6962" s="89" t="s">
        <v>14364</v>
      </c>
    </row>
    <row r="6963" spans="16:17" x14ac:dyDescent="0.25">
      <c r="P6963" s="86" t="s">
        <v>14365</v>
      </c>
      <c r="Q6963" s="89" t="s">
        <v>14366</v>
      </c>
    </row>
    <row r="6964" spans="16:17" x14ac:dyDescent="0.25">
      <c r="P6964" s="86" t="s">
        <v>14367</v>
      </c>
      <c r="Q6964" s="89" t="s">
        <v>14368</v>
      </c>
    </row>
    <row r="6965" spans="16:17" x14ac:dyDescent="0.25">
      <c r="P6965" s="86" t="s">
        <v>14369</v>
      </c>
      <c r="Q6965" s="89" t="s">
        <v>14370</v>
      </c>
    </row>
    <row r="6966" spans="16:17" x14ac:dyDescent="0.25">
      <c r="P6966" s="86" t="s">
        <v>14371</v>
      </c>
      <c r="Q6966" s="87" t="s">
        <v>14372</v>
      </c>
    </row>
    <row r="6967" spans="16:17" x14ac:dyDescent="0.25">
      <c r="P6967" s="88" t="s">
        <v>14373</v>
      </c>
      <c r="Q6967" s="89" t="s">
        <v>14374</v>
      </c>
    </row>
    <row r="6968" spans="16:17" x14ac:dyDescent="0.25">
      <c r="P6968" s="88" t="s">
        <v>14375</v>
      </c>
      <c r="Q6968" s="89" t="s">
        <v>14376</v>
      </c>
    </row>
    <row r="6969" spans="16:17" x14ac:dyDescent="0.25">
      <c r="P6969" s="88" t="s">
        <v>14377</v>
      </c>
      <c r="Q6969" s="89" t="s">
        <v>14378</v>
      </c>
    </row>
    <row r="6970" spans="16:17" x14ac:dyDescent="0.25">
      <c r="P6970" s="88" t="s">
        <v>14379</v>
      </c>
      <c r="Q6970" s="89" t="s">
        <v>14380</v>
      </c>
    </row>
    <row r="6971" spans="16:17" x14ac:dyDescent="0.25">
      <c r="P6971" s="86" t="s">
        <v>14381</v>
      </c>
      <c r="Q6971" s="90" t="s">
        <v>14382</v>
      </c>
    </row>
    <row r="6972" spans="16:17" x14ac:dyDescent="0.25">
      <c r="P6972" s="86" t="s">
        <v>14383</v>
      </c>
      <c r="Q6972" s="87" t="s">
        <v>14384</v>
      </c>
    </row>
    <row r="6973" spans="16:17" x14ac:dyDescent="0.25">
      <c r="P6973" s="86" t="s">
        <v>14385</v>
      </c>
      <c r="Q6973" s="87" t="s">
        <v>14386</v>
      </c>
    </row>
    <row r="6974" spans="16:17" x14ac:dyDescent="0.25">
      <c r="P6974" s="88" t="s">
        <v>14387</v>
      </c>
      <c r="Q6974" s="89" t="s">
        <v>14388</v>
      </c>
    </row>
    <row r="6975" spans="16:17" x14ac:dyDescent="0.25">
      <c r="P6975" s="88" t="s">
        <v>14389</v>
      </c>
      <c r="Q6975" s="89" t="s">
        <v>14390</v>
      </c>
    </row>
    <row r="6976" spans="16:17" x14ac:dyDescent="0.25">
      <c r="P6976" s="88" t="s">
        <v>14391</v>
      </c>
      <c r="Q6976" s="89" t="s">
        <v>14392</v>
      </c>
    </row>
    <row r="6977" spans="16:17" x14ac:dyDescent="0.25">
      <c r="P6977" s="86" t="s">
        <v>14393</v>
      </c>
      <c r="Q6977" s="87" t="s">
        <v>14394</v>
      </c>
    </row>
    <row r="6978" spans="16:17" x14ac:dyDescent="0.25">
      <c r="P6978" s="88" t="s">
        <v>14395</v>
      </c>
      <c r="Q6978" s="89" t="s">
        <v>14396</v>
      </c>
    </row>
    <row r="6979" spans="16:17" x14ac:dyDescent="0.25">
      <c r="P6979" s="88" t="s">
        <v>14397</v>
      </c>
      <c r="Q6979" s="89" t="s">
        <v>14398</v>
      </c>
    </row>
    <row r="6980" spans="16:17" x14ac:dyDescent="0.25">
      <c r="P6980" s="86" t="s">
        <v>14399</v>
      </c>
      <c r="Q6980" s="87" t="s">
        <v>14400</v>
      </c>
    </row>
    <row r="6981" spans="16:17" x14ac:dyDescent="0.25">
      <c r="P6981" s="86" t="s">
        <v>14401</v>
      </c>
      <c r="Q6981" s="87" t="s">
        <v>14402</v>
      </c>
    </row>
    <row r="6982" spans="16:17" x14ac:dyDescent="0.25">
      <c r="P6982" s="88" t="s">
        <v>14403</v>
      </c>
      <c r="Q6982" s="89" t="s">
        <v>14404</v>
      </c>
    </row>
    <row r="6983" spans="16:17" x14ac:dyDescent="0.25">
      <c r="P6983" s="86" t="s">
        <v>14405</v>
      </c>
      <c r="Q6983" s="89" t="s">
        <v>14406</v>
      </c>
    </row>
    <row r="6984" spans="16:17" x14ac:dyDescent="0.25">
      <c r="P6984" s="88" t="s">
        <v>14407</v>
      </c>
      <c r="Q6984" s="89" t="s">
        <v>14408</v>
      </c>
    </row>
    <row r="6985" spans="16:17" x14ac:dyDescent="0.25">
      <c r="P6985" s="88" t="s">
        <v>14409</v>
      </c>
      <c r="Q6985" s="89" t="s">
        <v>14410</v>
      </c>
    </row>
    <row r="6986" spans="16:17" x14ac:dyDescent="0.25">
      <c r="P6986" s="88" t="s">
        <v>14411</v>
      </c>
      <c r="Q6986" s="89" t="s">
        <v>14412</v>
      </c>
    </row>
    <row r="6987" spans="16:17" x14ac:dyDescent="0.25">
      <c r="P6987" s="88" t="s">
        <v>14413</v>
      </c>
      <c r="Q6987" s="89" t="s">
        <v>14414</v>
      </c>
    </row>
    <row r="6988" spans="16:17" x14ac:dyDescent="0.25">
      <c r="P6988" s="88" t="s">
        <v>14415</v>
      </c>
      <c r="Q6988" s="89" t="s">
        <v>14416</v>
      </c>
    </row>
    <row r="6989" spans="16:17" x14ac:dyDescent="0.25">
      <c r="P6989" s="86" t="s">
        <v>14417</v>
      </c>
      <c r="Q6989" s="87" t="s">
        <v>14418</v>
      </c>
    </row>
    <row r="6990" spans="16:17" x14ac:dyDescent="0.25">
      <c r="P6990" s="88" t="s">
        <v>14419</v>
      </c>
      <c r="Q6990" s="89" t="s">
        <v>14420</v>
      </c>
    </row>
    <row r="6991" spans="16:17" x14ac:dyDescent="0.25">
      <c r="P6991" s="88" t="s">
        <v>14421</v>
      </c>
      <c r="Q6991" s="89" t="s">
        <v>14422</v>
      </c>
    </row>
    <row r="6992" spans="16:17" x14ac:dyDescent="0.25">
      <c r="P6992" s="86" t="s">
        <v>14423</v>
      </c>
      <c r="Q6992" s="90" t="s">
        <v>14424</v>
      </c>
    </row>
    <row r="6993" spans="16:17" x14ac:dyDescent="0.25">
      <c r="P6993" s="88" t="s">
        <v>14425</v>
      </c>
      <c r="Q6993" s="89" t="s">
        <v>14426</v>
      </c>
    </row>
    <row r="6994" spans="16:17" x14ac:dyDescent="0.25">
      <c r="P6994" s="86" t="s">
        <v>14427</v>
      </c>
      <c r="Q6994" s="87" t="s">
        <v>14428</v>
      </c>
    </row>
    <row r="6995" spans="16:17" x14ac:dyDescent="0.25">
      <c r="P6995" s="88" t="s">
        <v>14429</v>
      </c>
      <c r="Q6995" s="89" t="s">
        <v>14430</v>
      </c>
    </row>
    <row r="6996" spans="16:17" x14ac:dyDescent="0.25">
      <c r="P6996" s="88" t="s">
        <v>14431</v>
      </c>
      <c r="Q6996" s="89" t="s">
        <v>14432</v>
      </c>
    </row>
    <row r="6997" spans="16:17" x14ac:dyDescent="0.25">
      <c r="P6997" s="88" t="s">
        <v>14433</v>
      </c>
      <c r="Q6997" s="89" t="s">
        <v>14434</v>
      </c>
    </row>
    <row r="6998" spans="16:17" x14ac:dyDescent="0.25">
      <c r="P6998" s="88" t="s">
        <v>14435</v>
      </c>
      <c r="Q6998" s="89" t="s">
        <v>14436</v>
      </c>
    </row>
    <row r="6999" spans="16:17" x14ac:dyDescent="0.25">
      <c r="P6999" s="88" t="s">
        <v>14437</v>
      </c>
      <c r="Q6999" s="89" t="s">
        <v>14438</v>
      </c>
    </row>
    <row r="7000" spans="16:17" x14ac:dyDescent="0.25">
      <c r="P7000" s="86" t="s">
        <v>14439</v>
      </c>
      <c r="Q7000" s="90" t="s">
        <v>14440</v>
      </c>
    </row>
    <row r="7001" spans="16:17" x14ac:dyDescent="0.25">
      <c r="P7001" s="88" t="s">
        <v>14441</v>
      </c>
      <c r="Q7001" s="89" t="s">
        <v>14442</v>
      </c>
    </row>
    <row r="7002" spans="16:17" x14ac:dyDescent="0.25">
      <c r="P7002" s="86" t="s">
        <v>14443</v>
      </c>
      <c r="Q7002" s="89" t="s">
        <v>14444</v>
      </c>
    </row>
    <row r="7003" spans="16:17" x14ac:dyDescent="0.25">
      <c r="P7003" s="88" t="s">
        <v>14445</v>
      </c>
      <c r="Q7003" s="89" t="s">
        <v>14446</v>
      </c>
    </row>
    <row r="7004" spans="16:17" x14ac:dyDescent="0.25">
      <c r="P7004" s="88" t="s">
        <v>14447</v>
      </c>
      <c r="Q7004" s="89" t="s">
        <v>14448</v>
      </c>
    </row>
    <row r="7005" spans="16:17" x14ac:dyDescent="0.25">
      <c r="P7005" s="88" t="s">
        <v>14449</v>
      </c>
      <c r="Q7005" s="89" t="s">
        <v>14450</v>
      </c>
    </row>
    <row r="7006" spans="16:17" x14ac:dyDescent="0.25">
      <c r="P7006" s="86" t="s">
        <v>14451</v>
      </c>
      <c r="Q7006" s="90" t="s">
        <v>14452</v>
      </c>
    </row>
    <row r="7007" spans="16:17" x14ac:dyDescent="0.25">
      <c r="P7007" s="88" t="s">
        <v>14453</v>
      </c>
      <c r="Q7007" s="89" t="s">
        <v>14454</v>
      </c>
    </row>
    <row r="7008" spans="16:17" x14ac:dyDescent="0.25">
      <c r="P7008" s="88" t="s">
        <v>14455</v>
      </c>
      <c r="Q7008" s="89" t="s">
        <v>14456</v>
      </c>
    </row>
    <row r="7009" spans="16:17" x14ac:dyDescent="0.25">
      <c r="P7009" s="88" t="s">
        <v>14457</v>
      </c>
      <c r="Q7009" s="89" t="s">
        <v>14458</v>
      </c>
    </row>
    <row r="7010" spans="16:17" x14ac:dyDescent="0.25">
      <c r="P7010" s="86" t="s">
        <v>14459</v>
      </c>
      <c r="Q7010" s="87" t="s">
        <v>14460</v>
      </c>
    </row>
    <row r="7011" spans="16:17" x14ac:dyDescent="0.25">
      <c r="P7011" s="88" t="s">
        <v>14461</v>
      </c>
      <c r="Q7011" s="89" t="s">
        <v>14462</v>
      </c>
    </row>
    <row r="7012" spans="16:17" x14ac:dyDescent="0.25">
      <c r="P7012" s="88" t="s">
        <v>14463</v>
      </c>
      <c r="Q7012" s="89" t="s">
        <v>14464</v>
      </c>
    </row>
    <row r="7013" spans="16:17" x14ac:dyDescent="0.25">
      <c r="P7013" s="88" t="s">
        <v>14465</v>
      </c>
      <c r="Q7013" s="89" t="s">
        <v>14466</v>
      </c>
    </row>
    <row r="7014" spans="16:17" x14ac:dyDescent="0.25">
      <c r="P7014" s="88" t="s">
        <v>14467</v>
      </c>
      <c r="Q7014" s="89" t="s">
        <v>14468</v>
      </c>
    </row>
    <row r="7015" spans="16:17" x14ac:dyDescent="0.25">
      <c r="P7015" s="86" t="s">
        <v>14469</v>
      </c>
      <c r="Q7015" s="89" t="s">
        <v>14470</v>
      </c>
    </row>
    <row r="7016" spans="16:17" x14ac:dyDescent="0.25">
      <c r="P7016" s="88" t="s">
        <v>14471</v>
      </c>
      <c r="Q7016" s="89" t="s">
        <v>14472</v>
      </c>
    </row>
    <row r="7017" spans="16:17" x14ac:dyDescent="0.25">
      <c r="P7017" s="88" t="s">
        <v>14473</v>
      </c>
      <c r="Q7017" s="89" t="s">
        <v>14474</v>
      </c>
    </row>
    <row r="7018" spans="16:17" x14ac:dyDescent="0.25">
      <c r="P7018" s="88" t="s">
        <v>14475</v>
      </c>
      <c r="Q7018" s="89" t="s">
        <v>14476</v>
      </c>
    </row>
    <row r="7019" spans="16:17" x14ac:dyDescent="0.25">
      <c r="P7019" s="86" t="s">
        <v>14477</v>
      </c>
      <c r="Q7019" s="90" t="s">
        <v>14478</v>
      </c>
    </row>
    <row r="7020" spans="16:17" x14ac:dyDescent="0.25">
      <c r="P7020" s="86" t="s">
        <v>14479</v>
      </c>
      <c r="Q7020" s="87" t="s">
        <v>14480</v>
      </c>
    </row>
    <row r="7021" spans="16:17" x14ac:dyDescent="0.25">
      <c r="P7021" s="88" t="s">
        <v>14481</v>
      </c>
      <c r="Q7021" s="89" t="s">
        <v>14482</v>
      </c>
    </row>
    <row r="7022" spans="16:17" x14ac:dyDescent="0.25">
      <c r="P7022" s="88" t="s">
        <v>14483</v>
      </c>
      <c r="Q7022" s="89" t="s">
        <v>14484</v>
      </c>
    </row>
    <row r="7023" spans="16:17" x14ac:dyDescent="0.25">
      <c r="P7023" s="88" t="s">
        <v>14485</v>
      </c>
      <c r="Q7023" s="89" t="s">
        <v>14486</v>
      </c>
    </row>
    <row r="7024" spans="16:17" x14ac:dyDescent="0.25">
      <c r="P7024" s="88" t="s">
        <v>14487</v>
      </c>
      <c r="Q7024" s="89" t="s">
        <v>14488</v>
      </c>
    </row>
    <row r="7025" spans="16:17" x14ac:dyDescent="0.25">
      <c r="P7025" s="88" t="s">
        <v>14489</v>
      </c>
      <c r="Q7025" s="89" t="s">
        <v>14490</v>
      </c>
    </row>
    <row r="7026" spans="16:17" x14ac:dyDescent="0.25">
      <c r="P7026" s="88" t="s">
        <v>14491</v>
      </c>
      <c r="Q7026" s="89" t="s">
        <v>14492</v>
      </c>
    </row>
    <row r="7027" spans="16:17" x14ac:dyDescent="0.25">
      <c r="P7027" s="88" t="s">
        <v>14493</v>
      </c>
      <c r="Q7027" s="89" t="s">
        <v>14494</v>
      </c>
    </row>
    <row r="7028" spans="16:17" x14ac:dyDescent="0.25">
      <c r="P7028" s="86" t="s">
        <v>14495</v>
      </c>
      <c r="Q7028" s="87" t="s">
        <v>14496</v>
      </c>
    </row>
    <row r="7029" spans="16:17" x14ac:dyDescent="0.25">
      <c r="P7029" s="86" t="s">
        <v>14497</v>
      </c>
      <c r="Q7029" s="89" t="s">
        <v>14498</v>
      </c>
    </row>
    <row r="7030" spans="16:17" x14ac:dyDescent="0.25">
      <c r="P7030" s="86" t="s">
        <v>14499</v>
      </c>
      <c r="Q7030" s="90" t="s">
        <v>14500</v>
      </c>
    </row>
    <row r="7031" spans="16:17" x14ac:dyDescent="0.25">
      <c r="P7031" s="88" t="s">
        <v>14501</v>
      </c>
      <c r="Q7031" s="89" t="s">
        <v>14502</v>
      </c>
    </row>
    <row r="7032" spans="16:17" x14ac:dyDescent="0.25">
      <c r="P7032" s="86" t="s">
        <v>14503</v>
      </c>
      <c r="Q7032" s="90" t="s">
        <v>14504</v>
      </c>
    </row>
    <row r="7033" spans="16:17" x14ac:dyDescent="0.25">
      <c r="P7033" s="88" t="s">
        <v>14505</v>
      </c>
      <c r="Q7033" s="89" t="s">
        <v>14506</v>
      </c>
    </row>
    <row r="7034" spans="16:17" x14ac:dyDescent="0.25">
      <c r="P7034" s="88" t="s">
        <v>14507</v>
      </c>
      <c r="Q7034" s="89" t="s">
        <v>14508</v>
      </c>
    </row>
    <row r="7035" spans="16:17" x14ac:dyDescent="0.25">
      <c r="P7035" s="86" t="s">
        <v>14509</v>
      </c>
      <c r="Q7035" s="90" t="s">
        <v>14510</v>
      </c>
    </row>
    <row r="7036" spans="16:17" x14ac:dyDescent="0.25">
      <c r="P7036" s="86" t="s">
        <v>14511</v>
      </c>
      <c r="Q7036" s="87" t="s">
        <v>14512</v>
      </c>
    </row>
    <row r="7037" spans="16:17" x14ac:dyDescent="0.25">
      <c r="P7037" s="86" t="s">
        <v>14513</v>
      </c>
      <c r="Q7037" s="87" t="s">
        <v>14514</v>
      </c>
    </row>
    <row r="7038" spans="16:17" x14ac:dyDescent="0.25">
      <c r="P7038" s="86" t="s">
        <v>14515</v>
      </c>
      <c r="Q7038" s="87" t="s">
        <v>14516</v>
      </c>
    </row>
    <row r="7039" spans="16:17" x14ac:dyDescent="0.25">
      <c r="P7039" s="88" t="s">
        <v>14517</v>
      </c>
      <c r="Q7039" s="89" t="s">
        <v>14518</v>
      </c>
    </row>
    <row r="7040" spans="16:17" x14ac:dyDescent="0.25">
      <c r="P7040" s="88" t="s">
        <v>14519</v>
      </c>
      <c r="Q7040" s="89" t="s">
        <v>14520</v>
      </c>
    </row>
    <row r="7041" spans="16:17" x14ac:dyDescent="0.25">
      <c r="P7041" s="86" t="s">
        <v>14521</v>
      </c>
      <c r="Q7041" s="87" t="s">
        <v>14522</v>
      </c>
    </row>
    <row r="7042" spans="16:17" x14ac:dyDescent="0.25">
      <c r="P7042" s="88" t="s">
        <v>14523</v>
      </c>
      <c r="Q7042" s="89" t="s">
        <v>14524</v>
      </c>
    </row>
    <row r="7043" spans="16:17" x14ac:dyDescent="0.25">
      <c r="P7043" s="88" t="s">
        <v>14525</v>
      </c>
      <c r="Q7043" s="89" t="s">
        <v>14526</v>
      </c>
    </row>
    <row r="7044" spans="16:17" x14ac:dyDescent="0.25">
      <c r="P7044" s="88" t="s">
        <v>14527</v>
      </c>
      <c r="Q7044" s="89" t="s">
        <v>14528</v>
      </c>
    </row>
    <row r="7045" spans="16:17" x14ac:dyDescent="0.25">
      <c r="P7045" s="86" t="s">
        <v>14529</v>
      </c>
      <c r="Q7045" s="89" t="s">
        <v>14530</v>
      </c>
    </row>
    <row r="7046" spans="16:17" x14ac:dyDescent="0.25">
      <c r="P7046" s="88" t="s">
        <v>14531</v>
      </c>
      <c r="Q7046" s="89" t="s">
        <v>14532</v>
      </c>
    </row>
    <row r="7047" spans="16:17" x14ac:dyDescent="0.25">
      <c r="P7047" s="88" t="s">
        <v>14533</v>
      </c>
      <c r="Q7047" s="89" t="s">
        <v>14534</v>
      </c>
    </row>
    <row r="7048" spans="16:17" x14ac:dyDescent="0.25">
      <c r="P7048" s="86" t="s">
        <v>14535</v>
      </c>
      <c r="Q7048" s="90" t="s">
        <v>14536</v>
      </c>
    </row>
    <row r="7049" spans="16:17" x14ac:dyDescent="0.25">
      <c r="P7049" s="86" t="s">
        <v>14537</v>
      </c>
      <c r="Q7049" s="87" t="s">
        <v>14538</v>
      </c>
    </row>
    <row r="7050" spans="16:17" x14ac:dyDescent="0.25">
      <c r="P7050" s="88" t="s">
        <v>14539</v>
      </c>
      <c r="Q7050" s="89" t="s">
        <v>14540</v>
      </c>
    </row>
    <row r="7051" spans="16:17" x14ac:dyDescent="0.25">
      <c r="P7051" s="88" t="s">
        <v>14541</v>
      </c>
      <c r="Q7051" s="89" t="s">
        <v>14542</v>
      </c>
    </row>
    <row r="7052" spans="16:17" x14ac:dyDescent="0.25">
      <c r="P7052" s="88" t="s">
        <v>14543</v>
      </c>
      <c r="Q7052" s="89" t="s">
        <v>14544</v>
      </c>
    </row>
    <row r="7053" spans="16:17" x14ac:dyDescent="0.25">
      <c r="P7053" s="88" t="s">
        <v>14545</v>
      </c>
      <c r="Q7053" s="89" t="s">
        <v>14546</v>
      </c>
    </row>
    <row r="7054" spans="16:17" x14ac:dyDescent="0.25">
      <c r="P7054" s="88" t="s">
        <v>14547</v>
      </c>
      <c r="Q7054" s="89" t="s">
        <v>14548</v>
      </c>
    </row>
    <row r="7055" spans="16:17" x14ac:dyDescent="0.25">
      <c r="P7055" s="88" t="s">
        <v>14549</v>
      </c>
      <c r="Q7055" s="89" t="s">
        <v>14550</v>
      </c>
    </row>
    <row r="7056" spans="16:17" x14ac:dyDescent="0.25">
      <c r="P7056" s="88" t="s">
        <v>14551</v>
      </c>
      <c r="Q7056" s="89" t="s">
        <v>14552</v>
      </c>
    </row>
    <row r="7057" spans="16:17" x14ac:dyDescent="0.25">
      <c r="P7057" s="88" t="s">
        <v>14553</v>
      </c>
      <c r="Q7057" s="89" t="s">
        <v>14554</v>
      </c>
    </row>
    <row r="7058" spans="16:17" x14ac:dyDescent="0.25">
      <c r="P7058" s="88" t="s">
        <v>14555</v>
      </c>
      <c r="Q7058" s="89" t="s">
        <v>14556</v>
      </c>
    </row>
    <row r="7059" spans="16:17" x14ac:dyDescent="0.25">
      <c r="P7059" s="88" t="s">
        <v>14557</v>
      </c>
      <c r="Q7059" s="89" t="s">
        <v>14558</v>
      </c>
    </row>
    <row r="7060" spans="16:17" x14ac:dyDescent="0.25">
      <c r="P7060" s="88" t="s">
        <v>14559</v>
      </c>
      <c r="Q7060" s="89" t="s">
        <v>14560</v>
      </c>
    </row>
    <row r="7061" spans="16:17" x14ac:dyDescent="0.25">
      <c r="P7061" s="88" t="s">
        <v>14561</v>
      </c>
      <c r="Q7061" s="89" t="s">
        <v>14562</v>
      </c>
    </row>
    <row r="7062" spans="16:17" x14ac:dyDescent="0.25">
      <c r="P7062" s="86" t="s">
        <v>14563</v>
      </c>
      <c r="Q7062" s="87" t="s">
        <v>14564</v>
      </c>
    </row>
    <row r="7063" spans="16:17" x14ac:dyDescent="0.25">
      <c r="P7063" s="88" t="s">
        <v>14565</v>
      </c>
      <c r="Q7063" s="89" t="s">
        <v>14566</v>
      </c>
    </row>
    <row r="7064" spans="16:17" x14ac:dyDescent="0.25">
      <c r="P7064" s="88" t="s">
        <v>14567</v>
      </c>
      <c r="Q7064" s="89" t="s">
        <v>14568</v>
      </c>
    </row>
    <row r="7065" spans="16:17" x14ac:dyDescent="0.25">
      <c r="P7065" s="88" t="s">
        <v>14569</v>
      </c>
      <c r="Q7065" s="89" t="s">
        <v>14570</v>
      </c>
    </row>
    <row r="7066" spans="16:17" x14ac:dyDescent="0.25">
      <c r="P7066" s="88" t="s">
        <v>14571</v>
      </c>
      <c r="Q7066" s="89" t="s">
        <v>14572</v>
      </c>
    </row>
    <row r="7067" spans="16:17" x14ac:dyDescent="0.25">
      <c r="P7067" s="86" t="s">
        <v>14573</v>
      </c>
      <c r="Q7067" s="87" t="s">
        <v>14574</v>
      </c>
    </row>
    <row r="7068" spans="16:17" x14ac:dyDescent="0.25">
      <c r="P7068" s="88" t="s">
        <v>14575</v>
      </c>
      <c r="Q7068" s="89" t="s">
        <v>14576</v>
      </c>
    </row>
    <row r="7069" spans="16:17" x14ac:dyDescent="0.25">
      <c r="P7069" s="88" t="s">
        <v>14577</v>
      </c>
      <c r="Q7069" s="89" t="s">
        <v>14578</v>
      </c>
    </row>
    <row r="7070" spans="16:17" x14ac:dyDescent="0.25">
      <c r="P7070" s="86" t="s">
        <v>14579</v>
      </c>
      <c r="Q7070" s="90" t="s">
        <v>14580</v>
      </c>
    </row>
    <row r="7071" spans="16:17" x14ac:dyDescent="0.25">
      <c r="P7071" s="88" t="s">
        <v>14581</v>
      </c>
      <c r="Q7071" s="89" t="s">
        <v>14582</v>
      </c>
    </row>
    <row r="7072" spans="16:17" x14ac:dyDescent="0.25">
      <c r="P7072" s="88" t="s">
        <v>14583</v>
      </c>
      <c r="Q7072" s="89" t="s">
        <v>14584</v>
      </c>
    </row>
    <row r="7073" spans="16:17" x14ac:dyDescent="0.25">
      <c r="P7073" s="88" t="s">
        <v>14585</v>
      </c>
      <c r="Q7073" s="89" t="s">
        <v>14586</v>
      </c>
    </row>
    <row r="7074" spans="16:17" x14ac:dyDescent="0.25">
      <c r="P7074" s="88" t="s">
        <v>14587</v>
      </c>
      <c r="Q7074" s="89" t="s">
        <v>14588</v>
      </c>
    </row>
    <row r="7075" spans="16:17" x14ac:dyDescent="0.25">
      <c r="P7075" s="88" t="s">
        <v>14589</v>
      </c>
      <c r="Q7075" s="89" t="s">
        <v>14590</v>
      </c>
    </row>
    <row r="7076" spans="16:17" x14ac:dyDescent="0.25">
      <c r="P7076" s="86" t="s">
        <v>14591</v>
      </c>
      <c r="Q7076" s="90" t="s">
        <v>14592</v>
      </c>
    </row>
    <row r="7077" spans="16:17" x14ac:dyDescent="0.25">
      <c r="P7077" s="88" t="s">
        <v>14593</v>
      </c>
      <c r="Q7077" s="89" t="s">
        <v>14594</v>
      </c>
    </row>
    <row r="7078" spans="16:17" x14ac:dyDescent="0.25">
      <c r="P7078" s="86" t="s">
        <v>14595</v>
      </c>
      <c r="Q7078" s="87" t="s">
        <v>14596</v>
      </c>
    </row>
    <row r="7079" spans="16:17" x14ac:dyDescent="0.25">
      <c r="P7079" s="86" t="s">
        <v>14597</v>
      </c>
      <c r="Q7079" s="87" t="s">
        <v>14598</v>
      </c>
    </row>
    <row r="7080" spans="16:17" x14ac:dyDescent="0.25">
      <c r="P7080" s="88" t="s">
        <v>14599</v>
      </c>
      <c r="Q7080" s="89" t="s">
        <v>14600</v>
      </c>
    </row>
    <row r="7081" spans="16:17" x14ac:dyDescent="0.25">
      <c r="P7081" s="88" t="s">
        <v>14601</v>
      </c>
      <c r="Q7081" s="89" t="s">
        <v>14602</v>
      </c>
    </row>
    <row r="7082" spans="16:17" x14ac:dyDescent="0.25">
      <c r="P7082" s="88" t="s">
        <v>14603</v>
      </c>
      <c r="Q7082" s="89" t="s">
        <v>14604</v>
      </c>
    </row>
    <row r="7083" spans="16:17" x14ac:dyDescent="0.25">
      <c r="P7083" s="86" t="s">
        <v>14605</v>
      </c>
      <c r="Q7083" s="89" t="s">
        <v>14606</v>
      </c>
    </row>
    <row r="7084" spans="16:17" x14ac:dyDescent="0.25">
      <c r="P7084" s="88" t="s">
        <v>14607</v>
      </c>
      <c r="Q7084" s="89" t="s">
        <v>14608</v>
      </c>
    </row>
    <row r="7085" spans="16:17" x14ac:dyDescent="0.25">
      <c r="P7085" s="88" t="s">
        <v>14609</v>
      </c>
      <c r="Q7085" s="89" t="s">
        <v>14610</v>
      </c>
    </row>
    <row r="7086" spans="16:17" x14ac:dyDescent="0.25">
      <c r="P7086" s="86" t="s">
        <v>14611</v>
      </c>
      <c r="Q7086" s="89" t="s">
        <v>14612</v>
      </c>
    </row>
    <row r="7087" spans="16:17" x14ac:dyDescent="0.25">
      <c r="P7087" s="88" t="s">
        <v>14613</v>
      </c>
      <c r="Q7087" s="89" t="s">
        <v>14614</v>
      </c>
    </row>
    <row r="7088" spans="16:17" x14ac:dyDescent="0.25">
      <c r="P7088" s="86" t="s">
        <v>14615</v>
      </c>
      <c r="Q7088" s="87" t="s">
        <v>14616</v>
      </c>
    </row>
    <row r="7089" spans="16:17" x14ac:dyDescent="0.25">
      <c r="P7089" s="86" t="s">
        <v>14617</v>
      </c>
      <c r="Q7089" s="87" t="s">
        <v>14618</v>
      </c>
    </row>
    <row r="7090" spans="16:17" x14ac:dyDescent="0.25">
      <c r="P7090" s="88" t="s">
        <v>14619</v>
      </c>
      <c r="Q7090" s="89" t="s">
        <v>14620</v>
      </c>
    </row>
    <row r="7091" spans="16:17" x14ac:dyDescent="0.25">
      <c r="P7091" s="88" t="s">
        <v>14621</v>
      </c>
      <c r="Q7091" s="89" t="s">
        <v>14622</v>
      </c>
    </row>
    <row r="7092" spans="16:17" x14ac:dyDescent="0.25">
      <c r="P7092" s="86" t="s">
        <v>14623</v>
      </c>
      <c r="Q7092" s="87" t="s">
        <v>14624</v>
      </c>
    </row>
    <row r="7093" spans="16:17" x14ac:dyDescent="0.25">
      <c r="P7093" s="86" t="s">
        <v>14625</v>
      </c>
      <c r="Q7093" s="89" t="s">
        <v>14626</v>
      </c>
    </row>
    <row r="7094" spans="16:17" x14ac:dyDescent="0.25">
      <c r="P7094" s="86" t="s">
        <v>14627</v>
      </c>
      <c r="Q7094" s="87" t="s">
        <v>14628</v>
      </c>
    </row>
    <row r="7095" spans="16:17" x14ac:dyDescent="0.25">
      <c r="P7095" s="86" t="s">
        <v>14629</v>
      </c>
      <c r="Q7095" s="90" t="s">
        <v>14630</v>
      </c>
    </row>
    <row r="7096" spans="16:17" x14ac:dyDescent="0.25">
      <c r="P7096" s="86" t="s">
        <v>14631</v>
      </c>
      <c r="Q7096" s="90" t="s">
        <v>14632</v>
      </c>
    </row>
    <row r="7097" spans="16:17" x14ac:dyDescent="0.25">
      <c r="P7097" s="86" t="s">
        <v>14633</v>
      </c>
      <c r="Q7097" s="89" t="s">
        <v>14634</v>
      </c>
    </row>
    <row r="7098" spans="16:17" x14ac:dyDescent="0.25">
      <c r="P7098" s="86" t="s">
        <v>14635</v>
      </c>
      <c r="Q7098" s="87" t="s">
        <v>14636</v>
      </c>
    </row>
    <row r="7099" spans="16:17" x14ac:dyDescent="0.25">
      <c r="P7099" s="86" t="s">
        <v>14637</v>
      </c>
      <c r="Q7099" s="90" t="s">
        <v>14638</v>
      </c>
    </row>
    <row r="7100" spans="16:17" x14ac:dyDescent="0.25">
      <c r="P7100" s="86" t="s">
        <v>14639</v>
      </c>
      <c r="Q7100" s="87" t="s">
        <v>14640</v>
      </c>
    </row>
    <row r="7101" spans="16:17" x14ac:dyDescent="0.25">
      <c r="P7101" s="86" t="s">
        <v>14641</v>
      </c>
      <c r="Q7101" s="87" t="s">
        <v>14642</v>
      </c>
    </row>
    <row r="7102" spans="16:17" x14ac:dyDescent="0.25">
      <c r="P7102" s="86" t="s">
        <v>14643</v>
      </c>
      <c r="Q7102" s="87" t="s">
        <v>14644</v>
      </c>
    </row>
    <row r="7103" spans="16:17" x14ac:dyDescent="0.25">
      <c r="P7103" s="86" t="s">
        <v>14645</v>
      </c>
      <c r="Q7103" s="87" t="s">
        <v>14646</v>
      </c>
    </row>
    <row r="7104" spans="16:17" x14ac:dyDescent="0.25">
      <c r="P7104" s="86" t="s">
        <v>14647</v>
      </c>
      <c r="Q7104" s="90" t="s">
        <v>14648</v>
      </c>
    </row>
    <row r="7105" spans="16:17" x14ac:dyDescent="0.25">
      <c r="P7105" s="86" t="s">
        <v>14649</v>
      </c>
      <c r="Q7105" s="87" t="s">
        <v>14650</v>
      </c>
    </row>
    <row r="7106" spans="16:17" x14ac:dyDescent="0.25">
      <c r="P7106" s="86" t="s">
        <v>14651</v>
      </c>
      <c r="Q7106" s="87" t="s">
        <v>14652</v>
      </c>
    </row>
    <row r="7107" spans="16:17" x14ac:dyDescent="0.25">
      <c r="P7107" s="86" t="s">
        <v>14653</v>
      </c>
      <c r="Q7107" s="89" t="s">
        <v>14654</v>
      </c>
    </row>
    <row r="7108" spans="16:17" x14ac:dyDescent="0.25">
      <c r="P7108" s="86" t="s">
        <v>14655</v>
      </c>
      <c r="Q7108" s="89" t="s">
        <v>14656</v>
      </c>
    </row>
    <row r="7109" spans="16:17" x14ac:dyDescent="0.25">
      <c r="P7109" s="88" t="s">
        <v>14657</v>
      </c>
      <c r="Q7109" s="89" t="s">
        <v>14658</v>
      </c>
    </row>
    <row r="7110" spans="16:17" x14ac:dyDescent="0.25">
      <c r="P7110" s="88" t="s">
        <v>14659</v>
      </c>
      <c r="Q7110" s="89" t="s">
        <v>14660</v>
      </c>
    </row>
    <row r="7111" spans="16:17" x14ac:dyDescent="0.25">
      <c r="P7111" s="86" t="s">
        <v>14661</v>
      </c>
      <c r="Q7111" s="87" t="s">
        <v>14662</v>
      </c>
    </row>
    <row r="7112" spans="16:17" x14ac:dyDescent="0.25">
      <c r="P7112" s="86" t="s">
        <v>14663</v>
      </c>
      <c r="Q7112" s="87" t="s">
        <v>14664</v>
      </c>
    </row>
    <row r="7113" spans="16:17" x14ac:dyDescent="0.25">
      <c r="P7113" s="86" t="s">
        <v>14665</v>
      </c>
      <c r="Q7113" s="89" t="s">
        <v>14666</v>
      </c>
    </row>
    <row r="7114" spans="16:17" x14ac:dyDescent="0.25">
      <c r="P7114" s="86" t="s">
        <v>14667</v>
      </c>
      <c r="Q7114" s="90" t="s">
        <v>14668</v>
      </c>
    </row>
    <row r="7115" spans="16:17" x14ac:dyDescent="0.25">
      <c r="P7115" s="86" t="s">
        <v>14669</v>
      </c>
      <c r="Q7115" s="87" t="s">
        <v>14670</v>
      </c>
    </row>
    <row r="7116" spans="16:17" x14ac:dyDescent="0.25">
      <c r="P7116" s="86" t="s">
        <v>14671</v>
      </c>
      <c r="Q7116" s="90" t="s">
        <v>14672</v>
      </c>
    </row>
    <row r="7117" spans="16:17" x14ac:dyDescent="0.25">
      <c r="P7117" s="86" t="s">
        <v>14673</v>
      </c>
      <c r="Q7117" s="87" t="s">
        <v>14674</v>
      </c>
    </row>
    <row r="7118" spans="16:17" x14ac:dyDescent="0.25">
      <c r="P7118" s="86" t="s">
        <v>14675</v>
      </c>
      <c r="Q7118" s="87" t="s">
        <v>14676</v>
      </c>
    </row>
    <row r="7119" spans="16:17" x14ac:dyDescent="0.25">
      <c r="P7119" s="86" t="s">
        <v>14677</v>
      </c>
      <c r="Q7119" s="87" t="s">
        <v>14678</v>
      </c>
    </row>
    <row r="7120" spans="16:17" x14ac:dyDescent="0.25">
      <c r="P7120" s="86" t="s">
        <v>14679</v>
      </c>
      <c r="Q7120" s="87" t="s">
        <v>14680</v>
      </c>
    </row>
    <row r="7121" spans="16:17" x14ac:dyDescent="0.25">
      <c r="P7121" s="86" t="s">
        <v>14681</v>
      </c>
      <c r="Q7121" s="89" t="s">
        <v>14682</v>
      </c>
    </row>
    <row r="7122" spans="16:17" x14ac:dyDescent="0.25">
      <c r="P7122" s="86" t="s">
        <v>14683</v>
      </c>
      <c r="Q7122" s="87" t="s">
        <v>14684</v>
      </c>
    </row>
    <row r="7123" spans="16:17" x14ac:dyDescent="0.25">
      <c r="P7123" s="86" t="s">
        <v>14685</v>
      </c>
      <c r="Q7123" s="87" t="s">
        <v>14686</v>
      </c>
    </row>
    <row r="7124" spans="16:17" x14ac:dyDescent="0.25">
      <c r="P7124" s="86" t="s">
        <v>14687</v>
      </c>
      <c r="Q7124" s="87" t="s">
        <v>14688</v>
      </c>
    </row>
    <row r="7125" spans="16:17" x14ac:dyDescent="0.25">
      <c r="P7125" s="86" t="s">
        <v>14689</v>
      </c>
      <c r="Q7125" s="87" t="s">
        <v>14690</v>
      </c>
    </row>
    <row r="7126" spans="16:17" x14ac:dyDescent="0.25">
      <c r="P7126" s="86" t="s">
        <v>14691</v>
      </c>
      <c r="Q7126" s="89" t="s">
        <v>14692</v>
      </c>
    </row>
    <row r="7127" spans="16:17" x14ac:dyDescent="0.25">
      <c r="P7127" s="88" t="s">
        <v>14693</v>
      </c>
      <c r="Q7127" s="89" t="s">
        <v>14694</v>
      </c>
    </row>
    <row r="7128" spans="16:17" x14ac:dyDescent="0.25">
      <c r="P7128" s="88" t="s">
        <v>14695</v>
      </c>
      <c r="Q7128" s="89" t="s">
        <v>14696</v>
      </c>
    </row>
    <row r="7129" spans="16:17" x14ac:dyDescent="0.25">
      <c r="P7129" s="88" t="s">
        <v>14697</v>
      </c>
      <c r="Q7129" s="89" t="s">
        <v>14698</v>
      </c>
    </row>
    <row r="7130" spans="16:17" x14ac:dyDescent="0.25">
      <c r="P7130" s="88" t="s">
        <v>14699</v>
      </c>
      <c r="Q7130" s="89" t="s">
        <v>14700</v>
      </c>
    </row>
    <row r="7131" spans="16:17" x14ac:dyDescent="0.25">
      <c r="P7131" s="88" t="s">
        <v>14701</v>
      </c>
      <c r="Q7131" s="89" t="s">
        <v>14702</v>
      </c>
    </row>
    <row r="7132" spans="16:17" x14ac:dyDescent="0.25">
      <c r="P7132" s="88" t="s">
        <v>14703</v>
      </c>
      <c r="Q7132" s="89" t="s">
        <v>14704</v>
      </c>
    </row>
    <row r="7133" spans="16:17" x14ac:dyDescent="0.25">
      <c r="P7133" s="88" t="s">
        <v>14705</v>
      </c>
      <c r="Q7133" s="89" t="s">
        <v>14706</v>
      </c>
    </row>
    <row r="7134" spans="16:17" x14ac:dyDescent="0.25">
      <c r="P7134" s="86" t="s">
        <v>14707</v>
      </c>
      <c r="Q7134" s="89" t="s">
        <v>14708</v>
      </c>
    </row>
    <row r="7135" spans="16:17" x14ac:dyDescent="0.25">
      <c r="P7135" s="86" t="s">
        <v>14709</v>
      </c>
      <c r="Q7135" s="87" t="s">
        <v>14710</v>
      </c>
    </row>
    <row r="7136" spans="16:17" x14ac:dyDescent="0.25">
      <c r="P7136" s="86" t="s">
        <v>14711</v>
      </c>
      <c r="Q7136" s="89" t="s">
        <v>14712</v>
      </c>
    </row>
    <row r="7137" spans="16:17" x14ac:dyDescent="0.25">
      <c r="P7137" s="86" t="s">
        <v>14713</v>
      </c>
      <c r="Q7137" s="87" t="s">
        <v>14714</v>
      </c>
    </row>
    <row r="7138" spans="16:17" x14ac:dyDescent="0.25">
      <c r="P7138" s="86" t="s">
        <v>14715</v>
      </c>
      <c r="Q7138" s="89" t="s">
        <v>14716</v>
      </c>
    </row>
    <row r="7139" spans="16:17" x14ac:dyDescent="0.25">
      <c r="P7139" s="86" t="s">
        <v>14717</v>
      </c>
      <c r="Q7139" s="87" t="s">
        <v>14718</v>
      </c>
    </row>
    <row r="7140" spans="16:17" x14ac:dyDescent="0.25">
      <c r="P7140" s="86" t="s">
        <v>14719</v>
      </c>
      <c r="Q7140" s="87" t="s">
        <v>14720</v>
      </c>
    </row>
    <row r="7141" spans="16:17" x14ac:dyDescent="0.15">
      <c r="P7141" s="91" t="s">
        <v>14721</v>
      </c>
      <c r="Q7141" s="89" t="s">
        <v>14722</v>
      </c>
    </row>
    <row r="7142" spans="16:17" x14ac:dyDescent="0.15">
      <c r="P7142" s="91" t="s">
        <v>14723</v>
      </c>
      <c r="Q7142" s="89" t="s">
        <v>14724</v>
      </c>
    </row>
    <row r="7143" spans="16:17" x14ac:dyDescent="0.25">
      <c r="P7143" s="86" t="s">
        <v>14725</v>
      </c>
      <c r="Q7143" s="89" t="s">
        <v>14726</v>
      </c>
    </row>
    <row r="7144" spans="16:17" x14ac:dyDescent="0.15">
      <c r="P7144" s="91" t="s">
        <v>14727</v>
      </c>
      <c r="Q7144" s="89" t="s">
        <v>14728</v>
      </c>
    </row>
    <row r="7145" spans="16:17" x14ac:dyDescent="0.15">
      <c r="P7145" s="91" t="s">
        <v>14729</v>
      </c>
      <c r="Q7145" s="89" t="s">
        <v>14730</v>
      </c>
    </row>
    <row r="7146" spans="16:17" x14ac:dyDescent="0.25">
      <c r="P7146" s="86" t="s">
        <v>14731</v>
      </c>
      <c r="Q7146" s="89" t="s">
        <v>14732</v>
      </c>
    </row>
    <row r="7147" spans="16:17" x14ac:dyDescent="0.15">
      <c r="P7147" s="91" t="s">
        <v>14733</v>
      </c>
      <c r="Q7147" s="89" t="s">
        <v>14734</v>
      </c>
    </row>
    <row r="7148" spans="16:17" x14ac:dyDescent="0.25">
      <c r="P7148" s="86" t="s">
        <v>14735</v>
      </c>
      <c r="Q7148" s="89" t="s">
        <v>14736</v>
      </c>
    </row>
    <row r="7149" spans="16:17" x14ac:dyDescent="0.25">
      <c r="P7149" s="86" t="s">
        <v>14737</v>
      </c>
      <c r="Q7149" s="87" t="s">
        <v>14738</v>
      </c>
    </row>
    <row r="7150" spans="16:17" x14ac:dyDescent="0.25">
      <c r="P7150" s="86" t="s">
        <v>14739</v>
      </c>
      <c r="Q7150" s="87" t="s">
        <v>14740</v>
      </c>
    </row>
    <row r="7151" spans="16:17" x14ac:dyDescent="0.15">
      <c r="P7151" s="91" t="s">
        <v>14741</v>
      </c>
      <c r="Q7151" s="89" t="s">
        <v>14742</v>
      </c>
    </row>
    <row r="7152" spans="16:17" x14ac:dyDescent="0.15">
      <c r="P7152" s="91" t="s">
        <v>14743</v>
      </c>
      <c r="Q7152" s="89" t="s">
        <v>14744</v>
      </c>
    </row>
    <row r="7153" spans="16:17" x14ac:dyDescent="0.15">
      <c r="P7153" s="91" t="s">
        <v>14745</v>
      </c>
      <c r="Q7153" s="89" t="s">
        <v>14746</v>
      </c>
    </row>
    <row r="7154" spans="16:17" x14ac:dyDescent="0.15">
      <c r="P7154" s="91" t="s">
        <v>14747</v>
      </c>
      <c r="Q7154" s="89" t="s">
        <v>14748</v>
      </c>
    </row>
    <row r="7155" spans="16:17" x14ac:dyDescent="0.15">
      <c r="P7155" s="91" t="s">
        <v>14749</v>
      </c>
      <c r="Q7155" s="89" t="s">
        <v>14750</v>
      </c>
    </row>
    <row r="7156" spans="16:17" x14ac:dyDescent="0.15">
      <c r="P7156" s="91" t="s">
        <v>14751</v>
      </c>
      <c r="Q7156" s="89" t="s">
        <v>14752</v>
      </c>
    </row>
    <row r="7157" spans="16:17" x14ac:dyDescent="0.15">
      <c r="P7157" s="91" t="s">
        <v>14753</v>
      </c>
      <c r="Q7157" s="89" t="s">
        <v>14754</v>
      </c>
    </row>
    <row r="7158" spans="16:17" x14ac:dyDescent="0.15">
      <c r="P7158" s="91" t="s">
        <v>14755</v>
      </c>
      <c r="Q7158" s="89" t="s">
        <v>14756</v>
      </c>
    </row>
    <row r="7159" spans="16:17" x14ac:dyDescent="0.15">
      <c r="P7159" s="91" t="s">
        <v>14757</v>
      </c>
      <c r="Q7159" s="89" t="s">
        <v>14758</v>
      </c>
    </row>
    <row r="7160" spans="16:17" x14ac:dyDescent="0.15">
      <c r="P7160" s="91" t="s">
        <v>14759</v>
      </c>
      <c r="Q7160" s="89" t="s">
        <v>14760</v>
      </c>
    </row>
    <row r="7161" spans="16:17" x14ac:dyDescent="0.15">
      <c r="P7161" s="91" t="s">
        <v>14761</v>
      </c>
      <c r="Q7161" s="87" t="s">
        <v>14762</v>
      </c>
    </row>
    <row r="7162" spans="16:17" x14ac:dyDescent="0.15">
      <c r="P7162" s="91" t="s">
        <v>14763</v>
      </c>
      <c r="Q7162" s="89" t="s">
        <v>14764</v>
      </c>
    </row>
    <row r="7163" spans="16:17" x14ac:dyDescent="0.15">
      <c r="P7163" s="91" t="s">
        <v>14765</v>
      </c>
      <c r="Q7163" s="87" t="s">
        <v>14766</v>
      </c>
    </row>
    <row r="7164" spans="16:17" x14ac:dyDescent="0.15">
      <c r="P7164" s="91" t="s">
        <v>14767</v>
      </c>
      <c r="Q7164" s="89" t="s">
        <v>14768</v>
      </c>
    </row>
    <row r="7165" spans="16:17" x14ac:dyDescent="0.15">
      <c r="P7165" s="91" t="s">
        <v>14769</v>
      </c>
      <c r="Q7165" s="89" t="s">
        <v>14770</v>
      </c>
    </row>
    <row r="7166" spans="16:17" x14ac:dyDescent="0.15">
      <c r="P7166" s="91" t="s">
        <v>14771</v>
      </c>
      <c r="Q7166" s="87" t="s">
        <v>14772</v>
      </c>
    </row>
    <row r="7167" spans="16:17" x14ac:dyDescent="0.15">
      <c r="P7167" s="91" t="s">
        <v>14773</v>
      </c>
      <c r="Q7167" s="89" t="s">
        <v>14774</v>
      </c>
    </row>
    <row r="7168" spans="16:17" x14ac:dyDescent="0.15">
      <c r="P7168" s="91" t="s">
        <v>14775</v>
      </c>
      <c r="Q7168" s="87" t="s">
        <v>14776</v>
      </c>
    </row>
    <row r="7169" spans="16:17" x14ac:dyDescent="0.25">
      <c r="P7169" s="86" t="s">
        <v>14777</v>
      </c>
      <c r="Q7169" s="87" t="s">
        <v>14778</v>
      </c>
    </row>
    <row r="7170" spans="16:17" x14ac:dyDescent="0.25">
      <c r="P7170" s="86" t="s">
        <v>14779</v>
      </c>
      <c r="Q7170" s="87" t="s">
        <v>14780</v>
      </c>
    </row>
    <row r="7171" spans="16:17" x14ac:dyDescent="0.15">
      <c r="P7171" s="91" t="s">
        <v>14781</v>
      </c>
      <c r="Q7171" s="89" t="s">
        <v>14782</v>
      </c>
    </row>
    <row r="7172" spans="16:17" x14ac:dyDescent="0.15">
      <c r="P7172" s="91" t="s">
        <v>14783</v>
      </c>
      <c r="Q7172" s="89" t="s">
        <v>14784</v>
      </c>
    </row>
    <row r="7173" spans="16:17" x14ac:dyDescent="0.15">
      <c r="P7173" s="91" t="s">
        <v>14785</v>
      </c>
      <c r="Q7173" s="89" t="s">
        <v>14786</v>
      </c>
    </row>
    <row r="7174" spans="16:17" x14ac:dyDescent="0.15">
      <c r="P7174" s="91" t="s">
        <v>14787</v>
      </c>
      <c r="Q7174" s="89" t="s">
        <v>14788</v>
      </c>
    </row>
    <row r="7175" spans="16:17" x14ac:dyDescent="0.15">
      <c r="P7175" s="91" t="s">
        <v>14789</v>
      </c>
      <c r="Q7175" s="89" t="s">
        <v>14790</v>
      </c>
    </row>
    <row r="7176" spans="16:17" x14ac:dyDescent="0.15">
      <c r="P7176" s="91" t="s">
        <v>14791</v>
      </c>
      <c r="Q7176" s="89" t="s">
        <v>14792</v>
      </c>
    </row>
    <row r="7177" spans="16:17" x14ac:dyDescent="0.15">
      <c r="P7177" s="91" t="s">
        <v>14793</v>
      </c>
      <c r="Q7177" s="89" t="s">
        <v>14794</v>
      </c>
    </row>
    <row r="7178" spans="16:17" x14ac:dyDescent="0.15">
      <c r="P7178" s="91" t="s">
        <v>14795</v>
      </c>
      <c r="Q7178" s="89" t="s">
        <v>14796</v>
      </c>
    </row>
    <row r="7179" spans="16:17" x14ac:dyDescent="0.25">
      <c r="P7179" s="86" t="s">
        <v>14797</v>
      </c>
      <c r="Q7179" s="87" t="s">
        <v>14798</v>
      </c>
    </row>
    <row r="7180" spans="16:17" x14ac:dyDescent="0.25">
      <c r="P7180" s="86" t="s">
        <v>14799</v>
      </c>
      <c r="Q7180" s="87" t="s">
        <v>14800</v>
      </c>
    </row>
    <row r="7181" spans="16:17" x14ac:dyDescent="0.15">
      <c r="P7181" s="91" t="s">
        <v>14801</v>
      </c>
      <c r="Q7181" s="89" t="s">
        <v>14802</v>
      </c>
    </row>
    <row r="7182" spans="16:17" x14ac:dyDescent="0.15">
      <c r="P7182" s="91" t="s">
        <v>14803</v>
      </c>
      <c r="Q7182" s="89" t="s">
        <v>14804</v>
      </c>
    </row>
    <row r="7183" spans="16:17" x14ac:dyDescent="0.15">
      <c r="P7183" s="91" t="s">
        <v>14805</v>
      </c>
      <c r="Q7183" s="89" t="s">
        <v>14806</v>
      </c>
    </row>
    <row r="7184" spans="16:17" x14ac:dyDescent="0.15">
      <c r="P7184" s="91" t="s">
        <v>14807</v>
      </c>
      <c r="Q7184" s="89" t="s">
        <v>14808</v>
      </c>
    </row>
    <row r="7185" spans="16:17" x14ac:dyDescent="0.15">
      <c r="P7185" s="91" t="s">
        <v>14809</v>
      </c>
      <c r="Q7185" s="89" t="s">
        <v>14810</v>
      </c>
    </row>
    <row r="7186" spans="16:17" x14ac:dyDescent="0.15">
      <c r="P7186" s="91" t="s">
        <v>14811</v>
      </c>
      <c r="Q7186" s="89" t="s">
        <v>14810</v>
      </c>
    </row>
    <row r="7187" spans="16:17" x14ac:dyDescent="0.15">
      <c r="P7187" s="91" t="s">
        <v>14812</v>
      </c>
      <c r="Q7187" s="89" t="s">
        <v>14813</v>
      </c>
    </row>
    <row r="7188" spans="16:17" x14ac:dyDescent="0.15">
      <c r="P7188" s="91" t="s">
        <v>14814</v>
      </c>
      <c r="Q7188" s="89" t="s">
        <v>14815</v>
      </c>
    </row>
    <row r="7189" spans="16:17" x14ac:dyDescent="0.25">
      <c r="P7189" s="86" t="s">
        <v>14816</v>
      </c>
      <c r="Q7189" s="87" t="s">
        <v>14817</v>
      </c>
    </row>
    <row r="7190" spans="16:17" x14ac:dyDescent="0.25">
      <c r="P7190" s="86" t="s">
        <v>14818</v>
      </c>
      <c r="Q7190" s="87" t="s">
        <v>14819</v>
      </c>
    </row>
    <row r="7191" spans="16:17" x14ac:dyDescent="0.15">
      <c r="P7191" s="91" t="s">
        <v>14820</v>
      </c>
      <c r="Q7191" s="89" t="s">
        <v>14821</v>
      </c>
    </row>
    <row r="7192" spans="16:17" x14ac:dyDescent="0.15">
      <c r="P7192" s="91" t="s">
        <v>14822</v>
      </c>
      <c r="Q7192" s="89" t="s">
        <v>14823</v>
      </c>
    </row>
    <row r="7193" spans="16:17" x14ac:dyDescent="0.15">
      <c r="P7193" s="91" t="s">
        <v>14824</v>
      </c>
      <c r="Q7193" s="89" t="s">
        <v>14825</v>
      </c>
    </row>
    <row r="7194" spans="16:17" x14ac:dyDescent="0.15">
      <c r="P7194" s="91" t="s">
        <v>14826</v>
      </c>
      <c r="Q7194" s="89" t="s">
        <v>14827</v>
      </c>
    </row>
    <row r="7195" spans="16:17" x14ac:dyDescent="0.15">
      <c r="P7195" s="91" t="s">
        <v>14828</v>
      </c>
      <c r="Q7195" s="89" t="s">
        <v>14829</v>
      </c>
    </row>
    <row r="7196" spans="16:17" x14ac:dyDescent="0.15">
      <c r="P7196" s="91" t="s">
        <v>14830</v>
      </c>
      <c r="Q7196" s="89" t="s">
        <v>14831</v>
      </c>
    </row>
    <row r="7197" spans="16:17" x14ac:dyDescent="0.15">
      <c r="P7197" s="91" t="s">
        <v>14832</v>
      </c>
      <c r="Q7197" s="89" t="s">
        <v>14833</v>
      </c>
    </row>
    <row r="7198" spans="16:17" x14ac:dyDescent="0.15">
      <c r="P7198" s="91" t="s">
        <v>14834</v>
      </c>
      <c r="Q7198" s="89" t="s">
        <v>14835</v>
      </c>
    </row>
    <row r="7199" spans="16:17" x14ac:dyDescent="0.25">
      <c r="P7199" s="86" t="s">
        <v>14836</v>
      </c>
      <c r="Q7199" s="87" t="s">
        <v>14837</v>
      </c>
    </row>
    <row r="7200" spans="16:17" x14ac:dyDescent="0.25">
      <c r="P7200" s="86" t="s">
        <v>14838</v>
      </c>
      <c r="Q7200" s="87" t="s">
        <v>14839</v>
      </c>
    </row>
    <row r="7201" spans="16:17" x14ac:dyDescent="0.25">
      <c r="P7201" s="86" t="s">
        <v>14840</v>
      </c>
      <c r="Q7201" s="87" t="s">
        <v>14841</v>
      </c>
    </row>
    <row r="7202" spans="16:17" x14ac:dyDescent="0.25">
      <c r="P7202" s="86" t="s">
        <v>14842</v>
      </c>
      <c r="Q7202" s="89" t="s">
        <v>14843</v>
      </c>
    </row>
    <row r="7203" spans="16:17" x14ac:dyDescent="0.25">
      <c r="P7203" s="86" t="s">
        <v>14844</v>
      </c>
      <c r="Q7203" s="87" t="s">
        <v>14845</v>
      </c>
    </row>
    <row r="7204" spans="16:17" x14ac:dyDescent="0.25">
      <c r="P7204" s="86" t="s">
        <v>14846</v>
      </c>
      <c r="Q7204" s="87" t="s">
        <v>14847</v>
      </c>
    </row>
    <row r="7205" spans="16:17" x14ac:dyDescent="0.25">
      <c r="P7205" s="86" t="s">
        <v>14848</v>
      </c>
      <c r="Q7205" s="87" t="s">
        <v>14849</v>
      </c>
    </row>
    <row r="7206" spans="16:17" x14ac:dyDescent="0.25">
      <c r="P7206" s="86" t="s">
        <v>14850</v>
      </c>
      <c r="Q7206" s="89" t="s">
        <v>14851</v>
      </c>
    </row>
    <row r="7207" spans="16:17" x14ac:dyDescent="0.25">
      <c r="P7207" s="86" t="s">
        <v>14852</v>
      </c>
      <c r="Q7207" s="87" t="s">
        <v>14853</v>
      </c>
    </row>
    <row r="7208" spans="16:17" x14ac:dyDescent="0.25">
      <c r="P7208" s="86" t="s">
        <v>14854</v>
      </c>
      <c r="Q7208" s="87" t="s">
        <v>14855</v>
      </c>
    </row>
    <row r="7209" spans="16:17" x14ac:dyDescent="0.25">
      <c r="P7209" s="86" t="s">
        <v>14856</v>
      </c>
      <c r="Q7209" s="87" t="s">
        <v>14857</v>
      </c>
    </row>
    <row r="7210" spans="16:17" x14ac:dyDescent="0.25">
      <c r="P7210" s="86" t="s">
        <v>14858</v>
      </c>
      <c r="Q7210" s="89" t="s">
        <v>14859</v>
      </c>
    </row>
    <row r="7211" spans="16:17" x14ac:dyDescent="0.25">
      <c r="P7211" s="86" t="s">
        <v>14860</v>
      </c>
      <c r="Q7211" s="87" t="s">
        <v>14861</v>
      </c>
    </row>
    <row r="7212" spans="16:17" x14ac:dyDescent="0.25">
      <c r="P7212" s="86" t="s">
        <v>14862</v>
      </c>
      <c r="Q7212" s="87" t="s">
        <v>14863</v>
      </c>
    </row>
    <row r="7213" spans="16:17" x14ac:dyDescent="0.25">
      <c r="P7213" s="86" t="s">
        <v>14864</v>
      </c>
      <c r="Q7213" s="89" t="s">
        <v>14865</v>
      </c>
    </row>
    <row r="7214" spans="16:17" x14ac:dyDescent="0.25">
      <c r="P7214" s="86" t="s">
        <v>14866</v>
      </c>
      <c r="Q7214" s="89" t="s">
        <v>14867</v>
      </c>
    </row>
    <row r="7215" spans="16:17" x14ac:dyDescent="0.25">
      <c r="P7215" s="86" t="s">
        <v>14868</v>
      </c>
      <c r="Q7215" s="89" t="s">
        <v>14869</v>
      </c>
    </row>
    <row r="7216" spans="16:17" x14ac:dyDescent="0.25">
      <c r="P7216" s="86" t="s">
        <v>14870</v>
      </c>
      <c r="Q7216" s="89" t="s">
        <v>14871</v>
      </c>
    </row>
    <row r="7217" spans="16:17" x14ac:dyDescent="0.25">
      <c r="P7217" s="86" t="s">
        <v>14872</v>
      </c>
      <c r="Q7217" s="89" t="s">
        <v>14873</v>
      </c>
    </row>
    <row r="7218" spans="16:17" x14ac:dyDescent="0.25">
      <c r="P7218" s="86" t="s">
        <v>14874</v>
      </c>
      <c r="Q7218" s="89" t="s">
        <v>14875</v>
      </c>
    </row>
    <row r="7219" spans="16:17" x14ac:dyDescent="0.25">
      <c r="P7219" s="86" t="s">
        <v>14876</v>
      </c>
      <c r="Q7219" s="89" t="s">
        <v>14877</v>
      </c>
    </row>
    <row r="7220" spans="16:17" x14ac:dyDescent="0.25">
      <c r="P7220" s="86" t="s">
        <v>14878</v>
      </c>
      <c r="Q7220" s="87" t="s">
        <v>14879</v>
      </c>
    </row>
    <row r="7221" spans="16:17" x14ac:dyDescent="0.25">
      <c r="P7221" s="86" t="s">
        <v>14880</v>
      </c>
      <c r="Q7221" s="87" t="s">
        <v>14881</v>
      </c>
    </row>
    <row r="7222" spans="16:17" x14ac:dyDescent="0.25">
      <c r="P7222" s="88" t="s">
        <v>14882</v>
      </c>
      <c r="Q7222" s="89" t="s">
        <v>14883</v>
      </c>
    </row>
    <row r="7223" spans="16:17" x14ac:dyDescent="0.25">
      <c r="P7223" s="86" t="s">
        <v>14884</v>
      </c>
      <c r="Q7223" s="89" t="s">
        <v>14885</v>
      </c>
    </row>
    <row r="7224" spans="16:17" x14ac:dyDescent="0.25">
      <c r="P7224" s="88" t="s">
        <v>14886</v>
      </c>
      <c r="Q7224" s="89" t="s">
        <v>14887</v>
      </c>
    </row>
    <row r="7225" spans="16:17" x14ac:dyDescent="0.25">
      <c r="P7225" s="86" t="s">
        <v>14888</v>
      </c>
      <c r="Q7225" s="89" t="s">
        <v>14889</v>
      </c>
    </row>
    <row r="7226" spans="16:17" x14ac:dyDescent="0.25">
      <c r="P7226" s="86" t="s">
        <v>14890</v>
      </c>
      <c r="Q7226" s="87" t="s">
        <v>14891</v>
      </c>
    </row>
    <row r="7227" spans="16:17" x14ac:dyDescent="0.25">
      <c r="P7227" s="86" t="s">
        <v>14892</v>
      </c>
      <c r="Q7227" s="87" t="s">
        <v>14893</v>
      </c>
    </row>
    <row r="7228" spans="16:17" x14ac:dyDescent="0.25">
      <c r="P7228" s="86" t="s">
        <v>14894</v>
      </c>
      <c r="Q7228" s="87" t="s">
        <v>14895</v>
      </c>
    </row>
    <row r="7229" spans="16:17" x14ac:dyDescent="0.25">
      <c r="P7229" s="86" t="s">
        <v>14896</v>
      </c>
      <c r="Q7229" s="87" t="s">
        <v>14897</v>
      </c>
    </row>
    <row r="7230" spans="16:17" x14ac:dyDescent="0.25">
      <c r="P7230" s="86" t="s">
        <v>14898</v>
      </c>
      <c r="Q7230" s="90" t="s">
        <v>14899</v>
      </c>
    </row>
    <row r="7231" spans="16:17" x14ac:dyDescent="0.25">
      <c r="P7231" s="86" t="s">
        <v>14900</v>
      </c>
      <c r="Q7231" s="87" t="s">
        <v>14901</v>
      </c>
    </row>
    <row r="7232" spans="16:17" x14ac:dyDescent="0.25">
      <c r="P7232" s="86" t="s">
        <v>14902</v>
      </c>
      <c r="Q7232" s="87" t="s">
        <v>14903</v>
      </c>
    </row>
    <row r="7233" spans="16:17" x14ac:dyDescent="0.25">
      <c r="P7233" s="86" t="s">
        <v>14904</v>
      </c>
      <c r="Q7233" s="87" t="s">
        <v>14905</v>
      </c>
    </row>
    <row r="7234" spans="16:17" x14ac:dyDescent="0.25">
      <c r="P7234" s="86" t="s">
        <v>14906</v>
      </c>
      <c r="Q7234" s="87" t="s">
        <v>14907</v>
      </c>
    </row>
    <row r="7235" spans="16:17" x14ac:dyDescent="0.25">
      <c r="P7235" s="88" t="s">
        <v>14908</v>
      </c>
      <c r="Q7235" s="89" t="s">
        <v>14909</v>
      </c>
    </row>
    <row r="7236" spans="16:17" x14ac:dyDescent="0.25">
      <c r="P7236" s="86" t="s">
        <v>14910</v>
      </c>
      <c r="Q7236" s="87" t="s">
        <v>14911</v>
      </c>
    </row>
    <row r="7237" spans="16:17" x14ac:dyDescent="0.25">
      <c r="P7237" s="88" t="s">
        <v>14912</v>
      </c>
      <c r="Q7237" s="89" t="s">
        <v>14913</v>
      </c>
    </row>
    <row r="7238" spans="16:17" x14ac:dyDescent="0.25">
      <c r="P7238" s="88" t="s">
        <v>14914</v>
      </c>
      <c r="Q7238" s="89" t="s">
        <v>14915</v>
      </c>
    </row>
    <row r="7239" spans="16:17" x14ac:dyDescent="0.25">
      <c r="P7239" s="86" t="s">
        <v>14916</v>
      </c>
      <c r="Q7239" s="87" t="s">
        <v>14917</v>
      </c>
    </row>
    <row r="7240" spans="16:17" x14ac:dyDescent="0.25">
      <c r="P7240" s="86" t="s">
        <v>14918</v>
      </c>
      <c r="Q7240" s="87" t="s">
        <v>14919</v>
      </c>
    </row>
    <row r="7241" spans="16:17" x14ac:dyDescent="0.25">
      <c r="P7241" s="86" t="s">
        <v>14920</v>
      </c>
      <c r="Q7241" s="90" t="s">
        <v>14921</v>
      </c>
    </row>
    <row r="7242" spans="16:17" x14ac:dyDescent="0.25">
      <c r="P7242" s="86" t="s">
        <v>14922</v>
      </c>
      <c r="Q7242" s="87" t="s">
        <v>14923</v>
      </c>
    </row>
    <row r="7243" spans="16:17" x14ac:dyDescent="0.25">
      <c r="P7243" s="86" t="s">
        <v>14924</v>
      </c>
      <c r="Q7243" s="87" t="s">
        <v>14925</v>
      </c>
    </row>
    <row r="7244" spans="16:17" x14ac:dyDescent="0.25">
      <c r="P7244" s="86" t="s">
        <v>14926</v>
      </c>
      <c r="Q7244" s="90" t="s">
        <v>14927</v>
      </c>
    </row>
    <row r="7245" spans="16:17" x14ac:dyDescent="0.25">
      <c r="P7245" s="86" t="s">
        <v>14928</v>
      </c>
      <c r="Q7245" s="90" t="s">
        <v>14929</v>
      </c>
    </row>
    <row r="7246" spans="16:17" x14ac:dyDescent="0.25">
      <c r="P7246" s="86" t="s">
        <v>14930</v>
      </c>
      <c r="Q7246" s="90" t="s">
        <v>14931</v>
      </c>
    </row>
    <row r="7247" spans="16:17" x14ac:dyDescent="0.25">
      <c r="P7247" s="86" t="s">
        <v>14932</v>
      </c>
      <c r="Q7247" s="90" t="s">
        <v>14933</v>
      </c>
    </row>
    <row r="7248" spans="16:17" x14ac:dyDescent="0.25">
      <c r="P7248" s="86" t="s">
        <v>14934</v>
      </c>
      <c r="Q7248" s="87" t="s">
        <v>14935</v>
      </c>
    </row>
    <row r="7249" spans="16:17" x14ac:dyDescent="0.25">
      <c r="P7249" s="88" t="s">
        <v>14936</v>
      </c>
      <c r="Q7249" s="89" t="s">
        <v>14937</v>
      </c>
    </row>
    <row r="7250" spans="16:17" x14ac:dyDescent="0.25">
      <c r="P7250" s="88" t="s">
        <v>14938</v>
      </c>
      <c r="Q7250" s="89" t="s">
        <v>14939</v>
      </c>
    </row>
    <row r="7251" spans="16:17" x14ac:dyDescent="0.25">
      <c r="P7251" s="86" t="s">
        <v>14940</v>
      </c>
      <c r="Q7251" s="87" t="s">
        <v>14941</v>
      </c>
    </row>
    <row r="7252" spans="16:17" x14ac:dyDescent="0.25">
      <c r="P7252" s="86" t="s">
        <v>14942</v>
      </c>
      <c r="Q7252" s="87" t="s">
        <v>14943</v>
      </c>
    </row>
    <row r="7253" spans="16:17" x14ac:dyDescent="0.25">
      <c r="P7253" s="86" t="s">
        <v>14944</v>
      </c>
      <c r="Q7253" s="87" t="s">
        <v>14945</v>
      </c>
    </row>
    <row r="7254" spans="16:17" x14ac:dyDescent="0.25">
      <c r="P7254" s="88" t="s">
        <v>14946</v>
      </c>
      <c r="Q7254" s="89" t="s">
        <v>14947</v>
      </c>
    </row>
    <row r="7255" spans="16:17" x14ac:dyDescent="0.25">
      <c r="P7255" s="86" t="s">
        <v>14948</v>
      </c>
      <c r="Q7255" s="87" t="s">
        <v>14949</v>
      </c>
    </row>
    <row r="7256" spans="16:17" x14ac:dyDescent="0.25">
      <c r="P7256" s="88" t="s">
        <v>14950</v>
      </c>
      <c r="Q7256" s="89" t="s">
        <v>14951</v>
      </c>
    </row>
    <row r="7257" spans="16:17" x14ac:dyDescent="0.25">
      <c r="P7257" s="86" t="s">
        <v>14952</v>
      </c>
      <c r="Q7257" s="89" t="s">
        <v>14953</v>
      </c>
    </row>
    <row r="7258" spans="16:17" x14ac:dyDescent="0.25">
      <c r="P7258" s="86" t="s">
        <v>14954</v>
      </c>
      <c r="Q7258" s="87" t="s">
        <v>14955</v>
      </c>
    </row>
    <row r="7259" spans="16:17" x14ac:dyDescent="0.25">
      <c r="P7259" s="86" t="s">
        <v>14956</v>
      </c>
      <c r="Q7259" s="87" t="s">
        <v>14957</v>
      </c>
    </row>
    <row r="7260" spans="16:17" x14ac:dyDescent="0.25">
      <c r="P7260" s="86" t="s">
        <v>14958</v>
      </c>
      <c r="Q7260" s="89" t="s">
        <v>14959</v>
      </c>
    </row>
    <row r="7261" spans="16:17" x14ac:dyDescent="0.25">
      <c r="P7261" s="86" t="s">
        <v>14960</v>
      </c>
      <c r="Q7261" s="87" t="s">
        <v>14961</v>
      </c>
    </row>
    <row r="7262" spans="16:17" x14ac:dyDescent="0.25">
      <c r="P7262" s="86" t="s">
        <v>14962</v>
      </c>
      <c r="Q7262" s="87" t="s">
        <v>14963</v>
      </c>
    </row>
    <row r="7263" spans="16:17" x14ac:dyDescent="0.25">
      <c r="P7263" s="86" t="s">
        <v>14964</v>
      </c>
      <c r="Q7263" s="87" t="s">
        <v>14965</v>
      </c>
    </row>
    <row r="7264" spans="16:17" x14ac:dyDescent="0.25">
      <c r="P7264" s="86" t="s">
        <v>14966</v>
      </c>
      <c r="Q7264" s="87" t="s">
        <v>14967</v>
      </c>
    </row>
    <row r="7265" spans="16:17" x14ac:dyDescent="0.25">
      <c r="P7265" s="86" t="s">
        <v>14968</v>
      </c>
      <c r="Q7265" s="87" t="s">
        <v>14969</v>
      </c>
    </row>
    <row r="7266" spans="16:17" x14ac:dyDescent="0.25">
      <c r="P7266" s="86" t="s">
        <v>14970</v>
      </c>
      <c r="Q7266" s="87" t="s">
        <v>14971</v>
      </c>
    </row>
    <row r="7267" spans="16:17" x14ac:dyDescent="0.25">
      <c r="P7267" s="86" t="s">
        <v>14972</v>
      </c>
      <c r="Q7267" s="87" t="s">
        <v>14973</v>
      </c>
    </row>
    <row r="7268" spans="16:17" x14ac:dyDescent="0.25">
      <c r="P7268" s="86" t="s">
        <v>14974</v>
      </c>
      <c r="Q7268" s="87" t="s">
        <v>14975</v>
      </c>
    </row>
    <row r="7269" spans="16:17" x14ac:dyDescent="0.25">
      <c r="P7269" s="86" t="s">
        <v>14976</v>
      </c>
      <c r="Q7269" s="87" t="s">
        <v>14977</v>
      </c>
    </row>
    <row r="7270" spans="16:17" x14ac:dyDescent="0.25">
      <c r="P7270" s="86" t="s">
        <v>14978</v>
      </c>
      <c r="Q7270" s="87" t="s">
        <v>14979</v>
      </c>
    </row>
    <row r="7271" spans="16:17" x14ac:dyDescent="0.25">
      <c r="P7271" s="86" t="s">
        <v>14980</v>
      </c>
      <c r="Q7271" s="87" t="s">
        <v>14981</v>
      </c>
    </row>
    <row r="7272" spans="16:17" x14ac:dyDescent="0.25">
      <c r="P7272" s="86" t="s">
        <v>14982</v>
      </c>
      <c r="Q7272" s="87" t="s">
        <v>14983</v>
      </c>
    </row>
    <row r="7273" spans="16:17" x14ac:dyDescent="0.25">
      <c r="P7273" s="86" t="s">
        <v>14984</v>
      </c>
      <c r="Q7273" s="89" t="s">
        <v>14985</v>
      </c>
    </row>
    <row r="7274" spans="16:17" x14ac:dyDescent="0.25">
      <c r="P7274" s="86" t="s">
        <v>14986</v>
      </c>
      <c r="Q7274" s="89" t="s">
        <v>14987</v>
      </c>
    </row>
    <row r="7275" spans="16:17" x14ac:dyDescent="0.25">
      <c r="P7275" s="86" t="s">
        <v>14988</v>
      </c>
      <c r="Q7275" s="87" t="s">
        <v>14989</v>
      </c>
    </row>
    <row r="7276" spans="16:17" x14ac:dyDescent="0.25">
      <c r="P7276" s="86" t="s">
        <v>14990</v>
      </c>
      <c r="Q7276" s="87" t="s">
        <v>14991</v>
      </c>
    </row>
    <row r="7277" spans="16:17" x14ac:dyDescent="0.25">
      <c r="P7277" s="88" t="s">
        <v>14992</v>
      </c>
      <c r="Q7277" s="89" t="s">
        <v>14993</v>
      </c>
    </row>
    <row r="7278" spans="16:17" x14ac:dyDescent="0.25">
      <c r="P7278" s="86" t="s">
        <v>14994</v>
      </c>
      <c r="Q7278" s="87" t="s">
        <v>14995</v>
      </c>
    </row>
    <row r="7279" spans="16:17" x14ac:dyDescent="0.25">
      <c r="P7279" s="86" t="s">
        <v>14996</v>
      </c>
      <c r="Q7279" s="87" t="s">
        <v>14997</v>
      </c>
    </row>
    <row r="7280" spans="16:17" x14ac:dyDescent="0.25">
      <c r="P7280" s="88" t="s">
        <v>14998</v>
      </c>
      <c r="Q7280" s="89" t="s">
        <v>14999</v>
      </c>
    </row>
    <row r="7281" spans="16:17" x14ac:dyDescent="0.25">
      <c r="P7281" s="88" t="s">
        <v>15000</v>
      </c>
      <c r="Q7281" s="89" t="s">
        <v>15001</v>
      </c>
    </row>
    <row r="7282" spans="16:17" x14ac:dyDescent="0.25">
      <c r="P7282" s="88" t="s">
        <v>15002</v>
      </c>
      <c r="Q7282" s="89" t="s">
        <v>15003</v>
      </c>
    </row>
    <row r="7283" spans="16:17" x14ac:dyDescent="0.25">
      <c r="P7283" s="88" t="s">
        <v>15004</v>
      </c>
      <c r="Q7283" s="89" t="s">
        <v>15005</v>
      </c>
    </row>
    <row r="7284" spans="16:17" x14ac:dyDescent="0.25">
      <c r="P7284" s="88" t="s">
        <v>15006</v>
      </c>
      <c r="Q7284" s="89" t="s">
        <v>15007</v>
      </c>
    </row>
    <row r="7285" spans="16:17" x14ac:dyDescent="0.25">
      <c r="P7285" s="86" t="s">
        <v>15008</v>
      </c>
      <c r="Q7285" s="90" t="s">
        <v>15009</v>
      </c>
    </row>
    <row r="7286" spans="16:17" x14ac:dyDescent="0.25">
      <c r="P7286" s="86" t="s">
        <v>15010</v>
      </c>
      <c r="Q7286" s="87" t="s">
        <v>15011</v>
      </c>
    </row>
    <row r="7287" spans="16:17" x14ac:dyDescent="0.25">
      <c r="P7287" s="86" t="s">
        <v>15012</v>
      </c>
      <c r="Q7287" s="87" t="s">
        <v>15013</v>
      </c>
    </row>
    <row r="7288" spans="16:17" x14ac:dyDescent="0.25">
      <c r="P7288" s="86" t="s">
        <v>15014</v>
      </c>
      <c r="Q7288" s="87" t="s">
        <v>15015</v>
      </c>
    </row>
    <row r="7289" spans="16:17" x14ac:dyDescent="0.25">
      <c r="P7289" s="86" t="s">
        <v>15016</v>
      </c>
      <c r="Q7289" s="87" t="s">
        <v>15017</v>
      </c>
    </row>
    <row r="7290" spans="16:17" x14ac:dyDescent="0.25">
      <c r="P7290" s="86" t="s">
        <v>15018</v>
      </c>
      <c r="Q7290" s="87" t="s">
        <v>15019</v>
      </c>
    </row>
    <row r="7291" spans="16:17" x14ac:dyDescent="0.25">
      <c r="P7291" s="86" t="s">
        <v>15020</v>
      </c>
      <c r="Q7291" s="87" t="s">
        <v>15021</v>
      </c>
    </row>
    <row r="7292" spans="16:17" x14ac:dyDescent="0.25">
      <c r="P7292" s="86" t="s">
        <v>15022</v>
      </c>
      <c r="Q7292" s="89" t="s">
        <v>15023</v>
      </c>
    </row>
    <row r="7293" spans="16:17" x14ac:dyDescent="0.25">
      <c r="P7293" s="86" t="s">
        <v>15024</v>
      </c>
      <c r="Q7293" s="89" t="s">
        <v>15025</v>
      </c>
    </row>
    <row r="7294" spans="16:17" x14ac:dyDescent="0.25">
      <c r="P7294" s="88" t="s">
        <v>15026</v>
      </c>
      <c r="Q7294" s="89" t="s">
        <v>15027</v>
      </c>
    </row>
    <row r="7295" spans="16:17" x14ac:dyDescent="0.25">
      <c r="P7295" s="86" t="s">
        <v>15028</v>
      </c>
      <c r="Q7295" s="90" t="s">
        <v>15029</v>
      </c>
    </row>
    <row r="7296" spans="16:17" x14ac:dyDescent="0.25">
      <c r="P7296" s="86" t="s">
        <v>15030</v>
      </c>
      <c r="Q7296" s="87" t="s">
        <v>15031</v>
      </c>
    </row>
    <row r="7297" spans="16:17" x14ac:dyDescent="0.25">
      <c r="P7297" s="86" t="s">
        <v>15032</v>
      </c>
      <c r="Q7297" s="89" t="s">
        <v>15033</v>
      </c>
    </row>
    <row r="7298" spans="16:17" x14ac:dyDescent="0.25">
      <c r="P7298" s="86" t="s">
        <v>15034</v>
      </c>
      <c r="Q7298" s="87" t="s">
        <v>15035</v>
      </c>
    </row>
    <row r="7299" spans="16:17" x14ac:dyDescent="0.25">
      <c r="P7299" s="86" t="s">
        <v>15036</v>
      </c>
      <c r="Q7299" s="87" t="s">
        <v>15037</v>
      </c>
    </row>
    <row r="7300" spans="16:17" x14ac:dyDescent="0.25">
      <c r="P7300" s="86" t="s">
        <v>15038</v>
      </c>
      <c r="Q7300" s="87" t="s">
        <v>15039</v>
      </c>
    </row>
    <row r="7301" spans="16:17" x14ac:dyDescent="0.25">
      <c r="P7301" s="86" t="s">
        <v>15040</v>
      </c>
      <c r="Q7301" s="87" t="s">
        <v>15041</v>
      </c>
    </row>
    <row r="7302" spans="16:17" x14ac:dyDescent="0.25">
      <c r="P7302" s="86" t="s">
        <v>15042</v>
      </c>
      <c r="Q7302" s="87" t="s">
        <v>15043</v>
      </c>
    </row>
    <row r="7303" spans="16:17" x14ac:dyDescent="0.25">
      <c r="P7303" s="86" t="s">
        <v>15044</v>
      </c>
      <c r="Q7303" s="87" t="s">
        <v>15045</v>
      </c>
    </row>
    <row r="7304" spans="16:17" x14ac:dyDescent="0.25">
      <c r="P7304" s="88" t="s">
        <v>15046</v>
      </c>
      <c r="Q7304" s="89" t="s">
        <v>15047</v>
      </c>
    </row>
    <row r="7305" spans="16:17" x14ac:dyDescent="0.25">
      <c r="P7305" s="86" t="s">
        <v>15048</v>
      </c>
      <c r="Q7305" s="87" t="s">
        <v>15049</v>
      </c>
    </row>
    <row r="7306" spans="16:17" x14ac:dyDescent="0.25">
      <c r="P7306" s="86" t="s">
        <v>15050</v>
      </c>
      <c r="Q7306" s="87" t="s">
        <v>15051</v>
      </c>
    </row>
    <row r="7307" spans="16:17" x14ac:dyDescent="0.25">
      <c r="P7307" s="86" t="s">
        <v>15052</v>
      </c>
      <c r="Q7307" s="87" t="s">
        <v>15053</v>
      </c>
    </row>
    <row r="7308" spans="16:17" x14ac:dyDescent="0.25">
      <c r="P7308" s="86" t="s">
        <v>15054</v>
      </c>
      <c r="Q7308" s="87" t="s">
        <v>15055</v>
      </c>
    </row>
    <row r="7309" spans="16:17" x14ac:dyDescent="0.25">
      <c r="P7309" s="86" t="s">
        <v>15056</v>
      </c>
      <c r="Q7309" s="87" t="s">
        <v>15057</v>
      </c>
    </row>
    <row r="7310" spans="16:17" x14ac:dyDescent="0.25">
      <c r="P7310" s="86" t="s">
        <v>15058</v>
      </c>
      <c r="Q7310" s="87" t="s">
        <v>15059</v>
      </c>
    </row>
    <row r="7311" spans="16:17" x14ac:dyDescent="0.25">
      <c r="P7311" s="86" t="s">
        <v>15060</v>
      </c>
      <c r="Q7311" s="87" t="s">
        <v>15061</v>
      </c>
    </row>
    <row r="7312" spans="16:17" x14ac:dyDescent="0.25">
      <c r="P7312" s="88" t="s">
        <v>15062</v>
      </c>
      <c r="Q7312" s="89" t="s">
        <v>15063</v>
      </c>
    </row>
    <row r="7313" spans="16:17" x14ac:dyDescent="0.25">
      <c r="P7313" s="86" t="s">
        <v>15064</v>
      </c>
      <c r="Q7313" s="90" t="s">
        <v>15065</v>
      </c>
    </row>
    <row r="7314" spans="16:17" x14ac:dyDescent="0.25">
      <c r="P7314" s="86" t="s">
        <v>15066</v>
      </c>
      <c r="Q7314" s="87" t="s">
        <v>15067</v>
      </c>
    </row>
    <row r="7315" spans="16:17" x14ac:dyDescent="0.25">
      <c r="P7315" s="86" t="s">
        <v>15068</v>
      </c>
      <c r="Q7315" s="87" t="s">
        <v>15069</v>
      </c>
    </row>
    <row r="7316" spans="16:17" x14ac:dyDescent="0.25">
      <c r="P7316" s="86" t="s">
        <v>15070</v>
      </c>
      <c r="Q7316" s="87" t="s">
        <v>15071</v>
      </c>
    </row>
    <row r="7317" spans="16:17" x14ac:dyDescent="0.25">
      <c r="P7317" s="86" t="s">
        <v>15072</v>
      </c>
      <c r="Q7317" s="87" t="s">
        <v>15073</v>
      </c>
    </row>
    <row r="7318" spans="16:17" x14ac:dyDescent="0.25">
      <c r="P7318" s="86" t="s">
        <v>15074</v>
      </c>
      <c r="Q7318" s="87" t="s">
        <v>15075</v>
      </c>
    </row>
    <row r="7319" spans="16:17" x14ac:dyDescent="0.25">
      <c r="P7319" s="86" t="s">
        <v>15076</v>
      </c>
      <c r="Q7319" s="87" t="s">
        <v>15077</v>
      </c>
    </row>
    <row r="7320" spans="16:17" x14ac:dyDescent="0.25">
      <c r="P7320" s="86" t="s">
        <v>15078</v>
      </c>
      <c r="Q7320" s="87" t="s">
        <v>15079</v>
      </c>
    </row>
    <row r="7321" spans="16:17" x14ac:dyDescent="0.25">
      <c r="P7321" s="86" t="s">
        <v>15080</v>
      </c>
      <c r="Q7321" s="87" t="s">
        <v>15081</v>
      </c>
    </row>
    <row r="7322" spans="16:17" x14ac:dyDescent="0.25">
      <c r="P7322" s="86" t="s">
        <v>15082</v>
      </c>
      <c r="Q7322" s="90" t="s">
        <v>15083</v>
      </c>
    </row>
    <row r="7323" spans="16:17" x14ac:dyDescent="0.25">
      <c r="P7323" s="86" t="s">
        <v>15084</v>
      </c>
      <c r="Q7323" s="89" t="s">
        <v>15085</v>
      </c>
    </row>
    <row r="7324" spans="16:17" x14ac:dyDescent="0.25">
      <c r="P7324" s="86" t="s">
        <v>15086</v>
      </c>
      <c r="Q7324" s="90" t="s">
        <v>15087</v>
      </c>
    </row>
    <row r="7325" spans="16:17" x14ac:dyDescent="0.25">
      <c r="P7325" s="86" t="s">
        <v>15088</v>
      </c>
      <c r="Q7325" s="87" t="s">
        <v>15089</v>
      </c>
    </row>
    <row r="7326" spans="16:17" x14ac:dyDescent="0.25">
      <c r="P7326" s="86" t="s">
        <v>15090</v>
      </c>
      <c r="Q7326" s="87" t="s">
        <v>15091</v>
      </c>
    </row>
    <row r="7327" spans="16:17" x14ac:dyDescent="0.15">
      <c r="P7327" s="91" t="s">
        <v>15092</v>
      </c>
      <c r="Q7327" s="89" t="s">
        <v>15093</v>
      </c>
    </row>
    <row r="7328" spans="16:17" x14ac:dyDescent="0.25">
      <c r="P7328" s="86" t="s">
        <v>15094</v>
      </c>
      <c r="Q7328" s="87" t="s">
        <v>15095</v>
      </c>
    </row>
    <row r="7329" spans="16:17" x14ac:dyDescent="0.25">
      <c r="P7329" s="86" t="s">
        <v>15096</v>
      </c>
      <c r="Q7329" s="87" t="s">
        <v>15097</v>
      </c>
    </row>
    <row r="7330" spans="16:17" x14ac:dyDescent="0.25">
      <c r="P7330" s="86" t="s">
        <v>15098</v>
      </c>
      <c r="Q7330" s="87" t="s">
        <v>15099</v>
      </c>
    </row>
    <row r="7331" spans="16:17" x14ac:dyDescent="0.25">
      <c r="P7331" s="86" t="s">
        <v>15100</v>
      </c>
      <c r="Q7331" s="90" t="s">
        <v>15101</v>
      </c>
    </row>
    <row r="7332" spans="16:17" x14ac:dyDescent="0.25">
      <c r="P7332" s="86" t="s">
        <v>15102</v>
      </c>
      <c r="Q7332" s="87" t="s">
        <v>15103</v>
      </c>
    </row>
    <row r="7333" spans="16:17" x14ac:dyDescent="0.25">
      <c r="P7333" s="86" t="s">
        <v>15104</v>
      </c>
      <c r="Q7333" s="87" t="s">
        <v>15105</v>
      </c>
    </row>
    <row r="7334" spans="16:17" x14ac:dyDescent="0.25">
      <c r="P7334" s="86" t="s">
        <v>15106</v>
      </c>
      <c r="Q7334" s="89" t="s">
        <v>15107</v>
      </c>
    </row>
    <row r="7335" spans="16:17" x14ac:dyDescent="0.25">
      <c r="P7335" s="86" t="s">
        <v>15108</v>
      </c>
      <c r="Q7335" s="87" t="s">
        <v>15109</v>
      </c>
    </row>
    <row r="7336" spans="16:17" x14ac:dyDescent="0.25">
      <c r="P7336" s="86" t="s">
        <v>15110</v>
      </c>
      <c r="Q7336" s="87" t="s">
        <v>15111</v>
      </c>
    </row>
    <row r="7337" spans="16:17" x14ac:dyDescent="0.25">
      <c r="P7337" s="86" t="s">
        <v>15112</v>
      </c>
      <c r="Q7337" s="87" t="s">
        <v>15113</v>
      </c>
    </row>
    <row r="7338" spans="16:17" x14ac:dyDescent="0.25">
      <c r="P7338" s="86" t="s">
        <v>15114</v>
      </c>
      <c r="Q7338" s="87" t="s">
        <v>15115</v>
      </c>
    </row>
    <row r="7339" spans="16:17" x14ac:dyDescent="0.25">
      <c r="P7339" s="86" t="s">
        <v>15116</v>
      </c>
      <c r="Q7339" s="89" t="s">
        <v>15117</v>
      </c>
    </row>
    <row r="7340" spans="16:17" x14ac:dyDescent="0.25">
      <c r="P7340" s="86" t="s">
        <v>15118</v>
      </c>
      <c r="Q7340" s="87" t="s">
        <v>15119</v>
      </c>
    </row>
    <row r="7341" spans="16:17" x14ac:dyDescent="0.25">
      <c r="P7341" s="86" t="s">
        <v>15120</v>
      </c>
      <c r="Q7341" s="87" t="s">
        <v>15121</v>
      </c>
    </row>
    <row r="7342" spans="16:17" x14ac:dyDescent="0.25">
      <c r="P7342" s="86" t="s">
        <v>15122</v>
      </c>
      <c r="Q7342" s="87" t="s">
        <v>15123</v>
      </c>
    </row>
    <row r="7343" spans="16:17" x14ac:dyDescent="0.25">
      <c r="P7343" s="86" t="s">
        <v>15124</v>
      </c>
      <c r="Q7343" s="89" t="s">
        <v>15125</v>
      </c>
    </row>
    <row r="7344" spans="16:17" x14ac:dyDescent="0.25">
      <c r="P7344" s="86" t="s">
        <v>15126</v>
      </c>
      <c r="Q7344" s="89" t="s">
        <v>15127</v>
      </c>
    </row>
    <row r="7345" spans="16:17" x14ac:dyDescent="0.25">
      <c r="P7345" s="86" t="s">
        <v>15128</v>
      </c>
      <c r="Q7345" s="89" t="s">
        <v>15129</v>
      </c>
    </row>
    <row r="7346" spans="16:17" x14ac:dyDescent="0.25">
      <c r="P7346" s="86" t="s">
        <v>15130</v>
      </c>
      <c r="Q7346" s="87" t="s">
        <v>15131</v>
      </c>
    </row>
    <row r="7347" spans="16:17" x14ac:dyDescent="0.25">
      <c r="P7347" s="86" t="s">
        <v>15132</v>
      </c>
      <c r="Q7347" s="90" t="s">
        <v>15133</v>
      </c>
    </row>
    <row r="7348" spans="16:17" x14ac:dyDescent="0.25">
      <c r="P7348" s="86" t="s">
        <v>15134</v>
      </c>
      <c r="Q7348" s="87" t="s">
        <v>15135</v>
      </c>
    </row>
    <row r="7349" spans="16:17" x14ac:dyDescent="0.25">
      <c r="P7349" s="86" t="s">
        <v>15136</v>
      </c>
      <c r="Q7349" s="87" t="s">
        <v>15137</v>
      </c>
    </row>
    <row r="7350" spans="16:17" x14ac:dyDescent="0.25">
      <c r="P7350" s="88" t="s">
        <v>15138</v>
      </c>
      <c r="Q7350" s="89" t="s">
        <v>15139</v>
      </c>
    </row>
    <row r="7351" spans="16:17" x14ac:dyDescent="0.25">
      <c r="P7351" s="86" t="s">
        <v>15140</v>
      </c>
      <c r="Q7351" s="89" t="s">
        <v>15141</v>
      </c>
    </row>
    <row r="7352" spans="16:17" x14ac:dyDescent="0.25">
      <c r="P7352" s="88" t="s">
        <v>15142</v>
      </c>
      <c r="Q7352" s="89" t="s">
        <v>15143</v>
      </c>
    </row>
    <row r="7353" spans="16:17" x14ac:dyDescent="0.25">
      <c r="P7353" s="86" t="s">
        <v>15144</v>
      </c>
      <c r="Q7353" s="89" t="s">
        <v>15145</v>
      </c>
    </row>
    <row r="7354" spans="16:17" x14ac:dyDescent="0.25">
      <c r="P7354" s="86" t="s">
        <v>15146</v>
      </c>
      <c r="Q7354" s="89" t="s">
        <v>15147</v>
      </c>
    </row>
    <row r="7355" spans="16:17" x14ac:dyDescent="0.25">
      <c r="P7355" s="86" t="s">
        <v>15148</v>
      </c>
      <c r="Q7355" s="87" t="s">
        <v>15149</v>
      </c>
    </row>
    <row r="7356" spans="16:17" x14ac:dyDescent="0.25">
      <c r="P7356" s="86" t="s">
        <v>15150</v>
      </c>
      <c r="Q7356" s="87" t="s">
        <v>15151</v>
      </c>
    </row>
    <row r="7357" spans="16:17" x14ac:dyDescent="0.25">
      <c r="P7357" s="88" t="s">
        <v>15152</v>
      </c>
      <c r="Q7357" s="89" t="s">
        <v>15153</v>
      </c>
    </row>
    <row r="7358" spans="16:17" x14ac:dyDescent="0.25">
      <c r="P7358" s="86" t="s">
        <v>15154</v>
      </c>
      <c r="Q7358" s="87" t="s">
        <v>15155</v>
      </c>
    </row>
    <row r="7359" spans="16:17" x14ac:dyDescent="0.25">
      <c r="P7359" s="86" t="s">
        <v>15156</v>
      </c>
      <c r="Q7359" s="87" t="s">
        <v>15157</v>
      </c>
    </row>
    <row r="7360" spans="16:17" x14ac:dyDescent="0.25">
      <c r="P7360" s="86" t="s">
        <v>15158</v>
      </c>
      <c r="Q7360" s="87" t="s">
        <v>15159</v>
      </c>
    </row>
    <row r="7361" spans="16:17" x14ac:dyDescent="0.25">
      <c r="P7361" s="86" t="s">
        <v>15160</v>
      </c>
      <c r="Q7361" s="90" t="s">
        <v>15161</v>
      </c>
    </row>
    <row r="7362" spans="16:17" x14ac:dyDescent="0.25">
      <c r="P7362" s="86" t="s">
        <v>15162</v>
      </c>
      <c r="Q7362" s="87" t="s">
        <v>15163</v>
      </c>
    </row>
    <row r="7363" spans="16:17" x14ac:dyDescent="0.25">
      <c r="P7363" s="86" t="s">
        <v>15164</v>
      </c>
      <c r="Q7363" s="90" t="s">
        <v>15165</v>
      </c>
    </row>
    <row r="7364" spans="16:17" x14ac:dyDescent="0.25">
      <c r="P7364" s="86" t="s">
        <v>15166</v>
      </c>
      <c r="Q7364" s="87" t="s">
        <v>15167</v>
      </c>
    </row>
    <row r="7365" spans="16:17" x14ac:dyDescent="0.25">
      <c r="P7365" s="88" t="s">
        <v>15168</v>
      </c>
      <c r="Q7365" s="89" t="s">
        <v>15169</v>
      </c>
    </row>
    <row r="7366" spans="16:17" x14ac:dyDescent="0.25">
      <c r="P7366" s="88" t="s">
        <v>15170</v>
      </c>
      <c r="Q7366" s="89" t="s">
        <v>15171</v>
      </c>
    </row>
    <row r="7367" spans="16:17" x14ac:dyDescent="0.25">
      <c r="P7367" s="86" t="s">
        <v>15172</v>
      </c>
      <c r="Q7367" s="90" t="s">
        <v>15173</v>
      </c>
    </row>
    <row r="7368" spans="16:17" x14ac:dyDescent="0.25">
      <c r="P7368" s="88" t="s">
        <v>15174</v>
      </c>
      <c r="Q7368" s="89" t="s">
        <v>15175</v>
      </c>
    </row>
    <row r="7369" spans="16:17" x14ac:dyDescent="0.25">
      <c r="P7369" s="86" t="s">
        <v>15176</v>
      </c>
      <c r="Q7369" s="87" t="s">
        <v>15177</v>
      </c>
    </row>
    <row r="7370" spans="16:17" x14ac:dyDescent="0.25">
      <c r="P7370" s="86" t="s">
        <v>15178</v>
      </c>
      <c r="Q7370" s="87" t="s">
        <v>15179</v>
      </c>
    </row>
    <row r="7371" spans="16:17" x14ac:dyDescent="0.25">
      <c r="P7371" s="86" t="s">
        <v>15180</v>
      </c>
      <c r="Q7371" s="87" t="s">
        <v>15181</v>
      </c>
    </row>
    <row r="7372" spans="16:17" x14ac:dyDescent="0.25">
      <c r="P7372" s="86" t="s">
        <v>15182</v>
      </c>
      <c r="Q7372" s="90" t="s">
        <v>15183</v>
      </c>
    </row>
    <row r="7373" spans="16:17" x14ac:dyDescent="0.25">
      <c r="P7373" s="86" t="s">
        <v>15184</v>
      </c>
      <c r="Q7373" s="89" t="s">
        <v>15185</v>
      </c>
    </row>
    <row r="7374" spans="16:17" x14ac:dyDescent="0.25">
      <c r="P7374" s="86" t="s">
        <v>15186</v>
      </c>
      <c r="Q7374" s="87" t="s">
        <v>15187</v>
      </c>
    </row>
    <row r="7375" spans="16:17" x14ac:dyDescent="0.25">
      <c r="P7375" s="86" t="s">
        <v>15188</v>
      </c>
      <c r="Q7375" s="87" t="s">
        <v>15189</v>
      </c>
    </row>
    <row r="7376" spans="16:17" x14ac:dyDescent="0.25">
      <c r="P7376" s="86" t="s">
        <v>15190</v>
      </c>
      <c r="Q7376" s="87" t="s">
        <v>15191</v>
      </c>
    </row>
    <row r="7377" spans="16:17" x14ac:dyDescent="0.25">
      <c r="P7377" s="86" t="s">
        <v>15192</v>
      </c>
      <c r="Q7377" s="87" t="s">
        <v>15193</v>
      </c>
    </row>
    <row r="7378" spans="16:17" x14ac:dyDescent="0.25">
      <c r="P7378" s="86" t="s">
        <v>15194</v>
      </c>
      <c r="Q7378" s="87" t="s">
        <v>15195</v>
      </c>
    </row>
    <row r="7379" spans="16:17" x14ac:dyDescent="0.25">
      <c r="P7379" s="86" t="s">
        <v>15196</v>
      </c>
      <c r="Q7379" s="89" t="s">
        <v>15197</v>
      </c>
    </row>
    <row r="7380" spans="16:17" x14ac:dyDescent="0.25">
      <c r="P7380" s="86" t="s">
        <v>15198</v>
      </c>
      <c r="Q7380" s="87" t="s">
        <v>15199</v>
      </c>
    </row>
    <row r="7381" spans="16:17" x14ac:dyDescent="0.25">
      <c r="P7381" s="86" t="s">
        <v>15200</v>
      </c>
      <c r="Q7381" s="87" t="s">
        <v>15201</v>
      </c>
    </row>
    <row r="7382" spans="16:17" x14ac:dyDescent="0.25">
      <c r="P7382" s="86" t="s">
        <v>15202</v>
      </c>
      <c r="Q7382" s="87" t="s">
        <v>15203</v>
      </c>
    </row>
    <row r="7383" spans="16:17" x14ac:dyDescent="0.25">
      <c r="P7383" s="86" t="s">
        <v>15204</v>
      </c>
      <c r="Q7383" s="87" t="s">
        <v>15205</v>
      </c>
    </row>
    <row r="7384" spans="16:17" x14ac:dyDescent="0.25">
      <c r="P7384" s="86" t="s">
        <v>15206</v>
      </c>
      <c r="Q7384" s="90" t="s">
        <v>15207</v>
      </c>
    </row>
    <row r="7385" spans="16:17" x14ac:dyDescent="0.25">
      <c r="P7385" s="86" t="s">
        <v>15208</v>
      </c>
      <c r="Q7385" s="87" t="s">
        <v>15209</v>
      </c>
    </row>
    <row r="7386" spans="16:17" x14ac:dyDescent="0.25">
      <c r="P7386" s="86" t="s">
        <v>15210</v>
      </c>
      <c r="Q7386" s="87" t="s">
        <v>15211</v>
      </c>
    </row>
    <row r="7387" spans="16:17" x14ac:dyDescent="0.25">
      <c r="P7387" s="86" t="s">
        <v>15212</v>
      </c>
      <c r="Q7387" s="87" t="s">
        <v>15213</v>
      </c>
    </row>
    <row r="7388" spans="16:17" x14ac:dyDescent="0.25">
      <c r="P7388" s="86" t="s">
        <v>15214</v>
      </c>
      <c r="Q7388" s="87" t="s">
        <v>15215</v>
      </c>
    </row>
    <row r="7389" spans="16:17" x14ac:dyDescent="0.25">
      <c r="P7389" s="86" t="s">
        <v>15216</v>
      </c>
      <c r="Q7389" s="87" t="s">
        <v>15217</v>
      </c>
    </row>
    <row r="7390" spans="16:17" x14ac:dyDescent="0.25">
      <c r="P7390" s="86" t="s">
        <v>15218</v>
      </c>
      <c r="Q7390" s="87" t="s">
        <v>15219</v>
      </c>
    </row>
    <row r="7391" spans="16:17" x14ac:dyDescent="0.25">
      <c r="P7391" s="86" t="s">
        <v>15220</v>
      </c>
      <c r="Q7391" s="87" t="s">
        <v>15221</v>
      </c>
    </row>
    <row r="7392" spans="16:17" x14ac:dyDescent="0.25">
      <c r="P7392" s="86" t="s">
        <v>15222</v>
      </c>
      <c r="Q7392" s="89" t="s">
        <v>15223</v>
      </c>
    </row>
    <row r="7393" spans="16:17" x14ac:dyDescent="0.25">
      <c r="P7393" s="86" t="s">
        <v>15224</v>
      </c>
      <c r="Q7393" s="87" t="s">
        <v>15225</v>
      </c>
    </row>
    <row r="7394" spans="16:17" x14ac:dyDescent="0.25">
      <c r="P7394" s="86" t="s">
        <v>15226</v>
      </c>
      <c r="Q7394" s="90" t="s">
        <v>15227</v>
      </c>
    </row>
    <row r="7395" spans="16:17" x14ac:dyDescent="0.25">
      <c r="P7395" s="86" t="s">
        <v>15228</v>
      </c>
      <c r="Q7395" s="87" t="s">
        <v>15229</v>
      </c>
    </row>
    <row r="7396" spans="16:17" x14ac:dyDescent="0.25">
      <c r="P7396" s="88" t="s">
        <v>15230</v>
      </c>
      <c r="Q7396" s="89" t="s">
        <v>15231</v>
      </c>
    </row>
    <row r="7397" spans="16:17" x14ac:dyDescent="0.25">
      <c r="P7397" s="88" t="s">
        <v>15232</v>
      </c>
      <c r="Q7397" s="89" t="s">
        <v>15233</v>
      </c>
    </row>
    <row r="7398" spans="16:17" x14ac:dyDescent="0.25">
      <c r="P7398" s="88" t="s">
        <v>15234</v>
      </c>
      <c r="Q7398" s="89" t="s">
        <v>15235</v>
      </c>
    </row>
    <row r="7399" spans="16:17" x14ac:dyDescent="0.25">
      <c r="P7399" s="86" t="s">
        <v>15236</v>
      </c>
      <c r="Q7399" s="90" t="s">
        <v>15237</v>
      </c>
    </row>
    <row r="7400" spans="16:17" x14ac:dyDescent="0.25">
      <c r="P7400" s="88" t="s">
        <v>15238</v>
      </c>
      <c r="Q7400" s="89" t="s">
        <v>15239</v>
      </c>
    </row>
    <row r="7401" spans="16:17" x14ac:dyDescent="0.25">
      <c r="P7401" s="86" t="s">
        <v>15240</v>
      </c>
      <c r="Q7401" s="87" t="s">
        <v>15241</v>
      </c>
    </row>
    <row r="7402" spans="16:17" x14ac:dyDescent="0.25">
      <c r="P7402" s="88" t="s">
        <v>15242</v>
      </c>
      <c r="Q7402" s="89" t="s">
        <v>15243</v>
      </c>
    </row>
    <row r="7403" spans="16:17" x14ac:dyDescent="0.25">
      <c r="P7403" s="86" t="s">
        <v>15244</v>
      </c>
      <c r="Q7403" s="87" t="s">
        <v>15245</v>
      </c>
    </row>
    <row r="7404" spans="16:17" x14ac:dyDescent="0.25">
      <c r="P7404" s="86" t="s">
        <v>15246</v>
      </c>
      <c r="Q7404" s="89" t="s">
        <v>15247</v>
      </c>
    </row>
    <row r="7405" spans="16:17" x14ac:dyDescent="0.25">
      <c r="P7405" s="86" t="s">
        <v>15248</v>
      </c>
      <c r="Q7405" s="89" t="s">
        <v>15249</v>
      </c>
    </row>
    <row r="7406" spans="16:17" x14ac:dyDescent="0.25">
      <c r="P7406" s="88" t="s">
        <v>15250</v>
      </c>
      <c r="Q7406" s="89" t="s">
        <v>15251</v>
      </c>
    </row>
    <row r="7407" spans="16:17" x14ac:dyDescent="0.25">
      <c r="P7407" s="86" t="s">
        <v>15252</v>
      </c>
      <c r="Q7407" s="87" t="s">
        <v>15253</v>
      </c>
    </row>
    <row r="7408" spans="16:17" x14ac:dyDescent="0.25">
      <c r="P7408" s="86" t="s">
        <v>15254</v>
      </c>
      <c r="Q7408" s="87" t="s">
        <v>15255</v>
      </c>
    </row>
    <row r="7409" spans="16:17" x14ac:dyDescent="0.25">
      <c r="P7409" s="86" t="s">
        <v>15256</v>
      </c>
      <c r="Q7409" s="90" t="s">
        <v>15257</v>
      </c>
    </row>
    <row r="7410" spans="16:17" x14ac:dyDescent="0.25">
      <c r="P7410" s="86" t="s">
        <v>15258</v>
      </c>
      <c r="Q7410" s="87" t="s">
        <v>15259</v>
      </c>
    </row>
    <row r="7411" spans="16:17" x14ac:dyDescent="0.25">
      <c r="P7411" s="86" t="s">
        <v>15260</v>
      </c>
      <c r="Q7411" s="87" t="s">
        <v>15261</v>
      </c>
    </row>
    <row r="7412" spans="16:17" x14ac:dyDescent="0.25">
      <c r="P7412" s="86" t="s">
        <v>15262</v>
      </c>
      <c r="Q7412" s="87" t="s">
        <v>15263</v>
      </c>
    </row>
    <row r="7413" spans="16:17" x14ac:dyDescent="0.25">
      <c r="P7413" s="86" t="s">
        <v>15264</v>
      </c>
      <c r="Q7413" s="90" t="s">
        <v>15265</v>
      </c>
    </row>
    <row r="7414" spans="16:17" x14ac:dyDescent="0.25">
      <c r="P7414" s="86" t="s">
        <v>15266</v>
      </c>
      <c r="Q7414" s="87" t="s">
        <v>15267</v>
      </c>
    </row>
    <row r="7415" spans="16:17" x14ac:dyDescent="0.25">
      <c r="P7415" s="86" t="s">
        <v>15268</v>
      </c>
      <c r="Q7415" s="89" t="s">
        <v>15269</v>
      </c>
    </row>
    <row r="7416" spans="16:17" x14ac:dyDescent="0.25">
      <c r="P7416" s="86" t="s">
        <v>15270</v>
      </c>
      <c r="Q7416" s="89" t="s">
        <v>15271</v>
      </c>
    </row>
    <row r="7417" spans="16:17" x14ac:dyDescent="0.25">
      <c r="P7417" s="86" t="s">
        <v>15272</v>
      </c>
      <c r="Q7417" s="87" t="s">
        <v>15273</v>
      </c>
    </row>
    <row r="7418" spans="16:17" x14ac:dyDescent="0.25">
      <c r="P7418" s="86" t="s">
        <v>15274</v>
      </c>
      <c r="Q7418" s="87" t="s">
        <v>15275</v>
      </c>
    </row>
    <row r="7419" spans="16:17" x14ac:dyDescent="0.25">
      <c r="P7419" s="88" t="s">
        <v>15276</v>
      </c>
      <c r="Q7419" s="89" t="s">
        <v>15277</v>
      </c>
    </row>
    <row r="7420" spans="16:17" x14ac:dyDescent="0.25">
      <c r="P7420" s="88" t="s">
        <v>15278</v>
      </c>
      <c r="Q7420" s="89" t="s">
        <v>15279</v>
      </c>
    </row>
    <row r="7421" spans="16:17" x14ac:dyDescent="0.25">
      <c r="P7421" s="86" t="s">
        <v>15280</v>
      </c>
      <c r="Q7421" s="87" t="s">
        <v>15281</v>
      </c>
    </row>
    <row r="7422" spans="16:17" x14ac:dyDescent="0.25">
      <c r="P7422" s="86" t="s">
        <v>15282</v>
      </c>
      <c r="Q7422" s="90" t="s">
        <v>15283</v>
      </c>
    </row>
    <row r="7423" spans="16:17" x14ac:dyDescent="0.25">
      <c r="P7423" s="86" t="s">
        <v>15284</v>
      </c>
      <c r="Q7423" s="87" t="s">
        <v>15285</v>
      </c>
    </row>
    <row r="7424" spans="16:17" x14ac:dyDescent="0.25">
      <c r="P7424" s="86" t="s">
        <v>15286</v>
      </c>
      <c r="Q7424" s="87" t="s">
        <v>15287</v>
      </c>
    </row>
    <row r="7425" spans="16:17" x14ac:dyDescent="0.25">
      <c r="P7425" s="86" t="s">
        <v>15288</v>
      </c>
      <c r="Q7425" s="89" t="s">
        <v>15289</v>
      </c>
    </row>
    <row r="7426" spans="16:17" x14ac:dyDescent="0.25">
      <c r="P7426" s="88" t="s">
        <v>15290</v>
      </c>
      <c r="Q7426" s="89" t="s">
        <v>15291</v>
      </c>
    </row>
    <row r="7427" spans="16:17" x14ac:dyDescent="0.25">
      <c r="P7427" s="88" t="s">
        <v>15292</v>
      </c>
      <c r="Q7427" s="89" t="s">
        <v>15293</v>
      </c>
    </row>
    <row r="7428" spans="16:17" x14ac:dyDescent="0.25">
      <c r="P7428" s="88" t="s">
        <v>15294</v>
      </c>
      <c r="Q7428" s="89" t="s">
        <v>15295</v>
      </c>
    </row>
    <row r="7429" spans="16:17" x14ac:dyDescent="0.25">
      <c r="P7429" s="88" t="s">
        <v>15296</v>
      </c>
      <c r="Q7429" s="89" t="s">
        <v>15297</v>
      </c>
    </row>
    <row r="7430" spans="16:17" x14ac:dyDescent="0.25">
      <c r="P7430" s="88" t="s">
        <v>15298</v>
      </c>
      <c r="Q7430" s="89" t="s">
        <v>15299</v>
      </c>
    </row>
    <row r="7431" spans="16:17" x14ac:dyDescent="0.25">
      <c r="P7431" s="88" t="s">
        <v>15300</v>
      </c>
      <c r="Q7431" s="89" t="s">
        <v>15301</v>
      </c>
    </row>
    <row r="7432" spans="16:17" x14ac:dyDescent="0.25">
      <c r="P7432" s="86" t="s">
        <v>15302</v>
      </c>
      <c r="Q7432" s="87" t="s">
        <v>15303</v>
      </c>
    </row>
    <row r="7433" spans="16:17" x14ac:dyDescent="0.25">
      <c r="P7433" s="86" t="s">
        <v>15304</v>
      </c>
      <c r="Q7433" s="87" t="s">
        <v>15305</v>
      </c>
    </row>
    <row r="7434" spans="16:17" x14ac:dyDescent="0.25">
      <c r="P7434" s="86" t="s">
        <v>15306</v>
      </c>
      <c r="Q7434" s="87" t="s">
        <v>15307</v>
      </c>
    </row>
    <row r="7435" spans="16:17" x14ac:dyDescent="0.25">
      <c r="P7435" s="88" t="s">
        <v>15308</v>
      </c>
      <c r="Q7435" s="89" t="s">
        <v>15309</v>
      </c>
    </row>
    <row r="7436" spans="16:17" x14ac:dyDescent="0.25">
      <c r="P7436" s="86" t="s">
        <v>15310</v>
      </c>
      <c r="Q7436" s="87" t="s">
        <v>15311</v>
      </c>
    </row>
    <row r="7437" spans="16:17" x14ac:dyDescent="0.25">
      <c r="P7437" s="86" t="s">
        <v>15312</v>
      </c>
      <c r="Q7437" s="87" t="s">
        <v>15313</v>
      </c>
    </row>
    <row r="7438" spans="16:17" x14ac:dyDescent="0.25">
      <c r="P7438" s="86" t="s">
        <v>15314</v>
      </c>
      <c r="Q7438" s="87" t="s">
        <v>15315</v>
      </c>
    </row>
    <row r="7439" spans="16:17" x14ac:dyDescent="0.25">
      <c r="P7439" s="86" t="s">
        <v>15316</v>
      </c>
      <c r="Q7439" s="87" t="s">
        <v>15317</v>
      </c>
    </row>
    <row r="7440" spans="16:17" x14ac:dyDescent="0.25">
      <c r="P7440" s="86" t="s">
        <v>15318</v>
      </c>
      <c r="Q7440" s="87" t="s">
        <v>15319</v>
      </c>
    </row>
    <row r="7441" spans="16:17" x14ac:dyDescent="0.25">
      <c r="P7441" s="86" t="s">
        <v>15320</v>
      </c>
      <c r="Q7441" s="89" t="s">
        <v>15321</v>
      </c>
    </row>
    <row r="7442" spans="16:17" x14ac:dyDescent="0.25">
      <c r="P7442" s="86" t="s">
        <v>15322</v>
      </c>
      <c r="Q7442" s="87" t="s">
        <v>15323</v>
      </c>
    </row>
    <row r="7443" spans="16:17" x14ac:dyDescent="0.25">
      <c r="P7443" s="86" t="s">
        <v>15324</v>
      </c>
      <c r="Q7443" s="87" t="s">
        <v>15325</v>
      </c>
    </row>
    <row r="7444" spans="16:17" x14ac:dyDescent="0.25">
      <c r="P7444" s="86" t="s">
        <v>15326</v>
      </c>
      <c r="Q7444" s="87" t="s">
        <v>15327</v>
      </c>
    </row>
    <row r="7445" spans="16:17" x14ac:dyDescent="0.25">
      <c r="P7445" s="86" t="s">
        <v>15328</v>
      </c>
      <c r="Q7445" s="90" t="s">
        <v>15329</v>
      </c>
    </row>
    <row r="7446" spans="16:17" x14ac:dyDescent="0.25">
      <c r="P7446" s="86" t="s">
        <v>15330</v>
      </c>
      <c r="Q7446" s="90" t="s">
        <v>15331</v>
      </c>
    </row>
    <row r="7447" spans="16:17" x14ac:dyDescent="0.25">
      <c r="P7447" s="86" t="s">
        <v>15332</v>
      </c>
      <c r="Q7447" s="87" t="s">
        <v>15333</v>
      </c>
    </row>
    <row r="7448" spans="16:17" x14ac:dyDescent="0.25">
      <c r="P7448" s="86" t="s">
        <v>15334</v>
      </c>
      <c r="Q7448" s="89" t="s">
        <v>15335</v>
      </c>
    </row>
    <row r="7449" spans="16:17" x14ac:dyDescent="0.15">
      <c r="P7449" s="91" t="s">
        <v>15336</v>
      </c>
      <c r="Q7449" s="89" t="s">
        <v>15337</v>
      </c>
    </row>
    <row r="7450" spans="16:17" x14ac:dyDescent="0.25">
      <c r="P7450" s="86" t="s">
        <v>15338</v>
      </c>
      <c r="Q7450" s="87" t="s">
        <v>15339</v>
      </c>
    </row>
    <row r="7451" spans="16:17" x14ac:dyDescent="0.25">
      <c r="P7451" s="86" t="s">
        <v>15340</v>
      </c>
      <c r="Q7451" s="87" t="s">
        <v>15341</v>
      </c>
    </row>
    <row r="7452" spans="16:17" x14ac:dyDescent="0.25">
      <c r="P7452" s="86" t="s">
        <v>15342</v>
      </c>
      <c r="Q7452" s="87" t="s">
        <v>15343</v>
      </c>
    </row>
    <row r="7453" spans="16:17" x14ac:dyDescent="0.25">
      <c r="P7453" s="86" t="s">
        <v>15344</v>
      </c>
      <c r="Q7453" s="87" t="s">
        <v>15345</v>
      </c>
    </row>
    <row r="7454" spans="16:17" x14ac:dyDescent="0.25">
      <c r="P7454" s="86" t="s">
        <v>15346</v>
      </c>
      <c r="Q7454" s="87" t="s">
        <v>15347</v>
      </c>
    </row>
    <row r="7455" spans="16:17" x14ac:dyDescent="0.25">
      <c r="P7455" s="86" t="s">
        <v>15348</v>
      </c>
      <c r="Q7455" s="87" t="s">
        <v>15349</v>
      </c>
    </row>
    <row r="7456" spans="16:17" x14ac:dyDescent="0.25">
      <c r="P7456" s="86" t="s">
        <v>15350</v>
      </c>
      <c r="Q7456" s="87" t="s">
        <v>15351</v>
      </c>
    </row>
    <row r="7457" spans="16:17" x14ac:dyDescent="0.25">
      <c r="P7457" s="86" t="s">
        <v>15352</v>
      </c>
      <c r="Q7457" s="87" t="s">
        <v>15353</v>
      </c>
    </row>
    <row r="7458" spans="16:17" x14ac:dyDescent="0.25">
      <c r="P7458" s="86" t="s">
        <v>15354</v>
      </c>
      <c r="Q7458" s="87" t="s">
        <v>15355</v>
      </c>
    </row>
    <row r="7459" spans="16:17" x14ac:dyDescent="0.25">
      <c r="P7459" s="88" t="s">
        <v>15356</v>
      </c>
      <c r="Q7459" s="89" t="s">
        <v>15357</v>
      </c>
    </row>
    <row r="7460" spans="16:17" x14ac:dyDescent="0.25">
      <c r="P7460" s="86" t="s">
        <v>15358</v>
      </c>
      <c r="Q7460" s="87" t="s">
        <v>15359</v>
      </c>
    </row>
    <row r="7461" spans="16:17" x14ac:dyDescent="0.25">
      <c r="P7461" s="88" t="s">
        <v>15360</v>
      </c>
      <c r="Q7461" s="89" t="s">
        <v>15361</v>
      </c>
    </row>
    <row r="7462" spans="16:17" x14ac:dyDescent="0.25">
      <c r="P7462" s="88" t="s">
        <v>15362</v>
      </c>
      <c r="Q7462" s="89" t="s">
        <v>15363</v>
      </c>
    </row>
    <row r="7463" spans="16:17" x14ac:dyDescent="0.25">
      <c r="P7463" s="86" t="s">
        <v>15364</v>
      </c>
      <c r="Q7463" s="87" t="s">
        <v>15365</v>
      </c>
    </row>
    <row r="7464" spans="16:17" x14ac:dyDescent="0.25">
      <c r="P7464" s="88" t="s">
        <v>15366</v>
      </c>
      <c r="Q7464" s="89" t="s">
        <v>15367</v>
      </c>
    </row>
    <row r="7465" spans="16:17" x14ac:dyDescent="0.25">
      <c r="P7465" s="88" t="s">
        <v>15368</v>
      </c>
      <c r="Q7465" s="89" t="s">
        <v>15369</v>
      </c>
    </row>
    <row r="7466" spans="16:17" x14ac:dyDescent="0.25">
      <c r="P7466" s="86" t="s">
        <v>15370</v>
      </c>
      <c r="Q7466" s="87" t="s">
        <v>15371</v>
      </c>
    </row>
    <row r="7467" spans="16:17" x14ac:dyDescent="0.25">
      <c r="P7467" s="86" t="s">
        <v>15372</v>
      </c>
      <c r="Q7467" s="87" t="s">
        <v>15373</v>
      </c>
    </row>
    <row r="7468" spans="16:17" x14ac:dyDescent="0.25">
      <c r="P7468" s="86" t="s">
        <v>15374</v>
      </c>
      <c r="Q7468" s="89" t="s">
        <v>15375</v>
      </c>
    </row>
    <row r="7469" spans="16:17" x14ac:dyDescent="0.25">
      <c r="P7469" s="88" t="s">
        <v>15376</v>
      </c>
      <c r="Q7469" s="89" t="s">
        <v>15377</v>
      </c>
    </row>
    <row r="7470" spans="16:17" x14ac:dyDescent="0.25">
      <c r="P7470" s="88" t="s">
        <v>15378</v>
      </c>
      <c r="Q7470" s="89" t="s">
        <v>15379</v>
      </c>
    </row>
    <row r="7471" spans="16:17" x14ac:dyDescent="0.25">
      <c r="P7471" s="88" t="s">
        <v>15380</v>
      </c>
      <c r="Q7471" s="89" t="s">
        <v>15381</v>
      </c>
    </row>
    <row r="7472" spans="16:17" x14ac:dyDescent="0.25">
      <c r="P7472" s="88" t="s">
        <v>15382</v>
      </c>
      <c r="Q7472" s="89" t="s">
        <v>15383</v>
      </c>
    </row>
    <row r="7473" spans="16:17" x14ac:dyDescent="0.25">
      <c r="P7473" s="88" t="s">
        <v>15384</v>
      </c>
      <c r="Q7473" s="89" t="s">
        <v>15385</v>
      </c>
    </row>
    <row r="7474" spans="16:17" x14ac:dyDescent="0.25">
      <c r="P7474" s="86" t="s">
        <v>15386</v>
      </c>
      <c r="Q7474" s="87" t="s">
        <v>15387</v>
      </c>
    </row>
    <row r="7475" spans="16:17" x14ac:dyDescent="0.25">
      <c r="P7475" s="88" t="s">
        <v>15388</v>
      </c>
      <c r="Q7475" s="89" t="s">
        <v>15389</v>
      </c>
    </row>
    <row r="7476" spans="16:17" x14ac:dyDescent="0.25">
      <c r="P7476" s="86" t="s">
        <v>15390</v>
      </c>
      <c r="Q7476" s="87" t="s">
        <v>15391</v>
      </c>
    </row>
    <row r="7477" spans="16:17" x14ac:dyDescent="0.25">
      <c r="P7477" s="86" t="s">
        <v>15392</v>
      </c>
      <c r="Q7477" s="87" t="s">
        <v>15393</v>
      </c>
    </row>
    <row r="7478" spans="16:17" x14ac:dyDescent="0.25">
      <c r="P7478" s="86" t="s">
        <v>15394</v>
      </c>
      <c r="Q7478" s="87" t="s">
        <v>15395</v>
      </c>
    </row>
    <row r="7479" spans="16:17" x14ac:dyDescent="0.25">
      <c r="P7479" s="86" t="s">
        <v>15396</v>
      </c>
      <c r="Q7479" s="89" t="s">
        <v>15397</v>
      </c>
    </row>
    <row r="7480" spans="16:17" x14ac:dyDescent="0.15">
      <c r="P7480" s="91" t="s">
        <v>15398</v>
      </c>
      <c r="Q7480" s="89" t="s">
        <v>15399</v>
      </c>
    </row>
    <row r="7481" spans="16:17" x14ac:dyDescent="0.25">
      <c r="P7481" s="86" t="s">
        <v>15400</v>
      </c>
      <c r="Q7481" s="87" t="s">
        <v>15401</v>
      </c>
    </row>
    <row r="7482" spans="16:17" x14ac:dyDescent="0.25">
      <c r="P7482" s="86" t="s">
        <v>15402</v>
      </c>
      <c r="Q7482" s="87" t="s">
        <v>15403</v>
      </c>
    </row>
    <row r="7483" spans="16:17" x14ac:dyDescent="0.25">
      <c r="P7483" s="86" t="s">
        <v>15404</v>
      </c>
      <c r="Q7483" s="89" t="s">
        <v>15405</v>
      </c>
    </row>
    <row r="7484" spans="16:17" x14ac:dyDescent="0.25">
      <c r="P7484" s="86" t="s">
        <v>15406</v>
      </c>
      <c r="Q7484" s="87" t="s">
        <v>15407</v>
      </c>
    </row>
    <row r="7485" spans="16:17" x14ac:dyDescent="0.25">
      <c r="P7485" s="86" t="s">
        <v>15408</v>
      </c>
      <c r="Q7485" s="87" t="s">
        <v>15409</v>
      </c>
    </row>
    <row r="7486" spans="16:17" x14ac:dyDescent="0.25">
      <c r="P7486" s="86" t="s">
        <v>15410</v>
      </c>
      <c r="Q7486" s="89" t="s">
        <v>15411</v>
      </c>
    </row>
    <row r="7487" spans="16:17" x14ac:dyDescent="0.25">
      <c r="P7487" s="86" t="s">
        <v>15412</v>
      </c>
      <c r="Q7487" s="87" t="s">
        <v>15413</v>
      </c>
    </row>
    <row r="7488" spans="16:17" x14ac:dyDescent="0.25">
      <c r="P7488" s="86" t="s">
        <v>15414</v>
      </c>
      <c r="Q7488" s="90" t="s">
        <v>15415</v>
      </c>
    </row>
    <row r="7489" spans="16:17" x14ac:dyDescent="0.25">
      <c r="P7489" s="86" t="s">
        <v>15416</v>
      </c>
      <c r="Q7489" s="89" t="s">
        <v>15417</v>
      </c>
    </row>
    <row r="7490" spans="16:17" x14ac:dyDescent="0.25">
      <c r="P7490" s="86" t="s">
        <v>15418</v>
      </c>
      <c r="Q7490" s="89" t="s">
        <v>15419</v>
      </c>
    </row>
    <row r="7491" spans="16:17" x14ac:dyDescent="0.25">
      <c r="P7491" s="86" t="s">
        <v>15420</v>
      </c>
      <c r="Q7491" s="87" t="s">
        <v>15421</v>
      </c>
    </row>
    <row r="7492" spans="16:17" x14ac:dyDescent="0.25">
      <c r="P7492" s="88" t="s">
        <v>15422</v>
      </c>
      <c r="Q7492" s="89" t="s">
        <v>15423</v>
      </c>
    </row>
    <row r="7493" spans="16:17" x14ac:dyDescent="0.25">
      <c r="P7493" s="88" t="s">
        <v>15424</v>
      </c>
      <c r="Q7493" s="89" t="s">
        <v>15425</v>
      </c>
    </row>
    <row r="7494" spans="16:17" x14ac:dyDescent="0.25">
      <c r="P7494" s="86" t="s">
        <v>15426</v>
      </c>
      <c r="Q7494" s="87" t="s">
        <v>15427</v>
      </c>
    </row>
    <row r="7495" spans="16:17" x14ac:dyDescent="0.25">
      <c r="P7495" s="86" t="s">
        <v>15428</v>
      </c>
      <c r="Q7495" s="87" t="s">
        <v>15429</v>
      </c>
    </row>
    <row r="7496" spans="16:17" x14ac:dyDescent="0.25">
      <c r="P7496" s="88" t="s">
        <v>15430</v>
      </c>
      <c r="Q7496" s="89" t="s">
        <v>15431</v>
      </c>
    </row>
    <row r="7497" spans="16:17" x14ac:dyDescent="0.25">
      <c r="P7497" s="88" t="s">
        <v>15432</v>
      </c>
      <c r="Q7497" s="89" t="s">
        <v>15433</v>
      </c>
    </row>
    <row r="7498" spans="16:17" x14ac:dyDescent="0.25">
      <c r="P7498" s="86" t="s">
        <v>15434</v>
      </c>
      <c r="Q7498" s="87" t="s">
        <v>15435</v>
      </c>
    </row>
    <row r="7499" spans="16:17" x14ac:dyDescent="0.25">
      <c r="P7499" s="86" t="s">
        <v>15436</v>
      </c>
      <c r="Q7499" s="90" t="s">
        <v>15437</v>
      </c>
    </row>
    <row r="7500" spans="16:17" x14ac:dyDescent="0.25">
      <c r="P7500" s="86" t="s">
        <v>15438</v>
      </c>
      <c r="Q7500" s="87" t="s">
        <v>15439</v>
      </c>
    </row>
    <row r="7501" spans="16:17" x14ac:dyDescent="0.25">
      <c r="P7501" s="86" t="s">
        <v>15440</v>
      </c>
      <c r="Q7501" s="87" t="s">
        <v>15441</v>
      </c>
    </row>
    <row r="7502" spans="16:17" x14ac:dyDescent="0.25">
      <c r="P7502" s="86" t="s">
        <v>15442</v>
      </c>
      <c r="Q7502" s="87" t="s">
        <v>15443</v>
      </c>
    </row>
    <row r="7503" spans="16:17" x14ac:dyDescent="0.25">
      <c r="P7503" s="86" t="s">
        <v>15444</v>
      </c>
      <c r="Q7503" s="87" t="s">
        <v>15445</v>
      </c>
    </row>
    <row r="7504" spans="16:17" x14ac:dyDescent="0.25">
      <c r="P7504" s="86" t="s">
        <v>15446</v>
      </c>
      <c r="Q7504" s="87" t="s">
        <v>15447</v>
      </c>
    </row>
    <row r="7505" spans="16:17" x14ac:dyDescent="0.25">
      <c r="P7505" s="86" t="s">
        <v>15448</v>
      </c>
      <c r="Q7505" s="87" t="s">
        <v>15449</v>
      </c>
    </row>
    <row r="7506" spans="16:17" x14ac:dyDescent="0.25">
      <c r="P7506" s="86" t="s">
        <v>15450</v>
      </c>
      <c r="Q7506" s="87" t="s">
        <v>15451</v>
      </c>
    </row>
    <row r="7507" spans="16:17" x14ac:dyDescent="0.25">
      <c r="P7507" s="86" t="s">
        <v>15452</v>
      </c>
      <c r="Q7507" s="87" t="s">
        <v>15453</v>
      </c>
    </row>
    <row r="7508" spans="16:17" x14ac:dyDescent="0.25">
      <c r="P7508" s="86" t="s">
        <v>15454</v>
      </c>
      <c r="Q7508" s="87" t="s">
        <v>15455</v>
      </c>
    </row>
    <row r="7509" spans="16:17" x14ac:dyDescent="0.25">
      <c r="P7509" s="86" t="s">
        <v>15456</v>
      </c>
      <c r="Q7509" s="89" t="s">
        <v>15457</v>
      </c>
    </row>
    <row r="7510" spans="16:17" x14ac:dyDescent="0.25">
      <c r="P7510" s="86" t="s">
        <v>15458</v>
      </c>
      <c r="Q7510" s="89" t="s">
        <v>15459</v>
      </c>
    </row>
    <row r="7511" spans="16:17" x14ac:dyDescent="0.25">
      <c r="P7511" s="86" t="s">
        <v>15460</v>
      </c>
      <c r="Q7511" s="89" t="s">
        <v>15461</v>
      </c>
    </row>
    <row r="7512" spans="16:17" x14ac:dyDescent="0.25">
      <c r="P7512" s="86" t="s">
        <v>15462</v>
      </c>
      <c r="Q7512" s="87" t="s">
        <v>15463</v>
      </c>
    </row>
    <row r="7513" spans="16:17" x14ac:dyDescent="0.25">
      <c r="P7513" s="86" t="s">
        <v>15464</v>
      </c>
      <c r="Q7513" s="87" t="s">
        <v>15465</v>
      </c>
    </row>
    <row r="7514" spans="16:17" x14ac:dyDescent="0.25">
      <c r="P7514" s="86" t="s">
        <v>15466</v>
      </c>
      <c r="Q7514" s="87" t="s">
        <v>15467</v>
      </c>
    </row>
    <row r="7515" spans="16:17" x14ac:dyDescent="0.25">
      <c r="P7515" s="88" t="s">
        <v>15468</v>
      </c>
      <c r="Q7515" s="89" t="s">
        <v>15469</v>
      </c>
    </row>
    <row r="7516" spans="16:17" x14ac:dyDescent="0.25">
      <c r="P7516" s="86" t="s">
        <v>15470</v>
      </c>
      <c r="Q7516" s="87" t="s">
        <v>15471</v>
      </c>
    </row>
    <row r="7517" spans="16:17" x14ac:dyDescent="0.25">
      <c r="P7517" s="86" t="s">
        <v>15472</v>
      </c>
      <c r="Q7517" s="87" t="s">
        <v>15473</v>
      </c>
    </row>
    <row r="7518" spans="16:17" x14ac:dyDescent="0.25">
      <c r="P7518" s="86" t="s">
        <v>15474</v>
      </c>
      <c r="Q7518" s="89" t="s">
        <v>15475</v>
      </c>
    </row>
    <row r="7519" spans="16:17" x14ac:dyDescent="0.25">
      <c r="P7519" s="86" t="s">
        <v>15476</v>
      </c>
      <c r="Q7519" s="87" t="s">
        <v>15477</v>
      </c>
    </row>
    <row r="7520" spans="16:17" x14ac:dyDescent="0.25">
      <c r="P7520" s="86" t="s">
        <v>15478</v>
      </c>
      <c r="Q7520" s="87" t="s">
        <v>15479</v>
      </c>
    </row>
    <row r="7521" spans="16:17" x14ac:dyDescent="0.25">
      <c r="P7521" s="86" t="s">
        <v>15480</v>
      </c>
      <c r="Q7521" s="90" t="s">
        <v>15481</v>
      </c>
    </row>
    <row r="7522" spans="16:17" x14ac:dyDescent="0.25">
      <c r="P7522" s="86" t="s">
        <v>15482</v>
      </c>
      <c r="Q7522" s="87" t="s">
        <v>15483</v>
      </c>
    </row>
    <row r="7523" spans="16:17" x14ac:dyDescent="0.25">
      <c r="P7523" s="86" t="s">
        <v>15484</v>
      </c>
      <c r="Q7523" s="87" t="s">
        <v>15485</v>
      </c>
    </row>
    <row r="7524" spans="16:17" x14ac:dyDescent="0.25">
      <c r="P7524" s="86" t="s">
        <v>15486</v>
      </c>
      <c r="Q7524" s="89" t="s">
        <v>15487</v>
      </c>
    </row>
    <row r="7525" spans="16:17" x14ac:dyDescent="0.25">
      <c r="P7525" s="86" t="s">
        <v>15488</v>
      </c>
      <c r="Q7525" s="87" t="s">
        <v>15489</v>
      </c>
    </row>
    <row r="7526" spans="16:17" x14ac:dyDescent="0.25">
      <c r="P7526" s="86" t="s">
        <v>15490</v>
      </c>
      <c r="Q7526" s="87" t="s">
        <v>15491</v>
      </c>
    </row>
    <row r="7527" spans="16:17" x14ac:dyDescent="0.25">
      <c r="P7527" s="86" t="s">
        <v>15492</v>
      </c>
      <c r="Q7527" s="87" t="s">
        <v>15493</v>
      </c>
    </row>
    <row r="7528" spans="16:17" x14ac:dyDescent="0.25">
      <c r="P7528" s="86" t="s">
        <v>15494</v>
      </c>
      <c r="Q7528" s="89" t="s">
        <v>15495</v>
      </c>
    </row>
    <row r="7529" spans="16:17" x14ac:dyDescent="0.25">
      <c r="P7529" s="86" t="s">
        <v>15496</v>
      </c>
      <c r="Q7529" s="89" t="s">
        <v>15497</v>
      </c>
    </row>
    <row r="7530" spans="16:17" x14ac:dyDescent="0.25">
      <c r="P7530" s="86" t="s">
        <v>15498</v>
      </c>
      <c r="Q7530" s="89" t="s">
        <v>15499</v>
      </c>
    </row>
    <row r="7531" spans="16:17" x14ac:dyDescent="0.25">
      <c r="P7531" s="86" t="s">
        <v>15500</v>
      </c>
      <c r="Q7531" s="87" t="s">
        <v>15501</v>
      </c>
    </row>
    <row r="7532" spans="16:17" x14ac:dyDescent="0.25">
      <c r="P7532" s="86" t="s">
        <v>15502</v>
      </c>
      <c r="Q7532" s="87" t="s">
        <v>15503</v>
      </c>
    </row>
    <row r="7533" spans="16:17" x14ac:dyDescent="0.25">
      <c r="P7533" s="86" t="s">
        <v>15504</v>
      </c>
      <c r="Q7533" s="87" t="s">
        <v>15505</v>
      </c>
    </row>
    <row r="7534" spans="16:17" x14ac:dyDescent="0.25">
      <c r="P7534" s="86" t="s">
        <v>15506</v>
      </c>
      <c r="Q7534" s="87" t="s">
        <v>15507</v>
      </c>
    </row>
    <row r="7535" spans="16:17" x14ac:dyDescent="0.25">
      <c r="P7535" s="86" t="s">
        <v>15508</v>
      </c>
      <c r="Q7535" s="89" t="s">
        <v>15509</v>
      </c>
    </row>
    <row r="7536" spans="16:17" x14ac:dyDescent="0.25">
      <c r="P7536" s="86" t="s">
        <v>15510</v>
      </c>
      <c r="Q7536" s="87" t="s">
        <v>15511</v>
      </c>
    </row>
    <row r="7537" spans="16:17" x14ac:dyDescent="0.25">
      <c r="P7537" s="86" t="s">
        <v>15512</v>
      </c>
      <c r="Q7537" s="87" t="s">
        <v>15513</v>
      </c>
    </row>
    <row r="7538" spans="16:17" x14ac:dyDescent="0.25">
      <c r="P7538" s="86" t="s">
        <v>15514</v>
      </c>
      <c r="Q7538" s="89" t="s">
        <v>15515</v>
      </c>
    </row>
    <row r="7539" spans="16:17" x14ac:dyDescent="0.25">
      <c r="P7539" s="86" t="s">
        <v>15516</v>
      </c>
      <c r="Q7539" s="87" t="s">
        <v>15517</v>
      </c>
    </row>
    <row r="7540" spans="16:17" x14ac:dyDescent="0.25">
      <c r="P7540" s="86" t="s">
        <v>15518</v>
      </c>
      <c r="Q7540" s="89" t="s">
        <v>15519</v>
      </c>
    </row>
    <row r="7541" spans="16:17" x14ac:dyDescent="0.25">
      <c r="P7541" s="86" t="s">
        <v>15520</v>
      </c>
      <c r="Q7541" s="89" t="s">
        <v>15521</v>
      </c>
    </row>
    <row r="7542" spans="16:17" x14ac:dyDescent="0.25">
      <c r="P7542" s="88" t="s">
        <v>15522</v>
      </c>
      <c r="Q7542" s="89" t="s">
        <v>15523</v>
      </c>
    </row>
    <row r="7543" spans="16:17" x14ac:dyDescent="0.25">
      <c r="P7543" s="86" t="s">
        <v>15524</v>
      </c>
      <c r="Q7543" s="87" t="s">
        <v>15525</v>
      </c>
    </row>
    <row r="7544" spans="16:17" x14ac:dyDescent="0.25">
      <c r="P7544" s="86" t="s">
        <v>15526</v>
      </c>
      <c r="Q7544" s="87" t="s">
        <v>15527</v>
      </c>
    </row>
    <row r="7545" spans="16:17" x14ac:dyDescent="0.25">
      <c r="P7545" s="86" t="s">
        <v>15528</v>
      </c>
      <c r="Q7545" s="87" t="s">
        <v>15529</v>
      </c>
    </row>
    <row r="7546" spans="16:17" x14ac:dyDescent="0.25">
      <c r="P7546" s="86" t="s">
        <v>15530</v>
      </c>
      <c r="Q7546" s="87" t="s">
        <v>15531</v>
      </c>
    </row>
    <row r="7547" spans="16:17" x14ac:dyDescent="0.25">
      <c r="P7547" s="88" t="s">
        <v>15532</v>
      </c>
      <c r="Q7547" s="89" t="s">
        <v>15533</v>
      </c>
    </row>
    <row r="7548" spans="16:17" x14ac:dyDescent="0.25">
      <c r="P7548" s="86" t="s">
        <v>15534</v>
      </c>
      <c r="Q7548" s="90" t="s">
        <v>15535</v>
      </c>
    </row>
    <row r="7549" spans="16:17" x14ac:dyDescent="0.25">
      <c r="P7549" s="86" t="s">
        <v>15536</v>
      </c>
      <c r="Q7549" s="87" t="s">
        <v>15537</v>
      </c>
    </row>
    <row r="7550" spans="16:17" x14ac:dyDescent="0.25">
      <c r="P7550" s="86" t="s">
        <v>15538</v>
      </c>
      <c r="Q7550" s="87" t="s">
        <v>15539</v>
      </c>
    </row>
    <row r="7551" spans="16:17" x14ac:dyDescent="0.25">
      <c r="P7551" s="86" t="s">
        <v>15540</v>
      </c>
      <c r="Q7551" s="87" t="s">
        <v>15541</v>
      </c>
    </row>
    <row r="7552" spans="16:17" x14ac:dyDescent="0.25">
      <c r="P7552" s="86" t="s">
        <v>15542</v>
      </c>
      <c r="Q7552" s="87" t="s">
        <v>15543</v>
      </c>
    </row>
    <row r="7553" spans="16:17" x14ac:dyDescent="0.25">
      <c r="P7553" s="86" t="s">
        <v>15544</v>
      </c>
      <c r="Q7553" s="90" t="s">
        <v>15545</v>
      </c>
    </row>
    <row r="7554" spans="16:17" x14ac:dyDescent="0.25">
      <c r="P7554" s="86" t="s">
        <v>15546</v>
      </c>
      <c r="Q7554" s="90" t="s">
        <v>15547</v>
      </c>
    </row>
    <row r="7555" spans="16:17" x14ac:dyDescent="0.25">
      <c r="P7555" s="86" t="s">
        <v>15548</v>
      </c>
      <c r="Q7555" s="87" t="s">
        <v>15549</v>
      </c>
    </row>
    <row r="7556" spans="16:17" x14ac:dyDescent="0.25">
      <c r="P7556" s="86" t="s">
        <v>15550</v>
      </c>
      <c r="Q7556" s="87" t="s">
        <v>15551</v>
      </c>
    </row>
    <row r="7557" spans="16:17" x14ac:dyDescent="0.25">
      <c r="P7557" s="86" t="s">
        <v>15552</v>
      </c>
      <c r="Q7557" s="89" t="s">
        <v>15553</v>
      </c>
    </row>
    <row r="7558" spans="16:17" x14ac:dyDescent="0.25">
      <c r="P7558" s="86" t="s">
        <v>15554</v>
      </c>
      <c r="Q7558" s="90" t="s">
        <v>15555</v>
      </c>
    </row>
    <row r="7559" spans="16:17" x14ac:dyDescent="0.25">
      <c r="P7559" s="86" t="s">
        <v>15556</v>
      </c>
      <c r="Q7559" s="87" t="s">
        <v>15557</v>
      </c>
    </row>
    <row r="7560" spans="16:17" x14ac:dyDescent="0.25">
      <c r="P7560" s="86" t="s">
        <v>15558</v>
      </c>
      <c r="Q7560" s="87" t="s">
        <v>15559</v>
      </c>
    </row>
    <row r="7561" spans="16:17" x14ac:dyDescent="0.25">
      <c r="P7561" s="86" t="s">
        <v>15560</v>
      </c>
      <c r="Q7561" s="90" t="s">
        <v>15561</v>
      </c>
    </row>
    <row r="7562" spans="16:17" x14ac:dyDescent="0.25">
      <c r="P7562" s="86" t="s">
        <v>15562</v>
      </c>
      <c r="Q7562" s="90" t="s">
        <v>15563</v>
      </c>
    </row>
    <row r="7563" spans="16:17" x14ac:dyDescent="0.25">
      <c r="P7563" s="86" t="s">
        <v>15564</v>
      </c>
      <c r="Q7563" s="87" t="s">
        <v>15565</v>
      </c>
    </row>
    <row r="7564" spans="16:17" x14ac:dyDescent="0.25">
      <c r="P7564" s="86" t="s">
        <v>15566</v>
      </c>
      <c r="Q7564" s="87" t="s">
        <v>15567</v>
      </c>
    </row>
    <row r="7565" spans="16:17" x14ac:dyDescent="0.25">
      <c r="P7565" s="86" t="s">
        <v>15568</v>
      </c>
      <c r="Q7565" s="90" t="s">
        <v>15569</v>
      </c>
    </row>
    <row r="7566" spans="16:17" x14ac:dyDescent="0.25">
      <c r="P7566" s="86" t="s">
        <v>15570</v>
      </c>
      <c r="Q7566" s="87" t="s">
        <v>15571</v>
      </c>
    </row>
    <row r="7567" spans="16:17" x14ac:dyDescent="0.25">
      <c r="P7567" s="86" t="s">
        <v>15572</v>
      </c>
      <c r="Q7567" s="87" t="s">
        <v>15573</v>
      </c>
    </row>
    <row r="7568" spans="16:17" x14ac:dyDescent="0.25">
      <c r="P7568" s="86" t="s">
        <v>15574</v>
      </c>
      <c r="Q7568" s="87" t="s">
        <v>15575</v>
      </c>
    </row>
    <row r="7569" spans="16:17" x14ac:dyDescent="0.25">
      <c r="P7569" s="86" t="s">
        <v>15576</v>
      </c>
      <c r="Q7569" s="89" t="s">
        <v>15577</v>
      </c>
    </row>
    <row r="7570" spans="16:17" x14ac:dyDescent="0.25">
      <c r="P7570" s="86" t="s">
        <v>15578</v>
      </c>
      <c r="Q7570" s="87" t="s">
        <v>15579</v>
      </c>
    </row>
    <row r="7571" spans="16:17" x14ac:dyDescent="0.25">
      <c r="P7571" s="86" t="s">
        <v>15580</v>
      </c>
      <c r="Q7571" s="87" t="s">
        <v>15581</v>
      </c>
    </row>
    <row r="7572" spans="16:17" x14ac:dyDescent="0.25">
      <c r="P7572" s="86" t="s">
        <v>15582</v>
      </c>
      <c r="Q7572" s="89" t="s">
        <v>15583</v>
      </c>
    </row>
    <row r="7573" spans="16:17" x14ac:dyDescent="0.25">
      <c r="P7573" s="86" t="s">
        <v>15584</v>
      </c>
      <c r="Q7573" s="87" t="s">
        <v>15585</v>
      </c>
    </row>
    <row r="7574" spans="16:17" x14ac:dyDescent="0.25">
      <c r="P7574" s="86" t="s">
        <v>15586</v>
      </c>
      <c r="Q7574" s="87" t="s">
        <v>15587</v>
      </c>
    </row>
    <row r="7575" spans="16:17" x14ac:dyDescent="0.25">
      <c r="P7575" s="86" t="s">
        <v>15588</v>
      </c>
      <c r="Q7575" s="87" t="s">
        <v>15589</v>
      </c>
    </row>
    <row r="7576" spans="16:17" x14ac:dyDescent="0.25">
      <c r="P7576" s="86" t="s">
        <v>15590</v>
      </c>
      <c r="Q7576" s="89" t="s">
        <v>15591</v>
      </c>
    </row>
    <row r="7577" spans="16:17" x14ac:dyDescent="0.25">
      <c r="P7577" s="86" t="s">
        <v>15592</v>
      </c>
      <c r="Q7577" s="89" t="s">
        <v>15593</v>
      </c>
    </row>
    <row r="7578" spans="16:17" x14ac:dyDescent="0.25">
      <c r="P7578" s="86" t="s">
        <v>15594</v>
      </c>
      <c r="Q7578" s="89" t="s">
        <v>15595</v>
      </c>
    </row>
    <row r="7579" spans="16:17" x14ac:dyDescent="0.25">
      <c r="P7579" s="86" t="s">
        <v>15596</v>
      </c>
      <c r="Q7579" s="87" t="s">
        <v>15597</v>
      </c>
    </row>
    <row r="7580" spans="16:17" x14ac:dyDescent="0.25">
      <c r="P7580" s="86" t="s">
        <v>15598</v>
      </c>
      <c r="Q7580" s="87" t="s">
        <v>15599</v>
      </c>
    </row>
    <row r="7581" spans="16:17" x14ac:dyDescent="0.25">
      <c r="P7581" s="86" t="s">
        <v>15600</v>
      </c>
      <c r="Q7581" s="87" t="s">
        <v>15601</v>
      </c>
    </row>
    <row r="7582" spans="16:17" x14ac:dyDescent="0.25">
      <c r="P7582" s="86" t="s">
        <v>15602</v>
      </c>
      <c r="Q7582" s="87" t="s">
        <v>15603</v>
      </c>
    </row>
    <row r="7583" spans="16:17" x14ac:dyDescent="0.25">
      <c r="P7583" s="86" t="s">
        <v>15604</v>
      </c>
      <c r="Q7583" s="87" t="s">
        <v>15605</v>
      </c>
    </row>
    <row r="7584" spans="16:17" x14ac:dyDescent="0.25">
      <c r="P7584" s="86" t="s">
        <v>15606</v>
      </c>
      <c r="Q7584" s="87" t="s">
        <v>15607</v>
      </c>
    </row>
    <row r="7585" spans="16:17" x14ac:dyDescent="0.25">
      <c r="P7585" s="86" t="s">
        <v>15608</v>
      </c>
      <c r="Q7585" s="87" t="s">
        <v>15609</v>
      </c>
    </row>
    <row r="7586" spans="16:17" x14ac:dyDescent="0.25">
      <c r="P7586" s="86" t="s">
        <v>15610</v>
      </c>
      <c r="Q7586" s="87" t="s">
        <v>15611</v>
      </c>
    </row>
    <row r="7587" spans="16:17" x14ac:dyDescent="0.25">
      <c r="P7587" s="86" t="s">
        <v>15612</v>
      </c>
      <c r="Q7587" s="87" t="s">
        <v>15613</v>
      </c>
    </row>
    <row r="7588" spans="16:17" x14ac:dyDescent="0.25">
      <c r="P7588" s="86" t="s">
        <v>15614</v>
      </c>
      <c r="Q7588" s="89" t="s">
        <v>15615</v>
      </c>
    </row>
    <row r="7589" spans="16:17" x14ac:dyDescent="0.25">
      <c r="P7589" s="86" t="s">
        <v>15616</v>
      </c>
      <c r="Q7589" s="87" t="s">
        <v>15617</v>
      </c>
    </row>
    <row r="7590" spans="16:17" x14ac:dyDescent="0.25">
      <c r="P7590" s="86" t="s">
        <v>15618</v>
      </c>
      <c r="Q7590" s="87" t="s">
        <v>15619</v>
      </c>
    </row>
    <row r="7591" spans="16:17" x14ac:dyDescent="0.25">
      <c r="P7591" s="86" t="s">
        <v>15620</v>
      </c>
      <c r="Q7591" s="87" t="s">
        <v>15621</v>
      </c>
    </row>
    <row r="7592" spans="16:17" x14ac:dyDescent="0.25">
      <c r="P7592" s="86" t="s">
        <v>15622</v>
      </c>
      <c r="Q7592" s="89" t="s">
        <v>15623</v>
      </c>
    </row>
    <row r="7593" spans="16:17" x14ac:dyDescent="0.25">
      <c r="P7593" s="86" t="s">
        <v>15624</v>
      </c>
      <c r="Q7593" s="87" t="s">
        <v>15625</v>
      </c>
    </row>
    <row r="7594" spans="16:17" x14ac:dyDescent="0.25">
      <c r="P7594" s="86" t="s">
        <v>15626</v>
      </c>
      <c r="Q7594" s="87" t="s">
        <v>15627</v>
      </c>
    </row>
    <row r="7595" spans="16:17" x14ac:dyDescent="0.25">
      <c r="P7595" s="86" t="s">
        <v>15628</v>
      </c>
      <c r="Q7595" s="87" t="s">
        <v>15629</v>
      </c>
    </row>
    <row r="7596" spans="16:17" x14ac:dyDescent="0.25">
      <c r="P7596" s="86" t="s">
        <v>15630</v>
      </c>
      <c r="Q7596" s="87" t="s">
        <v>15631</v>
      </c>
    </row>
    <row r="7597" spans="16:17" x14ac:dyDescent="0.25">
      <c r="P7597" s="86" t="s">
        <v>15632</v>
      </c>
      <c r="Q7597" s="87" t="s">
        <v>15633</v>
      </c>
    </row>
    <row r="7598" spans="16:17" x14ac:dyDescent="0.25">
      <c r="P7598" s="86" t="s">
        <v>15634</v>
      </c>
      <c r="Q7598" s="87" t="s">
        <v>15635</v>
      </c>
    </row>
    <row r="7599" spans="16:17" x14ac:dyDescent="0.25">
      <c r="P7599" s="86" t="s">
        <v>15636</v>
      </c>
      <c r="Q7599" s="87" t="s">
        <v>15637</v>
      </c>
    </row>
    <row r="7600" spans="16:17" x14ac:dyDescent="0.25">
      <c r="P7600" s="86" t="s">
        <v>15638</v>
      </c>
      <c r="Q7600" s="89" t="s">
        <v>15639</v>
      </c>
    </row>
    <row r="7601" spans="16:17" x14ac:dyDescent="0.25">
      <c r="P7601" s="86" t="s">
        <v>15640</v>
      </c>
      <c r="Q7601" s="87" t="s">
        <v>15641</v>
      </c>
    </row>
    <row r="7602" spans="16:17" x14ac:dyDescent="0.25">
      <c r="P7602" s="86" t="s">
        <v>15642</v>
      </c>
      <c r="Q7602" s="87" t="s">
        <v>15643</v>
      </c>
    </row>
    <row r="7603" spans="16:17" x14ac:dyDescent="0.25">
      <c r="P7603" s="86" t="s">
        <v>15644</v>
      </c>
      <c r="Q7603" s="87" t="s">
        <v>15645</v>
      </c>
    </row>
    <row r="7604" spans="16:17" x14ac:dyDescent="0.25">
      <c r="P7604" s="86" t="s">
        <v>15646</v>
      </c>
      <c r="Q7604" s="87" t="s">
        <v>15647</v>
      </c>
    </row>
    <row r="7605" spans="16:17" x14ac:dyDescent="0.25">
      <c r="P7605" s="86" t="s">
        <v>15648</v>
      </c>
      <c r="Q7605" s="87" t="s">
        <v>15649</v>
      </c>
    </row>
    <row r="7606" spans="16:17" x14ac:dyDescent="0.25">
      <c r="P7606" s="86" t="s">
        <v>15650</v>
      </c>
      <c r="Q7606" s="87" t="s">
        <v>15651</v>
      </c>
    </row>
    <row r="7607" spans="16:17" x14ac:dyDescent="0.25">
      <c r="P7607" s="86" t="s">
        <v>15652</v>
      </c>
      <c r="Q7607" s="89" t="s">
        <v>15653</v>
      </c>
    </row>
    <row r="7608" spans="16:17" x14ac:dyDescent="0.25">
      <c r="P7608" s="86" t="s">
        <v>15654</v>
      </c>
      <c r="Q7608" s="87" t="s">
        <v>15655</v>
      </c>
    </row>
    <row r="7609" spans="16:17" x14ac:dyDescent="0.25">
      <c r="P7609" s="86" t="s">
        <v>15656</v>
      </c>
      <c r="Q7609" s="90" t="s">
        <v>15657</v>
      </c>
    </row>
    <row r="7610" spans="16:17" x14ac:dyDescent="0.25">
      <c r="P7610" s="86" t="s">
        <v>15658</v>
      </c>
      <c r="Q7610" s="87" t="s">
        <v>15659</v>
      </c>
    </row>
    <row r="7611" spans="16:17" x14ac:dyDescent="0.25">
      <c r="P7611" s="86" t="s">
        <v>15660</v>
      </c>
      <c r="Q7611" s="87" t="s">
        <v>15661</v>
      </c>
    </row>
    <row r="7612" spans="16:17" x14ac:dyDescent="0.25">
      <c r="P7612" s="88" t="s">
        <v>15662</v>
      </c>
      <c r="Q7612" s="89" t="s">
        <v>15663</v>
      </c>
    </row>
    <row r="7613" spans="16:17" x14ac:dyDescent="0.25">
      <c r="P7613" s="86" t="s">
        <v>15664</v>
      </c>
      <c r="Q7613" s="90" t="s">
        <v>15665</v>
      </c>
    </row>
    <row r="7614" spans="16:17" x14ac:dyDescent="0.25">
      <c r="P7614" s="86" t="s">
        <v>15666</v>
      </c>
      <c r="Q7614" s="87" t="s">
        <v>15667</v>
      </c>
    </row>
    <row r="7615" spans="16:17" x14ac:dyDescent="0.25">
      <c r="P7615" s="86" t="s">
        <v>15668</v>
      </c>
      <c r="Q7615" s="87" t="s">
        <v>15669</v>
      </c>
    </row>
    <row r="7616" spans="16:17" x14ac:dyDescent="0.25">
      <c r="P7616" s="88" t="s">
        <v>15670</v>
      </c>
      <c r="Q7616" s="89" t="s">
        <v>15671</v>
      </c>
    </row>
    <row r="7617" spans="16:17" x14ac:dyDescent="0.25">
      <c r="P7617" s="88" t="s">
        <v>15672</v>
      </c>
      <c r="Q7617" s="89" t="s">
        <v>15673</v>
      </c>
    </row>
    <row r="7618" spans="16:17" x14ac:dyDescent="0.25">
      <c r="P7618" s="86" t="s">
        <v>15674</v>
      </c>
      <c r="Q7618" s="87" t="s">
        <v>15675</v>
      </c>
    </row>
    <row r="7619" spans="16:17" x14ac:dyDescent="0.25">
      <c r="P7619" s="86" t="s">
        <v>15676</v>
      </c>
      <c r="Q7619" s="89" t="s">
        <v>15677</v>
      </c>
    </row>
    <row r="7620" spans="16:17" x14ac:dyDescent="0.15">
      <c r="P7620" s="91" t="s">
        <v>15678</v>
      </c>
      <c r="Q7620" s="87" t="s">
        <v>15679</v>
      </c>
    </row>
    <row r="7621" spans="16:17" x14ac:dyDescent="0.25">
      <c r="P7621" s="86" t="s">
        <v>15680</v>
      </c>
      <c r="Q7621" s="87" t="s">
        <v>15681</v>
      </c>
    </row>
    <row r="7622" spans="16:17" x14ac:dyDescent="0.25">
      <c r="P7622" s="86" t="s">
        <v>15682</v>
      </c>
      <c r="Q7622" s="87" t="s">
        <v>15683</v>
      </c>
    </row>
    <row r="7623" spans="16:17" x14ac:dyDescent="0.25">
      <c r="P7623" s="86" t="s">
        <v>15684</v>
      </c>
      <c r="Q7623" s="89" t="s">
        <v>15685</v>
      </c>
    </row>
    <row r="7624" spans="16:17" x14ac:dyDescent="0.25">
      <c r="P7624" s="86" t="s">
        <v>15686</v>
      </c>
      <c r="Q7624" s="89" t="s">
        <v>15687</v>
      </c>
    </row>
    <row r="7625" spans="16:17" x14ac:dyDescent="0.25">
      <c r="P7625" s="86" t="s">
        <v>15688</v>
      </c>
      <c r="Q7625" s="89" t="s">
        <v>15689</v>
      </c>
    </row>
    <row r="7626" spans="16:17" x14ac:dyDescent="0.25">
      <c r="P7626" s="86" t="s">
        <v>15690</v>
      </c>
      <c r="Q7626" s="89" t="s">
        <v>15691</v>
      </c>
    </row>
    <row r="7627" spans="16:17" x14ac:dyDescent="0.25">
      <c r="P7627" s="86" t="s">
        <v>15692</v>
      </c>
      <c r="Q7627" s="87" t="s">
        <v>15693</v>
      </c>
    </row>
    <row r="7628" spans="16:17" x14ac:dyDescent="0.25">
      <c r="P7628" s="86" t="s">
        <v>15694</v>
      </c>
      <c r="Q7628" s="87" t="s">
        <v>15695</v>
      </c>
    </row>
    <row r="7629" spans="16:17" x14ac:dyDescent="0.25">
      <c r="P7629" s="86" t="s">
        <v>15696</v>
      </c>
      <c r="Q7629" s="89" t="s">
        <v>15697</v>
      </c>
    </row>
    <row r="7630" spans="16:17" x14ac:dyDescent="0.25">
      <c r="P7630" s="86" t="s">
        <v>15698</v>
      </c>
      <c r="Q7630" s="89" t="s">
        <v>15699</v>
      </c>
    </row>
    <row r="7631" spans="16:17" x14ac:dyDescent="0.25">
      <c r="P7631" s="86" t="s">
        <v>15700</v>
      </c>
      <c r="Q7631" s="87" t="s">
        <v>15701</v>
      </c>
    </row>
    <row r="7632" spans="16:17" x14ac:dyDescent="0.25">
      <c r="P7632" s="86" t="s">
        <v>15702</v>
      </c>
      <c r="Q7632" s="89" t="s">
        <v>15703</v>
      </c>
    </row>
    <row r="7633" spans="16:17" x14ac:dyDescent="0.25">
      <c r="P7633" s="86" t="s">
        <v>15704</v>
      </c>
      <c r="Q7633" s="89" t="s">
        <v>15705</v>
      </c>
    </row>
    <row r="7634" spans="16:17" x14ac:dyDescent="0.25">
      <c r="P7634" s="86" t="s">
        <v>15706</v>
      </c>
      <c r="Q7634" s="87" t="s">
        <v>15707</v>
      </c>
    </row>
    <row r="7635" spans="16:17" x14ac:dyDescent="0.25">
      <c r="P7635" s="86" t="s">
        <v>15708</v>
      </c>
      <c r="Q7635" s="87" t="s">
        <v>15709</v>
      </c>
    </row>
    <row r="7636" spans="16:17" x14ac:dyDescent="0.25">
      <c r="P7636" s="86" t="s">
        <v>15710</v>
      </c>
      <c r="Q7636" s="87" t="s">
        <v>15711</v>
      </c>
    </row>
    <row r="7637" spans="16:17" x14ac:dyDescent="0.25">
      <c r="P7637" s="86" t="s">
        <v>15712</v>
      </c>
      <c r="Q7637" s="87" t="s">
        <v>15713</v>
      </c>
    </row>
    <row r="7638" spans="16:17" x14ac:dyDescent="0.25">
      <c r="P7638" s="86" t="s">
        <v>15714</v>
      </c>
      <c r="Q7638" s="87" t="s">
        <v>15715</v>
      </c>
    </row>
    <row r="7639" spans="16:17" x14ac:dyDescent="0.25">
      <c r="P7639" s="86" t="s">
        <v>15716</v>
      </c>
      <c r="Q7639" s="87" t="s">
        <v>15717</v>
      </c>
    </row>
    <row r="7640" spans="16:17" x14ac:dyDescent="0.25">
      <c r="P7640" s="86" t="s">
        <v>15718</v>
      </c>
      <c r="Q7640" s="89" t="s">
        <v>15719</v>
      </c>
    </row>
    <row r="7641" spans="16:17" x14ac:dyDescent="0.25">
      <c r="P7641" s="86" t="s">
        <v>15720</v>
      </c>
      <c r="Q7641" s="89" t="s">
        <v>15721</v>
      </c>
    </row>
    <row r="7642" spans="16:17" x14ac:dyDescent="0.25">
      <c r="P7642" s="86" t="s">
        <v>15722</v>
      </c>
      <c r="Q7642" s="89" t="s">
        <v>15723</v>
      </c>
    </row>
    <row r="7643" spans="16:17" x14ac:dyDescent="0.25">
      <c r="P7643" s="86" t="s">
        <v>15724</v>
      </c>
      <c r="Q7643" s="89" t="s">
        <v>15725</v>
      </c>
    </row>
    <row r="7644" spans="16:17" x14ac:dyDescent="0.25">
      <c r="P7644" s="86" t="s">
        <v>15726</v>
      </c>
      <c r="Q7644" s="89" t="s">
        <v>15727</v>
      </c>
    </row>
    <row r="7645" spans="16:17" x14ac:dyDescent="0.25">
      <c r="P7645" s="86" t="s">
        <v>15728</v>
      </c>
      <c r="Q7645" s="89" t="s">
        <v>15729</v>
      </c>
    </row>
    <row r="7646" spans="16:17" x14ac:dyDescent="0.25">
      <c r="P7646" s="86" t="s">
        <v>15730</v>
      </c>
      <c r="Q7646" s="89" t="s">
        <v>15731</v>
      </c>
    </row>
    <row r="7647" spans="16:17" x14ac:dyDescent="0.25">
      <c r="P7647" s="86" t="s">
        <v>15732</v>
      </c>
      <c r="Q7647" s="89" t="s">
        <v>15733</v>
      </c>
    </row>
    <row r="7648" spans="16:17" x14ac:dyDescent="0.25">
      <c r="P7648" s="86" t="s">
        <v>15734</v>
      </c>
      <c r="Q7648" s="89" t="s">
        <v>15735</v>
      </c>
    </row>
    <row r="7649" spans="16:17" x14ac:dyDescent="0.25">
      <c r="P7649" s="86" t="s">
        <v>15736</v>
      </c>
      <c r="Q7649" s="87" t="s">
        <v>15737</v>
      </c>
    </row>
    <row r="7650" spans="16:17" x14ac:dyDescent="0.25">
      <c r="P7650" s="86" t="s">
        <v>15738</v>
      </c>
      <c r="Q7650" s="89" t="s">
        <v>15739</v>
      </c>
    </row>
    <row r="7651" spans="16:17" x14ac:dyDescent="0.25">
      <c r="P7651" s="86" t="s">
        <v>15740</v>
      </c>
      <c r="Q7651" s="89" t="s">
        <v>15741</v>
      </c>
    </row>
    <row r="7652" spans="16:17" x14ac:dyDescent="0.15">
      <c r="P7652" s="91" t="s">
        <v>15742</v>
      </c>
      <c r="Q7652" s="89" t="s">
        <v>15743</v>
      </c>
    </row>
    <row r="7653" spans="16:17" x14ac:dyDescent="0.25">
      <c r="P7653" s="86" t="s">
        <v>15744</v>
      </c>
      <c r="Q7653" s="87" t="s">
        <v>15745</v>
      </c>
    </row>
    <row r="7654" spans="16:17" x14ac:dyDescent="0.25">
      <c r="P7654" s="86" t="s">
        <v>25334</v>
      </c>
      <c r="Q7654" s="89" t="s">
        <v>15746</v>
      </c>
    </row>
    <row r="7655" spans="16:17" x14ac:dyDescent="0.25">
      <c r="P7655" s="86" t="s">
        <v>15747</v>
      </c>
      <c r="Q7655" s="87" t="s">
        <v>15748</v>
      </c>
    </row>
    <row r="7656" spans="16:17" x14ac:dyDescent="0.25">
      <c r="P7656" s="86" t="s">
        <v>15749</v>
      </c>
      <c r="Q7656" s="89" t="s">
        <v>15750</v>
      </c>
    </row>
    <row r="7657" spans="16:17" x14ac:dyDescent="0.25">
      <c r="P7657" s="86" t="s">
        <v>15751</v>
      </c>
      <c r="Q7657" s="87" t="s">
        <v>15752</v>
      </c>
    </row>
    <row r="7658" spans="16:17" x14ac:dyDescent="0.25">
      <c r="P7658" s="86" t="s">
        <v>15753</v>
      </c>
      <c r="Q7658" s="89" t="s">
        <v>15754</v>
      </c>
    </row>
    <row r="7659" spans="16:17" x14ac:dyDescent="0.25">
      <c r="P7659" s="86" t="s">
        <v>15755</v>
      </c>
      <c r="Q7659" s="87" t="s">
        <v>15756</v>
      </c>
    </row>
    <row r="7660" spans="16:17" x14ac:dyDescent="0.25">
      <c r="P7660" s="86" t="s">
        <v>15757</v>
      </c>
      <c r="Q7660" s="87" t="s">
        <v>15758</v>
      </c>
    </row>
    <row r="7661" spans="16:17" x14ac:dyDescent="0.25">
      <c r="P7661" s="86" t="s">
        <v>15759</v>
      </c>
      <c r="Q7661" s="89" t="s">
        <v>15760</v>
      </c>
    </row>
    <row r="7662" spans="16:17" x14ac:dyDescent="0.25">
      <c r="P7662" s="86" t="s">
        <v>15761</v>
      </c>
      <c r="Q7662" s="87" t="s">
        <v>15762</v>
      </c>
    </row>
    <row r="7663" spans="16:17" x14ac:dyDescent="0.25">
      <c r="P7663" s="88" t="s">
        <v>15763</v>
      </c>
      <c r="Q7663" s="89" t="s">
        <v>15764</v>
      </c>
    </row>
    <row r="7664" spans="16:17" x14ac:dyDescent="0.25">
      <c r="P7664" s="88" t="s">
        <v>15765</v>
      </c>
      <c r="Q7664" s="89" t="s">
        <v>15766</v>
      </c>
    </row>
    <row r="7665" spans="16:17" x14ac:dyDescent="0.25">
      <c r="P7665" s="86" t="s">
        <v>15767</v>
      </c>
      <c r="Q7665" s="89" t="s">
        <v>15768</v>
      </c>
    </row>
    <row r="7666" spans="16:17" x14ac:dyDescent="0.25">
      <c r="P7666" s="86" t="s">
        <v>15769</v>
      </c>
      <c r="Q7666" s="89" t="s">
        <v>15770</v>
      </c>
    </row>
    <row r="7667" spans="16:17" x14ac:dyDescent="0.25">
      <c r="P7667" s="86" t="s">
        <v>15771</v>
      </c>
      <c r="Q7667" s="87" t="s">
        <v>15772</v>
      </c>
    </row>
    <row r="7668" spans="16:17" x14ac:dyDescent="0.25">
      <c r="P7668" s="88" t="s">
        <v>15773</v>
      </c>
      <c r="Q7668" s="89" t="s">
        <v>15774</v>
      </c>
    </row>
    <row r="7669" spans="16:17" x14ac:dyDescent="0.25">
      <c r="P7669" s="88" t="s">
        <v>15775</v>
      </c>
      <c r="Q7669" s="89" t="s">
        <v>15776</v>
      </c>
    </row>
    <row r="7670" spans="16:17" x14ac:dyDescent="0.25">
      <c r="P7670" s="86" t="s">
        <v>15777</v>
      </c>
      <c r="Q7670" s="87" t="s">
        <v>15778</v>
      </c>
    </row>
    <row r="7671" spans="16:17" x14ac:dyDescent="0.25">
      <c r="P7671" s="86" t="s">
        <v>15779</v>
      </c>
      <c r="Q7671" s="87" t="s">
        <v>15780</v>
      </c>
    </row>
    <row r="7672" spans="16:17" x14ac:dyDescent="0.25">
      <c r="P7672" s="88" t="s">
        <v>15781</v>
      </c>
      <c r="Q7672" s="89" t="s">
        <v>15782</v>
      </c>
    </row>
    <row r="7673" spans="16:17" x14ac:dyDescent="0.25">
      <c r="P7673" s="88" t="s">
        <v>15783</v>
      </c>
      <c r="Q7673" s="89" t="s">
        <v>15784</v>
      </c>
    </row>
    <row r="7674" spans="16:17" x14ac:dyDescent="0.25">
      <c r="P7674" s="88" t="s">
        <v>15785</v>
      </c>
      <c r="Q7674" s="89" t="s">
        <v>15786</v>
      </c>
    </row>
    <row r="7675" spans="16:17" x14ac:dyDescent="0.25">
      <c r="P7675" s="86" t="s">
        <v>15787</v>
      </c>
      <c r="Q7675" s="90" t="s">
        <v>15788</v>
      </c>
    </row>
    <row r="7676" spans="16:17" x14ac:dyDescent="0.25">
      <c r="P7676" s="86" t="s">
        <v>15789</v>
      </c>
      <c r="Q7676" s="87" t="s">
        <v>15790</v>
      </c>
    </row>
    <row r="7677" spans="16:17" x14ac:dyDescent="0.25">
      <c r="P7677" s="88" t="s">
        <v>15791</v>
      </c>
      <c r="Q7677" s="89" t="s">
        <v>15792</v>
      </c>
    </row>
    <row r="7678" spans="16:17" x14ac:dyDescent="0.25">
      <c r="P7678" s="86" t="s">
        <v>15793</v>
      </c>
      <c r="Q7678" s="87" t="s">
        <v>15794</v>
      </c>
    </row>
    <row r="7679" spans="16:17" x14ac:dyDescent="0.25">
      <c r="P7679" s="86" t="s">
        <v>15795</v>
      </c>
      <c r="Q7679" s="87" t="s">
        <v>15796</v>
      </c>
    </row>
    <row r="7680" spans="16:17" x14ac:dyDescent="0.25">
      <c r="P7680" s="88" t="s">
        <v>15797</v>
      </c>
      <c r="Q7680" s="89" t="s">
        <v>15798</v>
      </c>
    </row>
    <row r="7681" spans="16:17" x14ac:dyDescent="0.25">
      <c r="P7681" s="86" t="s">
        <v>15799</v>
      </c>
      <c r="Q7681" s="87" t="s">
        <v>15800</v>
      </c>
    </row>
    <row r="7682" spans="16:17" x14ac:dyDescent="0.25">
      <c r="P7682" s="86" t="s">
        <v>15801</v>
      </c>
      <c r="Q7682" s="89" t="s">
        <v>15802</v>
      </c>
    </row>
    <row r="7683" spans="16:17" x14ac:dyDescent="0.25">
      <c r="P7683" s="86" t="s">
        <v>15803</v>
      </c>
      <c r="Q7683" s="87" t="s">
        <v>15804</v>
      </c>
    </row>
    <row r="7684" spans="16:17" x14ac:dyDescent="0.25">
      <c r="P7684" s="86" t="s">
        <v>15805</v>
      </c>
      <c r="Q7684" s="87" t="s">
        <v>15806</v>
      </c>
    </row>
    <row r="7685" spans="16:17" x14ac:dyDescent="0.25">
      <c r="P7685" s="86" t="s">
        <v>15807</v>
      </c>
      <c r="Q7685" s="89" t="s">
        <v>15808</v>
      </c>
    </row>
    <row r="7686" spans="16:17" x14ac:dyDescent="0.25">
      <c r="P7686" s="86" t="s">
        <v>15809</v>
      </c>
      <c r="Q7686" s="89" t="s">
        <v>15810</v>
      </c>
    </row>
    <row r="7687" spans="16:17" x14ac:dyDescent="0.25">
      <c r="P7687" s="86" t="s">
        <v>15811</v>
      </c>
      <c r="Q7687" s="87" t="s">
        <v>15812</v>
      </c>
    </row>
    <row r="7688" spans="16:17" x14ac:dyDescent="0.25">
      <c r="P7688" s="86" t="s">
        <v>15813</v>
      </c>
      <c r="Q7688" s="90" t="s">
        <v>15814</v>
      </c>
    </row>
    <row r="7689" spans="16:17" x14ac:dyDescent="0.25">
      <c r="P7689" s="86" t="s">
        <v>15815</v>
      </c>
      <c r="Q7689" s="89" t="s">
        <v>15816</v>
      </c>
    </row>
    <row r="7690" spans="16:17" x14ac:dyDescent="0.25">
      <c r="P7690" s="86" t="s">
        <v>15817</v>
      </c>
      <c r="Q7690" s="87" t="s">
        <v>15818</v>
      </c>
    </row>
    <row r="7691" spans="16:17" x14ac:dyDescent="0.25">
      <c r="P7691" s="86" t="s">
        <v>15819</v>
      </c>
      <c r="Q7691" s="87" t="s">
        <v>15820</v>
      </c>
    </row>
    <row r="7692" spans="16:17" x14ac:dyDescent="0.25">
      <c r="P7692" s="86" t="s">
        <v>15821</v>
      </c>
      <c r="Q7692" s="87" t="s">
        <v>15822</v>
      </c>
    </row>
    <row r="7693" spans="16:17" x14ac:dyDescent="0.25">
      <c r="P7693" s="86" t="s">
        <v>15823</v>
      </c>
      <c r="Q7693" s="87" t="s">
        <v>15824</v>
      </c>
    </row>
    <row r="7694" spans="16:17" x14ac:dyDescent="0.25">
      <c r="P7694" s="86" t="s">
        <v>15825</v>
      </c>
      <c r="Q7694" s="87" t="s">
        <v>15826</v>
      </c>
    </row>
    <row r="7695" spans="16:17" x14ac:dyDescent="0.25">
      <c r="P7695" s="86" t="s">
        <v>15827</v>
      </c>
      <c r="Q7695" s="87" t="s">
        <v>15828</v>
      </c>
    </row>
    <row r="7696" spans="16:17" x14ac:dyDescent="0.25">
      <c r="P7696" s="86" t="s">
        <v>15829</v>
      </c>
      <c r="Q7696" s="89" t="s">
        <v>15830</v>
      </c>
    </row>
    <row r="7697" spans="16:17" x14ac:dyDescent="0.25">
      <c r="P7697" s="86" t="s">
        <v>15831</v>
      </c>
      <c r="Q7697" s="87" t="s">
        <v>15832</v>
      </c>
    </row>
    <row r="7698" spans="16:17" x14ac:dyDescent="0.25">
      <c r="P7698" s="86" t="s">
        <v>15833</v>
      </c>
      <c r="Q7698" s="89" t="s">
        <v>15834</v>
      </c>
    </row>
    <row r="7699" spans="16:17" x14ac:dyDescent="0.25">
      <c r="P7699" s="86" t="s">
        <v>15835</v>
      </c>
      <c r="Q7699" s="87" t="s">
        <v>15836</v>
      </c>
    </row>
    <row r="7700" spans="16:17" x14ac:dyDescent="0.25">
      <c r="P7700" s="86" t="s">
        <v>15837</v>
      </c>
      <c r="Q7700" s="87" t="s">
        <v>15838</v>
      </c>
    </row>
    <row r="7701" spans="16:17" x14ac:dyDescent="0.25">
      <c r="P7701" s="86" t="s">
        <v>15839</v>
      </c>
      <c r="Q7701" s="87" t="s">
        <v>15840</v>
      </c>
    </row>
    <row r="7702" spans="16:17" x14ac:dyDescent="0.25">
      <c r="P7702" s="86" t="s">
        <v>15841</v>
      </c>
      <c r="Q7702" s="89" t="s">
        <v>15842</v>
      </c>
    </row>
    <row r="7703" spans="16:17" x14ac:dyDescent="0.25">
      <c r="P7703" s="86" t="s">
        <v>15843</v>
      </c>
      <c r="Q7703" s="87" t="s">
        <v>15844</v>
      </c>
    </row>
    <row r="7704" spans="16:17" x14ac:dyDescent="0.25">
      <c r="P7704" s="86" t="s">
        <v>15845</v>
      </c>
      <c r="Q7704" s="89" t="s">
        <v>15846</v>
      </c>
    </row>
    <row r="7705" spans="16:17" x14ac:dyDescent="0.25">
      <c r="P7705" s="86" t="s">
        <v>15847</v>
      </c>
      <c r="Q7705" s="89" t="s">
        <v>15848</v>
      </c>
    </row>
    <row r="7706" spans="16:17" x14ac:dyDescent="0.25">
      <c r="P7706" s="86" t="s">
        <v>15849</v>
      </c>
      <c r="Q7706" s="87" t="s">
        <v>15850</v>
      </c>
    </row>
    <row r="7707" spans="16:17" x14ac:dyDescent="0.25">
      <c r="P7707" s="86" t="s">
        <v>15851</v>
      </c>
      <c r="Q7707" s="89" t="s">
        <v>15852</v>
      </c>
    </row>
    <row r="7708" spans="16:17" x14ac:dyDescent="0.25">
      <c r="P7708" s="86" t="s">
        <v>15853</v>
      </c>
      <c r="Q7708" s="87" t="s">
        <v>15854</v>
      </c>
    </row>
    <row r="7709" spans="16:17" x14ac:dyDescent="0.25">
      <c r="P7709" s="88" t="s">
        <v>15855</v>
      </c>
      <c r="Q7709" s="89" t="s">
        <v>15856</v>
      </c>
    </row>
    <row r="7710" spans="16:17" x14ac:dyDescent="0.25">
      <c r="P7710" s="86" t="s">
        <v>15857</v>
      </c>
      <c r="Q7710" s="89" t="s">
        <v>15858</v>
      </c>
    </row>
    <row r="7711" spans="16:17" x14ac:dyDescent="0.25">
      <c r="P7711" s="86" t="s">
        <v>15859</v>
      </c>
      <c r="Q7711" s="87" t="s">
        <v>15860</v>
      </c>
    </row>
    <row r="7712" spans="16:17" x14ac:dyDescent="0.25">
      <c r="P7712" s="86" t="s">
        <v>15861</v>
      </c>
      <c r="Q7712" s="87" t="s">
        <v>15862</v>
      </c>
    </row>
    <row r="7713" spans="16:17" x14ac:dyDescent="0.25">
      <c r="P7713" s="86" t="s">
        <v>15863</v>
      </c>
      <c r="Q7713" s="87" t="s">
        <v>15864</v>
      </c>
    </row>
    <row r="7714" spans="16:17" x14ac:dyDescent="0.25">
      <c r="P7714" s="88" t="s">
        <v>15865</v>
      </c>
      <c r="Q7714" s="89" t="s">
        <v>15866</v>
      </c>
    </row>
    <row r="7715" spans="16:17" x14ac:dyDescent="0.25">
      <c r="P7715" s="88" t="s">
        <v>15867</v>
      </c>
      <c r="Q7715" s="89" t="s">
        <v>15868</v>
      </c>
    </row>
    <row r="7716" spans="16:17" x14ac:dyDescent="0.25">
      <c r="P7716" s="86" t="s">
        <v>15869</v>
      </c>
      <c r="Q7716" s="87" t="s">
        <v>15870</v>
      </c>
    </row>
    <row r="7717" spans="16:17" x14ac:dyDescent="0.25">
      <c r="P7717" s="86" t="s">
        <v>15871</v>
      </c>
      <c r="Q7717" s="87" t="s">
        <v>15872</v>
      </c>
    </row>
    <row r="7718" spans="16:17" x14ac:dyDescent="0.25">
      <c r="P7718" s="88" t="s">
        <v>15873</v>
      </c>
      <c r="Q7718" s="89" t="s">
        <v>15874</v>
      </c>
    </row>
    <row r="7719" spans="16:17" x14ac:dyDescent="0.25">
      <c r="P7719" s="86" t="s">
        <v>15875</v>
      </c>
      <c r="Q7719" s="87" t="s">
        <v>15876</v>
      </c>
    </row>
    <row r="7720" spans="16:17" x14ac:dyDescent="0.25">
      <c r="P7720" s="86" t="s">
        <v>15877</v>
      </c>
      <c r="Q7720" s="90" t="s">
        <v>15878</v>
      </c>
    </row>
    <row r="7721" spans="16:17" x14ac:dyDescent="0.25">
      <c r="P7721" s="86" t="s">
        <v>15879</v>
      </c>
      <c r="Q7721" s="87" t="s">
        <v>15880</v>
      </c>
    </row>
    <row r="7722" spans="16:17" x14ac:dyDescent="0.25">
      <c r="P7722" s="86" t="s">
        <v>15881</v>
      </c>
      <c r="Q7722" s="90" t="s">
        <v>15882</v>
      </c>
    </row>
    <row r="7723" spans="16:17" x14ac:dyDescent="0.25">
      <c r="P7723" s="88" t="s">
        <v>15883</v>
      </c>
      <c r="Q7723" s="89" t="s">
        <v>15884</v>
      </c>
    </row>
    <row r="7724" spans="16:17" x14ac:dyDescent="0.25">
      <c r="P7724" s="88" t="s">
        <v>15885</v>
      </c>
      <c r="Q7724" s="89" t="s">
        <v>15886</v>
      </c>
    </row>
    <row r="7725" spans="16:17" x14ac:dyDescent="0.25">
      <c r="P7725" s="86" t="s">
        <v>15887</v>
      </c>
      <c r="Q7725" s="90" t="s">
        <v>15888</v>
      </c>
    </row>
    <row r="7726" spans="16:17" x14ac:dyDescent="0.25">
      <c r="P7726" s="86" t="s">
        <v>15889</v>
      </c>
      <c r="Q7726" s="87" t="s">
        <v>15890</v>
      </c>
    </row>
    <row r="7727" spans="16:17" x14ac:dyDescent="0.25">
      <c r="P7727" s="86" t="s">
        <v>15891</v>
      </c>
      <c r="Q7727" s="87" t="s">
        <v>15892</v>
      </c>
    </row>
    <row r="7728" spans="16:17" x14ac:dyDescent="0.25">
      <c r="P7728" s="88" t="s">
        <v>15893</v>
      </c>
      <c r="Q7728" s="89" t="s">
        <v>15894</v>
      </c>
    </row>
    <row r="7729" spans="16:17" x14ac:dyDescent="0.25">
      <c r="P7729" s="88" t="s">
        <v>15895</v>
      </c>
      <c r="Q7729" s="89" t="s">
        <v>15896</v>
      </c>
    </row>
    <row r="7730" spans="16:17" x14ac:dyDescent="0.25">
      <c r="P7730" s="86" t="s">
        <v>15897</v>
      </c>
      <c r="Q7730" s="90" t="s">
        <v>15898</v>
      </c>
    </row>
    <row r="7731" spans="16:17" x14ac:dyDescent="0.25">
      <c r="P7731" s="86" t="s">
        <v>15899</v>
      </c>
      <c r="Q7731" s="89" t="s">
        <v>15900</v>
      </c>
    </row>
    <row r="7732" spans="16:17" x14ac:dyDescent="0.25">
      <c r="P7732" s="86" t="s">
        <v>15901</v>
      </c>
      <c r="Q7732" s="87" t="s">
        <v>15902</v>
      </c>
    </row>
    <row r="7733" spans="16:17" x14ac:dyDescent="0.25">
      <c r="P7733" s="86" t="s">
        <v>15903</v>
      </c>
      <c r="Q7733" s="87" t="s">
        <v>15904</v>
      </c>
    </row>
    <row r="7734" spans="16:17" x14ac:dyDescent="0.25">
      <c r="P7734" s="86" t="s">
        <v>15905</v>
      </c>
      <c r="Q7734" s="87" t="s">
        <v>15906</v>
      </c>
    </row>
    <row r="7735" spans="16:17" x14ac:dyDescent="0.25">
      <c r="P7735" s="86" t="s">
        <v>15907</v>
      </c>
      <c r="Q7735" s="87" t="s">
        <v>15908</v>
      </c>
    </row>
    <row r="7736" spans="16:17" x14ac:dyDescent="0.25">
      <c r="P7736" s="86" t="s">
        <v>15909</v>
      </c>
      <c r="Q7736" s="87" t="s">
        <v>15910</v>
      </c>
    </row>
    <row r="7737" spans="16:17" x14ac:dyDescent="0.25">
      <c r="P7737" s="86" t="s">
        <v>15911</v>
      </c>
      <c r="Q7737" s="87" t="s">
        <v>15912</v>
      </c>
    </row>
    <row r="7738" spans="16:17" x14ac:dyDescent="0.25">
      <c r="P7738" s="86" t="s">
        <v>15913</v>
      </c>
      <c r="Q7738" s="89" t="s">
        <v>15914</v>
      </c>
    </row>
    <row r="7739" spans="16:17" x14ac:dyDescent="0.25">
      <c r="P7739" s="86" t="s">
        <v>15915</v>
      </c>
      <c r="Q7739" s="87" t="s">
        <v>15916</v>
      </c>
    </row>
    <row r="7740" spans="16:17" x14ac:dyDescent="0.25">
      <c r="P7740" s="86" t="s">
        <v>15917</v>
      </c>
      <c r="Q7740" s="87" t="s">
        <v>15918</v>
      </c>
    </row>
    <row r="7741" spans="16:17" x14ac:dyDescent="0.25">
      <c r="P7741" s="86" t="s">
        <v>15919</v>
      </c>
      <c r="Q7741" s="89" t="s">
        <v>15920</v>
      </c>
    </row>
    <row r="7742" spans="16:17" x14ac:dyDescent="0.25">
      <c r="P7742" s="86" t="s">
        <v>15921</v>
      </c>
      <c r="Q7742" s="90" t="s">
        <v>15922</v>
      </c>
    </row>
    <row r="7743" spans="16:17" x14ac:dyDescent="0.25">
      <c r="P7743" s="86" t="s">
        <v>15923</v>
      </c>
      <c r="Q7743" s="87" t="s">
        <v>15924</v>
      </c>
    </row>
    <row r="7744" spans="16:17" x14ac:dyDescent="0.25">
      <c r="P7744" s="86" t="s">
        <v>15925</v>
      </c>
      <c r="Q7744" s="90" t="s">
        <v>15926</v>
      </c>
    </row>
    <row r="7745" spans="16:17" x14ac:dyDescent="0.25">
      <c r="P7745" s="86" t="s">
        <v>15927</v>
      </c>
      <c r="Q7745" s="87" t="s">
        <v>15928</v>
      </c>
    </row>
    <row r="7746" spans="16:17" x14ac:dyDescent="0.25">
      <c r="P7746" s="86" t="s">
        <v>15929</v>
      </c>
      <c r="Q7746" s="87" t="s">
        <v>15930</v>
      </c>
    </row>
    <row r="7747" spans="16:17" x14ac:dyDescent="0.25">
      <c r="P7747" s="86" t="s">
        <v>15931</v>
      </c>
      <c r="Q7747" s="90" t="s">
        <v>15932</v>
      </c>
    </row>
    <row r="7748" spans="16:17" x14ac:dyDescent="0.25">
      <c r="P7748" s="86" t="s">
        <v>15933</v>
      </c>
      <c r="Q7748" s="89" t="s">
        <v>15934</v>
      </c>
    </row>
    <row r="7749" spans="16:17" x14ac:dyDescent="0.25">
      <c r="P7749" s="86" t="s">
        <v>15935</v>
      </c>
      <c r="Q7749" s="89" t="s">
        <v>15936</v>
      </c>
    </row>
    <row r="7750" spans="16:17" x14ac:dyDescent="0.25">
      <c r="P7750" s="86" t="s">
        <v>15937</v>
      </c>
      <c r="Q7750" s="89" t="s">
        <v>15938</v>
      </c>
    </row>
    <row r="7751" spans="16:17" x14ac:dyDescent="0.25">
      <c r="P7751" s="86" t="s">
        <v>15939</v>
      </c>
      <c r="Q7751" s="87" t="s">
        <v>15940</v>
      </c>
    </row>
    <row r="7752" spans="16:17" x14ac:dyDescent="0.25">
      <c r="P7752" s="86" t="s">
        <v>15941</v>
      </c>
      <c r="Q7752" s="89" t="s">
        <v>15942</v>
      </c>
    </row>
    <row r="7753" spans="16:17" x14ac:dyDescent="0.25">
      <c r="P7753" s="86" t="s">
        <v>15943</v>
      </c>
      <c r="Q7753" s="89" t="s">
        <v>15944</v>
      </c>
    </row>
    <row r="7754" spans="16:17" x14ac:dyDescent="0.25">
      <c r="P7754" s="86" t="s">
        <v>15945</v>
      </c>
      <c r="Q7754" s="89" t="s">
        <v>15946</v>
      </c>
    </row>
    <row r="7755" spans="16:17" x14ac:dyDescent="0.25">
      <c r="P7755" s="86" t="s">
        <v>15947</v>
      </c>
      <c r="Q7755" s="87" t="s">
        <v>15948</v>
      </c>
    </row>
    <row r="7756" spans="16:17" x14ac:dyDescent="0.25">
      <c r="P7756" s="86" t="s">
        <v>15949</v>
      </c>
      <c r="Q7756" s="89" t="s">
        <v>15950</v>
      </c>
    </row>
    <row r="7757" spans="16:17" x14ac:dyDescent="0.25">
      <c r="P7757" s="86" t="s">
        <v>15951</v>
      </c>
      <c r="Q7757" s="87" t="s">
        <v>15952</v>
      </c>
    </row>
    <row r="7758" spans="16:17" x14ac:dyDescent="0.25">
      <c r="P7758" s="86" t="s">
        <v>15953</v>
      </c>
      <c r="Q7758" s="87" t="s">
        <v>15954</v>
      </c>
    </row>
    <row r="7759" spans="16:17" x14ac:dyDescent="0.25">
      <c r="P7759" s="86" t="s">
        <v>15955</v>
      </c>
      <c r="Q7759" s="89" t="s">
        <v>15956</v>
      </c>
    </row>
    <row r="7760" spans="16:17" x14ac:dyDescent="0.25">
      <c r="P7760" s="86" t="s">
        <v>15957</v>
      </c>
      <c r="Q7760" s="87" t="s">
        <v>15958</v>
      </c>
    </row>
    <row r="7761" spans="16:17" x14ac:dyDescent="0.25">
      <c r="P7761" s="86" t="s">
        <v>15959</v>
      </c>
      <c r="Q7761" s="89" t="s">
        <v>15960</v>
      </c>
    </row>
    <row r="7762" spans="16:17" x14ac:dyDescent="0.25">
      <c r="P7762" s="86" t="s">
        <v>15961</v>
      </c>
      <c r="Q7762" s="87" t="s">
        <v>15962</v>
      </c>
    </row>
    <row r="7763" spans="16:17" x14ac:dyDescent="0.25">
      <c r="P7763" s="86" t="s">
        <v>15963</v>
      </c>
      <c r="Q7763" s="87" t="s">
        <v>15964</v>
      </c>
    </row>
    <row r="7764" spans="16:17" x14ac:dyDescent="0.25">
      <c r="P7764" s="86" t="s">
        <v>15965</v>
      </c>
      <c r="Q7764" s="87" t="s">
        <v>15966</v>
      </c>
    </row>
    <row r="7765" spans="16:17" x14ac:dyDescent="0.25">
      <c r="P7765" s="86" t="s">
        <v>15967</v>
      </c>
      <c r="Q7765" s="87" t="s">
        <v>15968</v>
      </c>
    </row>
    <row r="7766" spans="16:17" x14ac:dyDescent="0.25">
      <c r="P7766" s="88" t="s">
        <v>15969</v>
      </c>
      <c r="Q7766" s="89" t="s">
        <v>15970</v>
      </c>
    </row>
    <row r="7767" spans="16:17" x14ac:dyDescent="0.25">
      <c r="P7767" s="86" t="s">
        <v>15971</v>
      </c>
      <c r="Q7767" s="87" t="s">
        <v>15972</v>
      </c>
    </row>
    <row r="7768" spans="16:17" x14ac:dyDescent="0.25">
      <c r="P7768" s="86" t="s">
        <v>15973</v>
      </c>
      <c r="Q7768" s="87" t="s">
        <v>15974</v>
      </c>
    </row>
    <row r="7769" spans="16:17" x14ac:dyDescent="0.25">
      <c r="P7769" s="86" t="s">
        <v>15975</v>
      </c>
      <c r="Q7769" s="89" t="s">
        <v>15976</v>
      </c>
    </row>
    <row r="7770" spans="16:17" x14ac:dyDescent="0.25">
      <c r="P7770" s="86" t="s">
        <v>15977</v>
      </c>
      <c r="Q7770" s="87" t="s">
        <v>15978</v>
      </c>
    </row>
    <row r="7771" spans="16:17" x14ac:dyDescent="0.25">
      <c r="P7771" s="86" t="s">
        <v>15979</v>
      </c>
      <c r="Q7771" s="89" t="s">
        <v>15980</v>
      </c>
    </row>
    <row r="7772" spans="16:17" x14ac:dyDescent="0.25">
      <c r="P7772" s="86" t="s">
        <v>15981</v>
      </c>
      <c r="Q7772" s="89" t="s">
        <v>15982</v>
      </c>
    </row>
    <row r="7773" spans="16:17" x14ac:dyDescent="0.25">
      <c r="P7773" s="88" t="s">
        <v>15983</v>
      </c>
      <c r="Q7773" s="89" t="s">
        <v>15984</v>
      </c>
    </row>
    <row r="7774" spans="16:17" x14ac:dyDescent="0.25">
      <c r="P7774" s="86" t="s">
        <v>15985</v>
      </c>
      <c r="Q7774" s="87" t="s">
        <v>15986</v>
      </c>
    </row>
    <row r="7775" spans="16:17" x14ac:dyDescent="0.25">
      <c r="P7775" s="86" t="s">
        <v>15987</v>
      </c>
      <c r="Q7775" s="87" t="s">
        <v>15988</v>
      </c>
    </row>
    <row r="7776" spans="16:17" x14ac:dyDescent="0.25">
      <c r="P7776" s="86" t="s">
        <v>15989</v>
      </c>
      <c r="Q7776" s="90" t="s">
        <v>15990</v>
      </c>
    </row>
    <row r="7777" spans="16:17" x14ac:dyDescent="0.25">
      <c r="P7777" s="86" t="s">
        <v>15991</v>
      </c>
      <c r="Q7777" s="87" t="s">
        <v>15992</v>
      </c>
    </row>
    <row r="7778" spans="16:17" x14ac:dyDescent="0.25">
      <c r="P7778" s="88" t="s">
        <v>15993</v>
      </c>
      <c r="Q7778" s="89" t="s">
        <v>15994</v>
      </c>
    </row>
    <row r="7779" spans="16:17" x14ac:dyDescent="0.25">
      <c r="P7779" s="88" t="s">
        <v>15995</v>
      </c>
      <c r="Q7779" s="89" t="s">
        <v>15996</v>
      </c>
    </row>
    <row r="7780" spans="16:17" x14ac:dyDescent="0.25">
      <c r="P7780" s="86" t="s">
        <v>15997</v>
      </c>
      <c r="Q7780" s="87" t="s">
        <v>15998</v>
      </c>
    </row>
    <row r="7781" spans="16:17" x14ac:dyDescent="0.25">
      <c r="P7781" s="86" t="s">
        <v>15999</v>
      </c>
      <c r="Q7781" s="90" t="s">
        <v>16000</v>
      </c>
    </row>
    <row r="7782" spans="16:17" x14ac:dyDescent="0.25">
      <c r="P7782" s="86" t="s">
        <v>16001</v>
      </c>
      <c r="Q7782" s="87" t="s">
        <v>16002</v>
      </c>
    </row>
    <row r="7783" spans="16:17" x14ac:dyDescent="0.25">
      <c r="P7783" s="86" t="s">
        <v>16003</v>
      </c>
      <c r="Q7783" s="87" t="s">
        <v>16004</v>
      </c>
    </row>
    <row r="7784" spans="16:17" x14ac:dyDescent="0.25">
      <c r="P7784" s="88" t="s">
        <v>16005</v>
      </c>
      <c r="Q7784" s="89" t="s">
        <v>16006</v>
      </c>
    </row>
    <row r="7785" spans="16:17" x14ac:dyDescent="0.25">
      <c r="P7785" s="86" t="s">
        <v>16007</v>
      </c>
      <c r="Q7785" s="90" t="s">
        <v>16008</v>
      </c>
    </row>
    <row r="7786" spans="16:17" x14ac:dyDescent="0.25">
      <c r="P7786" s="86" t="s">
        <v>16009</v>
      </c>
      <c r="Q7786" s="87" t="s">
        <v>16010</v>
      </c>
    </row>
    <row r="7787" spans="16:17" x14ac:dyDescent="0.25">
      <c r="P7787" s="88" t="s">
        <v>16011</v>
      </c>
      <c r="Q7787" s="89" t="s">
        <v>16012</v>
      </c>
    </row>
    <row r="7788" spans="16:17" x14ac:dyDescent="0.25">
      <c r="P7788" s="86" t="s">
        <v>16013</v>
      </c>
      <c r="Q7788" s="87" t="s">
        <v>16014</v>
      </c>
    </row>
    <row r="7789" spans="16:17" x14ac:dyDescent="0.25">
      <c r="P7789" s="86" t="s">
        <v>16015</v>
      </c>
      <c r="Q7789" s="87" t="s">
        <v>16016</v>
      </c>
    </row>
    <row r="7790" spans="16:17" x14ac:dyDescent="0.25">
      <c r="P7790" s="86" t="s">
        <v>16017</v>
      </c>
      <c r="Q7790" s="87" t="s">
        <v>16018</v>
      </c>
    </row>
    <row r="7791" spans="16:17" x14ac:dyDescent="0.25">
      <c r="P7791" s="86" t="s">
        <v>16019</v>
      </c>
      <c r="Q7791" s="87" t="s">
        <v>16020</v>
      </c>
    </row>
    <row r="7792" spans="16:17" x14ac:dyDescent="0.25">
      <c r="P7792" s="86" t="s">
        <v>16021</v>
      </c>
      <c r="Q7792" s="87" t="s">
        <v>16022</v>
      </c>
    </row>
    <row r="7793" spans="16:17" x14ac:dyDescent="0.25">
      <c r="P7793" s="86" t="s">
        <v>16023</v>
      </c>
      <c r="Q7793" s="87" t="s">
        <v>16024</v>
      </c>
    </row>
    <row r="7794" spans="16:17" x14ac:dyDescent="0.25">
      <c r="P7794" s="86" t="s">
        <v>16025</v>
      </c>
      <c r="Q7794" s="87" t="s">
        <v>16026</v>
      </c>
    </row>
    <row r="7795" spans="16:17" x14ac:dyDescent="0.25">
      <c r="P7795" s="86" t="s">
        <v>16027</v>
      </c>
      <c r="Q7795" s="87" t="s">
        <v>16028</v>
      </c>
    </row>
    <row r="7796" spans="16:17" x14ac:dyDescent="0.25">
      <c r="P7796" s="86" t="s">
        <v>16029</v>
      </c>
      <c r="Q7796" s="87" t="s">
        <v>16030</v>
      </c>
    </row>
    <row r="7797" spans="16:17" x14ac:dyDescent="0.25">
      <c r="P7797" s="86" t="s">
        <v>16031</v>
      </c>
      <c r="Q7797" s="89" t="s">
        <v>16032</v>
      </c>
    </row>
    <row r="7798" spans="16:17" x14ac:dyDescent="0.25">
      <c r="P7798" s="86" t="s">
        <v>16033</v>
      </c>
      <c r="Q7798" s="87" t="s">
        <v>16034</v>
      </c>
    </row>
    <row r="7799" spans="16:17" x14ac:dyDescent="0.25">
      <c r="P7799" s="86" t="s">
        <v>16035</v>
      </c>
      <c r="Q7799" s="87" t="s">
        <v>16036</v>
      </c>
    </row>
    <row r="7800" spans="16:17" x14ac:dyDescent="0.25">
      <c r="P7800" s="86" t="s">
        <v>16037</v>
      </c>
      <c r="Q7800" s="87" t="s">
        <v>16038</v>
      </c>
    </row>
    <row r="7801" spans="16:17" x14ac:dyDescent="0.25">
      <c r="P7801" s="86" t="s">
        <v>16039</v>
      </c>
      <c r="Q7801" s="87" t="s">
        <v>16040</v>
      </c>
    </row>
    <row r="7802" spans="16:17" x14ac:dyDescent="0.25">
      <c r="P7802" s="86" t="s">
        <v>16041</v>
      </c>
      <c r="Q7802" s="87" t="s">
        <v>16042</v>
      </c>
    </row>
    <row r="7803" spans="16:17" x14ac:dyDescent="0.25">
      <c r="P7803" s="86" t="s">
        <v>16043</v>
      </c>
      <c r="Q7803" s="87" t="s">
        <v>16044</v>
      </c>
    </row>
    <row r="7804" spans="16:17" x14ac:dyDescent="0.25">
      <c r="P7804" s="86" t="s">
        <v>16045</v>
      </c>
      <c r="Q7804" s="87" t="s">
        <v>16046</v>
      </c>
    </row>
    <row r="7805" spans="16:17" x14ac:dyDescent="0.25">
      <c r="P7805" s="86" t="s">
        <v>16047</v>
      </c>
      <c r="Q7805" s="87" t="s">
        <v>16048</v>
      </c>
    </row>
    <row r="7806" spans="16:17" x14ac:dyDescent="0.25">
      <c r="P7806" s="86" t="s">
        <v>16049</v>
      </c>
      <c r="Q7806" s="89" t="s">
        <v>16050</v>
      </c>
    </row>
    <row r="7807" spans="16:17" x14ac:dyDescent="0.25">
      <c r="P7807" s="86" t="s">
        <v>16051</v>
      </c>
      <c r="Q7807" s="87" t="s">
        <v>16052</v>
      </c>
    </row>
    <row r="7808" spans="16:17" x14ac:dyDescent="0.25">
      <c r="P7808" s="86" t="s">
        <v>16053</v>
      </c>
      <c r="Q7808" s="87" t="s">
        <v>16054</v>
      </c>
    </row>
    <row r="7809" spans="16:17" x14ac:dyDescent="0.25">
      <c r="P7809" s="86" t="s">
        <v>16055</v>
      </c>
      <c r="Q7809" s="87" t="s">
        <v>16056</v>
      </c>
    </row>
    <row r="7810" spans="16:17" x14ac:dyDescent="0.25">
      <c r="P7810" s="86" t="s">
        <v>16057</v>
      </c>
      <c r="Q7810" s="87" t="s">
        <v>16058</v>
      </c>
    </row>
    <row r="7811" spans="16:17" x14ac:dyDescent="0.25">
      <c r="P7811" s="86" t="s">
        <v>16059</v>
      </c>
      <c r="Q7811" s="87" t="s">
        <v>16060</v>
      </c>
    </row>
    <row r="7812" spans="16:17" x14ac:dyDescent="0.25">
      <c r="P7812" s="86" t="s">
        <v>16061</v>
      </c>
      <c r="Q7812" s="87" t="s">
        <v>16062</v>
      </c>
    </row>
    <row r="7813" spans="16:17" x14ac:dyDescent="0.25">
      <c r="P7813" s="86" t="s">
        <v>16063</v>
      </c>
      <c r="Q7813" s="89" t="s">
        <v>16064</v>
      </c>
    </row>
    <row r="7814" spans="16:17" x14ac:dyDescent="0.25">
      <c r="P7814" s="86" t="s">
        <v>16065</v>
      </c>
      <c r="Q7814" s="89" t="s">
        <v>16066</v>
      </c>
    </row>
    <row r="7815" spans="16:17" x14ac:dyDescent="0.25">
      <c r="P7815" s="86" t="s">
        <v>16067</v>
      </c>
      <c r="Q7815" s="87" t="s">
        <v>16068</v>
      </c>
    </row>
    <row r="7816" spans="16:17" x14ac:dyDescent="0.25">
      <c r="P7816" s="86" t="s">
        <v>16069</v>
      </c>
      <c r="Q7816" s="87" t="s">
        <v>16070</v>
      </c>
    </row>
    <row r="7817" spans="16:17" x14ac:dyDescent="0.25">
      <c r="P7817" s="86" t="s">
        <v>16071</v>
      </c>
      <c r="Q7817" s="87" t="s">
        <v>16072</v>
      </c>
    </row>
    <row r="7818" spans="16:17" x14ac:dyDescent="0.25">
      <c r="P7818" s="86" t="s">
        <v>16073</v>
      </c>
      <c r="Q7818" s="87" t="s">
        <v>16074</v>
      </c>
    </row>
    <row r="7819" spans="16:17" x14ac:dyDescent="0.25">
      <c r="P7819" s="86" t="s">
        <v>16075</v>
      </c>
      <c r="Q7819" s="87" t="s">
        <v>16076</v>
      </c>
    </row>
    <row r="7820" spans="16:17" x14ac:dyDescent="0.25">
      <c r="P7820" s="86" t="s">
        <v>16077</v>
      </c>
      <c r="Q7820" s="87" t="s">
        <v>16078</v>
      </c>
    </row>
    <row r="7821" spans="16:17" x14ac:dyDescent="0.25">
      <c r="P7821" s="86" t="s">
        <v>16079</v>
      </c>
      <c r="Q7821" s="87" t="s">
        <v>16080</v>
      </c>
    </row>
    <row r="7822" spans="16:17" x14ac:dyDescent="0.25">
      <c r="P7822" s="86" t="s">
        <v>16081</v>
      </c>
      <c r="Q7822" s="87" t="s">
        <v>16082</v>
      </c>
    </row>
    <row r="7823" spans="16:17" x14ac:dyDescent="0.25">
      <c r="P7823" s="86" t="s">
        <v>16083</v>
      </c>
      <c r="Q7823" s="89" t="s">
        <v>16084</v>
      </c>
    </row>
    <row r="7824" spans="16:17" x14ac:dyDescent="0.25">
      <c r="P7824" s="86" t="s">
        <v>16085</v>
      </c>
      <c r="Q7824" s="89" t="s">
        <v>16086</v>
      </c>
    </row>
    <row r="7825" spans="16:17" x14ac:dyDescent="0.25">
      <c r="P7825" s="86" t="s">
        <v>16087</v>
      </c>
      <c r="Q7825" s="89" t="s">
        <v>16088</v>
      </c>
    </row>
    <row r="7826" spans="16:17" x14ac:dyDescent="0.25">
      <c r="P7826" s="86" t="s">
        <v>16089</v>
      </c>
      <c r="Q7826" s="89" t="s">
        <v>16090</v>
      </c>
    </row>
    <row r="7827" spans="16:17" x14ac:dyDescent="0.15">
      <c r="P7827" s="91" t="s">
        <v>16091</v>
      </c>
      <c r="Q7827" s="89" t="s">
        <v>16092</v>
      </c>
    </row>
    <row r="7828" spans="16:17" x14ac:dyDescent="0.25">
      <c r="P7828" s="86" t="s">
        <v>16093</v>
      </c>
      <c r="Q7828" s="89" t="s">
        <v>16094</v>
      </c>
    </row>
    <row r="7829" spans="16:17" x14ac:dyDescent="0.25">
      <c r="P7829" s="86" t="s">
        <v>16095</v>
      </c>
      <c r="Q7829" s="87" t="s">
        <v>16096</v>
      </c>
    </row>
    <row r="7830" spans="16:17" x14ac:dyDescent="0.25">
      <c r="P7830" s="86" t="s">
        <v>16097</v>
      </c>
      <c r="Q7830" s="87" t="s">
        <v>16098</v>
      </c>
    </row>
    <row r="7831" spans="16:17" x14ac:dyDescent="0.25">
      <c r="P7831" s="86" t="s">
        <v>16099</v>
      </c>
      <c r="Q7831" s="87" t="s">
        <v>16100</v>
      </c>
    </row>
    <row r="7832" spans="16:17" x14ac:dyDescent="0.25">
      <c r="P7832" s="86" t="s">
        <v>16101</v>
      </c>
      <c r="Q7832" s="87" t="s">
        <v>16102</v>
      </c>
    </row>
    <row r="7833" spans="16:17" x14ac:dyDescent="0.25">
      <c r="P7833" s="86" t="s">
        <v>16103</v>
      </c>
      <c r="Q7833" s="87" t="s">
        <v>16104</v>
      </c>
    </row>
    <row r="7834" spans="16:17" x14ac:dyDescent="0.25">
      <c r="P7834" s="86" t="s">
        <v>16105</v>
      </c>
      <c r="Q7834" s="87" t="s">
        <v>16106</v>
      </c>
    </row>
    <row r="7835" spans="16:17" x14ac:dyDescent="0.25">
      <c r="P7835" s="86" t="s">
        <v>16107</v>
      </c>
      <c r="Q7835" s="87" t="s">
        <v>16108</v>
      </c>
    </row>
    <row r="7836" spans="16:17" x14ac:dyDescent="0.25">
      <c r="P7836" s="86" t="s">
        <v>16109</v>
      </c>
      <c r="Q7836" s="87" t="s">
        <v>16110</v>
      </c>
    </row>
    <row r="7837" spans="16:17" x14ac:dyDescent="0.25">
      <c r="P7837" s="86" t="s">
        <v>16111</v>
      </c>
      <c r="Q7837" s="87" t="s">
        <v>16112</v>
      </c>
    </row>
    <row r="7838" spans="16:17" x14ac:dyDescent="0.25">
      <c r="P7838" s="86" t="s">
        <v>16113</v>
      </c>
      <c r="Q7838" s="87" t="s">
        <v>16114</v>
      </c>
    </row>
    <row r="7839" spans="16:17" x14ac:dyDescent="0.25">
      <c r="P7839" s="86" t="s">
        <v>16115</v>
      </c>
      <c r="Q7839" s="89" t="s">
        <v>16116</v>
      </c>
    </row>
    <row r="7840" spans="16:17" x14ac:dyDescent="0.25">
      <c r="P7840" s="86" t="s">
        <v>16117</v>
      </c>
      <c r="Q7840" s="89" t="s">
        <v>16118</v>
      </c>
    </row>
    <row r="7841" spans="16:17" x14ac:dyDescent="0.25">
      <c r="P7841" s="86" t="s">
        <v>16119</v>
      </c>
      <c r="Q7841" s="87" t="s">
        <v>16120</v>
      </c>
    </row>
    <row r="7842" spans="16:17" x14ac:dyDescent="0.25">
      <c r="P7842" s="86" t="s">
        <v>16121</v>
      </c>
      <c r="Q7842" s="87" t="s">
        <v>16122</v>
      </c>
    </row>
    <row r="7843" spans="16:17" x14ac:dyDescent="0.25">
      <c r="P7843" s="86" t="s">
        <v>16123</v>
      </c>
      <c r="Q7843" s="87" t="s">
        <v>16124</v>
      </c>
    </row>
    <row r="7844" spans="16:17" x14ac:dyDescent="0.25">
      <c r="P7844" s="86" t="s">
        <v>16125</v>
      </c>
      <c r="Q7844" s="89" t="s">
        <v>16126</v>
      </c>
    </row>
    <row r="7845" spans="16:17" x14ac:dyDescent="0.25">
      <c r="P7845" s="86" t="s">
        <v>16127</v>
      </c>
      <c r="Q7845" s="87" t="s">
        <v>16128</v>
      </c>
    </row>
    <row r="7846" spans="16:17" x14ac:dyDescent="0.25">
      <c r="P7846" s="86" t="s">
        <v>16129</v>
      </c>
      <c r="Q7846" s="87" t="s">
        <v>16130</v>
      </c>
    </row>
    <row r="7847" spans="16:17" x14ac:dyDescent="0.25">
      <c r="P7847" s="86" t="s">
        <v>16131</v>
      </c>
      <c r="Q7847" s="87" t="s">
        <v>16132</v>
      </c>
    </row>
    <row r="7848" spans="16:17" x14ac:dyDescent="0.25">
      <c r="P7848" s="86" t="s">
        <v>16133</v>
      </c>
      <c r="Q7848" s="87" t="s">
        <v>16134</v>
      </c>
    </row>
    <row r="7849" spans="16:17" x14ac:dyDescent="0.25">
      <c r="P7849" s="86" t="s">
        <v>16135</v>
      </c>
      <c r="Q7849" s="87" t="s">
        <v>16136</v>
      </c>
    </row>
    <row r="7850" spans="16:17" x14ac:dyDescent="0.25">
      <c r="P7850" s="86" t="s">
        <v>16137</v>
      </c>
      <c r="Q7850" s="87" t="s">
        <v>16138</v>
      </c>
    </row>
    <row r="7851" spans="16:17" x14ac:dyDescent="0.15">
      <c r="P7851" s="91" t="s">
        <v>16139</v>
      </c>
      <c r="Q7851" s="87" t="s">
        <v>16140</v>
      </c>
    </row>
    <row r="7852" spans="16:17" x14ac:dyDescent="0.25">
      <c r="P7852" s="86" t="s">
        <v>16141</v>
      </c>
      <c r="Q7852" s="87" t="s">
        <v>16142</v>
      </c>
    </row>
    <row r="7853" spans="16:17" x14ac:dyDescent="0.25">
      <c r="P7853" s="86" t="s">
        <v>16143</v>
      </c>
      <c r="Q7853" s="87" t="s">
        <v>16144</v>
      </c>
    </row>
    <row r="7854" spans="16:17" x14ac:dyDescent="0.25">
      <c r="P7854" s="86" t="s">
        <v>16145</v>
      </c>
      <c r="Q7854" s="87" t="s">
        <v>16146</v>
      </c>
    </row>
    <row r="7855" spans="16:17" x14ac:dyDescent="0.25">
      <c r="P7855" s="86" t="s">
        <v>16147</v>
      </c>
      <c r="Q7855" s="87" t="s">
        <v>16148</v>
      </c>
    </row>
    <row r="7856" spans="16:17" x14ac:dyDescent="0.25">
      <c r="P7856" s="86" t="s">
        <v>16149</v>
      </c>
      <c r="Q7856" s="87" t="s">
        <v>16150</v>
      </c>
    </row>
    <row r="7857" spans="16:17" x14ac:dyDescent="0.25">
      <c r="P7857" s="86" t="s">
        <v>16151</v>
      </c>
      <c r="Q7857" s="89" t="s">
        <v>16152</v>
      </c>
    </row>
    <row r="7858" spans="16:17" x14ac:dyDescent="0.15">
      <c r="P7858" s="91" t="s">
        <v>16153</v>
      </c>
      <c r="Q7858" s="87" t="s">
        <v>16154</v>
      </c>
    </row>
    <row r="7859" spans="16:17" x14ac:dyDescent="0.15">
      <c r="P7859" s="91" t="s">
        <v>16155</v>
      </c>
      <c r="Q7859" s="89" t="s">
        <v>16156</v>
      </c>
    </row>
    <row r="7860" spans="16:17" x14ac:dyDescent="0.25">
      <c r="P7860" s="86" t="s">
        <v>16157</v>
      </c>
      <c r="Q7860" s="89" t="s">
        <v>16158</v>
      </c>
    </row>
    <row r="7861" spans="16:17" x14ac:dyDescent="0.25">
      <c r="P7861" s="86" t="s">
        <v>16159</v>
      </c>
      <c r="Q7861" s="89" t="s">
        <v>16160</v>
      </c>
    </row>
    <row r="7862" spans="16:17" x14ac:dyDescent="0.25">
      <c r="P7862" s="86" t="s">
        <v>16161</v>
      </c>
      <c r="Q7862" s="87" t="s">
        <v>16162</v>
      </c>
    </row>
    <row r="7863" spans="16:17" x14ac:dyDescent="0.25">
      <c r="P7863" s="86" t="s">
        <v>16163</v>
      </c>
      <c r="Q7863" s="89" t="s">
        <v>16164</v>
      </c>
    </row>
    <row r="7864" spans="16:17" x14ac:dyDescent="0.25">
      <c r="P7864" s="86" t="s">
        <v>16165</v>
      </c>
      <c r="Q7864" s="89" t="s">
        <v>16166</v>
      </c>
    </row>
    <row r="7865" spans="16:17" x14ac:dyDescent="0.25">
      <c r="P7865" s="86" t="s">
        <v>16167</v>
      </c>
      <c r="Q7865" s="87" t="s">
        <v>16168</v>
      </c>
    </row>
    <row r="7866" spans="16:17" x14ac:dyDescent="0.25">
      <c r="P7866" s="86" t="s">
        <v>16169</v>
      </c>
      <c r="Q7866" s="87" t="s">
        <v>16170</v>
      </c>
    </row>
    <row r="7867" spans="16:17" x14ac:dyDescent="0.25">
      <c r="P7867" s="86" t="s">
        <v>16171</v>
      </c>
      <c r="Q7867" s="89" t="s">
        <v>16172</v>
      </c>
    </row>
    <row r="7868" spans="16:17" x14ac:dyDescent="0.25">
      <c r="P7868" s="86" t="s">
        <v>16173</v>
      </c>
      <c r="Q7868" s="87" t="s">
        <v>16174</v>
      </c>
    </row>
    <row r="7869" spans="16:17" x14ac:dyDescent="0.25">
      <c r="P7869" s="86" t="s">
        <v>16175</v>
      </c>
      <c r="Q7869" s="87" t="s">
        <v>16176</v>
      </c>
    </row>
    <row r="7870" spans="16:17" x14ac:dyDescent="0.25">
      <c r="P7870" s="86" t="s">
        <v>16177</v>
      </c>
      <c r="Q7870" s="87" t="s">
        <v>16178</v>
      </c>
    </row>
    <row r="7871" spans="16:17" x14ac:dyDescent="0.15">
      <c r="P7871" s="91" t="s">
        <v>16179</v>
      </c>
      <c r="Q7871" s="89" t="s">
        <v>16180</v>
      </c>
    </row>
    <row r="7872" spans="16:17" x14ac:dyDescent="0.25">
      <c r="P7872" s="86" t="s">
        <v>16181</v>
      </c>
      <c r="Q7872" s="89" t="s">
        <v>16182</v>
      </c>
    </row>
    <row r="7873" spans="16:17" x14ac:dyDescent="0.25">
      <c r="P7873" s="86" t="s">
        <v>16183</v>
      </c>
      <c r="Q7873" s="87" t="s">
        <v>16184</v>
      </c>
    </row>
    <row r="7874" spans="16:17" x14ac:dyDescent="0.25">
      <c r="P7874" s="86" t="s">
        <v>16185</v>
      </c>
      <c r="Q7874" s="87" t="s">
        <v>16186</v>
      </c>
    </row>
    <row r="7875" spans="16:17" x14ac:dyDescent="0.25">
      <c r="P7875" s="86" t="s">
        <v>16187</v>
      </c>
      <c r="Q7875" s="87" t="s">
        <v>16188</v>
      </c>
    </row>
    <row r="7876" spans="16:17" x14ac:dyDescent="0.25">
      <c r="P7876" s="86" t="s">
        <v>16189</v>
      </c>
      <c r="Q7876" s="87" t="s">
        <v>16190</v>
      </c>
    </row>
    <row r="7877" spans="16:17" x14ac:dyDescent="0.25">
      <c r="P7877" s="86" t="s">
        <v>16191</v>
      </c>
      <c r="Q7877" s="87" t="s">
        <v>16192</v>
      </c>
    </row>
    <row r="7878" spans="16:17" x14ac:dyDescent="0.25">
      <c r="P7878" s="86" t="s">
        <v>16193</v>
      </c>
      <c r="Q7878" s="87" t="s">
        <v>16194</v>
      </c>
    </row>
    <row r="7879" spans="16:17" x14ac:dyDescent="0.25">
      <c r="P7879" s="86" t="s">
        <v>16195</v>
      </c>
      <c r="Q7879" s="89" t="s">
        <v>16196</v>
      </c>
    </row>
    <row r="7880" spans="16:17" x14ac:dyDescent="0.25">
      <c r="P7880" s="86" t="s">
        <v>16197</v>
      </c>
      <c r="Q7880" s="87" t="s">
        <v>16198</v>
      </c>
    </row>
    <row r="7881" spans="16:17" x14ac:dyDescent="0.25">
      <c r="P7881" s="86" t="s">
        <v>16199</v>
      </c>
      <c r="Q7881" s="87" t="s">
        <v>16200</v>
      </c>
    </row>
    <row r="7882" spans="16:17" x14ac:dyDescent="0.25">
      <c r="P7882" s="86" t="s">
        <v>16201</v>
      </c>
      <c r="Q7882" s="89" t="s">
        <v>16202</v>
      </c>
    </row>
    <row r="7883" spans="16:17" x14ac:dyDescent="0.25">
      <c r="P7883" s="86" t="s">
        <v>16203</v>
      </c>
      <c r="Q7883" s="87" t="s">
        <v>16204</v>
      </c>
    </row>
    <row r="7884" spans="16:17" x14ac:dyDescent="0.25">
      <c r="P7884" s="86" t="s">
        <v>16205</v>
      </c>
      <c r="Q7884" s="87" t="s">
        <v>16206</v>
      </c>
    </row>
    <row r="7885" spans="16:17" x14ac:dyDescent="0.25">
      <c r="P7885" s="86" t="s">
        <v>16207</v>
      </c>
      <c r="Q7885" s="87" t="s">
        <v>16208</v>
      </c>
    </row>
    <row r="7886" spans="16:17" x14ac:dyDescent="0.25">
      <c r="P7886" s="86" t="s">
        <v>16209</v>
      </c>
      <c r="Q7886" s="87" t="s">
        <v>16210</v>
      </c>
    </row>
    <row r="7887" spans="16:17" x14ac:dyDescent="0.25">
      <c r="P7887" s="86" t="s">
        <v>16211</v>
      </c>
      <c r="Q7887" s="89" t="s">
        <v>16212</v>
      </c>
    </row>
    <row r="7888" spans="16:17" x14ac:dyDescent="0.25">
      <c r="P7888" s="86" t="s">
        <v>16213</v>
      </c>
      <c r="Q7888" s="89" t="s">
        <v>16214</v>
      </c>
    </row>
    <row r="7889" spans="16:17" x14ac:dyDescent="0.25">
      <c r="P7889" s="86" t="s">
        <v>16215</v>
      </c>
      <c r="Q7889" s="87" t="s">
        <v>16216</v>
      </c>
    </row>
    <row r="7890" spans="16:17" x14ac:dyDescent="0.25">
      <c r="P7890" s="86" t="s">
        <v>16217</v>
      </c>
      <c r="Q7890" s="87" t="s">
        <v>16218</v>
      </c>
    </row>
    <row r="7891" spans="16:17" x14ac:dyDescent="0.25">
      <c r="P7891" s="86" t="s">
        <v>16219</v>
      </c>
      <c r="Q7891" s="87" t="s">
        <v>16220</v>
      </c>
    </row>
    <row r="7892" spans="16:17" x14ac:dyDescent="0.15">
      <c r="P7892" s="91" t="s">
        <v>16221</v>
      </c>
      <c r="Q7892" s="89" t="s">
        <v>16222</v>
      </c>
    </row>
    <row r="7893" spans="16:17" x14ac:dyDescent="0.25">
      <c r="P7893" s="86" t="s">
        <v>16223</v>
      </c>
      <c r="Q7893" s="89" t="s">
        <v>16224</v>
      </c>
    </row>
    <row r="7894" spans="16:17" x14ac:dyDescent="0.25">
      <c r="P7894" s="86" t="s">
        <v>16225</v>
      </c>
      <c r="Q7894" s="89" t="s">
        <v>16226</v>
      </c>
    </row>
    <row r="7895" spans="16:17" x14ac:dyDescent="0.25">
      <c r="P7895" s="86" t="s">
        <v>16227</v>
      </c>
      <c r="Q7895" s="89" t="s">
        <v>16228</v>
      </c>
    </row>
    <row r="7896" spans="16:17" x14ac:dyDescent="0.25">
      <c r="P7896" s="86" t="s">
        <v>16229</v>
      </c>
      <c r="Q7896" s="89" t="s">
        <v>16230</v>
      </c>
    </row>
    <row r="7897" spans="16:17" x14ac:dyDescent="0.25">
      <c r="P7897" s="86" t="s">
        <v>16231</v>
      </c>
      <c r="Q7897" s="89" t="s">
        <v>16232</v>
      </c>
    </row>
    <row r="7898" spans="16:17" x14ac:dyDescent="0.25">
      <c r="P7898" s="86" t="s">
        <v>16233</v>
      </c>
      <c r="Q7898" s="87" t="s">
        <v>16234</v>
      </c>
    </row>
    <row r="7899" spans="16:17" x14ac:dyDescent="0.25">
      <c r="P7899" s="86" t="s">
        <v>16235</v>
      </c>
      <c r="Q7899" s="87" t="s">
        <v>16236</v>
      </c>
    </row>
    <row r="7900" spans="16:17" x14ac:dyDescent="0.25">
      <c r="P7900" s="86" t="s">
        <v>16237</v>
      </c>
      <c r="Q7900" s="87" t="s">
        <v>16238</v>
      </c>
    </row>
    <row r="7901" spans="16:17" x14ac:dyDescent="0.25">
      <c r="P7901" s="86" t="s">
        <v>16239</v>
      </c>
      <c r="Q7901" s="87" t="s">
        <v>16240</v>
      </c>
    </row>
    <row r="7902" spans="16:17" x14ac:dyDescent="0.15">
      <c r="P7902" s="91" t="s">
        <v>16241</v>
      </c>
      <c r="Q7902" s="89" t="s">
        <v>16242</v>
      </c>
    </row>
    <row r="7903" spans="16:17" x14ac:dyDescent="0.25">
      <c r="P7903" s="86" t="s">
        <v>16243</v>
      </c>
      <c r="Q7903" s="89" t="s">
        <v>16244</v>
      </c>
    </row>
    <row r="7904" spans="16:17" x14ac:dyDescent="0.25">
      <c r="P7904" s="86" t="s">
        <v>16245</v>
      </c>
      <c r="Q7904" s="89" t="s">
        <v>16246</v>
      </c>
    </row>
    <row r="7905" spans="16:17" x14ac:dyDescent="0.25">
      <c r="P7905" s="86" t="s">
        <v>16247</v>
      </c>
      <c r="Q7905" s="87" t="s">
        <v>16248</v>
      </c>
    </row>
    <row r="7906" spans="16:17" x14ac:dyDescent="0.25">
      <c r="P7906" s="86" t="s">
        <v>16249</v>
      </c>
      <c r="Q7906" s="89" t="s">
        <v>16250</v>
      </c>
    </row>
    <row r="7907" spans="16:17" x14ac:dyDescent="0.25">
      <c r="P7907" s="86" t="s">
        <v>16251</v>
      </c>
      <c r="Q7907" s="89" t="s">
        <v>16252</v>
      </c>
    </row>
    <row r="7908" spans="16:17" x14ac:dyDescent="0.25">
      <c r="P7908" s="86" t="s">
        <v>16253</v>
      </c>
      <c r="Q7908" s="87" t="s">
        <v>16254</v>
      </c>
    </row>
    <row r="7909" spans="16:17" x14ac:dyDescent="0.25">
      <c r="P7909" s="86" t="s">
        <v>16255</v>
      </c>
      <c r="Q7909" s="89" t="s">
        <v>16256</v>
      </c>
    </row>
    <row r="7910" spans="16:17" x14ac:dyDescent="0.25">
      <c r="P7910" s="86" t="s">
        <v>16257</v>
      </c>
      <c r="Q7910" s="87" t="s">
        <v>16258</v>
      </c>
    </row>
    <row r="7911" spans="16:17" x14ac:dyDescent="0.25">
      <c r="P7911" s="86" t="s">
        <v>16259</v>
      </c>
      <c r="Q7911" s="87" t="s">
        <v>16260</v>
      </c>
    </row>
    <row r="7912" spans="16:17" x14ac:dyDescent="0.25">
      <c r="P7912" s="86" t="s">
        <v>16261</v>
      </c>
      <c r="Q7912" s="89" t="s">
        <v>16262</v>
      </c>
    </row>
    <row r="7913" spans="16:17" x14ac:dyDescent="0.25">
      <c r="P7913" s="86" t="s">
        <v>16263</v>
      </c>
      <c r="Q7913" s="89" t="s">
        <v>16264</v>
      </c>
    </row>
    <row r="7914" spans="16:17" x14ac:dyDescent="0.25">
      <c r="P7914" s="86" t="s">
        <v>16265</v>
      </c>
      <c r="Q7914" s="87" t="s">
        <v>16266</v>
      </c>
    </row>
    <row r="7915" spans="16:17" x14ac:dyDescent="0.25">
      <c r="P7915" s="86" t="s">
        <v>16267</v>
      </c>
      <c r="Q7915" s="87" t="s">
        <v>16268</v>
      </c>
    </row>
    <row r="7916" spans="16:17" x14ac:dyDescent="0.25">
      <c r="P7916" s="86" t="s">
        <v>16269</v>
      </c>
      <c r="Q7916" s="87" t="s">
        <v>16270</v>
      </c>
    </row>
    <row r="7917" spans="16:17" x14ac:dyDescent="0.25">
      <c r="P7917" s="86" t="s">
        <v>16271</v>
      </c>
      <c r="Q7917" s="87" t="s">
        <v>16272</v>
      </c>
    </row>
    <row r="7918" spans="16:17" x14ac:dyDescent="0.25">
      <c r="P7918" s="88" t="s">
        <v>16273</v>
      </c>
      <c r="Q7918" s="89" t="s">
        <v>16274</v>
      </c>
    </row>
    <row r="7919" spans="16:17" x14ac:dyDescent="0.25">
      <c r="P7919" s="88" t="s">
        <v>16275</v>
      </c>
      <c r="Q7919" s="89" t="s">
        <v>16276</v>
      </c>
    </row>
    <row r="7920" spans="16:17" x14ac:dyDescent="0.25">
      <c r="P7920" s="86" t="s">
        <v>16277</v>
      </c>
      <c r="Q7920" s="87" t="s">
        <v>16278</v>
      </c>
    </row>
    <row r="7921" spans="16:17" x14ac:dyDescent="0.25">
      <c r="P7921" s="86" t="s">
        <v>16279</v>
      </c>
      <c r="Q7921" s="87" t="s">
        <v>16280</v>
      </c>
    </row>
    <row r="7922" spans="16:17" x14ac:dyDescent="0.25">
      <c r="P7922" s="86" t="s">
        <v>16281</v>
      </c>
      <c r="Q7922" s="89" t="s">
        <v>16282</v>
      </c>
    </row>
    <row r="7923" spans="16:17" x14ac:dyDescent="0.25">
      <c r="P7923" s="88" t="s">
        <v>16283</v>
      </c>
      <c r="Q7923" s="89" t="s">
        <v>16284</v>
      </c>
    </row>
    <row r="7924" spans="16:17" x14ac:dyDescent="0.25">
      <c r="P7924" s="86" t="s">
        <v>16285</v>
      </c>
      <c r="Q7924" s="90" t="s">
        <v>16286</v>
      </c>
    </row>
    <row r="7925" spans="16:17" x14ac:dyDescent="0.25">
      <c r="P7925" s="86" t="s">
        <v>16287</v>
      </c>
      <c r="Q7925" s="87" t="s">
        <v>16288</v>
      </c>
    </row>
    <row r="7926" spans="16:17" x14ac:dyDescent="0.25">
      <c r="P7926" s="88" t="s">
        <v>16289</v>
      </c>
      <c r="Q7926" s="89" t="s">
        <v>16290</v>
      </c>
    </row>
    <row r="7927" spans="16:17" x14ac:dyDescent="0.25">
      <c r="P7927" s="88" t="s">
        <v>16291</v>
      </c>
      <c r="Q7927" s="89" t="s">
        <v>16292</v>
      </c>
    </row>
    <row r="7928" spans="16:17" x14ac:dyDescent="0.25">
      <c r="P7928" s="88" t="s">
        <v>16293</v>
      </c>
      <c r="Q7928" s="89" t="s">
        <v>16294</v>
      </c>
    </row>
    <row r="7929" spans="16:17" x14ac:dyDescent="0.25">
      <c r="P7929" s="88" t="s">
        <v>16295</v>
      </c>
      <c r="Q7929" s="89" t="s">
        <v>16296</v>
      </c>
    </row>
    <row r="7930" spans="16:17" x14ac:dyDescent="0.25">
      <c r="P7930" s="86" t="s">
        <v>16297</v>
      </c>
      <c r="Q7930" s="87" t="s">
        <v>16298</v>
      </c>
    </row>
    <row r="7931" spans="16:17" x14ac:dyDescent="0.25">
      <c r="P7931" s="86" t="s">
        <v>16299</v>
      </c>
      <c r="Q7931" s="87" t="s">
        <v>16300</v>
      </c>
    </row>
    <row r="7932" spans="16:17" x14ac:dyDescent="0.25">
      <c r="P7932" s="88" t="s">
        <v>16301</v>
      </c>
      <c r="Q7932" s="89" t="s">
        <v>16302</v>
      </c>
    </row>
    <row r="7933" spans="16:17" x14ac:dyDescent="0.25">
      <c r="P7933" s="88" t="s">
        <v>16303</v>
      </c>
      <c r="Q7933" s="89" t="s">
        <v>16304</v>
      </c>
    </row>
    <row r="7934" spans="16:17" x14ac:dyDescent="0.25">
      <c r="P7934" s="86" t="s">
        <v>16305</v>
      </c>
      <c r="Q7934" s="90" t="s">
        <v>16306</v>
      </c>
    </row>
    <row r="7935" spans="16:17" x14ac:dyDescent="0.25">
      <c r="P7935" s="86" t="s">
        <v>16307</v>
      </c>
      <c r="Q7935" s="87" t="s">
        <v>16308</v>
      </c>
    </row>
    <row r="7936" spans="16:17" x14ac:dyDescent="0.25">
      <c r="P7936" s="88" t="s">
        <v>16309</v>
      </c>
      <c r="Q7936" s="89" t="s">
        <v>16310</v>
      </c>
    </row>
    <row r="7937" spans="16:17" x14ac:dyDescent="0.25">
      <c r="P7937" s="86" t="s">
        <v>16311</v>
      </c>
      <c r="Q7937" s="87" t="s">
        <v>16312</v>
      </c>
    </row>
    <row r="7938" spans="16:17" x14ac:dyDescent="0.25">
      <c r="P7938" s="86" t="s">
        <v>16313</v>
      </c>
      <c r="Q7938" s="87" t="s">
        <v>16314</v>
      </c>
    </row>
    <row r="7939" spans="16:17" x14ac:dyDescent="0.25">
      <c r="P7939" s="86" t="s">
        <v>16315</v>
      </c>
      <c r="Q7939" s="89" t="s">
        <v>16316</v>
      </c>
    </row>
    <row r="7940" spans="16:17" x14ac:dyDescent="0.25">
      <c r="P7940" s="88" t="s">
        <v>16317</v>
      </c>
      <c r="Q7940" s="89" t="s">
        <v>16318</v>
      </c>
    </row>
    <row r="7941" spans="16:17" x14ac:dyDescent="0.25">
      <c r="P7941" s="88" t="s">
        <v>16319</v>
      </c>
      <c r="Q7941" s="89" t="s">
        <v>16320</v>
      </c>
    </row>
    <row r="7942" spans="16:17" x14ac:dyDescent="0.25">
      <c r="P7942" s="86" t="s">
        <v>16321</v>
      </c>
      <c r="Q7942" s="87" t="s">
        <v>16322</v>
      </c>
    </row>
    <row r="7943" spans="16:17" x14ac:dyDescent="0.25">
      <c r="P7943" s="86" t="s">
        <v>16323</v>
      </c>
      <c r="Q7943" s="87" t="s">
        <v>16324</v>
      </c>
    </row>
    <row r="7944" spans="16:17" x14ac:dyDescent="0.25">
      <c r="P7944" s="86" t="s">
        <v>16325</v>
      </c>
      <c r="Q7944" s="87" t="s">
        <v>16326</v>
      </c>
    </row>
    <row r="7945" spans="16:17" x14ac:dyDescent="0.25">
      <c r="P7945" s="86" t="s">
        <v>16327</v>
      </c>
      <c r="Q7945" s="87" t="s">
        <v>16328</v>
      </c>
    </row>
    <row r="7946" spans="16:17" x14ac:dyDescent="0.25">
      <c r="P7946" s="86" t="s">
        <v>16329</v>
      </c>
      <c r="Q7946" s="89" t="s">
        <v>16330</v>
      </c>
    </row>
    <row r="7947" spans="16:17" x14ac:dyDescent="0.25">
      <c r="P7947" s="86" t="s">
        <v>16331</v>
      </c>
      <c r="Q7947" s="87" t="s">
        <v>16332</v>
      </c>
    </row>
    <row r="7948" spans="16:17" x14ac:dyDescent="0.25">
      <c r="P7948" s="86" t="s">
        <v>16333</v>
      </c>
      <c r="Q7948" s="87" t="s">
        <v>16334</v>
      </c>
    </row>
    <row r="7949" spans="16:17" x14ac:dyDescent="0.25">
      <c r="P7949" s="86" t="s">
        <v>16335</v>
      </c>
      <c r="Q7949" s="87" t="s">
        <v>16336</v>
      </c>
    </row>
    <row r="7950" spans="16:17" x14ac:dyDescent="0.25">
      <c r="P7950" s="86" t="s">
        <v>16337</v>
      </c>
      <c r="Q7950" s="89" t="s">
        <v>16338</v>
      </c>
    </row>
    <row r="7951" spans="16:17" x14ac:dyDescent="0.25">
      <c r="P7951" s="86" t="s">
        <v>16339</v>
      </c>
      <c r="Q7951" s="87" t="s">
        <v>16340</v>
      </c>
    </row>
    <row r="7952" spans="16:17" x14ac:dyDescent="0.25">
      <c r="P7952" s="86" t="s">
        <v>16341</v>
      </c>
      <c r="Q7952" s="87" t="s">
        <v>16342</v>
      </c>
    </row>
    <row r="7953" spans="16:17" x14ac:dyDescent="0.25">
      <c r="P7953" s="86" t="s">
        <v>16343</v>
      </c>
      <c r="Q7953" s="87" t="s">
        <v>16344</v>
      </c>
    </row>
    <row r="7954" spans="16:17" x14ac:dyDescent="0.25">
      <c r="P7954" s="86" t="s">
        <v>16345</v>
      </c>
      <c r="Q7954" s="87" t="s">
        <v>16346</v>
      </c>
    </row>
    <row r="7955" spans="16:17" x14ac:dyDescent="0.25">
      <c r="P7955" s="86" t="s">
        <v>16347</v>
      </c>
      <c r="Q7955" s="87" t="s">
        <v>16348</v>
      </c>
    </row>
    <row r="7956" spans="16:17" x14ac:dyDescent="0.25">
      <c r="P7956" s="86" t="s">
        <v>16349</v>
      </c>
      <c r="Q7956" s="87" t="s">
        <v>16350</v>
      </c>
    </row>
    <row r="7957" spans="16:17" x14ac:dyDescent="0.25">
      <c r="P7957" s="86" t="s">
        <v>16351</v>
      </c>
      <c r="Q7957" s="87" t="s">
        <v>16352</v>
      </c>
    </row>
    <row r="7958" spans="16:17" x14ac:dyDescent="0.25">
      <c r="P7958" s="86" t="s">
        <v>16353</v>
      </c>
      <c r="Q7958" s="87" t="s">
        <v>16354</v>
      </c>
    </row>
    <row r="7959" spans="16:17" x14ac:dyDescent="0.25">
      <c r="P7959" s="86" t="s">
        <v>16355</v>
      </c>
      <c r="Q7959" s="87" t="s">
        <v>16356</v>
      </c>
    </row>
    <row r="7960" spans="16:17" x14ac:dyDescent="0.25">
      <c r="P7960" s="86" t="s">
        <v>16357</v>
      </c>
      <c r="Q7960" s="87" t="s">
        <v>16358</v>
      </c>
    </row>
    <row r="7961" spans="16:17" x14ac:dyDescent="0.25">
      <c r="P7961" s="86" t="s">
        <v>16359</v>
      </c>
      <c r="Q7961" s="87" t="s">
        <v>16360</v>
      </c>
    </row>
    <row r="7962" spans="16:17" x14ac:dyDescent="0.25">
      <c r="P7962" s="86" t="s">
        <v>16361</v>
      </c>
      <c r="Q7962" s="89" t="s">
        <v>16362</v>
      </c>
    </row>
    <row r="7963" spans="16:17" x14ac:dyDescent="0.25">
      <c r="P7963" s="86" t="s">
        <v>16363</v>
      </c>
      <c r="Q7963" s="89" t="s">
        <v>16364</v>
      </c>
    </row>
    <row r="7964" spans="16:17" x14ac:dyDescent="0.25">
      <c r="P7964" s="86" t="s">
        <v>16365</v>
      </c>
      <c r="Q7964" s="89" t="s">
        <v>16366</v>
      </c>
    </row>
    <row r="7965" spans="16:17" x14ac:dyDescent="0.25">
      <c r="P7965" s="86" t="s">
        <v>16367</v>
      </c>
      <c r="Q7965" s="89" t="s">
        <v>16368</v>
      </c>
    </row>
    <row r="7966" spans="16:17" x14ac:dyDescent="0.25">
      <c r="P7966" s="86" t="s">
        <v>16369</v>
      </c>
      <c r="Q7966" s="89" t="s">
        <v>16370</v>
      </c>
    </row>
    <row r="7967" spans="16:17" x14ac:dyDescent="0.25">
      <c r="P7967" s="86" t="s">
        <v>16371</v>
      </c>
      <c r="Q7967" s="89" t="s">
        <v>16372</v>
      </c>
    </row>
    <row r="7968" spans="16:17" x14ac:dyDescent="0.25">
      <c r="P7968" s="86" t="s">
        <v>16373</v>
      </c>
      <c r="Q7968" s="89" t="s">
        <v>16374</v>
      </c>
    </row>
    <row r="7969" spans="16:17" x14ac:dyDescent="0.25">
      <c r="P7969" s="86" t="s">
        <v>16375</v>
      </c>
      <c r="Q7969" s="89" t="s">
        <v>16376</v>
      </c>
    </row>
    <row r="7970" spans="16:17" x14ac:dyDescent="0.25">
      <c r="P7970" s="86" t="s">
        <v>16377</v>
      </c>
      <c r="Q7970" s="89" t="s">
        <v>16378</v>
      </c>
    </row>
    <row r="7971" spans="16:17" x14ac:dyDescent="0.25">
      <c r="P7971" s="86" t="s">
        <v>16379</v>
      </c>
      <c r="Q7971" s="87" t="s">
        <v>16380</v>
      </c>
    </row>
    <row r="7972" spans="16:17" x14ac:dyDescent="0.25">
      <c r="P7972" s="86" t="s">
        <v>16381</v>
      </c>
      <c r="Q7972" s="87" t="s">
        <v>16382</v>
      </c>
    </row>
    <row r="7973" spans="16:17" x14ac:dyDescent="0.25">
      <c r="P7973" s="86" t="s">
        <v>16383</v>
      </c>
      <c r="Q7973" s="87" t="s">
        <v>16384</v>
      </c>
    </row>
    <row r="7974" spans="16:17" x14ac:dyDescent="0.25">
      <c r="P7974" s="86" t="s">
        <v>16385</v>
      </c>
      <c r="Q7974" s="89" t="s">
        <v>16386</v>
      </c>
    </row>
    <row r="7975" spans="16:17" x14ac:dyDescent="0.25">
      <c r="P7975" s="86" t="s">
        <v>16387</v>
      </c>
      <c r="Q7975" s="87" t="s">
        <v>16388</v>
      </c>
    </row>
    <row r="7976" spans="16:17" x14ac:dyDescent="0.25">
      <c r="P7976" s="86" t="s">
        <v>16389</v>
      </c>
      <c r="Q7976" s="87" t="s">
        <v>16390</v>
      </c>
    </row>
    <row r="7977" spans="16:17" x14ac:dyDescent="0.25">
      <c r="P7977" s="86" t="s">
        <v>16391</v>
      </c>
      <c r="Q7977" s="87" t="s">
        <v>16392</v>
      </c>
    </row>
    <row r="7978" spans="16:17" x14ac:dyDescent="0.25">
      <c r="P7978" s="86" t="s">
        <v>16393</v>
      </c>
      <c r="Q7978" s="89" t="s">
        <v>16394</v>
      </c>
    </row>
    <row r="7979" spans="16:17" x14ac:dyDescent="0.25">
      <c r="P7979" s="86" t="s">
        <v>16395</v>
      </c>
      <c r="Q7979" s="87" t="s">
        <v>16396</v>
      </c>
    </row>
    <row r="7980" spans="16:17" x14ac:dyDescent="0.25">
      <c r="P7980" s="86" t="s">
        <v>16397</v>
      </c>
      <c r="Q7980" s="87" t="s">
        <v>16398</v>
      </c>
    </row>
    <row r="7981" spans="16:17" x14ac:dyDescent="0.25">
      <c r="P7981" s="86" t="s">
        <v>16399</v>
      </c>
      <c r="Q7981" s="87" t="s">
        <v>16400</v>
      </c>
    </row>
    <row r="7982" spans="16:17" x14ac:dyDescent="0.25">
      <c r="P7982" s="86" t="s">
        <v>16401</v>
      </c>
      <c r="Q7982" s="89" t="s">
        <v>16402</v>
      </c>
    </row>
    <row r="7983" spans="16:17" x14ac:dyDescent="0.25">
      <c r="P7983" s="86" t="s">
        <v>16403</v>
      </c>
      <c r="Q7983" s="87" t="s">
        <v>16404</v>
      </c>
    </row>
    <row r="7984" spans="16:17" x14ac:dyDescent="0.25">
      <c r="P7984" s="86" t="s">
        <v>16405</v>
      </c>
      <c r="Q7984" s="87" t="s">
        <v>16406</v>
      </c>
    </row>
    <row r="7985" spans="16:17" x14ac:dyDescent="0.25">
      <c r="P7985" s="86" t="s">
        <v>16407</v>
      </c>
      <c r="Q7985" s="87" t="s">
        <v>16408</v>
      </c>
    </row>
    <row r="7986" spans="16:17" x14ac:dyDescent="0.25">
      <c r="P7986" s="86" t="s">
        <v>16409</v>
      </c>
      <c r="Q7986" s="87" t="s">
        <v>16410</v>
      </c>
    </row>
    <row r="7987" spans="16:17" x14ac:dyDescent="0.25">
      <c r="P7987" s="86" t="s">
        <v>16411</v>
      </c>
      <c r="Q7987" s="87" t="s">
        <v>16412</v>
      </c>
    </row>
    <row r="7988" spans="16:17" x14ac:dyDescent="0.25">
      <c r="P7988" s="86" t="s">
        <v>16413</v>
      </c>
      <c r="Q7988" s="87" t="s">
        <v>16414</v>
      </c>
    </row>
    <row r="7989" spans="16:17" x14ac:dyDescent="0.25">
      <c r="P7989" s="86" t="s">
        <v>16415</v>
      </c>
      <c r="Q7989" s="87" t="s">
        <v>16416</v>
      </c>
    </row>
    <row r="7990" spans="16:17" x14ac:dyDescent="0.25">
      <c r="P7990" s="86" t="s">
        <v>16417</v>
      </c>
      <c r="Q7990" s="87" t="s">
        <v>16418</v>
      </c>
    </row>
    <row r="7991" spans="16:17" x14ac:dyDescent="0.25">
      <c r="P7991" s="86" t="s">
        <v>16419</v>
      </c>
      <c r="Q7991" s="87" t="s">
        <v>16420</v>
      </c>
    </row>
    <row r="7992" spans="16:17" x14ac:dyDescent="0.25">
      <c r="P7992" s="86" t="s">
        <v>16421</v>
      </c>
      <c r="Q7992" s="87" t="s">
        <v>16422</v>
      </c>
    </row>
    <row r="7993" spans="16:17" x14ac:dyDescent="0.25">
      <c r="P7993" s="86" t="s">
        <v>16423</v>
      </c>
      <c r="Q7993" s="87" t="s">
        <v>16424</v>
      </c>
    </row>
    <row r="7994" spans="16:17" x14ac:dyDescent="0.25">
      <c r="P7994" s="86" t="s">
        <v>16425</v>
      </c>
      <c r="Q7994" s="87" t="s">
        <v>16426</v>
      </c>
    </row>
    <row r="7995" spans="16:17" x14ac:dyDescent="0.25">
      <c r="P7995" s="86" t="s">
        <v>16427</v>
      </c>
      <c r="Q7995" s="87" t="s">
        <v>16428</v>
      </c>
    </row>
    <row r="7996" spans="16:17" x14ac:dyDescent="0.25">
      <c r="P7996" s="86" t="s">
        <v>16429</v>
      </c>
      <c r="Q7996" s="87" t="s">
        <v>16430</v>
      </c>
    </row>
    <row r="7997" spans="16:17" x14ac:dyDescent="0.25">
      <c r="P7997" s="86" t="s">
        <v>16431</v>
      </c>
      <c r="Q7997" s="87" t="s">
        <v>16432</v>
      </c>
    </row>
    <row r="7998" spans="16:17" x14ac:dyDescent="0.25">
      <c r="P7998" s="86" t="s">
        <v>16433</v>
      </c>
      <c r="Q7998" s="87" t="s">
        <v>16434</v>
      </c>
    </row>
    <row r="7999" spans="16:17" x14ac:dyDescent="0.25">
      <c r="P7999" s="86" t="s">
        <v>16435</v>
      </c>
      <c r="Q7999" s="87" t="s">
        <v>16436</v>
      </c>
    </row>
    <row r="8000" spans="16:17" x14ac:dyDescent="0.25">
      <c r="P8000" s="86" t="s">
        <v>16437</v>
      </c>
      <c r="Q8000" s="87" t="s">
        <v>16438</v>
      </c>
    </row>
    <row r="8001" spans="16:17" x14ac:dyDescent="0.25">
      <c r="P8001" s="86" t="s">
        <v>16439</v>
      </c>
      <c r="Q8001" s="87" t="s">
        <v>16440</v>
      </c>
    </row>
    <row r="8002" spans="16:17" x14ac:dyDescent="0.25">
      <c r="P8002" s="86" t="s">
        <v>16441</v>
      </c>
      <c r="Q8002" s="87" t="s">
        <v>16442</v>
      </c>
    </row>
    <row r="8003" spans="16:17" x14ac:dyDescent="0.25">
      <c r="P8003" s="86" t="s">
        <v>16443</v>
      </c>
      <c r="Q8003" s="87" t="s">
        <v>16444</v>
      </c>
    </row>
    <row r="8004" spans="16:17" x14ac:dyDescent="0.25">
      <c r="P8004" s="86" t="s">
        <v>16445</v>
      </c>
      <c r="Q8004" s="87" t="s">
        <v>16446</v>
      </c>
    </row>
    <row r="8005" spans="16:17" x14ac:dyDescent="0.25">
      <c r="P8005" s="86" t="s">
        <v>16447</v>
      </c>
      <c r="Q8005" s="89" t="s">
        <v>16448</v>
      </c>
    </row>
    <row r="8006" spans="16:17" x14ac:dyDescent="0.25">
      <c r="P8006" s="86" t="s">
        <v>16449</v>
      </c>
      <c r="Q8006" s="87" t="s">
        <v>16450</v>
      </c>
    </row>
    <row r="8007" spans="16:17" x14ac:dyDescent="0.25">
      <c r="P8007" s="86" t="s">
        <v>16451</v>
      </c>
      <c r="Q8007" s="87" t="s">
        <v>16452</v>
      </c>
    </row>
    <row r="8008" spans="16:17" x14ac:dyDescent="0.25">
      <c r="P8008" s="86" t="s">
        <v>16453</v>
      </c>
      <c r="Q8008" s="87" t="s">
        <v>16454</v>
      </c>
    </row>
    <row r="8009" spans="16:17" x14ac:dyDescent="0.25">
      <c r="P8009" s="86" t="s">
        <v>16455</v>
      </c>
      <c r="Q8009" s="89" t="s">
        <v>16456</v>
      </c>
    </row>
    <row r="8010" spans="16:17" x14ac:dyDescent="0.25">
      <c r="P8010" s="86" t="s">
        <v>16457</v>
      </c>
      <c r="Q8010" s="87" t="s">
        <v>16458</v>
      </c>
    </row>
    <row r="8011" spans="16:17" x14ac:dyDescent="0.25">
      <c r="P8011" s="86" t="s">
        <v>16459</v>
      </c>
      <c r="Q8011" s="87" t="s">
        <v>16460</v>
      </c>
    </row>
    <row r="8012" spans="16:17" x14ac:dyDescent="0.25">
      <c r="P8012" s="86" t="s">
        <v>16461</v>
      </c>
      <c r="Q8012" s="87" t="s">
        <v>16462</v>
      </c>
    </row>
    <row r="8013" spans="16:17" x14ac:dyDescent="0.25">
      <c r="P8013" s="88" t="s">
        <v>16463</v>
      </c>
      <c r="Q8013" s="89" t="s">
        <v>16464</v>
      </c>
    </row>
    <row r="8014" spans="16:17" x14ac:dyDescent="0.25">
      <c r="P8014" s="86" t="s">
        <v>16465</v>
      </c>
      <c r="Q8014" s="87" t="s">
        <v>16466</v>
      </c>
    </row>
    <row r="8015" spans="16:17" x14ac:dyDescent="0.25">
      <c r="P8015" s="86" t="s">
        <v>16467</v>
      </c>
      <c r="Q8015" s="87" t="s">
        <v>16468</v>
      </c>
    </row>
    <row r="8016" spans="16:17" x14ac:dyDescent="0.25">
      <c r="P8016" s="86" t="s">
        <v>16469</v>
      </c>
      <c r="Q8016" s="89" t="s">
        <v>16470</v>
      </c>
    </row>
    <row r="8017" spans="16:17" x14ac:dyDescent="0.25">
      <c r="P8017" s="86" t="s">
        <v>16471</v>
      </c>
      <c r="Q8017" s="87" t="s">
        <v>16472</v>
      </c>
    </row>
    <row r="8018" spans="16:17" x14ac:dyDescent="0.25">
      <c r="P8018" s="88" t="s">
        <v>16473</v>
      </c>
      <c r="Q8018" s="89" t="s">
        <v>16474</v>
      </c>
    </row>
    <row r="8019" spans="16:17" x14ac:dyDescent="0.25">
      <c r="P8019" s="86" t="s">
        <v>16475</v>
      </c>
      <c r="Q8019" s="87" t="s">
        <v>16476</v>
      </c>
    </row>
    <row r="8020" spans="16:17" x14ac:dyDescent="0.25">
      <c r="P8020" s="86" t="s">
        <v>16477</v>
      </c>
      <c r="Q8020" s="87" t="s">
        <v>16478</v>
      </c>
    </row>
    <row r="8021" spans="16:17" x14ac:dyDescent="0.25">
      <c r="P8021" s="86" t="s">
        <v>16479</v>
      </c>
      <c r="Q8021" s="89" t="s">
        <v>16480</v>
      </c>
    </row>
    <row r="8022" spans="16:17" x14ac:dyDescent="0.25">
      <c r="P8022" s="86" t="s">
        <v>16481</v>
      </c>
      <c r="Q8022" s="89" t="s">
        <v>16482</v>
      </c>
    </row>
    <row r="8023" spans="16:17" x14ac:dyDescent="0.25">
      <c r="P8023" s="86" t="s">
        <v>16483</v>
      </c>
      <c r="Q8023" s="87" t="s">
        <v>16484</v>
      </c>
    </row>
    <row r="8024" spans="16:17" x14ac:dyDescent="0.25">
      <c r="P8024" s="86" t="s">
        <v>16485</v>
      </c>
      <c r="Q8024" s="87" t="s">
        <v>16486</v>
      </c>
    </row>
    <row r="8025" spans="16:17" x14ac:dyDescent="0.25">
      <c r="P8025" s="86" t="s">
        <v>16487</v>
      </c>
      <c r="Q8025" s="89" t="s">
        <v>16488</v>
      </c>
    </row>
    <row r="8026" spans="16:17" x14ac:dyDescent="0.25">
      <c r="P8026" s="86" t="s">
        <v>16489</v>
      </c>
      <c r="Q8026" s="89" t="s">
        <v>16490</v>
      </c>
    </row>
    <row r="8027" spans="16:17" x14ac:dyDescent="0.25">
      <c r="P8027" s="86" t="s">
        <v>16491</v>
      </c>
      <c r="Q8027" s="87" t="s">
        <v>16492</v>
      </c>
    </row>
    <row r="8028" spans="16:17" x14ac:dyDescent="0.25">
      <c r="P8028" s="86" t="s">
        <v>16493</v>
      </c>
      <c r="Q8028" s="87" t="s">
        <v>16494</v>
      </c>
    </row>
    <row r="8029" spans="16:17" x14ac:dyDescent="0.25">
      <c r="P8029" s="86" t="s">
        <v>16495</v>
      </c>
      <c r="Q8029" s="87" t="s">
        <v>16496</v>
      </c>
    </row>
    <row r="8030" spans="16:17" x14ac:dyDescent="0.25">
      <c r="P8030" s="86" t="s">
        <v>16497</v>
      </c>
      <c r="Q8030" s="89" t="s">
        <v>16498</v>
      </c>
    </row>
    <row r="8031" spans="16:17" x14ac:dyDescent="0.25">
      <c r="P8031" s="86" t="s">
        <v>16499</v>
      </c>
      <c r="Q8031" s="89" t="s">
        <v>16500</v>
      </c>
    </row>
    <row r="8032" spans="16:17" x14ac:dyDescent="0.25">
      <c r="P8032" s="86" t="s">
        <v>16501</v>
      </c>
      <c r="Q8032" s="89" t="s">
        <v>16502</v>
      </c>
    </row>
    <row r="8033" spans="16:17" x14ac:dyDescent="0.25">
      <c r="P8033" s="86" t="s">
        <v>16503</v>
      </c>
      <c r="Q8033" s="89" t="s">
        <v>16504</v>
      </c>
    </row>
    <row r="8034" spans="16:17" x14ac:dyDescent="0.25">
      <c r="P8034" s="86" t="s">
        <v>16505</v>
      </c>
      <c r="Q8034" s="89" t="s">
        <v>16506</v>
      </c>
    </row>
    <row r="8035" spans="16:17" x14ac:dyDescent="0.25">
      <c r="P8035" s="86" t="s">
        <v>16507</v>
      </c>
      <c r="Q8035" s="89" t="s">
        <v>16508</v>
      </c>
    </row>
    <row r="8036" spans="16:17" x14ac:dyDescent="0.25">
      <c r="P8036" s="86" t="s">
        <v>16509</v>
      </c>
      <c r="Q8036" s="89" t="s">
        <v>16510</v>
      </c>
    </row>
    <row r="8037" spans="16:17" x14ac:dyDescent="0.25">
      <c r="P8037" s="86" t="s">
        <v>16511</v>
      </c>
      <c r="Q8037" s="89" t="s">
        <v>16512</v>
      </c>
    </row>
    <row r="8038" spans="16:17" x14ac:dyDescent="0.25">
      <c r="P8038" s="86" t="s">
        <v>16513</v>
      </c>
      <c r="Q8038" s="89" t="s">
        <v>16514</v>
      </c>
    </row>
    <row r="8039" spans="16:17" x14ac:dyDescent="0.25">
      <c r="P8039" s="86" t="s">
        <v>16515</v>
      </c>
      <c r="Q8039" s="89" t="s">
        <v>16516</v>
      </c>
    </row>
    <row r="8040" spans="16:17" x14ac:dyDescent="0.25">
      <c r="P8040" s="86" t="s">
        <v>16517</v>
      </c>
      <c r="Q8040" s="89" t="s">
        <v>16518</v>
      </c>
    </row>
    <row r="8041" spans="16:17" x14ac:dyDescent="0.25">
      <c r="P8041" s="86" t="s">
        <v>16519</v>
      </c>
      <c r="Q8041" s="89" t="s">
        <v>16520</v>
      </c>
    </row>
    <row r="8042" spans="16:17" x14ac:dyDescent="0.25">
      <c r="P8042" s="86" t="s">
        <v>16521</v>
      </c>
      <c r="Q8042" s="89" t="s">
        <v>16522</v>
      </c>
    </row>
    <row r="8043" spans="16:17" x14ac:dyDescent="0.25">
      <c r="P8043" s="86" t="s">
        <v>16523</v>
      </c>
      <c r="Q8043" s="89" t="s">
        <v>16524</v>
      </c>
    </row>
    <row r="8044" spans="16:17" x14ac:dyDescent="0.25">
      <c r="P8044" s="86" t="s">
        <v>16525</v>
      </c>
      <c r="Q8044" s="89" t="s">
        <v>16526</v>
      </c>
    </row>
    <row r="8045" spans="16:17" x14ac:dyDescent="0.25">
      <c r="P8045" s="86" t="s">
        <v>16527</v>
      </c>
      <c r="Q8045" s="89" t="s">
        <v>16528</v>
      </c>
    </row>
    <row r="8046" spans="16:17" x14ac:dyDescent="0.25">
      <c r="P8046" s="86" t="s">
        <v>16529</v>
      </c>
      <c r="Q8046" s="89" t="s">
        <v>16530</v>
      </c>
    </row>
    <row r="8047" spans="16:17" x14ac:dyDescent="0.25">
      <c r="P8047" s="86" t="s">
        <v>16531</v>
      </c>
      <c r="Q8047" s="89" t="s">
        <v>16532</v>
      </c>
    </row>
    <row r="8048" spans="16:17" x14ac:dyDescent="0.25">
      <c r="P8048" s="86" t="s">
        <v>16533</v>
      </c>
      <c r="Q8048" s="87" t="s">
        <v>16534</v>
      </c>
    </row>
    <row r="8049" spans="16:17" x14ac:dyDescent="0.25">
      <c r="P8049" s="86" t="s">
        <v>16535</v>
      </c>
      <c r="Q8049" s="89" t="s">
        <v>16536</v>
      </c>
    </row>
    <row r="8050" spans="16:17" x14ac:dyDescent="0.25">
      <c r="P8050" s="86" t="s">
        <v>16537</v>
      </c>
      <c r="Q8050" s="89" t="s">
        <v>16538</v>
      </c>
    </row>
    <row r="8051" spans="16:17" x14ac:dyDescent="0.25">
      <c r="P8051" s="86" t="s">
        <v>16539</v>
      </c>
      <c r="Q8051" s="89" t="s">
        <v>16540</v>
      </c>
    </row>
    <row r="8052" spans="16:17" x14ac:dyDescent="0.25">
      <c r="P8052" s="86" t="s">
        <v>16541</v>
      </c>
      <c r="Q8052" s="89" t="s">
        <v>16542</v>
      </c>
    </row>
    <row r="8053" spans="16:17" x14ac:dyDescent="0.25">
      <c r="P8053" s="86" t="s">
        <v>16543</v>
      </c>
      <c r="Q8053" s="89" t="s">
        <v>16544</v>
      </c>
    </row>
    <row r="8054" spans="16:17" x14ac:dyDescent="0.25">
      <c r="P8054" s="86" t="s">
        <v>16545</v>
      </c>
      <c r="Q8054" s="89" t="s">
        <v>16546</v>
      </c>
    </row>
    <row r="8055" spans="16:17" x14ac:dyDescent="0.25">
      <c r="P8055" s="86" t="s">
        <v>16547</v>
      </c>
      <c r="Q8055" s="89" t="s">
        <v>16548</v>
      </c>
    </row>
    <row r="8056" spans="16:17" x14ac:dyDescent="0.25">
      <c r="P8056" s="86" t="s">
        <v>16549</v>
      </c>
      <c r="Q8056" s="89" t="s">
        <v>16550</v>
      </c>
    </row>
    <row r="8057" spans="16:17" x14ac:dyDescent="0.25">
      <c r="P8057" s="86" t="s">
        <v>16551</v>
      </c>
      <c r="Q8057" s="89" t="s">
        <v>16552</v>
      </c>
    </row>
    <row r="8058" spans="16:17" x14ac:dyDescent="0.25">
      <c r="P8058" s="86" t="s">
        <v>16553</v>
      </c>
      <c r="Q8058" s="87" t="s">
        <v>16554</v>
      </c>
    </row>
    <row r="8059" spans="16:17" x14ac:dyDescent="0.25">
      <c r="P8059" s="86" t="s">
        <v>16555</v>
      </c>
      <c r="Q8059" s="87" t="s">
        <v>16556</v>
      </c>
    </row>
    <row r="8060" spans="16:17" x14ac:dyDescent="0.25">
      <c r="P8060" s="86" t="s">
        <v>16557</v>
      </c>
      <c r="Q8060" s="87" t="s">
        <v>16558</v>
      </c>
    </row>
    <row r="8061" spans="16:17" x14ac:dyDescent="0.25">
      <c r="P8061" s="86" t="s">
        <v>16559</v>
      </c>
      <c r="Q8061" s="87" t="s">
        <v>16560</v>
      </c>
    </row>
    <row r="8062" spans="16:17" x14ac:dyDescent="0.25">
      <c r="P8062" s="86" t="s">
        <v>16561</v>
      </c>
      <c r="Q8062" s="87" t="s">
        <v>16562</v>
      </c>
    </row>
    <row r="8063" spans="16:17" x14ac:dyDescent="0.25">
      <c r="P8063" s="86" t="s">
        <v>16563</v>
      </c>
      <c r="Q8063" s="87" t="s">
        <v>16564</v>
      </c>
    </row>
    <row r="8064" spans="16:17" x14ac:dyDescent="0.25">
      <c r="P8064" s="86" t="s">
        <v>16565</v>
      </c>
      <c r="Q8064" s="87" t="s">
        <v>16566</v>
      </c>
    </row>
    <row r="8065" spans="16:17" x14ac:dyDescent="0.25">
      <c r="P8065" s="86" t="s">
        <v>16567</v>
      </c>
      <c r="Q8065" s="87" t="s">
        <v>16568</v>
      </c>
    </row>
    <row r="8066" spans="16:17" x14ac:dyDescent="0.25">
      <c r="P8066" s="86" t="s">
        <v>16569</v>
      </c>
      <c r="Q8066" s="87" t="s">
        <v>16570</v>
      </c>
    </row>
    <row r="8067" spans="16:17" x14ac:dyDescent="0.25">
      <c r="P8067" s="86" t="s">
        <v>16571</v>
      </c>
      <c r="Q8067" s="87" t="s">
        <v>16572</v>
      </c>
    </row>
    <row r="8068" spans="16:17" x14ac:dyDescent="0.25">
      <c r="P8068" s="86" t="s">
        <v>16573</v>
      </c>
      <c r="Q8068" s="87" t="s">
        <v>16574</v>
      </c>
    </row>
    <row r="8069" spans="16:17" x14ac:dyDescent="0.25">
      <c r="P8069" s="86" t="s">
        <v>16575</v>
      </c>
      <c r="Q8069" s="87" t="s">
        <v>16576</v>
      </c>
    </row>
    <row r="8070" spans="16:17" x14ac:dyDescent="0.25">
      <c r="P8070" s="86" t="s">
        <v>16577</v>
      </c>
      <c r="Q8070" s="87" t="s">
        <v>16578</v>
      </c>
    </row>
    <row r="8071" spans="16:17" x14ac:dyDescent="0.25">
      <c r="P8071" s="86" t="s">
        <v>16579</v>
      </c>
      <c r="Q8071" s="87" t="s">
        <v>16580</v>
      </c>
    </row>
    <row r="8072" spans="16:17" x14ac:dyDescent="0.25">
      <c r="P8072" s="86" t="s">
        <v>16581</v>
      </c>
      <c r="Q8072" s="87" t="s">
        <v>16582</v>
      </c>
    </row>
    <row r="8073" spans="16:17" x14ac:dyDescent="0.25">
      <c r="P8073" s="86" t="s">
        <v>16583</v>
      </c>
      <c r="Q8073" s="89" t="s">
        <v>16584</v>
      </c>
    </row>
    <row r="8074" spans="16:17" x14ac:dyDescent="0.25">
      <c r="P8074" s="86" t="s">
        <v>16585</v>
      </c>
      <c r="Q8074" s="89" t="s">
        <v>16586</v>
      </c>
    </row>
    <row r="8075" spans="16:17" x14ac:dyDescent="0.25">
      <c r="P8075" s="86" t="s">
        <v>16587</v>
      </c>
      <c r="Q8075" s="89" t="s">
        <v>16588</v>
      </c>
    </row>
    <row r="8076" spans="16:17" x14ac:dyDescent="0.25">
      <c r="P8076" s="86" t="s">
        <v>16589</v>
      </c>
      <c r="Q8076" s="87" t="s">
        <v>16590</v>
      </c>
    </row>
    <row r="8077" spans="16:17" x14ac:dyDescent="0.25">
      <c r="P8077" s="86" t="s">
        <v>16591</v>
      </c>
      <c r="Q8077" s="87" t="s">
        <v>16592</v>
      </c>
    </row>
    <row r="8078" spans="16:17" x14ac:dyDescent="0.25">
      <c r="P8078" s="86" t="s">
        <v>16593</v>
      </c>
      <c r="Q8078" s="87" t="s">
        <v>16594</v>
      </c>
    </row>
    <row r="8079" spans="16:17" x14ac:dyDescent="0.25">
      <c r="P8079" s="86" t="s">
        <v>16595</v>
      </c>
      <c r="Q8079" s="87" t="s">
        <v>16596</v>
      </c>
    </row>
    <row r="8080" spans="16:17" x14ac:dyDescent="0.25">
      <c r="P8080" s="86" t="s">
        <v>16597</v>
      </c>
      <c r="Q8080" s="89" t="s">
        <v>16598</v>
      </c>
    </row>
    <row r="8081" spans="16:17" x14ac:dyDescent="0.25">
      <c r="P8081" s="86" t="s">
        <v>16599</v>
      </c>
      <c r="Q8081" s="89" t="s">
        <v>16600</v>
      </c>
    </row>
    <row r="8082" spans="16:17" x14ac:dyDescent="0.25">
      <c r="P8082" s="86" t="s">
        <v>16601</v>
      </c>
      <c r="Q8082" s="89" t="s">
        <v>16602</v>
      </c>
    </row>
    <row r="8083" spans="16:17" x14ac:dyDescent="0.25">
      <c r="P8083" s="86" t="s">
        <v>16603</v>
      </c>
      <c r="Q8083" s="89" t="s">
        <v>16604</v>
      </c>
    </row>
    <row r="8084" spans="16:17" x14ac:dyDescent="0.25">
      <c r="P8084" s="86" t="s">
        <v>16605</v>
      </c>
      <c r="Q8084" s="87" t="s">
        <v>16606</v>
      </c>
    </row>
    <row r="8085" spans="16:17" x14ac:dyDescent="0.25">
      <c r="P8085" s="86" t="s">
        <v>16607</v>
      </c>
      <c r="Q8085" s="89" t="s">
        <v>16608</v>
      </c>
    </row>
    <row r="8086" spans="16:17" x14ac:dyDescent="0.25">
      <c r="P8086" s="86" t="s">
        <v>16609</v>
      </c>
      <c r="Q8086" s="89" t="s">
        <v>16610</v>
      </c>
    </row>
    <row r="8087" spans="16:17" x14ac:dyDescent="0.25">
      <c r="P8087" s="86" t="s">
        <v>16611</v>
      </c>
      <c r="Q8087" s="87" t="s">
        <v>16612</v>
      </c>
    </row>
    <row r="8088" spans="16:17" x14ac:dyDescent="0.25">
      <c r="P8088" s="86" t="s">
        <v>16613</v>
      </c>
      <c r="Q8088" s="87" t="s">
        <v>16614</v>
      </c>
    </row>
    <row r="8089" spans="16:17" x14ac:dyDescent="0.25">
      <c r="P8089" s="86" t="s">
        <v>16615</v>
      </c>
      <c r="Q8089" s="89" t="s">
        <v>16616</v>
      </c>
    </row>
    <row r="8090" spans="16:17" x14ac:dyDescent="0.25">
      <c r="P8090" s="86" t="s">
        <v>16617</v>
      </c>
      <c r="Q8090" s="89" t="s">
        <v>16618</v>
      </c>
    </row>
    <row r="8091" spans="16:17" x14ac:dyDescent="0.25">
      <c r="P8091" s="86" t="s">
        <v>16619</v>
      </c>
      <c r="Q8091" s="89" t="s">
        <v>16620</v>
      </c>
    </row>
    <row r="8092" spans="16:17" x14ac:dyDescent="0.25">
      <c r="P8092" s="86" t="s">
        <v>16621</v>
      </c>
      <c r="Q8092" s="89" t="s">
        <v>16622</v>
      </c>
    </row>
    <row r="8093" spans="16:17" x14ac:dyDescent="0.25">
      <c r="P8093" s="86" t="s">
        <v>16623</v>
      </c>
      <c r="Q8093" s="87" t="s">
        <v>16624</v>
      </c>
    </row>
    <row r="8094" spans="16:17" x14ac:dyDescent="0.25">
      <c r="P8094" s="86" t="s">
        <v>16625</v>
      </c>
      <c r="Q8094" s="89" t="s">
        <v>16626</v>
      </c>
    </row>
    <row r="8095" spans="16:17" x14ac:dyDescent="0.25">
      <c r="P8095" s="86" t="s">
        <v>16627</v>
      </c>
      <c r="Q8095" s="89" t="s">
        <v>16628</v>
      </c>
    </row>
    <row r="8096" spans="16:17" x14ac:dyDescent="0.25">
      <c r="P8096" s="86" t="s">
        <v>16629</v>
      </c>
      <c r="Q8096" s="89" t="s">
        <v>16630</v>
      </c>
    </row>
    <row r="8097" spans="16:17" x14ac:dyDescent="0.25">
      <c r="P8097" s="86" t="s">
        <v>16631</v>
      </c>
      <c r="Q8097" s="87" t="s">
        <v>16632</v>
      </c>
    </row>
    <row r="8098" spans="16:17" x14ac:dyDescent="0.15">
      <c r="P8098" s="91" t="s">
        <v>16633</v>
      </c>
      <c r="Q8098" s="89" t="s">
        <v>16634</v>
      </c>
    </row>
    <row r="8099" spans="16:17" x14ac:dyDescent="0.15">
      <c r="P8099" s="91" t="s">
        <v>16635</v>
      </c>
      <c r="Q8099" s="89" t="s">
        <v>16636</v>
      </c>
    </row>
    <row r="8100" spans="16:17" x14ac:dyDescent="0.25">
      <c r="P8100" s="86" t="s">
        <v>16637</v>
      </c>
      <c r="Q8100" s="89" t="s">
        <v>16638</v>
      </c>
    </row>
    <row r="8101" spans="16:17" x14ac:dyDescent="0.25">
      <c r="P8101" s="86" t="s">
        <v>16639</v>
      </c>
      <c r="Q8101" s="89" t="s">
        <v>16640</v>
      </c>
    </row>
    <row r="8102" spans="16:17" x14ac:dyDescent="0.15">
      <c r="P8102" s="91" t="s">
        <v>16641</v>
      </c>
      <c r="Q8102" s="89" t="s">
        <v>16642</v>
      </c>
    </row>
    <row r="8103" spans="16:17" x14ac:dyDescent="0.15">
      <c r="P8103" s="91" t="s">
        <v>16643</v>
      </c>
      <c r="Q8103" s="89" t="s">
        <v>16644</v>
      </c>
    </row>
    <row r="8104" spans="16:17" x14ac:dyDescent="0.15">
      <c r="P8104" s="91" t="s">
        <v>16645</v>
      </c>
      <c r="Q8104" s="89" t="s">
        <v>16646</v>
      </c>
    </row>
    <row r="8105" spans="16:17" x14ac:dyDescent="0.15">
      <c r="P8105" s="91" t="s">
        <v>16647</v>
      </c>
      <c r="Q8105" s="89" t="s">
        <v>16648</v>
      </c>
    </row>
    <row r="8106" spans="16:17" x14ac:dyDescent="0.15">
      <c r="P8106" s="91" t="s">
        <v>16649</v>
      </c>
      <c r="Q8106" s="89" t="s">
        <v>16650</v>
      </c>
    </row>
    <row r="8107" spans="16:17" x14ac:dyDescent="0.15">
      <c r="P8107" s="91" t="s">
        <v>16651</v>
      </c>
      <c r="Q8107" s="89" t="s">
        <v>16652</v>
      </c>
    </row>
    <row r="8108" spans="16:17" x14ac:dyDescent="0.15">
      <c r="P8108" s="91" t="s">
        <v>16653</v>
      </c>
      <c r="Q8108" s="87" t="s">
        <v>16654</v>
      </c>
    </row>
    <row r="8109" spans="16:17" x14ac:dyDescent="0.15">
      <c r="P8109" s="91" t="s">
        <v>16655</v>
      </c>
      <c r="Q8109" s="89" t="s">
        <v>16656</v>
      </c>
    </row>
    <row r="8110" spans="16:17" x14ac:dyDescent="0.15">
      <c r="P8110" s="91" t="s">
        <v>16657</v>
      </c>
      <c r="Q8110" s="89" t="s">
        <v>16658</v>
      </c>
    </row>
    <row r="8111" spans="16:17" x14ac:dyDescent="0.15">
      <c r="P8111" s="91" t="s">
        <v>16659</v>
      </c>
      <c r="Q8111" s="89" t="s">
        <v>16660</v>
      </c>
    </row>
    <row r="8112" spans="16:17" x14ac:dyDescent="0.15">
      <c r="P8112" s="91" t="s">
        <v>16661</v>
      </c>
      <c r="Q8112" s="89" t="s">
        <v>16662</v>
      </c>
    </row>
    <row r="8113" spans="16:17" x14ac:dyDescent="0.15">
      <c r="P8113" s="91" t="s">
        <v>16663</v>
      </c>
      <c r="Q8113" s="89" t="s">
        <v>16664</v>
      </c>
    </row>
    <row r="8114" spans="16:17" x14ac:dyDescent="0.25">
      <c r="P8114" s="86" t="s">
        <v>16665</v>
      </c>
      <c r="Q8114" s="89" t="s">
        <v>16666</v>
      </c>
    </row>
    <row r="8115" spans="16:17" x14ac:dyDescent="0.15">
      <c r="P8115" s="91" t="s">
        <v>16667</v>
      </c>
      <c r="Q8115" s="89" t="s">
        <v>16668</v>
      </c>
    </row>
    <row r="8116" spans="16:17" x14ac:dyDescent="0.15">
      <c r="P8116" s="91" t="s">
        <v>16669</v>
      </c>
      <c r="Q8116" s="89" t="s">
        <v>16670</v>
      </c>
    </row>
    <row r="8117" spans="16:17" x14ac:dyDescent="0.15">
      <c r="P8117" s="91" t="s">
        <v>16671</v>
      </c>
      <c r="Q8117" s="89" t="s">
        <v>16672</v>
      </c>
    </row>
    <row r="8118" spans="16:17" x14ac:dyDescent="0.15">
      <c r="P8118" s="91" t="s">
        <v>16673</v>
      </c>
      <c r="Q8118" s="89" t="s">
        <v>16674</v>
      </c>
    </row>
    <row r="8119" spans="16:17" x14ac:dyDescent="0.15">
      <c r="P8119" s="91" t="s">
        <v>16675</v>
      </c>
      <c r="Q8119" s="89" t="s">
        <v>16676</v>
      </c>
    </row>
    <row r="8120" spans="16:17" x14ac:dyDescent="0.15">
      <c r="P8120" s="91" t="s">
        <v>16677</v>
      </c>
      <c r="Q8120" s="89" t="s">
        <v>16678</v>
      </c>
    </row>
    <row r="8121" spans="16:17" x14ac:dyDescent="0.25">
      <c r="P8121" s="86" t="s">
        <v>16679</v>
      </c>
      <c r="Q8121" s="89" t="s">
        <v>16680</v>
      </c>
    </row>
    <row r="8122" spans="16:17" x14ac:dyDescent="0.25">
      <c r="P8122" s="86" t="s">
        <v>16681</v>
      </c>
      <c r="Q8122" s="89" t="s">
        <v>16682</v>
      </c>
    </row>
    <row r="8123" spans="16:17" x14ac:dyDescent="0.15">
      <c r="P8123" s="91" t="s">
        <v>16683</v>
      </c>
      <c r="Q8123" s="89" t="s">
        <v>16684</v>
      </c>
    </row>
    <row r="8124" spans="16:17" x14ac:dyDescent="0.25">
      <c r="P8124" s="86" t="s">
        <v>16685</v>
      </c>
      <c r="Q8124" s="89" t="s">
        <v>16686</v>
      </c>
    </row>
    <row r="8125" spans="16:17" x14ac:dyDescent="0.15">
      <c r="P8125" s="91" t="s">
        <v>16687</v>
      </c>
      <c r="Q8125" s="89" t="s">
        <v>16688</v>
      </c>
    </row>
    <row r="8126" spans="16:17" x14ac:dyDescent="0.25">
      <c r="P8126" s="86" t="s">
        <v>16689</v>
      </c>
      <c r="Q8126" s="89" t="s">
        <v>16690</v>
      </c>
    </row>
    <row r="8127" spans="16:17" x14ac:dyDescent="0.15">
      <c r="P8127" s="91" t="s">
        <v>16691</v>
      </c>
      <c r="Q8127" s="89" t="s">
        <v>16692</v>
      </c>
    </row>
    <row r="8128" spans="16:17" x14ac:dyDescent="0.15">
      <c r="P8128" s="91" t="s">
        <v>16693</v>
      </c>
      <c r="Q8128" s="89" t="s">
        <v>16694</v>
      </c>
    </row>
    <row r="8129" spans="16:17" x14ac:dyDescent="0.15">
      <c r="P8129" s="91" t="s">
        <v>16695</v>
      </c>
      <c r="Q8129" s="89" t="s">
        <v>16696</v>
      </c>
    </row>
    <row r="8130" spans="16:17" x14ac:dyDescent="0.15">
      <c r="P8130" s="91" t="s">
        <v>16697</v>
      </c>
      <c r="Q8130" s="89" t="s">
        <v>16698</v>
      </c>
    </row>
    <row r="8131" spans="16:17" x14ac:dyDescent="0.25">
      <c r="P8131" s="86" t="s">
        <v>16699</v>
      </c>
      <c r="Q8131" s="89" t="s">
        <v>16700</v>
      </c>
    </row>
    <row r="8132" spans="16:17" x14ac:dyDescent="0.25">
      <c r="P8132" s="86" t="s">
        <v>16701</v>
      </c>
      <c r="Q8132" s="89" t="s">
        <v>16702</v>
      </c>
    </row>
    <row r="8133" spans="16:17" x14ac:dyDescent="0.15">
      <c r="P8133" s="91" t="s">
        <v>16703</v>
      </c>
      <c r="Q8133" s="89" t="s">
        <v>16704</v>
      </c>
    </row>
    <row r="8134" spans="16:17" x14ac:dyDescent="0.25">
      <c r="P8134" s="86" t="s">
        <v>16705</v>
      </c>
      <c r="Q8134" s="89" t="s">
        <v>16706</v>
      </c>
    </row>
    <row r="8135" spans="16:17" x14ac:dyDescent="0.25">
      <c r="P8135" s="86" t="s">
        <v>16707</v>
      </c>
      <c r="Q8135" s="89" t="s">
        <v>16708</v>
      </c>
    </row>
    <row r="8136" spans="16:17" x14ac:dyDescent="0.25">
      <c r="P8136" s="86" t="s">
        <v>16709</v>
      </c>
      <c r="Q8136" s="89" t="s">
        <v>16710</v>
      </c>
    </row>
    <row r="8137" spans="16:17" x14ac:dyDescent="0.15">
      <c r="P8137" s="91" t="s">
        <v>16711</v>
      </c>
      <c r="Q8137" s="87" t="s">
        <v>16712</v>
      </c>
    </row>
    <row r="8138" spans="16:17" x14ac:dyDescent="0.15">
      <c r="P8138" s="91" t="s">
        <v>16713</v>
      </c>
      <c r="Q8138" s="87" t="s">
        <v>16714</v>
      </c>
    </row>
    <row r="8139" spans="16:17" x14ac:dyDescent="0.15">
      <c r="P8139" s="91" t="s">
        <v>16715</v>
      </c>
      <c r="Q8139" s="89" t="s">
        <v>16716</v>
      </c>
    </row>
    <row r="8140" spans="16:17" x14ac:dyDescent="0.15">
      <c r="P8140" s="91" t="s">
        <v>16717</v>
      </c>
      <c r="Q8140" s="89" t="s">
        <v>16718</v>
      </c>
    </row>
    <row r="8141" spans="16:17" x14ac:dyDescent="0.15">
      <c r="P8141" s="91" t="s">
        <v>16719</v>
      </c>
      <c r="Q8141" s="87" t="s">
        <v>16720</v>
      </c>
    </row>
    <row r="8142" spans="16:17" x14ac:dyDescent="0.15">
      <c r="P8142" s="91" t="s">
        <v>16721</v>
      </c>
      <c r="Q8142" s="87" t="s">
        <v>16722</v>
      </c>
    </row>
    <row r="8143" spans="16:17" x14ac:dyDescent="0.15">
      <c r="P8143" s="91" t="s">
        <v>16723</v>
      </c>
      <c r="Q8143" s="87" t="s">
        <v>16724</v>
      </c>
    </row>
    <row r="8144" spans="16:17" x14ac:dyDescent="0.15">
      <c r="P8144" s="91" t="s">
        <v>16725</v>
      </c>
      <c r="Q8144" s="87" t="s">
        <v>16726</v>
      </c>
    </row>
    <row r="8145" spans="16:17" x14ac:dyDescent="0.15">
      <c r="P8145" s="91" t="s">
        <v>16727</v>
      </c>
      <c r="Q8145" s="87" t="s">
        <v>16728</v>
      </c>
    </row>
    <row r="8146" spans="16:17" x14ac:dyDescent="0.15">
      <c r="P8146" s="91" t="s">
        <v>16729</v>
      </c>
      <c r="Q8146" s="89" t="s">
        <v>16730</v>
      </c>
    </row>
    <row r="8147" spans="16:17" x14ac:dyDescent="0.15">
      <c r="P8147" s="91" t="s">
        <v>16731</v>
      </c>
      <c r="Q8147" s="87" t="s">
        <v>16732</v>
      </c>
    </row>
    <row r="8148" spans="16:17" x14ac:dyDescent="0.15">
      <c r="P8148" s="91" t="s">
        <v>16733</v>
      </c>
      <c r="Q8148" s="89" t="s">
        <v>16734</v>
      </c>
    </row>
    <row r="8149" spans="16:17" x14ac:dyDescent="0.15">
      <c r="P8149" s="91" t="s">
        <v>16735</v>
      </c>
      <c r="Q8149" s="89" t="s">
        <v>16736</v>
      </c>
    </row>
    <row r="8150" spans="16:17" x14ac:dyDescent="0.15">
      <c r="P8150" s="91" t="s">
        <v>16737</v>
      </c>
      <c r="Q8150" s="89" t="s">
        <v>16738</v>
      </c>
    </row>
    <row r="8151" spans="16:17" x14ac:dyDescent="0.15">
      <c r="P8151" s="91" t="s">
        <v>16739</v>
      </c>
      <c r="Q8151" s="89" t="s">
        <v>16740</v>
      </c>
    </row>
    <row r="8152" spans="16:17" x14ac:dyDescent="0.15">
      <c r="P8152" s="91" t="s">
        <v>16741</v>
      </c>
      <c r="Q8152" s="89" t="s">
        <v>16742</v>
      </c>
    </row>
    <row r="8153" spans="16:17" x14ac:dyDescent="0.15">
      <c r="P8153" s="91" t="s">
        <v>16743</v>
      </c>
      <c r="Q8153" s="87" t="s">
        <v>16744</v>
      </c>
    </row>
    <row r="8154" spans="16:17" x14ac:dyDescent="0.15">
      <c r="P8154" s="91" t="s">
        <v>16745</v>
      </c>
      <c r="Q8154" s="89" t="s">
        <v>16746</v>
      </c>
    </row>
    <row r="8155" spans="16:17" x14ac:dyDescent="0.25">
      <c r="P8155" s="86" t="s">
        <v>16747</v>
      </c>
      <c r="Q8155" s="87" t="s">
        <v>16748</v>
      </c>
    </row>
    <row r="8156" spans="16:17" x14ac:dyDescent="0.15">
      <c r="P8156" s="91" t="s">
        <v>16749</v>
      </c>
      <c r="Q8156" s="89" t="s">
        <v>16750</v>
      </c>
    </row>
    <row r="8157" spans="16:17" x14ac:dyDescent="0.15">
      <c r="P8157" s="91" t="s">
        <v>16751</v>
      </c>
      <c r="Q8157" s="89" t="s">
        <v>16752</v>
      </c>
    </row>
    <row r="8158" spans="16:17" x14ac:dyDescent="0.15">
      <c r="P8158" s="91" t="s">
        <v>16753</v>
      </c>
      <c r="Q8158" s="87" t="s">
        <v>16754</v>
      </c>
    </row>
    <row r="8159" spans="16:17" x14ac:dyDescent="0.15">
      <c r="P8159" s="91" t="s">
        <v>16755</v>
      </c>
      <c r="Q8159" s="87" t="s">
        <v>16756</v>
      </c>
    </row>
    <row r="8160" spans="16:17" x14ac:dyDescent="0.15">
      <c r="P8160" s="91" t="s">
        <v>16757</v>
      </c>
      <c r="Q8160" s="87" t="s">
        <v>16758</v>
      </c>
    </row>
    <row r="8161" spans="16:17" x14ac:dyDescent="0.15">
      <c r="P8161" s="91" t="s">
        <v>16759</v>
      </c>
      <c r="Q8161" s="89" t="s">
        <v>16760</v>
      </c>
    </row>
    <row r="8162" spans="16:17" x14ac:dyDescent="0.15">
      <c r="P8162" s="91" t="s">
        <v>16761</v>
      </c>
      <c r="Q8162" s="89" t="s">
        <v>16762</v>
      </c>
    </row>
    <row r="8163" spans="16:17" x14ac:dyDescent="0.15">
      <c r="P8163" s="91" t="s">
        <v>16763</v>
      </c>
      <c r="Q8163" s="89" t="s">
        <v>16764</v>
      </c>
    </row>
    <row r="8164" spans="16:17" x14ac:dyDescent="0.15">
      <c r="P8164" s="91" t="s">
        <v>16765</v>
      </c>
      <c r="Q8164" s="89" t="s">
        <v>16766</v>
      </c>
    </row>
    <row r="8165" spans="16:17" x14ac:dyDescent="0.15">
      <c r="P8165" s="91" t="s">
        <v>16767</v>
      </c>
      <c r="Q8165" s="89" t="s">
        <v>16768</v>
      </c>
    </row>
    <row r="8166" spans="16:17" x14ac:dyDescent="0.15">
      <c r="P8166" s="91" t="s">
        <v>16769</v>
      </c>
      <c r="Q8166" s="87" t="s">
        <v>16770</v>
      </c>
    </row>
    <row r="8167" spans="16:17" x14ac:dyDescent="0.15">
      <c r="P8167" s="91" t="s">
        <v>16771</v>
      </c>
      <c r="Q8167" s="89" t="s">
        <v>16772</v>
      </c>
    </row>
    <row r="8168" spans="16:17" x14ac:dyDescent="0.15">
      <c r="P8168" s="91" t="s">
        <v>16773</v>
      </c>
      <c r="Q8168" s="89" t="s">
        <v>16774</v>
      </c>
    </row>
    <row r="8169" spans="16:17" x14ac:dyDescent="0.15">
      <c r="P8169" s="91" t="s">
        <v>16775</v>
      </c>
      <c r="Q8169" s="87" t="s">
        <v>16776</v>
      </c>
    </row>
    <row r="8170" spans="16:17" x14ac:dyDescent="0.15">
      <c r="P8170" s="91" t="s">
        <v>16777</v>
      </c>
      <c r="Q8170" s="89" t="s">
        <v>16778</v>
      </c>
    </row>
    <row r="8171" spans="16:17" x14ac:dyDescent="0.15">
      <c r="P8171" s="91" t="s">
        <v>16779</v>
      </c>
      <c r="Q8171" s="89" t="s">
        <v>16780</v>
      </c>
    </row>
    <row r="8172" spans="16:17" x14ac:dyDescent="0.15">
      <c r="P8172" s="91" t="s">
        <v>16781</v>
      </c>
      <c r="Q8172" s="89" t="s">
        <v>16782</v>
      </c>
    </row>
    <row r="8173" spans="16:17" x14ac:dyDescent="0.15">
      <c r="P8173" s="91" t="s">
        <v>16783</v>
      </c>
      <c r="Q8173" s="87" t="s">
        <v>16784</v>
      </c>
    </row>
    <row r="8174" spans="16:17" x14ac:dyDescent="0.15">
      <c r="P8174" s="91" t="s">
        <v>16785</v>
      </c>
      <c r="Q8174" s="89" t="s">
        <v>16786</v>
      </c>
    </row>
    <row r="8175" spans="16:17" x14ac:dyDescent="0.15">
      <c r="P8175" s="91" t="s">
        <v>16787</v>
      </c>
      <c r="Q8175" s="89" t="s">
        <v>16788</v>
      </c>
    </row>
    <row r="8176" spans="16:17" x14ac:dyDescent="0.15">
      <c r="P8176" s="91" t="s">
        <v>16789</v>
      </c>
      <c r="Q8176" s="89" t="s">
        <v>16790</v>
      </c>
    </row>
    <row r="8177" spans="16:17" x14ac:dyDescent="0.15">
      <c r="P8177" s="91" t="s">
        <v>16791</v>
      </c>
      <c r="Q8177" s="87" t="s">
        <v>16792</v>
      </c>
    </row>
    <row r="8178" spans="16:17" x14ac:dyDescent="0.15">
      <c r="P8178" s="91" t="s">
        <v>16793</v>
      </c>
      <c r="Q8178" s="87" t="s">
        <v>16794</v>
      </c>
    </row>
    <row r="8179" spans="16:17" x14ac:dyDescent="0.15">
      <c r="P8179" s="91" t="s">
        <v>16795</v>
      </c>
      <c r="Q8179" s="89" t="s">
        <v>16796</v>
      </c>
    </row>
    <row r="8180" spans="16:17" x14ac:dyDescent="0.15">
      <c r="P8180" s="91" t="s">
        <v>16797</v>
      </c>
      <c r="Q8180" s="89" t="s">
        <v>16798</v>
      </c>
    </row>
    <row r="8181" spans="16:17" x14ac:dyDescent="0.15">
      <c r="P8181" s="91" t="s">
        <v>16799</v>
      </c>
      <c r="Q8181" s="87" t="s">
        <v>16800</v>
      </c>
    </row>
    <row r="8182" spans="16:17" x14ac:dyDescent="0.25">
      <c r="P8182" s="86" t="s">
        <v>16801</v>
      </c>
      <c r="Q8182" s="87" t="s">
        <v>16802</v>
      </c>
    </row>
    <row r="8183" spans="16:17" x14ac:dyDescent="0.15">
      <c r="P8183" s="91" t="s">
        <v>16803</v>
      </c>
      <c r="Q8183" s="89" t="s">
        <v>16804</v>
      </c>
    </row>
    <row r="8184" spans="16:17" x14ac:dyDescent="0.15">
      <c r="P8184" s="91" t="s">
        <v>16805</v>
      </c>
      <c r="Q8184" s="89" t="s">
        <v>16806</v>
      </c>
    </row>
    <row r="8185" spans="16:17" x14ac:dyDescent="0.15">
      <c r="P8185" s="91" t="s">
        <v>16807</v>
      </c>
      <c r="Q8185" s="89" t="s">
        <v>16808</v>
      </c>
    </row>
    <row r="8186" spans="16:17" x14ac:dyDescent="0.15">
      <c r="P8186" s="91" t="s">
        <v>16809</v>
      </c>
      <c r="Q8186" s="89" t="s">
        <v>16810</v>
      </c>
    </row>
    <row r="8187" spans="16:17" x14ac:dyDescent="0.25">
      <c r="P8187" s="86" t="s">
        <v>16811</v>
      </c>
      <c r="Q8187" s="87" t="s">
        <v>16812</v>
      </c>
    </row>
    <row r="8188" spans="16:17" x14ac:dyDescent="0.25">
      <c r="P8188" s="86" t="s">
        <v>16813</v>
      </c>
      <c r="Q8188" s="87" t="s">
        <v>16814</v>
      </c>
    </row>
    <row r="8189" spans="16:17" x14ac:dyDescent="0.25">
      <c r="P8189" s="86" t="s">
        <v>16815</v>
      </c>
      <c r="Q8189" s="89" t="s">
        <v>16816</v>
      </c>
    </row>
    <row r="8190" spans="16:17" x14ac:dyDescent="0.25">
      <c r="P8190" s="86" t="s">
        <v>16817</v>
      </c>
      <c r="Q8190" s="89" t="s">
        <v>16818</v>
      </c>
    </row>
    <row r="8191" spans="16:17" x14ac:dyDescent="0.25">
      <c r="P8191" s="86" t="s">
        <v>16819</v>
      </c>
      <c r="Q8191" s="87" t="s">
        <v>16820</v>
      </c>
    </row>
    <row r="8192" spans="16:17" x14ac:dyDescent="0.25">
      <c r="P8192" s="86" t="s">
        <v>16821</v>
      </c>
      <c r="Q8192" s="89" t="s">
        <v>16822</v>
      </c>
    </row>
    <row r="8193" spans="16:17" x14ac:dyDescent="0.15">
      <c r="P8193" s="91" t="s">
        <v>16823</v>
      </c>
      <c r="Q8193" s="89" t="s">
        <v>16824</v>
      </c>
    </row>
    <row r="8194" spans="16:17" x14ac:dyDescent="0.15">
      <c r="P8194" s="91" t="s">
        <v>16825</v>
      </c>
      <c r="Q8194" s="87" t="s">
        <v>16826</v>
      </c>
    </row>
    <row r="8195" spans="16:17" x14ac:dyDescent="0.15">
      <c r="P8195" s="91" t="s">
        <v>16827</v>
      </c>
      <c r="Q8195" s="89" t="s">
        <v>16828</v>
      </c>
    </row>
    <row r="8196" spans="16:17" x14ac:dyDescent="0.15">
      <c r="P8196" s="91" t="s">
        <v>16829</v>
      </c>
      <c r="Q8196" s="89" t="s">
        <v>16830</v>
      </c>
    </row>
    <row r="8197" spans="16:17" x14ac:dyDescent="0.15">
      <c r="P8197" s="91" t="s">
        <v>16831</v>
      </c>
      <c r="Q8197" s="89" t="s">
        <v>16832</v>
      </c>
    </row>
    <row r="8198" spans="16:17" x14ac:dyDescent="0.15">
      <c r="P8198" s="91" t="s">
        <v>16833</v>
      </c>
      <c r="Q8198" s="89" t="s">
        <v>16834</v>
      </c>
    </row>
    <row r="8199" spans="16:17" x14ac:dyDescent="0.15">
      <c r="P8199" s="91" t="s">
        <v>16835</v>
      </c>
      <c r="Q8199" s="89" t="s">
        <v>16836</v>
      </c>
    </row>
    <row r="8200" spans="16:17" x14ac:dyDescent="0.15">
      <c r="P8200" s="91" t="s">
        <v>16837</v>
      </c>
      <c r="Q8200" s="89" t="s">
        <v>16838</v>
      </c>
    </row>
    <row r="8201" spans="16:17" x14ac:dyDescent="0.15">
      <c r="P8201" s="91" t="s">
        <v>16839</v>
      </c>
      <c r="Q8201" s="89" t="s">
        <v>16840</v>
      </c>
    </row>
    <row r="8202" spans="16:17" x14ac:dyDescent="0.15">
      <c r="P8202" s="91" t="s">
        <v>16841</v>
      </c>
      <c r="Q8202" s="89" t="s">
        <v>16842</v>
      </c>
    </row>
    <row r="8203" spans="16:17" x14ac:dyDescent="0.15">
      <c r="P8203" s="91" t="s">
        <v>16843</v>
      </c>
      <c r="Q8203" s="89" t="s">
        <v>16844</v>
      </c>
    </row>
    <row r="8204" spans="16:17" x14ac:dyDescent="0.15">
      <c r="P8204" s="91" t="s">
        <v>16845</v>
      </c>
      <c r="Q8204" s="87" t="s">
        <v>16846</v>
      </c>
    </row>
    <row r="8205" spans="16:17" x14ac:dyDescent="0.15">
      <c r="P8205" s="91" t="s">
        <v>16847</v>
      </c>
      <c r="Q8205" s="87" t="s">
        <v>16848</v>
      </c>
    </row>
    <row r="8206" spans="16:17" x14ac:dyDescent="0.15">
      <c r="P8206" s="91" t="s">
        <v>16849</v>
      </c>
      <c r="Q8206" s="87" t="s">
        <v>16850</v>
      </c>
    </row>
    <row r="8207" spans="16:17" x14ac:dyDescent="0.15">
      <c r="P8207" s="91" t="s">
        <v>16851</v>
      </c>
      <c r="Q8207" s="87" t="s">
        <v>16852</v>
      </c>
    </row>
    <row r="8208" spans="16:17" x14ac:dyDescent="0.15">
      <c r="P8208" s="91" t="s">
        <v>16853</v>
      </c>
      <c r="Q8208" s="89" t="s">
        <v>16854</v>
      </c>
    </row>
    <row r="8209" spans="16:17" x14ac:dyDescent="0.15">
      <c r="P8209" s="91" t="s">
        <v>16855</v>
      </c>
      <c r="Q8209" s="89" t="s">
        <v>16856</v>
      </c>
    </row>
    <row r="8210" spans="16:17" x14ac:dyDescent="0.15">
      <c r="P8210" s="91" t="s">
        <v>16857</v>
      </c>
      <c r="Q8210" s="87" t="s">
        <v>16858</v>
      </c>
    </row>
    <row r="8211" spans="16:17" x14ac:dyDescent="0.15">
      <c r="P8211" s="91" t="s">
        <v>16859</v>
      </c>
      <c r="Q8211" s="89" t="s">
        <v>16860</v>
      </c>
    </row>
    <row r="8212" spans="16:17" x14ac:dyDescent="0.15">
      <c r="P8212" s="91" t="s">
        <v>16861</v>
      </c>
      <c r="Q8212" s="87" t="s">
        <v>16862</v>
      </c>
    </row>
    <row r="8213" spans="16:17" x14ac:dyDescent="0.15">
      <c r="P8213" s="91" t="s">
        <v>16863</v>
      </c>
      <c r="Q8213" s="87" t="s">
        <v>16864</v>
      </c>
    </row>
    <row r="8214" spans="16:17" x14ac:dyDescent="0.15">
      <c r="P8214" s="91" t="s">
        <v>16865</v>
      </c>
      <c r="Q8214" s="89" t="s">
        <v>16866</v>
      </c>
    </row>
    <row r="8215" spans="16:17" x14ac:dyDescent="0.15">
      <c r="P8215" s="91" t="s">
        <v>16867</v>
      </c>
      <c r="Q8215" s="89" t="s">
        <v>16868</v>
      </c>
    </row>
    <row r="8216" spans="16:17" x14ac:dyDescent="0.15">
      <c r="P8216" s="91" t="s">
        <v>16869</v>
      </c>
      <c r="Q8216" s="89" t="s">
        <v>16870</v>
      </c>
    </row>
    <row r="8217" spans="16:17" x14ac:dyDescent="0.15">
      <c r="P8217" s="91" t="s">
        <v>16871</v>
      </c>
      <c r="Q8217" s="89" t="s">
        <v>16872</v>
      </c>
    </row>
    <row r="8218" spans="16:17" x14ac:dyDescent="0.15">
      <c r="P8218" s="91" t="s">
        <v>16873</v>
      </c>
      <c r="Q8218" s="87" t="s">
        <v>16874</v>
      </c>
    </row>
    <row r="8219" spans="16:17" x14ac:dyDescent="0.15">
      <c r="P8219" s="91" t="s">
        <v>16875</v>
      </c>
      <c r="Q8219" s="89" t="s">
        <v>16876</v>
      </c>
    </row>
    <row r="8220" spans="16:17" x14ac:dyDescent="0.15">
      <c r="P8220" s="91" t="s">
        <v>16877</v>
      </c>
      <c r="Q8220" s="89" t="s">
        <v>16878</v>
      </c>
    </row>
    <row r="8221" spans="16:17" x14ac:dyDescent="0.15">
      <c r="P8221" s="91" t="s">
        <v>16879</v>
      </c>
      <c r="Q8221" s="87" t="s">
        <v>16880</v>
      </c>
    </row>
    <row r="8222" spans="16:17" x14ac:dyDescent="0.15">
      <c r="P8222" s="91" t="s">
        <v>16881</v>
      </c>
      <c r="Q8222" s="89" t="s">
        <v>16882</v>
      </c>
    </row>
    <row r="8223" spans="16:17" x14ac:dyDescent="0.25">
      <c r="P8223" s="86" t="s">
        <v>16883</v>
      </c>
      <c r="Q8223" s="90" t="s">
        <v>16884</v>
      </c>
    </row>
    <row r="8224" spans="16:17" x14ac:dyDescent="0.25">
      <c r="P8224" s="86" t="s">
        <v>16885</v>
      </c>
      <c r="Q8224" s="87" t="s">
        <v>16886</v>
      </c>
    </row>
    <row r="8225" spans="16:17" x14ac:dyDescent="0.25">
      <c r="P8225" s="86" t="s">
        <v>16887</v>
      </c>
      <c r="Q8225" s="87" t="s">
        <v>16888</v>
      </c>
    </row>
    <row r="8226" spans="16:17" x14ac:dyDescent="0.25">
      <c r="P8226" s="86" t="s">
        <v>16889</v>
      </c>
      <c r="Q8226" s="87" t="s">
        <v>16890</v>
      </c>
    </row>
    <row r="8227" spans="16:17" x14ac:dyDescent="0.25">
      <c r="P8227" s="86" t="s">
        <v>16891</v>
      </c>
      <c r="Q8227" s="87" t="s">
        <v>16892</v>
      </c>
    </row>
    <row r="8228" spans="16:17" x14ac:dyDescent="0.25">
      <c r="P8228" s="86" t="s">
        <v>16893</v>
      </c>
      <c r="Q8228" s="87" t="s">
        <v>16894</v>
      </c>
    </row>
    <row r="8229" spans="16:17" x14ac:dyDescent="0.25">
      <c r="P8229" s="86" t="s">
        <v>16895</v>
      </c>
      <c r="Q8229" s="87" t="s">
        <v>16896</v>
      </c>
    </row>
    <row r="8230" spans="16:17" x14ac:dyDescent="0.25">
      <c r="P8230" s="86" t="s">
        <v>16897</v>
      </c>
      <c r="Q8230" s="87" t="s">
        <v>16898</v>
      </c>
    </row>
    <row r="8231" spans="16:17" x14ac:dyDescent="0.25">
      <c r="P8231" s="86" t="s">
        <v>16899</v>
      </c>
      <c r="Q8231" s="87" t="s">
        <v>16900</v>
      </c>
    </row>
    <row r="8232" spans="16:17" x14ac:dyDescent="0.25">
      <c r="P8232" s="86" t="s">
        <v>16901</v>
      </c>
      <c r="Q8232" s="87" t="s">
        <v>16902</v>
      </c>
    </row>
    <row r="8233" spans="16:17" x14ac:dyDescent="0.25">
      <c r="P8233" s="86" t="s">
        <v>16903</v>
      </c>
      <c r="Q8233" s="87" t="s">
        <v>16904</v>
      </c>
    </row>
    <row r="8234" spans="16:17" x14ac:dyDescent="0.25">
      <c r="P8234" s="86" t="s">
        <v>16905</v>
      </c>
      <c r="Q8234" s="87" t="s">
        <v>16906</v>
      </c>
    </row>
    <row r="8235" spans="16:17" x14ac:dyDescent="0.25">
      <c r="P8235" s="86" t="s">
        <v>16907</v>
      </c>
      <c r="Q8235" s="87" t="s">
        <v>16908</v>
      </c>
    </row>
    <row r="8236" spans="16:17" x14ac:dyDescent="0.15">
      <c r="P8236" s="91" t="s">
        <v>16909</v>
      </c>
      <c r="Q8236" s="87" t="s">
        <v>16910</v>
      </c>
    </row>
    <row r="8237" spans="16:17" x14ac:dyDescent="0.25">
      <c r="P8237" s="86" t="s">
        <v>16911</v>
      </c>
      <c r="Q8237" s="87" t="s">
        <v>16912</v>
      </c>
    </row>
    <row r="8238" spans="16:17" x14ac:dyDescent="0.15">
      <c r="P8238" s="91" t="s">
        <v>16913</v>
      </c>
      <c r="Q8238" s="89" t="s">
        <v>16914</v>
      </c>
    </row>
    <row r="8239" spans="16:17" x14ac:dyDescent="0.15">
      <c r="P8239" s="91" t="s">
        <v>16915</v>
      </c>
      <c r="Q8239" s="89" t="s">
        <v>16916</v>
      </c>
    </row>
    <row r="8240" spans="16:17" x14ac:dyDescent="0.25">
      <c r="P8240" s="86" t="s">
        <v>16917</v>
      </c>
      <c r="Q8240" s="87" t="s">
        <v>16918</v>
      </c>
    </row>
    <row r="8241" spans="16:17" x14ac:dyDescent="0.15">
      <c r="P8241" s="91" t="s">
        <v>16919</v>
      </c>
      <c r="Q8241" s="89" t="s">
        <v>16920</v>
      </c>
    </row>
    <row r="8242" spans="16:17" x14ac:dyDescent="0.15">
      <c r="P8242" s="91" t="s">
        <v>16921</v>
      </c>
      <c r="Q8242" s="87" t="s">
        <v>16922</v>
      </c>
    </row>
    <row r="8243" spans="16:17" x14ac:dyDescent="0.15">
      <c r="P8243" s="91" t="s">
        <v>16923</v>
      </c>
      <c r="Q8243" s="89" t="s">
        <v>16924</v>
      </c>
    </row>
    <row r="8244" spans="16:17" x14ac:dyDescent="0.15">
      <c r="P8244" s="91" t="s">
        <v>16925</v>
      </c>
      <c r="Q8244" s="87" t="s">
        <v>16926</v>
      </c>
    </row>
    <row r="8245" spans="16:17" x14ac:dyDescent="0.25">
      <c r="P8245" s="86" t="s">
        <v>16927</v>
      </c>
      <c r="Q8245" s="87" t="s">
        <v>16928</v>
      </c>
    </row>
    <row r="8246" spans="16:17" x14ac:dyDescent="0.25">
      <c r="P8246" s="86" t="s">
        <v>16929</v>
      </c>
      <c r="Q8246" s="89" t="s">
        <v>16930</v>
      </c>
    </row>
    <row r="8247" spans="16:17" x14ac:dyDescent="0.25">
      <c r="P8247" s="86" t="s">
        <v>16931</v>
      </c>
      <c r="Q8247" s="89" t="s">
        <v>16932</v>
      </c>
    </row>
    <row r="8248" spans="16:17" x14ac:dyDescent="0.25">
      <c r="P8248" s="86" t="s">
        <v>16933</v>
      </c>
      <c r="Q8248" s="89" t="s">
        <v>16934</v>
      </c>
    </row>
    <row r="8249" spans="16:17" x14ac:dyDescent="0.25">
      <c r="P8249" s="86" t="s">
        <v>16935</v>
      </c>
      <c r="Q8249" s="87" t="s">
        <v>16936</v>
      </c>
    </row>
    <row r="8250" spans="16:17" x14ac:dyDescent="0.25">
      <c r="P8250" s="86" t="s">
        <v>16937</v>
      </c>
      <c r="Q8250" s="87" t="s">
        <v>16938</v>
      </c>
    </row>
    <row r="8251" spans="16:17" x14ac:dyDescent="0.25">
      <c r="P8251" s="86" t="s">
        <v>16939</v>
      </c>
      <c r="Q8251" s="87" t="s">
        <v>16940</v>
      </c>
    </row>
    <row r="8252" spans="16:17" x14ac:dyDescent="0.25">
      <c r="P8252" s="86" t="s">
        <v>16941</v>
      </c>
      <c r="Q8252" s="87" t="s">
        <v>16942</v>
      </c>
    </row>
    <row r="8253" spans="16:17" x14ac:dyDescent="0.25">
      <c r="P8253" s="86" t="s">
        <v>16943</v>
      </c>
      <c r="Q8253" s="87" t="s">
        <v>16944</v>
      </c>
    </row>
    <row r="8254" spans="16:17" x14ac:dyDescent="0.25">
      <c r="P8254" s="86" t="s">
        <v>16945</v>
      </c>
      <c r="Q8254" s="87" t="s">
        <v>16946</v>
      </c>
    </row>
    <row r="8255" spans="16:17" x14ac:dyDescent="0.25">
      <c r="P8255" s="86" t="s">
        <v>16947</v>
      </c>
      <c r="Q8255" s="87" t="s">
        <v>16948</v>
      </c>
    </row>
    <row r="8256" spans="16:17" x14ac:dyDescent="0.25">
      <c r="P8256" s="86" t="s">
        <v>16949</v>
      </c>
      <c r="Q8256" s="87" t="s">
        <v>16950</v>
      </c>
    </row>
    <row r="8257" spans="16:17" x14ac:dyDescent="0.25">
      <c r="P8257" s="86" t="s">
        <v>16951</v>
      </c>
      <c r="Q8257" s="87" t="s">
        <v>16952</v>
      </c>
    </row>
    <row r="8258" spans="16:17" x14ac:dyDescent="0.25">
      <c r="P8258" s="86" t="s">
        <v>16953</v>
      </c>
      <c r="Q8258" s="87" t="s">
        <v>16954</v>
      </c>
    </row>
    <row r="8259" spans="16:17" x14ac:dyDescent="0.25">
      <c r="P8259" s="86" t="s">
        <v>16955</v>
      </c>
      <c r="Q8259" s="87" t="s">
        <v>16956</v>
      </c>
    </row>
    <row r="8260" spans="16:17" x14ac:dyDescent="0.25">
      <c r="P8260" s="86" t="s">
        <v>16957</v>
      </c>
      <c r="Q8260" s="87" t="s">
        <v>16958</v>
      </c>
    </row>
    <row r="8261" spans="16:17" x14ac:dyDescent="0.25">
      <c r="P8261" s="86" t="s">
        <v>16959</v>
      </c>
      <c r="Q8261" s="87" t="s">
        <v>16960</v>
      </c>
    </row>
    <row r="8262" spans="16:17" x14ac:dyDescent="0.25">
      <c r="P8262" s="86" t="s">
        <v>16961</v>
      </c>
      <c r="Q8262" s="87" t="s">
        <v>16962</v>
      </c>
    </row>
    <row r="8263" spans="16:17" x14ac:dyDescent="0.25">
      <c r="P8263" s="86" t="s">
        <v>16963</v>
      </c>
      <c r="Q8263" s="87" t="s">
        <v>16964</v>
      </c>
    </row>
    <row r="8264" spans="16:17" x14ac:dyDescent="0.25">
      <c r="P8264" s="86" t="s">
        <v>16965</v>
      </c>
      <c r="Q8264" s="89" t="s">
        <v>16966</v>
      </c>
    </row>
    <row r="8265" spans="16:17" x14ac:dyDescent="0.25">
      <c r="P8265" s="86" t="s">
        <v>16967</v>
      </c>
      <c r="Q8265" s="89" t="s">
        <v>16968</v>
      </c>
    </row>
    <row r="8266" spans="16:17" x14ac:dyDescent="0.25">
      <c r="P8266" s="86" t="s">
        <v>16969</v>
      </c>
      <c r="Q8266" s="89" t="s">
        <v>16970</v>
      </c>
    </row>
    <row r="8267" spans="16:17" x14ac:dyDescent="0.25">
      <c r="P8267" s="86" t="s">
        <v>16971</v>
      </c>
      <c r="Q8267" s="87" t="s">
        <v>16972</v>
      </c>
    </row>
    <row r="8268" spans="16:17" x14ac:dyDescent="0.25">
      <c r="P8268" s="86" t="s">
        <v>16973</v>
      </c>
      <c r="Q8268" s="89" t="s">
        <v>16974</v>
      </c>
    </row>
    <row r="8269" spans="16:17" x14ac:dyDescent="0.25">
      <c r="P8269" s="86" t="s">
        <v>16975</v>
      </c>
      <c r="Q8269" s="89" t="s">
        <v>16976</v>
      </c>
    </row>
    <row r="8270" spans="16:17" x14ac:dyDescent="0.25">
      <c r="P8270" s="86" t="s">
        <v>16977</v>
      </c>
      <c r="Q8270" s="89" t="s">
        <v>16978</v>
      </c>
    </row>
    <row r="8271" spans="16:17" x14ac:dyDescent="0.25">
      <c r="P8271" s="86" t="s">
        <v>16979</v>
      </c>
      <c r="Q8271" s="89" t="s">
        <v>16980</v>
      </c>
    </row>
    <row r="8272" spans="16:17" x14ac:dyDescent="0.25">
      <c r="P8272" s="86" t="s">
        <v>16981</v>
      </c>
      <c r="Q8272" s="89" t="s">
        <v>16982</v>
      </c>
    </row>
    <row r="8273" spans="16:17" x14ac:dyDescent="0.25">
      <c r="P8273" s="86" t="s">
        <v>16983</v>
      </c>
      <c r="Q8273" s="87" t="s">
        <v>16984</v>
      </c>
    </row>
    <row r="8274" spans="16:17" x14ac:dyDescent="0.25">
      <c r="P8274" s="86" t="s">
        <v>16985</v>
      </c>
      <c r="Q8274" s="89" t="s">
        <v>16986</v>
      </c>
    </row>
    <row r="8275" spans="16:17" x14ac:dyDescent="0.25">
      <c r="P8275" s="86" t="s">
        <v>16987</v>
      </c>
      <c r="Q8275" s="89" t="s">
        <v>16988</v>
      </c>
    </row>
    <row r="8276" spans="16:17" x14ac:dyDescent="0.25">
      <c r="P8276" s="86" t="s">
        <v>16989</v>
      </c>
      <c r="Q8276" s="89" t="s">
        <v>16990</v>
      </c>
    </row>
    <row r="8277" spans="16:17" x14ac:dyDescent="0.25">
      <c r="P8277" s="86" t="s">
        <v>16991</v>
      </c>
      <c r="Q8277" s="89" t="s">
        <v>16992</v>
      </c>
    </row>
    <row r="8278" spans="16:17" x14ac:dyDescent="0.25">
      <c r="P8278" s="86" t="s">
        <v>16993</v>
      </c>
      <c r="Q8278" s="87" t="s">
        <v>16994</v>
      </c>
    </row>
    <row r="8279" spans="16:17" x14ac:dyDescent="0.25">
      <c r="P8279" s="86" t="s">
        <v>16995</v>
      </c>
      <c r="Q8279" s="87" t="s">
        <v>16996</v>
      </c>
    </row>
    <row r="8280" spans="16:17" x14ac:dyDescent="0.25">
      <c r="P8280" s="86" t="s">
        <v>16997</v>
      </c>
      <c r="Q8280" s="89" t="s">
        <v>16998</v>
      </c>
    </row>
    <row r="8281" spans="16:17" x14ac:dyDescent="0.25">
      <c r="P8281" s="86" t="s">
        <v>16999</v>
      </c>
      <c r="Q8281" s="87" t="s">
        <v>17000</v>
      </c>
    </row>
    <row r="8282" spans="16:17" x14ac:dyDescent="0.25">
      <c r="P8282" s="86" t="s">
        <v>17001</v>
      </c>
      <c r="Q8282" s="87" t="s">
        <v>17002</v>
      </c>
    </row>
    <row r="8283" spans="16:17" x14ac:dyDescent="0.25">
      <c r="P8283" s="86" t="s">
        <v>17003</v>
      </c>
      <c r="Q8283" s="89" t="s">
        <v>17004</v>
      </c>
    </row>
    <row r="8284" spans="16:17" x14ac:dyDescent="0.25">
      <c r="P8284" s="86" t="s">
        <v>17005</v>
      </c>
      <c r="Q8284" s="87" t="s">
        <v>17006</v>
      </c>
    </row>
    <row r="8285" spans="16:17" x14ac:dyDescent="0.15">
      <c r="P8285" s="91" t="s">
        <v>17007</v>
      </c>
      <c r="Q8285" s="89" t="s">
        <v>17008</v>
      </c>
    </row>
    <row r="8286" spans="16:17" x14ac:dyDescent="0.15">
      <c r="P8286" s="91" t="s">
        <v>17009</v>
      </c>
      <c r="Q8286" s="89" t="s">
        <v>17010</v>
      </c>
    </row>
    <row r="8287" spans="16:17" x14ac:dyDescent="0.15">
      <c r="P8287" s="91" t="s">
        <v>17011</v>
      </c>
      <c r="Q8287" s="89" t="s">
        <v>17012</v>
      </c>
    </row>
    <row r="8288" spans="16:17" x14ac:dyDescent="0.15">
      <c r="P8288" s="91" t="s">
        <v>17013</v>
      </c>
      <c r="Q8288" s="89" t="s">
        <v>17014</v>
      </c>
    </row>
    <row r="8289" spans="16:17" x14ac:dyDescent="0.15">
      <c r="P8289" s="91" t="s">
        <v>17015</v>
      </c>
      <c r="Q8289" s="87" t="s">
        <v>17016</v>
      </c>
    </row>
    <row r="8290" spans="16:17" x14ac:dyDescent="0.25">
      <c r="P8290" s="86" t="s">
        <v>17017</v>
      </c>
      <c r="Q8290" s="89" t="s">
        <v>17018</v>
      </c>
    </row>
    <row r="8291" spans="16:17" x14ac:dyDescent="0.25">
      <c r="P8291" s="86" t="s">
        <v>17019</v>
      </c>
      <c r="Q8291" s="89" t="s">
        <v>17020</v>
      </c>
    </row>
    <row r="8292" spans="16:17" x14ac:dyDescent="0.15">
      <c r="P8292" s="91" t="s">
        <v>17021</v>
      </c>
      <c r="Q8292" s="89" t="s">
        <v>17022</v>
      </c>
    </row>
    <row r="8293" spans="16:17" x14ac:dyDescent="0.15">
      <c r="P8293" s="91" t="s">
        <v>17023</v>
      </c>
      <c r="Q8293" s="89" t="s">
        <v>17024</v>
      </c>
    </row>
    <row r="8294" spans="16:17" x14ac:dyDescent="0.15">
      <c r="P8294" s="91" t="s">
        <v>17025</v>
      </c>
      <c r="Q8294" s="89" t="s">
        <v>17026</v>
      </c>
    </row>
    <row r="8295" spans="16:17" x14ac:dyDescent="0.25">
      <c r="P8295" s="86" t="s">
        <v>17027</v>
      </c>
      <c r="Q8295" s="87" t="s">
        <v>17028</v>
      </c>
    </row>
    <row r="8296" spans="16:17" x14ac:dyDescent="0.25">
      <c r="P8296" s="86" t="s">
        <v>17029</v>
      </c>
      <c r="Q8296" s="87" t="s">
        <v>17030</v>
      </c>
    </row>
    <row r="8297" spans="16:17" x14ac:dyDescent="0.25">
      <c r="P8297" s="86" t="s">
        <v>17031</v>
      </c>
      <c r="Q8297" s="87" t="s">
        <v>17032</v>
      </c>
    </row>
    <row r="8298" spans="16:17" x14ac:dyDescent="0.25">
      <c r="P8298" s="86" t="s">
        <v>17033</v>
      </c>
      <c r="Q8298" s="87" t="s">
        <v>17034</v>
      </c>
    </row>
    <row r="8299" spans="16:17" x14ac:dyDescent="0.25">
      <c r="P8299" s="86" t="s">
        <v>17035</v>
      </c>
      <c r="Q8299" s="87" t="s">
        <v>17036</v>
      </c>
    </row>
    <row r="8300" spans="16:17" x14ac:dyDescent="0.25">
      <c r="P8300" s="86" t="s">
        <v>17037</v>
      </c>
      <c r="Q8300" s="89" t="s">
        <v>17038</v>
      </c>
    </row>
    <row r="8301" spans="16:17" x14ac:dyDescent="0.25">
      <c r="P8301" s="86" t="s">
        <v>17039</v>
      </c>
      <c r="Q8301" s="87" t="s">
        <v>17040</v>
      </c>
    </row>
    <row r="8302" spans="16:17" x14ac:dyDescent="0.15">
      <c r="P8302" s="91" t="s">
        <v>17041</v>
      </c>
      <c r="Q8302" s="89" t="s">
        <v>17042</v>
      </c>
    </row>
    <row r="8303" spans="16:17" x14ac:dyDescent="0.15">
      <c r="P8303" s="91" t="s">
        <v>17043</v>
      </c>
      <c r="Q8303" s="89" t="s">
        <v>17044</v>
      </c>
    </row>
    <row r="8304" spans="16:17" x14ac:dyDescent="0.25">
      <c r="P8304" s="86" t="s">
        <v>17045</v>
      </c>
      <c r="Q8304" s="87" t="s">
        <v>17046</v>
      </c>
    </row>
    <row r="8305" spans="16:17" x14ac:dyDescent="0.25">
      <c r="P8305" s="86" t="s">
        <v>17047</v>
      </c>
      <c r="Q8305" s="89" t="s">
        <v>17048</v>
      </c>
    </row>
    <row r="8306" spans="16:17" x14ac:dyDescent="0.25">
      <c r="P8306" s="86" t="s">
        <v>17049</v>
      </c>
      <c r="Q8306" s="89" t="s">
        <v>17050</v>
      </c>
    </row>
    <row r="8307" spans="16:17" x14ac:dyDescent="0.25">
      <c r="P8307" s="86" t="s">
        <v>17051</v>
      </c>
      <c r="Q8307" s="89" t="s">
        <v>17052</v>
      </c>
    </row>
    <row r="8308" spans="16:17" x14ac:dyDescent="0.15">
      <c r="P8308" s="91" t="s">
        <v>17053</v>
      </c>
      <c r="Q8308" s="89" t="s">
        <v>17054</v>
      </c>
    </row>
    <row r="8309" spans="16:17" x14ac:dyDescent="0.25">
      <c r="P8309" s="86" t="s">
        <v>17055</v>
      </c>
      <c r="Q8309" s="89" t="s">
        <v>17056</v>
      </c>
    </row>
    <row r="8310" spans="16:17" x14ac:dyDescent="0.15">
      <c r="P8310" s="91" t="s">
        <v>17057</v>
      </c>
      <c r="Q8310" s="89" t="s">
        <v>17058</v>
      </c>
    </row>
    <row r="8311" spans="16:17" x14ac:dyDescent="0.15">
      <c r="P8311" s="91" t="s">
        <v>17059</v>
      </c>
      <c r="Q8311" s="89" t="s">
        <v>17060</v>
      </c>
    </row>
    <row r="8312" spans="16:17" x14ac:dyDescent="0.15">
      <c r="P8312" s="91" t="s">
        <v>17061</v>
      </c>
      <c r="Q8312" s="89" t="s">
        <v>17062</v>
      </c>
    </row>
    <row r="8313" spans="16:17" x14ac:dyDescent="0.25">
      <c r="P8313" s="86" t="s">
        <v>17063</v>
      </c>
      <c r="Q8313" s="87" t="s">
        <v>17064</v>
      </c>
    </row>
    <row r="8314" spans="16:17" x14ac:dyDescent="0.25">
      <c r="P8314" s="86" t="s">
        <v>17065</v>
      </c>
      <c r="Q8314" s="87" t="s">
        <v>17066</v>
      </c>
    </row>
    <row r="8315" spans="16:17" x14ac:dyDescent="0.25">
      <c r="P8315" s="88" t="s">
        <v>17067</v>
      </c>
      <c r="Q8315" s="89" t="s">
        <v>17068</v>
      </c>
    </row>
    <row r="8316" spans="16:17" x14ac:dyDescent="0.25">
      <c r="P8316" s="88" t="s">
        <v>17069</v>
      </c>
      <c r="Q8316" s="89" t="s">
        <v>17070</v>
      </c>
    </row>
    <row r="8317" spans="16:17" x14ac:dyDescent="0.25">
      <c r="P8317" s="88" t="s">
        <v>17071</v>
      </c>
      <c r="Q8317" s="89" t="s">
        <v>17072</v>
      </c>
    </row>
    <row r="8318" spans="16:17" x14ac:dyDescent="0.25">
      <c r="P8318" s="86" t="s">
        <v>17073</v>
      </c>
      <c r="Q8318" s="87" t="s">
        <v>17074</v>
      </c>
    </row>
    <row r="8319" spans="16:17" x14ac:dyDescent="0.25">
      <c r="P8319" s="86" t="s">
        <v>17075</v>
      </c>
      <c r="Q8319" s="87" t="s">
        <v>17076</v>
      </c>
    </row>
    <row r="8320" spans="16:17" x14ac:dyDescent="0.25">
      <c r="P8320" s="86" t="s">
        <v>17077</v>
      </c>
      <c r="Q8320" s="87" t="s">
        <v>17078</v>
      </c>
    </row>
    <row r="8321" spans="16:17" x14ac:dyDescent="0.25">
      <c r="P8321" s="88" t="s">
        <v>17079</v>
      </c>
      <c r="Q8321" s="89" t="s">
        <v>17080</v>
      </c>
    </row>
    <row r="8322" spans="16:17" x14ac:dyDescent="0.25">
      <c r="P8322" s="88" t="s">
        <v>17081</v>
      </c>
      <c r="Q8322" s="89" t="s">
        <v>17082</v>
      </c>
    </row>
    <row r="8323" spans="16:17" x14ac:dyDescent="0.25">
      <c r="P8323" s="86" t="s">
        <v>17083</v>
      </c>
      <c r="Q8323" s="87" t="s">
        <v>17084</v>
      </c>
    </row>
    <row r="8324" spans="16:17" x14ac:dyDescent="0.25">
      <c r="P8324" s="86" t="s">
        <v>17085</v>
      </c>
      <c r="Q8324" s="87" t="s">
        <v>17086</v>
      </c>
    </row>
    <row r="8325" spans="16:17" x14ac:dyDescent="0.25">
      <c r="P8325" s="88" t="s">
        <v>17087</v>
      </c>
      <c r="Q8325" s="89" t="s">
        <v>17088</v>
      </c>
    </row>
    <row r="8326" spans="16:17" x14ac:dyDescent="0.25">
      <c r="P8326" s="88" t="s">
        <v>17089</v>
      </c>
      <c r="Q8326" s="89" t="s">
        <v>17090</v>
      </c>
    </row>
    <row r="8327" spans="16:17" x14ac:dyDescent="0.25">
      <c r="P8327" s="88" t="s">
        <v>17091</v>
      </c>
      <c r="Q8327" s="89" t="s">
        <v>17092</v>
      </c>
    </row>
    <row r="8328" spans="16:17" x14ac:dyDescent="0.25">
      <c r="P8328" s="86" t="s">
        <v>17093</v>
      </c>
      <c r="Q8328" s="89" t="s">
        <v>17094</v>
      </c>
    </row>
    <row r="8329" spans="16:17" x14ac:dyDescent="0.25">
      <c r="P8329" s="86" t="s">
        <v>17095</v>
      </c>
      <c r="Q8329" s="87" t="s">
        <v>17096</v>
      </c>
    </row>
    <row r="8330" spans="16:17" x14ac:dyDescent="0.25">
      <c r="P8330" s="88" t="s">
        <v>17097</v>
      </c>
      <c r="Q8330" s="89" t="s">
        <v>17098</v>
      </c>
    </row>
    <row r="8331" spans="16:17" x14ac:dyDescent="0.25">
      <c r="P8331" s="88" t="s">
        <v>17099</v>
      </c>
      <c r="Q8331" s="89" t="s">
        <v>17100</v>
      </c>
    </row>
    <row r="8332" spans="16:17" x14ac:dyDescent="0.25">
      <c r="P8332" s="86" t="s">
        <v>17101</v>
      </c>
      <c r="Q8332" s="89" t="s">
        <v>17102</v>
      </c>
    </row>
    <row r="8333" spans="16:17" x14ac:dyDescent="0.25">
      <c r="P8333" s="86" t="s">
        <v>17103</v>
      </c>
      <c r="Q8333" s="89" t="s">
        <v>17104</v>
      </c>
    </row>
    <row r="8334" spans="16:17" x14ac:dyDescent="0.25">
      <c r="P8334" s="86" t="s">
        <v>17105</v>
      </c>
      <c r="Q8334" s="87" t="s">
        <v>17106</v>
      </c>
    </row>
    <row r="8335" spans="16:17" x14ac:dyDescent="0.25">
      <c r="P8335" s="86" t="s">
        <v>17107</v>
      </c>
      <c r="Q8335" s="87" t="s">
        <v>17108</v>
      </c>
    </row>
    <row r="8336" spans="16:17" x14ac:dyDescent="0.25">
      <c r="P8336" s="86" t="s">
        <v>17109</v>
      </c>
      <c r="Q8336" s="87" t="s">
        <v>17110</v>
      </c>
    </row>
    <row r="8337" spans="16:17" x14ac:dyDescent="0.25">
      <c r="P8337" s="88" t="s">
        <v>17111</v>
      </c>
      <c r="Q8337" s="89" t="s">
        <v>14292</v>
      </c>
    </row>
    <row r="8338" spans="16:17" x14ac:dyDescent="0.25">
      <c r="P8338" s="88" t="s">
        <v>17112</v>
      </c>
      <c r="Q8338" s="89" t="s">
        <v>17113</v>
      </c>
    </row>
    <row r="8339" spans="16:17" x14ac:dyDescent="0.25">
      <c r="P8339" s="88" t="s">
        <v>17114</v>
      </c>
      <c r="Q8339" s="89" t="s">
        <v>17115</v>
      </c>
    </row>
    <row r="8340" spans="16:17" x14ac:dyDescent="0.25">
      <c r="P8340" s="86" t="s">
        <v>17116</v>
      </c>
      <c r="Q8340" s="87" t="s">
        <v>17117</v>
      </c>
    </row>
    <row r="8341" spans="16:17" x14ac:dyDescent="0.25">
      <c r="P8341" s="86" t="s">
        <v>17118</v>
      </c>
      <c r="Q8341" s="87" t="s">
        <v>17119</v>
      </c>
    </row>
    <row r="8342" spans="16:17" x14ac:dyDescent="0.25">
      <c r="P8342" s="88" t="s">
        <v>17120</v>
      </c>
      <c r="Q8342" s="89" t="s">
        <v>17121</v>
      </c>
    </row>
    <row r="8343" spans="16:17" x14ac:dyDescent="0.25">
      <c r="P8343" s="86" t="s">
        <v>17122</v>
      </c>
      <c r="Q8343" s="87" t="s">
        <v>17123</v>
      </c>
    </row>
    <row r="8344" spans="16:17" x14ac:dyDescent="0.25">
      <c r="P8344" s="88" t="s">
        <v>17124</v>
      </c>
      <c r="Q8344" s="89" t="s">
        <v>17125</v>
      </c>
    </row>
    <row r="8345" spans="16:17" x14ac:dyDescent="0.25">
      <c r="P8345" s="88" t="s">
        <v>17126</v>
      </c>
      <c r="Q8345" s="89" t="s">
        <v>17127</v>
      </c>
    </row>
    <row r="8346" spans="16:17" x14ac:dyDescent="0.25">
      <c r="P8346" s="88" t="s">
        <v>17128</v>
      </c>
      <c r="Q8346" s="89" t="s">
        <v>17129</v>
      </c>
    </row>
    <row r="8347" spans="16:17" x14ac:dyDescent="0.25">
      <c r="P8347" s="88" t="s">
        <v>17130</v>
      </c>
      <c r="Q8347" s="89" t="s">
        <v>17131</v>
      </c>
    </row>
    <row r="8348" spans="16:17" x14ac:dyDescent="0.25">
      <c r="P8348" s="88" t="s">
        <v>17132</v>
      </c>
      <c r="Q8348" s="89" t="s">
        <v>17133</v>
      </c>
    </row>
    <row r="8349" spans="16:17" x14ac:dyDescent="0.25">
      <c r="P8349" s="86" t="s">
        <v>17134</v>
      </c>
      <c r="Q8349" s="87" t="s">
        <v>17135</v>
      </c>
    </row>
    <row r="8350" spans="16:17" x14ac:dyDescent="0.25">
      <c r="P8350" s="88" t="s">
        <v>17136</v>
      </c>
      <c r="Q8350" s="89" t="s">
        <v>17137</v>
      </c>
    </row>
    <row r="8351" spans="16:17" x14ac:dyDescent="0.25">
      <c r="P8351" s="86" t="s">
        <v>17138</v>
      </c>
      <c r="Q8351" s="87" t="s">
        <v>17139</v>
      </c>
    </row>
    <row r="8352" spans="16:17" x14ac:dyDescent="0.25">
      <c r="P8352" s="88" t="s">
        <v>17140</v>
      </c>
      <c r="Q8352" s="89" t="s">
        <v>17141</v>
      </c>
    </row>
    <row r="8353" spans="16:17" x14ac:dyDescent="0.25">
      <c r="P8353" s="88" t="s">
        <v>17142</v>
      </c>
      <c r="Q8353" s="89" t="s">
        <v>17143</v>
      </c>
    </row>
    <row r="8354" spans="16:17" x14ac:dyDescent="0.25">
      <c r="P8354" s="86" t="s">
        <v>17144</v>
      </c>
      <c r="Q8354" s="90" t="s">
        <v>17145</v>
      </c>
    </row>
    <row r="8355" spans="16:17" x14ac:dyDescent="0.25">
      <c r="P8355" s="86" t="s">
        <v>17146</v>
      </c>
      <c r="Q8355" s="87" t="s">
        <v>17147</v>
      </c>
    </row>
    <row r="8356" spans="16:17" x14ac:dyDescent="0.25">
      <c r="P8356" s="86" t="s">
        <v>17148</v>
      </c>
      <c r="Q8356" s="87" t="s">
        <v>17149</v>
      </c>
    </row>
    <row r="8357" spans="16:17" x14ac:dyDescent="0.25">
      <c r="P8357" s="86" t="s">
        <v>17150</v>
      </c>
      <c r="Q8357" s="87" t="s">
        <v>17151</v>
      </c>
    </row>
    <row r="8358" spans="16:17" x14ac:dyDescent="0.25">
      <c r="P8358" s="86" t="s">
        <v>17152</v>
      </c>
      <c r="Q8358" s="87" t="s">
        <v>17153</v>
      </c>
    </row>
    <row r="8359" spans="16:17" x14ac:dyDescent="0.25">
      <c r="P8359" s="88" t="s">
        <v>17154</v>
      </c>
      <c r="Q8359" s="89" t="s">
        <v>17155</v>
      </c>
    </row>
    <row r="8360" spans="16:17" x14ac:dyDescent="0.25">
      <c r="P8360" s="88" t="s">
        <v>17156</v>
      </c>
      <c r="Q8360" s="89" t="s">
        <v>17157</v>
      </c>
    </row>
    <row r="8361" spans="16:17" x14ac:dyDescent="0.25">
      <c r="P8361" s="86" t="s">
        <v>17158</v>
      </c>
      <c r="Q8361" s="87" t="s">
        <v>17159</v>
      </c>
    </row>
    <row r="8362" spans="16:17" x14ac:dyDescent="0.25">
      <c r="P8362" s="86" t="s">
        <v>17160</v>
      </c>
      <c r="Q8362" s="90" t="s">
        <v>17161</v>
      </c>
    </row>
    <row r="8363" spans="16:17" x14ac:dyDescent="0.25">
      <c r="P8363" s="88" t="s">
        <v>17162</v>
      </c>
      <c r="Q8363" s="89" t="s">
        <v>17163</v>
      </c>
    </row>
    <row r="8364" spans="16:17" x14ac:dyDescent="0.25">
      <c r="P8364" s="88" t="s">
        <v>17164</v>
      </c>
      <c r="Q8364" s="89" t="s">
        <v>17165</v>
      </c>
    </row>
    <row r="8365" spans="16:17" x14ac:dyDescent="0.25">
      <c r="P8365" s="86" t="s">
        <v>17166</v>
      </c>
      <c r="Q8365" s="87" t="s">
        <v>17167</v>
      </c>
    </row>
    <row r="8366" spans="16:17" x14ac:dyDescent="0.25">
      <c r="P8366" s="86" t="s">
        <v>17168</v>
      </c>
      <c r="Q8366" s="87" t="s">
        <v>17169</v>
      </c>
    </row>
    <row r="8367" spans="16:17" x14ac:dyDescent="0.25">
      <c r="P8367" s="88" t="s">
        <v>17170</v>
      </c>
      <c r="Q8367" s="89" t="s">
        <v>17171</v>
      </c>
    </row>
    <row r="8368" spans="16:17" x14ac:dyDescent="0.25">
      <c r="P8368" s="88" t="s">
        <v>17172</v>
      </c>
      <c r="Q8368" s="89" t="s">
        <v>17173</v>
      </c>
    </row>
    <row r="8369" spans="16:17" x14ac:dyDescent="0.25">
      <c r="P8369" s="86" t="s">
        <v>17174</v>
      </c>
      <c r="Q8369" s="90" t="s">
        <v>17175</v>
      </c>
    </row>
    <row r="8370" spans="16:17" x14ac:dyDescent="0.25">
      <c r="P8370" s="86" t="s">
        <v>17176</v>
      </c>
      <c r="Q8370" s="90" t="s">
        <v>17177</v>
      </c>
    </row>
    <row r="8371" spans="16:17" x14ac:dyDescent="0.25">
      <c r="P8371" s="86" t="s">
        <v>17178</v>
      </c>
      <c r="Q8371" s="87" t="s">
        <v>17179</v>
      </c>
    </row>
    <row r="8372" spans="16:17" x14ac:dyDescent="0.25">
      <c r="P8372" s="86" t="s">
        <v>17180</v>
      </c>
      <c r="Q8372" s="89" t="s">
        <v>17181</v>
      </c>
    </row>
    <row r="8373" spans="16:17" x14ac:dyDescent="0.25">
      <c r="P8373" s="86" t="s">
        <v>17182</v>
      </c>
      <c r="Q8373" s="89" t="s">
        <v>17183</v>
      </c>
    </row>
    <row r="8374" spans="16:17" x14ac:dyDescent="0.25">
      <c r="P8374" s="86" t="s">
        <v>17184</v>
      </c>
      <c r="Q8374" s="87" t="s">
        <v>17185</v>
      </c>
    </row>
    <row r="8375" spans="16:17" x14ac:dyDescent="0.25">
      <c r="P8375" s="86" t="s">
        <v>17186</v>
      </c>
      <c r="Q8375" s="87" t="s">
        <v>17187</v>
      </c>
    </row>
    <row r="8376" spans="16:17" x14ac:dyDescent="0.25">
      <c r="P8376" s="86" t="s">
        <v>17188</v>
      </c>
      <c r="Q8376" s="87" t="s">
        <v>17189</v>
      </c>
    </row>
    <row r="8377" spans="16:17" x14ac:dyDescent="0.25">
      <c r="P8377" s="86" t="s">
        <v>17190</v>
      </c>
      <c r="Q8377" s="90" t="s">
        <v>17191</v>
      </c>
    </row>
    <row r="8378" spans="16:17" x14ac:dyDescent="0.25">
      <c r="P8378" s="86" t="s">
        <v>17192</v>
      </c>
      <c r="Q8378" s="87" t="s">
        <v>17193</v>
      </c>
    </row>
    <row r="8379" spans="16:17" x14ac:dyDescent="0.25">
      <c r="P8379" s="88" t="s">
        <v>17194</v>
      </c>
      <c r="Q8379" s="89" t="s">
        <v>17195</v>
      </c>
    </row>
    <row r="8380" spans="16:17" x14ac:dyDescent="0.25">
      <c r="P8380" s="86" t="s">
        <v>17196</v>
      </c>
      <c r="Q8380" s="87" t="s">
        <v>17197</v>
      </c>
    </row>
    <row r="8381" spans="16:17" x14ac:dyDescent="0.25">
      <c r="P8381" s="86" t="s">
        <v>17198</v>
      </c>
      <c r="Q8381" s="87" t="s">
        <v>17199</v>
      </c>
    </row>
    <row r="8382" spans="16:17" x14ac:dyDescent="0.25">
      <c r="P8382" s="86" t="s">
        <v>17200</v>
      </c>
      <c r="Q8382" s="87" t="s">
        <v>17201</v>
      </c>
    </row>
    <row r="8383" spans="16:17" x14ac:dyDescent="0.25">
      <c r="P8383" s="86" t="s">
        <v>17202</v>
      </c>
      <c r="Q8383" s="87" t="s">
        <v>17203</v>
      </c>
    </row>
    <row r="8384" spans="16:17" x14ac:dyDescent="0.25">
      <c r="P8384" s="86" t="s">
        <v>17204</v>
      </c>
      <c r="Q8384" s="89" t="s">
        <v>17205</v>
      </c>
    </row>
    <row r="8385" spans="16:17" x14ac:dyDescent="0.25">
      <c r="P8385" s="86" t="s">
        <v>17206</v>
      </c>
      <c r="Q8385" s="89" t="s">
        <v>17207</v>
      </c>
    </row>
    <row r="8386" spans="16:17" x14ac:dyDescent="0.25">
      <c r="P8386" s="86" t="s">
        <v>17208</v>
      </c>
      <c r="Q8386" s="87" t="s">
        <v>17209</v>
      </c>
    </row>
    <row r="8387" spans="16:17" x14ac:dyDescent="0.15">
      <c r="P8387" s="91" t="s">
        <v>17210</v>
      </c>
      <c r="Q8387" s="89" t="s">
        <v>17211</v>
      </c>
    </row>
    <row r="8388" spans="16:17" x14ac:dyDescent="0.25">
      <c r="P8388" s="86" t="s">
        <v>17212</v>
      </c>
      <c r="Q8388" s="89" t="s">
        <v>17213</v>
      </c>
    </row>
    <row r="8389" spans="16:17" x14ac:dyDescent="0.25">
      <c r="P8389" s="86" t="s">
        <v>17214</v>
      </c>
      <c r="Q8389" s="89" t="s">
        <v>17215</v>
      </c>
    </row>
    <row r="8390" spans="16:17" x14ac:dyDescent="0.25">
      <c r="P8390" s="86" t="s">
        <v>17216</v>
      </c>
      <c r="Q8390" s="87" t="s">
        <v>17217</v>
      </c>
    </row>
    <row r="8391" spans="16:17" x14ac:dyDescent="0.25">
      <c r="P8391" s="86" t="s">
        <v>17218</v>
      </c>
      <c r="Q8391" s="89" t="s">
        <v>17219</v>
      </c>
    </row>
    <row r="8392" spans="16:17" x14ac:dyDescent="0.25">
      <c r="P8392" s="86" t="s">
        <v>17220</v>
      </c>
      <c r="Q8392" s="87" t="s">
        <v>17221</v>
      </c>
    </row>
    <row r="8393" spans="16:17" x14ac:dyDescent="0.25">
      <c r="P8393" s="86" t="s">
        <v>17222</v>
      </c>
      <c r="Q8393" s="89" t="s">
        <v>17223</v>
      </c>
    </row>
    <row r="8394" spans="16:17" x14ac:dyDescent="0.25">
      <c r="P8394" s="86" t="s">
        <v>17224</v>
      </c>
      <c r="Q8394" s="87" t="s">
        <v>17225</v>
      </c>
    </row>
    <row r="8395" spans="16:17" x14ac:dyDescent="0.25">
      <c r="P8395" s="86" t="s">
        <v>17226</v>
      </c>
      <c r="Q8395" s="87" t="s">
        <v>17227</v>
      </c>
    </row>
    <row r="8396" spans="16:17" x14ac:dyDescent="0.25">
      <c r="P8396" s="86" t="s">
        <v>17228</v>
      </c>
      <c r="Q8396" s="89" t="s">
        <v>17229</v>
      </c>
    </row>
    <row r="8397" spans="16:17" x14ac:dyDescent="0.25">
      <c r="P8397" s="86" t="s">
        <v>17230</v>
      </c>
      <c r="Q8397" s="87" t="s">
        <v>17231</v>
      </c>
    </row>
    <row r="8398" spans="16:17" x14ac:dyDescent="0.25">
      <c r="P8398" s="86" t="s">
        <v>17232</v>
      </c>
      <c r="Q8398" s="87" t="s">
        <v>17233</v>
      </c>
    </row>
    <row r="8399" spans="16:17" x14ac:dyDescent="0.25">
      <c r="P8399" s="86" t="s">
        <v>17234</v>
      </c>
      <c r="Q8399" s="87" t="s">
        <v>17235</v>
      </c>
    </row>
    <row r="8400" spans="16:17" x14ac:dyDescent="0.25">
      <c r="P8400" s="86" t="s">
        <v>17236</v>
      </c>
      <c r="Q8400" s="89" t="s">
        <v>17237</v>
      </c>
    </row>
    <row r="8401" spans="16:17" x14ac:dyDescent="0.25">
      <c r="P8401" s="86" t="s">
        <v>17238</v>
      </c>
      <c r="Q8401" s="89" t="s">
        <v>17239</v>
      </c>
    </row>
    <row r="8402" spans="16:17" x14ac:dyDescent="0.25">
      <c r="P8402" s="86" t="s">
        <v>17240</v>
      </c>
      <c r="Q8402" s="87" t="s">
        <v>17241</v>
      </c>
    </row>
    <row r="8403" spans="16:17" x14ac:dyDescent="0.25">
      <c r="P8403" s="86" t="s">
        <v>17242</v>
      </c>
      <c r="Q8403" s="89" t="s">
        <v>17243</v>
      </c>
    </row>
    <row r="8404" spans="16:17" x14ac:dyDescent="0.25">
      <c r="P8404" s="86" t="s">
        <v>17244</v>
      </c>
      <c r="Q8404" s="87" t="s">
        <v>17245</v>
      </c>
    </row>
    <row r="8405" spans="16:17" x14ac:dyDescent="0.25">
      <c r="P8405" s="86" t="s">
        <v>17246</v>
      </c>
      <c r="Q8405" s="87" t="s">
        <v>17247</v>
      </c>
    </row>
    <row r="8406" spans="16:17" x14ac:dyDescent="0.25">
      <c r="P8406" s="86" t="s">
        <v>17248</v>
      </c>
      <c r="Q8406" s="89" t="s">
        <v>17249</v>
      </c>
    </row>
    <row r="8407" spans="16:17" x14ac:dyDescent="0.15">
      <c r="P8407" s="91" t="s">
        <v>17250</v>
      </c>
      <c r="Q8407" s="89" t="s">
        <v>17251</v>
      </c>
    </row>
    <row r="8408" spans="16:17" x14ac:dyDescent="0.15">
      <c r="P8408" s="91" t="s">
        <v>17252</v>
      </c>
      <c r="Q8408" s="89" t="s">
        <v>17253</v>
      </c>
    </row>
    <row r="8409" spans="16:17" x14ac:dyDescent="0.25">
      <c r="P8409" s="86" t="s">
        <v>17254</v>
      </c>
      <c r="Q8409" s="89" t="s">
        <v>17255</v>
      </c>
    </row>
    <row r="8410" spans="16:17" x14ac:dyDescent="0.25">
      <c r="P8410" s="86" t="s">
        <v>17256</v>
      </c>
      <c r="Q8410" s="89" t="s">
        <v>17257</v>
      </c>
    </row>
    <row r="8411" spans="16:17" x14ac:dyDescent="0.25">
      <c r="P8411" s="86" t="s">
        <v>17258</v>
      </c>
      <c r="Q8411" s="87" t="s">
        <v>17259</v>
      </c>
    </row>
    <row r="8412" spans="16:17" x14ac:dyDescent="0.25">
      <c r="P8412" s="86" t="s">
        <v>17260</v>
      </c>
      <c r="Q8412" s="89" t="s">
        <v>17261</v>
      </c>
    </row>
    <row r="8413" spans="16:17" x14ac:dyDescent="0.25">
      <c r="P8413" s="86" t="s">
        <v>17262</v>
      </c>
      <c r="Q8413" s="87" t="s">
        <v>17263</v>
      </c>
    </row>
    <row r="8414" spans="16:17" x14ac:dyDescent="0.25">
      <c r="P8414" s="86" t="s">
        <v>17264</v>
      </c>
      <c r="Q8414" s="87" t="s">
        <v>17265</v>
      </c>
    </row>
    <row r="8415" spans="16:17" x14ac:dyDescent="0.15">
      <c r="P8415" s="91" t="s">
        <v>17266</v>
      </c>
      <c r="Q8415" s="89" t="s">
        <v>17267</v>
      </c>
    </row>
    <row r="8416" spans="16:17" x14ac:dyDescent="0.25">
      <c r="P8416" s="86" t="s">
        <v>17268</v>
      </c>
      <c r="Q8416" s="87" t="s">
        <v>17269</v>
      </c>
    </row>
    <row r="8417" spans="16:17" x14ac:dyDescent="0.25">
      <c r="P8417" s="86" t="s">
        <v>17270</v>
      </c>
      <c r="Q8417" s="89" t="s">
        <v>17271</v>
      </c>
    </row>
    <row r="8418" spans="16:17" x14ac:dyDescent="0.15">
      <c r="P8418" s="91" t="s">
        <v>17272</v>
      </c>
      <c r="Q8418" s="89" t="s">
        <v>17273</v>
      </c>
    </row>
    <row r="8419" spans="16:17" x14ac:dyDescent="0.25">
      <c r="P8419" s="86" t="s">
        <v>17274</v>
      </c>
      <c r="Q8419" s="89" t="s">
        <v>17275</v>
      </c>
    </row>
    <row r="8420" spans="16:17" x14ac:dyDescent="0.15">
      <c r="P8420" s="91" t="s">
        <v>17276</v>
      </c>
      <c r="Q8420" s="89" t="s">
        <v>17277</v>
      </c>
    </row>
    <row r="8421" spans="16:17" x14ac:dyDescent="0.25">
      <c r="P8421" s="86" t="s">
        <v>17278</v>
      </c>
      <c r="Q8421" s="87" t="s">
        <v>17279</v>
      </c>
    </row>
    <row r="8422" spans="16:17" x14ac:dyDescent="0.25">
      <c r="P8422" s="86" t="s">
        <v>17280</v>
      </c>
      <c r="Q8422" s="89" t="s">
        <v>17281</v>
      </c>
    </row>
    <row r="8423" spans="16:17" x14ac:dyDescent="0.25">
      <c r="P8423" s="86" t="s">
        <v>17282</v>
      </c>
      <c r="Q8423" s="87" t="s">
        <v>17283</v>
      </c>
    </row>
    <row r="8424" spans="16:17" x14ac:dyDescent="0.25">
      <c r="P8424" s="86" t="s">
        <v>17284</v>
      </c>
      <c r="Q8424" s="89" t="s">
        <v>17285</v>
      </c>
    </row>
    <row r="8425" spans="16:17" x14ac:dyDescent="0.25">
      <c r="P8425" s="86" t="s">
        <v>17286</v>
      </c>
      <c r="Q8425" s="87" t="s">
        <v>17287</v>
      </c>
    </row>
    <row r="8426" spans="16:17" x14ac:dyDescent="0.25">
      <c r="P8426" s="86" t="s">
        <v>17288</v>
      </c>
      <c r="Q8426" s="89" t="s">
        <v>17289</v>
      </c>
    </row>
    <row r="8427" spans="16:17" x14ac:dyDescent="0.15">
      <c r="P8427" s="91" t="s">
        <v>17290</v>
      </c>
      <c r="Q8427" s="89" t="s">
        <v>17291</v>
      </c>
    </row>
    <row r="8428" spans="16:17" x14ac:dyDescent="0.25">
      <c r="P8428" s="86" t="s">
        <v>17292</v>
      </c>
      <c r="Q8428" s="87" t="s">
        <v>17293</v>
      </c>
    </row>
    <row r="8429" spans="16:17" x14ac:dyDescent="0.15">
      <c r="P8429" s="91" t="s">
        <v>17294</v>
      </c>
      <c r="Q8429" s="89" t="s">
        <v>17295</v>
      </c>
    </row>
    <row r="8430" spans="16:17" x14ac:dyDescent="0.25">
      <c r="P8430" s="86" t="s">
        <v>17296</v>
      </c>
      <c r="Q8430" s="87" t="s">
        <v>17297</v>
      </c>
    </row>
    <row r="8431" spans="16:17" x14ac:dyDescent="0.25">
      <c r="P8431" s="86" t="s">
        <v>17298</v>
      </c>
      <c r="Q8431" s="87" t="s">
        <v>17299</v>
      </c>
    </row>
    <row r="8432" spans="16:17" x14ac:dyDescent="0.25">
      <c r="P8432" s="86" t="s">
        <v>17300</v>
      </c>
      <c r="Q8432" s="87" t="s">
        <v>17301</v>
      </c>
    </row>
    <row r="8433" spans="16:17" x14ac:dyDescent="0.25">
      <c r="P8433" s="86" t="s">
        <v>17302</v>
      </c>
      <c r="Q8433" s="87" t="s">
        <v>17303</v>
      </c>
    </row>
    <row r="8434" spans="16:17" x14ac:dyDescent="0.25">
      <c r="P8434" s="86" t="s">
        <v>17304</v>
      </c>
      <c r="Q8434" s="87" t="s">
        <v>17305</v>
      </c>
    </row>
    <row r="8435" spans="16:17" x14ac:dyDescent="0.25">
      <c r="P8435" s="86" t="s">
        <v>17306</v>
      </c>
      <c r="Q8435" s="87" t="s">
        <v>17307</v>
      </c>
    </row>
    <row r="8436" spans="16:17" x14ac:dyDescent="0.25">
      <c r="P8436" s="86" t="s">
        <v>17308</v>
      </c>
      <c r="Q8436" s="89" t="s">
        <v>17309</v>
      </c>
    </row>
    <row r="8437" spans="16:17" x14ac:dyDescent="0.25">
      <c r="P8437" s="86" t="s">
        <v>17310</v>
      </c>
      <c r="Q8437" s="89" t="s">
        <v>17311</v>
      </c>
    </row>
    <row r="8438" spans="16:17" x14ac:dyDescent="0.25">
      <c r="P8438" s="86" t="s">
        <v>17312</v>
      </c>
      <c r="Q8438" s="89" t="s">
        <v>17313</v>
      </c>
    </row>
    <row r="8439" spans="16:17" x14ac:dyDescent="0.25">
      <c r="P8439" s="86" t="s">
        <v>17314</v>
      </c>
      <c r="Q8439" s="89" t="s">
        <v>17315</v>
      </c>
    </row>
    <row r="8440" spans="16:17" x14ac:dyDescent="0.25">
      <c r="P8440" s="86" t="s">
        <v>17316</v>
      </c>
      <c r="Q8440" s="89" t="s">
        <v>17317</v>
      </c>
    </row>
    <row r="8441" spans="16:17" x14ac:dyDescent="0.25">
      <c r="P8441" s="86" t="s">
        <v>17318</v>
      </c>
      <c r="Q8441" s="90" t="s">
        <v>17319</v>
      </c>
    </row>
    <row r="8442" spans="16:17" x14ac:dyDescent="0.25">
      <c r="P8442" s="86" t="s">
        <v>17320</v>
      </c>
      <c r="Q8442" s="90" t="s">
        <v>17321</v>
      </c>
    </row>
    <row r="8443" spans="16:17" x14ac:dyDescent="0.25">
      <c r="P8443" s="86" t="s">
        <v>17322</v>
      </c>
      <c r="Q8443" s="90" t="s">
        <v>17323</v>
      </c>
    </row>
    <row r="8444" spans="16:17" x14ac:dyDescent="0.25">
      <c r="P8444" s="86" t="s">
        <v>17324</v>
      </c>
      <c r="Q8444" s="87" t="s">
        <v>17325</v>
      </c>
    </row>
    <row r="8445" spans="16:17" x14ac:dyDescent="0.25">
      <c r="P8445" s="86" t="s">
        <v>17326</v>
      </c>
      <c r="Q8445" s="87" t="s">
        <v>17327</v>
      </c>
    </row>
    <row r="8446" spans="16:17" x14ac:dyDescent="0.25">
      <c r="P8446" s="86" t="s">
        <v>17328</v>
      </c>
      <c r="Q8446" s="87" t="s">
        <v>17329</v>
      </c>
    </row>
    <row r="8447" spans="16:17" x14ac:dyDescent="0.25">
      <c r="P8447" s="88" t="s">
        <v>17330</v>
      </c>
      <c r="Q8447" s="89" t="s">
        <v>17331</v>
      </c>
    </row>
    <row r="8448" spans="16:17" x14ac:dyDescent="0.25">
      <c r="P8448" s="86" t="s">
        <v>17332</v>
      </c>
      <c r="Q8448" s="87" t="s">
        <v>17333</v>
      </c>
    </row>
    <row r="8449" spans="16:17" x14ac:dyDescent="0.25">
      <c r="P8449" s="86" t="s">
        <v>17334</v>
      </c>
      <c r="Q8449" s="90" t="s">
        <v>17335</v>
      </c>
    </row>
    <row r="8450" spans="16:17" x14ac:dyDescent="0.25">
      <c r="P8450" s="86" t="s">
        <v>17336</v>
      </c>
      <c r="Q8450" s="87" t="s">
        <v>17337</v>
      </c>
    </row>
    <row r="8451" spans="16:17" x14ac:dyDescent="0.25">
      <c r="P8451" s="86" t="s">
        <v>17338</v>
      </c>
      <c r="Q8451" s="87" t="s">
        <v>17339</v>
      </c>
    </row>
    <row r="8452" spans="16:17" x14ac:dyDescent="0.25">
      <c r="P8452" s="86" t="s">
        <v>17340</v>
      </c>
      <c r="Q8452" s="89" t="s">
        <v>17341</v>
      </c>
    </row>
    <row r="8453" spans="16:17" x14ac:dyDescent="0.25">
      <c r="P8453" s="86" t="s">
        <v>17342</v>
      </c>
      <c r="Q8453" s="87" t="s">
        <v>17343</v>
      </c>
    </row>
    <row r="8454" spans="16:17" x14ac:dyDescent="0.25">
      <c r="P8454" s="86" t="s">
        <v>17344</v>
      </c>
      <c r="Q8454" s="89" t="s">
        <v>17345</v>
      </c>
    </row>
    <row r="8455" spans="16:17" x14ac:dyDescent="0.25">
      <c r="P8455" s="86" t="s">
        <v>17346</v>
      </c>
      <c r="Q8455" s="87" t="s">
        <v>17347</v>
      </c>
    </row>
    <row r="8456" spans="16:17" x14ac:dyDescent="0.25">
      <c r="P8456" s="86" t="s">
        <v>17348</v>
      </c>
      <c r="Q8456" s="90" t="s">
        <v>17349</v>
      </c>
    </row>
    <row r="8457" spans="16:17" x14ac:dyDescent="0.25">
      <c r="P8457" s="86" t="s">
        <v>17350</v>
      </c>
      <c r="Q8457" s="87" t="s">
        <v>17351</v>
      </c>
    </row>
    <row r="8458" spans="16:17" x14ac:dyDescent="0.25">
      <c r="P8458" s="86" t="s">
        <v>17352</v>
      </c>
      <c r="Q8458" s="87" t="s">
        <v>17353</v>
      </c>
    </row>
    <row r="8459" spans="16:17" x14ac:dyDescent="0.25">
      <c r="P8459" s="86" t="s">
        <v>17354</v>
      </c>
      <c r="Q8459" s="87" t="s">
        <v>17355</v>
      </c>
    </row>
    <row r="8460" spans="16:17" x14ac:dyDescent="0.25">
      <c r="P8460" s="86" t="s">
        <v>17356</v>
      </c>
      <c r="Q8460" s="87" t="s">
        <v>17357</v>
      </c>
    </row>
    <row r="8461" spans="16:17" x14ac:dyDescent="0.25">
      <c r="P8461" s="86" t="s">
        <v>17358</v>
      </c>
      <c r="Q8461" s="89" t="s">
        <v>17359</v>
      </c>
    </row>
    <row r="8462" spans="16:17" x14ac:dyDescent="0.25">
      <c r="P8462" s="86" t="s">
        <v>17360</v>
      </c>
      <c r="Q8462" s="87" t="s">
        <v>17361</v>
      </c>
    </row>
    <row r="8463" spans="16:17" x14ac:dyDescent="0.25">
      <c r="P8463" s="86" t="s">
        <v>17362</v>
      </c>
      <c r="Q8463" s="87" t="s">
        <v>17363</v>
      </c>
    </row>
    <row r="8464" spans="16:17" x14ac:dyDescent="0.25">
      <c r="P8464" s="86" t="s">
        <v>17364</v>
      </c>
      <c r="Q8464" s="87" t="s">
        <v>17365</v>
      </c>
    </row>
    <row r="8465" spans="16:17" x14ac:dyDescent="0.25">
      <c r="P8465" s="86" t="s">
        <v>17366</v>
      </c>
      <c r="Q8465" s="87" t="s">
        <v>17367</v>
      </c>
    </row>
    <row r="8466" spans="16:17" x14ac:dyDescent="0.25">
      <c r="P8466" s="86" t="s">
        <v>17368</v>
      </c>
      <c r="Q8466" s="87" t="s">
        <v>17369</v>
      </c>
    </row>
    <row r="8467" spans="16:17" x14ac:dyDescent="0.25">
      <c r="P8467" s="86" t="s">
        <v>17370</v>
      </c>
      <c r="Q8467" s="87" t="s">
        <v>17371</v>
      </c>
    </row>
    <row r="8468" spans="16:17" x14ac:dyDescent="0.25">
      <c r="P8468" s="86" t="s">
        <v>17372</v>
      </c>
      <c r="Q8468" s="87" t="s">
        <v>17373</v>
      </c>
    </row>
    <row r="8469" spans="16:17" x14ac:dyDescent="0.25">
      <c r="P8469" s="86" t="s">
        <v>17374</v>
      </c>
      <c r="Q8469" s="87" t="s">
        <v>17375</v>
      </c>
    </row>
    <row r="8470" spans="16:17" x14ac:dyDescent="0.25">
      <c r="P8470" s="86" t="s">
        <v>17376</v>
      </c>
      <c r="Q8470" s="87" t="s">
        <v>17377</v>
      </c>
    </row>
    <row r="8471" spans="16:17" x14ac:dyDescent="0.25">
      <c r="P8471" s="86" t="s">
        <v>17378</v>
      </c>
      <c r="Q8471" s="87" t="s">
        <v>17379</v>
      </c>
    </row>
    <row r="8472" spans="16:17" x14ac:dyDescent="0.25">
      <c r="P8472" s="86" t="s">
        <v>17380</v>
      </c>
      <c r="Q8472" s="90" t="s">
        <v>17381</v>
      </c>
    </row>
    <row r="8473" spans="16:17" x14ac:dyDescent="0.25">
      <c r="P8473" s="86" t="s">
        <v>17382</v>
      </c>
      <c r="Q8473" s="87" t="s">
        <v>17383</v>
      </c>
    </row>
    <row r="8474" spans="16:17" x14ac:dyDescent="0.25">
      <c r="P8474" s="86" t="s">
        <v>17384</v>
      </c>
      <c r="Q8474" s="89" t="s">
        <v>17385</v>
      </c>
    </row>
    <row r="8475" spans="16:17" x14ac:dyDescent="0.25">
      <c r="P8475" s="86" t="s">
        <v>17386</v>
      </c>
      <c r="Q8475" s="87" t="s">
        <v>17387</v>
      </c>
    </row>
    <row r="8476" spans="16:17" x14ac:dyDescent="0.25">
      <c r="P8476" s="86" t="s">
        <v>17388</v>
      </c>
      <c r="Q8476" s="87" t="s">
        <v>17389</v>
      </c>
    </row>
    <row r="8477" spans="16:17" x14ac:dyDescent="0.25">
      <c r="P8477" s="86" t="s">
        <v>17390</v>
      </c>
      <c r="Q8477" s="87" t="s">
        <v>17391</v>
      </c>
    </row>
    <row r="8478" spans="16:17" x14ac:dyDescent="0.25">
      <c r="P8478" s="86" t="s">
        <v>17392</v>
      </c>
      <c r="Q8478" s="89" t="s">
        <v>17393</v>
      </c>
    </row>
    <row r="8479" spans="16:17" x14ac:dyDescent="0.25">
      <c r="P8479" s="86" t="s">
        <v>17394</v>
      </c>
      <c r="Q8479" s="89" t="s">
        <v>17395</v>
      </c>
    </row>
    <row r="8480" spans="16:17" x14ac:dyDescent="0.25">
      <c r="P8480" s="86" t="s">
        <v>17396</v>
      </c>
      <c r="Q8480" s="87" t="s">
        <v>17397</v>
      </c>
    </row>
    <row r="8481" spans="16:17" x14ac:dyDescent="0.25">
      <c r="P8481" s="88" t="s">
        <v>17398</v>
      </c>
      <c r="Q8481" s="89" t="s">
        <v>17399</v>
      </c>
    </row>
    <row r="8482" spans="16:17" x14ac:dyDescent="0.25">
      <c r="P8482" s="86" t="s">
        <v>17400</v>
      </c>
      <c r="Q8482" s="87" t="s">
        <v>17401</v>
      </c>
    </row>
    <row r="8483" spans="16:17" x14ac:dyDescent="0.25">
      <c r="P8483" s="86" t="s">
        <v>17402</v>
      </c>
      <c r="Q8483" s="89" t="s">
        <v>17403</v>
      </c>
    </row>
    <row r="8484" spans="16:17" x14ac:dyDescent="0.25">
      <c r="P8484" s="86" t="s">
        <v>17404</v>
      </c>
      <c r="Q8484" s="87" t="s">
        <v>17405</v>
      </c>
    </row>
    <row r="8485" spans="16:17" x14ac:dyDescent="0.25">
      <c r="P8485" s="86" t="s">
        <v>17406</v>
      </c>
      <c r="Q8485" s="87" t="s">
        <v>17407</v>
      </c>
    </row>
    <row r="8486" spans="16:17" x14ac:dyDescent="0.25">
      <c r="P8486" s="86" t="s">
        <v>17408</v>
      </c>
      <c r="Q8486" s="87" t="s">
        <v>17409</v>
      </c>
    </row>
    <row r="8487" spans="16:17" x14ac:dyDescent="0.25">
      <c r="P8487" s="86" t="s">
        <v>17410</v>
      </c>
      <c r="Q8487" s="89" t="s">
        <v>17411</v>
      </c>
    </row>
    <row r="8488" spans="16:17" x14ac:dyDescent="0.25">
      <c r="P8488" s="86" t="s">
        <v>17412</v>
      </c>
      <c r="Q8488" s="89" t="s">
        <v>17413</v>
      </c>
    </row>
    <row r="8489" spans="16:17" x14ac:dyDescent="0.25">
      <c r="P8489" s="86" t="s">
        <v>17414</v>
      </c>
      <c r="Q8489" s="87" t="s">
        <v>17415</v>
      </c>
    </row>
    <row r="8490" spans="16:17" x14ac:dyDescent="0.25">
      <c r="P8490" s="86" t="s">
        <v>17416</v>
      </c>
      <c r="Q8490" s="87" t="s">
        <v>17417</v>
      </c>
    </row>
    <row r="8491" spans="16:17" x14ac:dyDescent="0.25">
      <c r="P8491" s="86" t="s">
        <v>17418</v>
      </c>
      <c r="Q8491" s="87" t="s">
        <v>17419</v>
      </c>
    </row>
    <row r="8492" spans="16:17" x14ac:dyDescent="0.25">
      <c r="P8492" s="86" t="s">
        <v>17420</v>
      </c>
      <c r="Q8492" s="89" t="s">
        <v>17421</v>
      </c>
    </row>
    <row r="8493" spans="16:17" x14ac:dyDescent="0.25">
      <c r="P8493" s="86" t="s">
        <v>17422</v>
      </c>
      <c r="Q8493" s="87" t="s">
        <v>17423</v>
      </c>
    </row>
    <row r="8494" spans="16:17" x14ac:dyDescent="0.25">
      <c r="P8494" s="86" t="s">
        <v>17424</v>
      </c>
      <c r="Q8494" s="87" t="s">
        <v>17425</v>
      </c>
    </row>
    <row r="8495" spans="16:17" x14ac:dyDescent="0.15">
      <c r="P8495" s="91" t="s">
        <v>17426</v>
      </c>
      <c r="Q8495" s="89" t="s">
        <v>17427</v>
      </c>
    </row>
    <row r="8496" spans="16:17" x14ac:dyDescent="0.25">
      <c r="P8496" s="86" t="s">
        <v>17428</v>
      </c>
      <c r="Q8496" s="89" t="s">
        <v>17429</v>
      </c>
    </row>
    <row r="8497" spans="16:17" x14ac:dyDescent="0.25">
      <c r="P8497" s="86" t="s">
        <v>17430</v>
      </c>
      <c r="Q8497" s="89" t="s">
        <v>17431</v>
      </c>
    </row>
    <row r="8498" spans="16:17" x14ac:dyDescent="0.25">
      <c r="P8498" s="86" t="s">
        <v>17432</v>
      </c>
      <c r="Q8498" s="87" t="s">
        <v>17433</v>
      </c>
    </row>
    <row r="8499" spans="16:17" x14ac:dyDescent="0.25">
      <c r="P8499" s="86" t="s">
        <v>17434</v>
      </c>
      <c r="Q8499" s="87" t="s">
        <v>17435</v>
      </c>
    </row>
    <row r="8500" spans="16:17" x14ac:dyDescent="0.25">
      <c r="P8500" s="86" t="s">
        <v>17436</v>
      </c>
      <c r="Q8500" s="89" t="s">
        <v>17437</v>
      </c>
    </row>
    <row r="8501" spans="16:17" x14ac:dyDescent="0.25">
      <c r="P8501" s="86" t="s">
        <v>17438</v>
      </c>
      <c r="Q8501" s="87" t="s">
        <v>17439</v>
      </c>
    </row>
    <row r="8502" spans="16:17" x14ac:dyDescent="0.25">
      <c r="P8502" s="86" t="s">
        <v>17440</v>
      </c>
      <c r="Q8502" s="87" t="s">
        <v>17441</v>
      </c>
    </row>
    <row r="8503" spans="16:17" x14ac:dyDescent="0.25">
      <c r="P8503" s="86" t="s">
        <v>17442</v>
      </c>
      <c r="Q8503" s="89" t="s">
        <v>17443</v>
      </c>
    </row>
    <row r="8504" spans="16:17" x14ac:dyDescent="0.25">
      <c r="P8504" s="86" t="s">
        <v>17444</v>
      </c>
      <c r="Q8504" s="89" t="s">
        <v>17445</v>
      </c>
    </row>
    <row r="8505" spans="16:17" x14ac:dyDescent="0.25">
      <c r="P8505" s="86" t="s">
        <v>17446</v>
      </c>
      <c r="Q8505" s="87" t="s">
        <v>17447</v>
      </c>
    </row>
    <row r="8506" spans="16:17" x14ac:dyDescent="0.15">
      <c r="P8506" s="91" t="s">
        <v>17448</v>
      </c>
      <c r="Q8506" s="89" t="s">
        <v>17449</v>
      </c>
    </row>
    <row r="8507" spans="16:17" x14ac:dyDescent="0.25">
      <c r="P8507" s="86" t="s">
        <v>17450</v>
      </c>
      <c r="Q8507" s="89" t="s">
        <v>17451</v>
      </c>
    </row>
    <row r="8508" spans="16:17" x14ac:dyDescent="0.25">
      <c r="P8508" s="86" t="s">
        <v>17452</v>
      </c>
      <c r="Q8508" s="89" t="s">
        <v>17453</v>
      </c>
    </row>
    <row r="8509" spans="16:17" x14ac:dyDescent="0.15">
      <c r="P8509" s="91" t="s">
        <v>17454</v>
      </c>
      <c r="Q8509" s="89" t="s">
        <v>17455</v>
      </c>
    </row>
    <row r="8510" spans="16:17" x14ac:dyDescent="0.25">
      <c r="P8510" s="86" t="s">
        <v>17456</v>
      </c>
      <c r="Q8510" s="87" t="s">
        <v>17457</v>
      </c>
    </row>
    <row r="8511" spans="16:17" x14ac:dyDescent="0.25">
      <c r="P8511" s="86" t="s">
        <v>17458</v>
      </c>
      <c r="Q8511" s="89" t="s">
        <v>17459</v>
      </c>
    </row>
    <row r="8512" spans="16:17" x14ac:dyDescent="0.15">
      <c r="P8512" s="91" t="s">
        <v>17460</v>
      </c>
      <c r="Q8512" s="89" t="s">
        <v>17461</v>
      </c>
    </row>
    <row r="8513" spans="16:17" x14ac:dyDescent="0.25">
      <c r="P8513" s="86" t="s">
        <v>17462</v>
      </c>
      <c r="Q8513" s="89" t="s">
        <v>17463</v>
      </c>
    </row>
    <row r="8514" spans="16:17" x14ac:dyDescent="0.25">
      <c r="P8514" s="86" t="s">
        <v>17464</v>
      </c>
      <c r="Q8514" s="89" t="s">
        <v>17465</v>
      </c>
    </row>
    <row r="8515" spans="16:17" x14ac:dyDescent="0.15">
      <c r="P8515" s="91" t="s">
        <v>17466</v>
      </c>
      <c r="Q8515" s="89" t="s">
        <v>17467</v>
      </c>
    </row>
    <row r="8516" spans="16:17" x14ac:dyDescent="0.25">
      <c r="P8516" s="86" t="s">
        <v>17468</v>
      </c>
      <c r="Q8516" s="89" t="s">
        <v>17469</v>
      </c>
    </row>
    <row r="8517" spans="16:17" x14ac:dyDescent="0.25">
      <c r="P8517" s="86" t="s">
        <v>17470</v>
      </c>
      <c r="Q8517" s="89" t="s">
        <v>17471</v>
      </c>
    </row>
    <row r="8518" spans="16:17" x14ac:dyDescent="0.15">
      <c r="P8518" s="91" t="s">
        <v>17472</v>
      </c>
      <c r="Q8518" s="89" t="s">
        <v>17473</v>
      </c>
    </row>
    <row r="8519" spans="16:17" x14ac:dyDescent="0.25">
      <c r="P8519" s="86" t="s">
        <v>17474</v>
      </c>
      <c r="Q8519" s="89" t="s">
        <v>17475</v>
      </c>
    </row>
    <row r="8520" spans="16:17" x14ac:dyDescent="0.25">
      <c r="P8520" s="86" t="s">
        <v>17476</v>
      </c>
      <c r="Q8520" s="89" t="s">
        <v>17477</v>
      </c>
    </row>
    <row r="8521" spans="16:17" x14ac:dyDescent="0.15">
      <c r="P8521" s="91" t="s">
        <v>17478</v>
      </c>
      <c r="Q8521" s="89" t="s">
        <v>17479</v>
      </c>
    </row>
    <row r="8522" spans="16:17" x14ac:dyDescent="0.25">
      <c r="P8522" s="86" t="s">
        <v>17480</v>
      </c>
      <c r="Q8522" s="87" t="s">
        <v>17481</v>
      </c>
    </row>
    <row r="8523" spans="16:17" x14ac:dyDescent="0.25">
      <c r="P8523" s="86" t="s">
        <v>17482</v>
      </c>
      <c r="Q8523" s="89" t="s">
        <v>17483</v>
      </c>
    </row>
    <row r="8524" spans="16:17" x14ac:dyDescent="0.25">
      <c r="P8524" s="86" t="s">
        <v>17484</v>
      </c>
      <c r="Q8524" s="87" t="s">
        <v>17485</v>
      </c>
    </row>
    <row r="8525" spans="16:17" x14ac:dyDescent="0.25">
      <c r="P8525" s="86" t="s">
        <v>17486</v>
      </c>
      <c r="Q8525" s="89" t="s">
        <v>17487</v>
      </c>
    </row>
    <row r="8526" spans="16:17" x14ac:dyDescent="0.25">
      <c r="P8526" s="86" t="s">
        <v>17488</v>
      </c>
      <c r="Q8526" s="89" t="s">
        <v>17489</v>
      </c>
    </row>
    <row r="8527" spans="16:17" x14ac:dyDescent="0.25">
      <c r="P8527" s="86" t="s">
        <v>17490</v>
      </c>
      <c r="Q8527" s="87" t="s">
        <v>17491</v>
      </c>
    </row>
    <row r="8528" spans="16:17" x14ac:dyDescent="0.25">
      <c r="P8528" s="86" t="s">
        <v>17492</v>
      </c>
      <c r="Q8528" s="87" t="s">
        <v>17493</v>
      </c>
    </row>
    <row r="8529" spans="16:17" x14ac:dyDescent="0.15">
      <c r="P8529" s="91" t="s">
        <v>17494</v>
      </c>
      <c r="Q8529" s="89" t="s">
        <v>17495</v>
      </c>
    </row>
    <row r="8530" spans="16:17" x14ac:dyDescent="0.25">
      <c r="P8530" s="86" t="s">
        <v>17496</v>
      </c>
      <c r="Q8530" s="87" t="s">
        <v>17497</v>
      </c>
    </row>
    <row r="8531" spans="16:17" x14ac:dyDescent="0.25">
      <c r="P8531" s="86" t="s">
        <v>17498</v>
      </c>
      <c r="Q8531" s="87" t="s">
        <v>17499</v>
      </c>
    </row>
    <row r="8532" spans="16:17" x14ac:dyDescent="0.25">
      <c r="P8532" s="86" t="s">
        <v>17500</v>
      </c>
      <c r="Q8532" s="87" t="s">
        <v>17501</v>
      </c>
    </row>
    <row r="8533" spans="16:17" x14ac:dyDescent="0.15">
      <c r="P8533" s="91" t="s">
        <v>17502</v>
      </c>
      <c r="Q8533" s="89" t="s">
        <v>17503</v>
      </c>
    </row>
    <row r="8534" spans="16:17" x14ac:dyDescent="0.25">
      <c r="P8534" s="86" t="s">
        <v>17504</v>
      </c>
      <c r="Q8534" s="87" t="s">
        <v>17505</v>
      </c>
    </row>
    <row r="8535" spans="16:17" x14ac:dyDescent="0.25">
      <c r="P8535" s="86" t="s">
        <v>17506</v>
      </c>
      <c r="Q8535" s="87" t="s">
        <v>17507</v>
      </c>
    </row>
    <row r="8536" spans="16:17" x14ac:dyDescent="0.25">
      <c r="P8536" s="86" t="s">
        <v>17508</v>
      </c>
      <c r="Q8536" s="87" t="s">
        <v>17509</v>
      </c>
    </row>
    <row r="8537" spans="16:17" x14ac:dyDescent="0.25">
      <c r="P8537" s="86" t="s">
        <v>17510</v>
      </c>
      <c r="Q8537" s="87" t="s">
        <v>17511</v>
      </c>
    </row>
    <row r="8538" spans="16:17" x14ac:dyDescent="0.25">
      <c r="P8538" s="86" t="s">
        <v>17512</v>
      </c>
      <c r="Q8538" s="87" t="s">
        <v>17513</v>
      </c>
    </row>
    <row r="8539" spans="16:17" x14ac:dyDescent="0.25">
      <c r="P8539" s="86" t="s">
        <v>17514</v>
      </c>
      <c r="Q8539" s="87" t="s">
        <v>17515</v>
      </c>
    </row>
    <row r="8540" spans="16:17" x14ac:dyDescent="0.15">
      <c r="P8540" s="91" t="s">
        <v>17516</v>
      </c>
      <c r="Q8540" s="89" t="s">
        <v>17517</v>
      </c>
    </row>
    <row r="8541" spans="16:17" x14ac:dyDescent="0.15">
      <c r="P8541" s="91" t="s">
        <v>17518</v>
      </c>
      <c r="Q8541" s="89" t="s">
        <v>17519</v>
      </c>
    </row>
    <row r="8542" spans="16:17" x14ac:dyDescent="0.15">
      <c r="P8542" s="91" t="s">
        <v>17520</v>
      </c>
      <c r="Q8542" s="89" t="s">
        <v>17521</v>
      </c>
    </row>
    <row r="8543" spans="16:17" x14ac:dyDescent="0.15">
      <c r="P8543" s="91" t="s">
        <v>17522</v>
      </c>
      <c r="Q8543" s="89" t="s">
        <v>17523</v>
      </c>
    </row>
    <row r="8544" spans="16:17" x14ac:dyDescent="0.15">
      <c r="P8544" s="91" t="s">
        <v>17524</v>
      </c>
      <c r="Q8544" s="89" t="s">
        <v>17525</v>
      </c>
    </row>
    <row r="8545" spans="16:17" x14ac:dyDescent="0.15">
      <c r="P8545" s="91" t="s">
        <v>17526</v>
      </c>
      <c r="Q8545" s="89" t="s">
        <v>17527</v>
      </c>
    </row>
    <row r="8546" spans="16:17" x14ac:dyDescent="0.15">
      <c r="P8546" s="91" t="s">
        <v>17528</v>
      </c>
      <c r="Q8546" s="89" t="s">
        <v>17529</v>
      </c>
    </row>
    <row r="8547" spans="16:17" x14ac:dyDescent="0.15">
      <c r="P8547" s="91" t="s">
        <v>17530</v>
      </c>
      <c r="Q8547" s="89" t="s">
        <v>17531</v>
      </c>
    </row>
    <row r="8548" spans="16:17" x14ac:dyDescent="0.15">
      <c r="P8548" s="91" t="s">
        <v>17532</v>
      </c>
      <c r="Q8548" s="89" t="s">
        <v>17533</v>
      </c>
    </row>
    <row r="8549" spans="16:17" x14ac:dyDescent="0.15">
      <c r="P8549" s="91" t="s">
        <v>17534</v>
      </c>
      <c r="Q8549" s="89" t="s">
        <v>17535</v>
      </c>
    </row>
    <row r="8550" spans="16:17" x14ac:dyDescent="0.15">
      <c r="P8550" s="91" t="s">
        <v>17536</v>
      </c>
      <c r="Q8550" s="89" t="s">
        <v>17537</v>
      </c>
    </row>
    <row r="8551" spans="16:17" x14ac:dyDescent="0.15">
      <c r="P8551" s="91" t="s">
        <v>17538</v>
      </c>
      <c r="Q8551" s="89" t="s">
        <v>17539</v>
      </c>
    </row>
    <row r="8552" spans="16:17" x14ac:dyDescent="0.15">
      <c r="P8552" s="91" t="s">
        <v>17540</v>
      </c>
      <c r="Q8552" s="89" t="s">
        <v>17541</v>
      </c>
    </row>
    <row r="8553" spans="16:17" x14ac:dyDescent="0.15">
      <c r="P8553" s="91" t="s">
        <v>17542</v>
      </c>
      <c r="Q8553" s="89" t="s">
        <v>17543</v>
      </c>
    </row>
    <row r="8554" spans="16:17" x14ac:dyDescent="0.15">
      <c r="P8554" s="91" t="s">
        <v>17544</v>
      </c>
      <c r="Q8554" s="89" t="s">
        <v>17545</v>
      </c>
    </row>
    <row r="8555" spans="16:17" x14ac:dyDescent="0.15">
      <c r="P8555" s="91" t="s">
        <v>17546</v>
      </c>
      <c r="Q8555" s="87" t="s">
        <v>17547</v>
      </c>
    </row>
    <row r="8556" spans="16:17" x14ac:dyDescent="0.15">
      <c r="P8556" s="91" t="s">
        <v>17548</v>
      </c>
      <c r="Q8556" s="87" t="s">
        <v>17549</v>
      </c>
    </row>
    <row r="8557" spans="16:17" x14ac:dyDescent="0.15">
      <c r="P8557" s="91" t="s">
        <v>17550</v>
      </c>
      <c r="Q8557" s="89" t="s">
        <v>17551</v>
      </c>
    </row>
    <row r="8558" spans="16:17" x14ac:dyDescent="0.15">
      <c r="P8558" s="91" t="s">
        <v>17552</v>
      </c>
      <c r="Q8558" s="87" t="s">
        <v>17553</v>
      </c>
    </row>
    <row r="8559" spans="16:17" x14ac:dyDescent="0.15">
      <c r="P8559" s="91" t="s">
        <v>17554</v>
      </c>
      <c r="Q8559" s="87" t="s">
        <v>17555</v>
      </c>
    </row>
    <row r="8560" spans="16:17" x14ac:dyDescent="0.15">
      <c r="P8560" s="91" t="s">
        <v>17556</v>
      </c>
      <c r="Q8560" s="87" t="s">
        <v>17557</v>
      </c>
    </row>
    <row r="8561" spans="16:17" x14ac:dyDescent="0.15">
      <c r="P8561" s="91" t="s">
        <v>17558</v>
      </c>
      <c r="Q8561" s="89" t="s">
        <v>17559</v>
      </c>
    </row>
    <row r="8562" spans="16:17" x14ac:dyDescent="0.15">
      <c r="P8562" s="91" t="s">
        <v>17560</v>
      </c>
      <c r="Q8562" s="89" t="s">
        <v>17561</v>
      </c>
    </row>
    <row r="8563" spans="16:17" x14ac:dyDescent="0.25">
      <c r="P8563" s="86" t="s">
        <v>17562</v>
      </c>
      <c r="Q8563" s="87" t="s">
        <v>17563</v>
      </c>
    </row>
    <row r="8564" spans="16:17" x14ac:dyDescent="0.15">
      <c r="P8564" s="91" t="s">
        <v>17564</v>
      </c>
      <c r="Q8564" s="87" t="s">
        <v>17565</v>
      </c>
    </row>
    <row r="8565" spans="16:17" x14ac:dyDescent="0.25">
      <c r="P8565" s="86" t="s">
        <v>17566</v>
      </c>
      <c r="Q8565" s="87" t="s">
        <v>17567</v>
      </c>
    </row>
    <row r="8566" spans="16:17" x14ac:dyDescent="0.15">
      <c r="P8566" s="91" t="s">
        <v>17568</v>
      </c>
      <c r="Q8566" s="89" t="s">
        <v>17569</v>
      </c>
    </row>
    <row r="8567" spans="16:17" x14ac:dyDescent="0.25">
      <c r="P8567" s="86" t="s">
        <v>17570</v>
      </c>
      <c r="Q8567" s="87" t="s">
        <v>17571</v>
      </c>
    </row>
    <row r="8568" spans="16:17" x14ac:dyDescent="0.15">
      <c r="P8568" s="91" t="s">
        <v>17572</v>
      </c>
      <c r="Q8568" s="87" t="s">
        <v>17573</v>
      </c>
    </row>
    <row r="8569" spans="16:17" x14ac:dyDescent="0.15">
      <c r="P8569" s="91" t="s">
        <v>17574</v>
      </c>
      <c r="Q8569" s="89" t="s">
        <v>17575</v>
      </c>
    </row>
    <row r="8570" spans="16:17" x14ac:dyDescent="0.25">
      <c r="P8570" s="86" t="s">
        <v>17576</v>
      </c>
      <c r="Q8570" s="87" t="s">
        <v>17577</v>
      </c>
    </row>
    <row r="8571" spans="16:17" x14ac:dyDescent="0.15">
      <c r="P8571" s="91" t="s">
        <v>17578</v>
      </c>
      <c r="Q8571" s="87" t="s">
        <v>17579</v>
      </c>
    </row>
    <row r="8572" spans="16:17" x14ac:dyDescent="0.25">
      <c r="P8572" s="86" t="s">
        <v>17580</v>
      </c>
      <c r="Q8572" s="87" t="s">
        <v>17581</v>
      </c>
    </row>
    <row r="8573" spans="16:17" x14ac:dyDescent="0.15">
      <c r="P8573" s="91" t="s">
        <v>17582</v>
      </c>
      <c r="Q8573" s="89" t="s">
        <v>17583</v>
      </c>
    </row>
    <row r="8574" spans="16:17" x14ac:dyDescent="0.25">
      <c r="P8574" s="86" t="s">
        <v>17584</v>
      </c>
      <c r="Q8574" s="87" t="s">
        <v>17585</v>
      </c>
    </row>
    <row r="8575" spans="16:17" x14ac:dyDescent="0.15">
      <c r="P8575" s="91" t="s">
        <v>17586</v>
      </c>
      <c r="Q8575" s="87" t="s">
        <v>17587</v>
      </c>
    </row>
    <row r="8576" spans="16:17" x14ac:dyDescent="0.15">
      <c r="P8576" s="91" t="s">
        <v>17588</v>
      </c>
      <c r="Q8576" s="89" t="s">
        <v>17589</v>
      </c>
    </row>
    <row r="8577" spans="16:17" x14ac:dyDescent="0.15">
      <c r="P8577" s="91" t="s">
        <v>17590</v>
      </c>
      <c r="Q8577" s="89" t="s">
        <v>17591</v>
      </c>
    </row>
    <row r="8578" spans="16:17" x14ac:dyDescent="0.15">
      <c r="P8578" s="91" t="s">
        <v>17592</v>
      </c>
      <c r="Q8578" s="87" t="s">
        <v>17593</v>
      </c>
    </row>
    <row r="8579" spans="16:17" x14ac:dyDescent="0.15">
      <c r="P8579" s="91" t="s">
        <v>17594</v>
      </c>
      <c r="Q8579" s="89" t="s">
        <v>17595</v>
      </c>
    </row>
    <row r="8580" spans="16:17" x14ac:dyDescent="0.15">
      <c r="P8580" s="91" t="s">
        <v>17596</v>
      </c>
      <c r="Q8580" s="89" t="s">
        <v>17597</v>
      </c>
    </row>
    <row r="8581" spans="16:17" x14ac:dyDescent="0.15">
      <c r="P8581" s="91" t="s">
        <v>17598</v>
      </c>
      <c r="Q8581" s="89" t="s">
        <v>17599</v>
      </c>
    </row>
    <row r="8582" spans="16:17" x14ac:dyDescent="0.15">
      <c r="P8582" s="91" t="s">
        <v>17600</v>
      </c>
      <c r="Q8582" s="87" t="s">
        <v>17601</v>
      </c>
    </row>
    <row r="8583" spans="16:17" x14ac:dyDescent="0.15">
      <c r="P8583" s="91" t="s">
        <v>17602</v>
      </c>
      <c r="Q8583" s="89" t="s">
        <v>17603</v>
      </c>
    </row>
    <row r="8584" spans="16:17" x14ac:dyDescent="0.25">
      <c r="P8584" s="86" t="s">
        <v>17604</v>
      </c>
      <c r="Q8584" s="87" t="s">
        <v>17605</v>
      </c>
    </row>
    <row r="8585" spans="16:17" x14ac:dyDescent="0.15">
      <c r="P8585" s="91" t="s">
        <v>17606</v>
      </c>
      <c r="Q8585" s="89" t="s">
        <v>17607</v>
      </c>
    </row>
    <row r="8586" spans="16:17" x14ac:dyDescent="0.25">
      <c r="P8586" s="86" t="s">
        <v>17608</v>
      </c>
      <c r="Q8586" s="87" t="s">
        <v>17609</v>
      </c>
    </row>
    <row r="8587" spans="16:17" x14ac:dyDescent="0.15">
      <c r="P8587" s="91" t="s">
        <v>17610</v>
      </c>
      <c r="Q8587" s="89" t="s">
        <v>17611</v>
      </c>
    </row>
    <row r="8588" spans="16:17" x14ac:dyDescent="0.25">
      <c r="P8588" s="86" t="s">
        <v>17612</v>
      </c>
      <c r="Q8588" s="87" t="s">
        <v>17613</v>
      </c>
    </row>
    <row r="8589" spans="16:17" x14ac:dyDescent="0.15">
      <c r="P8589" s="91" t="s">
        <v>17614</v>
      </c>
      <c r="Q8589" s="89" t="s">
        <v>17615</v>
      </c>
    </row>
    <row r="8590" spans="16:17" x14ac:dyDescent="0.15">
      <c r="P8590" s="91" t="s">
        <v>17616</v>
      </c>
      <c r="Q8590" s="89" t="s">
        <v>17617</v>
      </c>
    </row>
    <row r="8591" spans="16:17" x14ac:dyDescent="0.15">
      <c r="P8591" s="91" t="s">
        <v>17618</v>
      </c>
      <c r="Q8591" s="87" t="s">
        <v>17619</v>
      </c>
    </row>
    <row r="8592" spans="16:17" x14ac:dyDescent="0.15">
      <c r="P8592" s="91" t="s">
        <v>17620</v>
      </c>
      <c r="Q8592" s="87" t="s">
        <v>17621</v>
      </c>
    </row>
    <row r="8593" spans="16:17" x14ac:dyDescent="0.25">
      <c r="P8593" s="86" t="s">
        <v>17622</v>
      </c>
      <c r="Q8593" s="87" t="s">
        <v>17623</v>
      </c>
    </row>
    <row r="8594" spans="16:17" x14ac:dyDescent="0.15">
      <c r="P8594" s="91" t="s">
        <v>17624</v>
      </c>
      <c r="Q8594" s="89" t="s">
        <v>17625</v>
      </c>
    </row>
    <row r="8595" spans="16:17" x14ac:dyDescent="0.15">
      <c r="P8595" s="91" t="s">
        <v>17626</v>
      </c>
      <c r="Q8595" s="87" t="s">
        <v>17627</v>
      </c>
    </row>
    <row r="8596" spans="16:17" x14ac:dyDescent="0.15">
      <c r="P8596" s="91" t="s">
        <v>17628</v>
      </c>
      <c r="Q8596" s="87" t="s">
        <v>17629</v>
      </c>
    </row>
    <row r="8597" spans="16:17" x14ac:dyDescent="0.25">
      <c r="P8597" s="86" t="s">
        <v>17630</v>
      </c>
      <c r="Q8597" s="89" t="s">
        <v>17631</v>
      </c>
    </row>
    <row r="8598" spans="16:17" x14ac:dyDescent="0.25">
      <c r="P8598" s="86" t="s">
        <v>17632</v>
      </c>
      <c r="Q8598" s="87" t="s">
        <v>17633</v>
      </c>
    </row>
    <row r="8599" spans="16:17" x14ac:dyDescent="0.25">
      <c r="P8599" s="86" t="s">
        <v>17634</v>
      </c>
      <c r="Q8599" s="87" t="s">
        <v>17635</v>
      </c>
    </row>
    <row r="8600" spans="16:17" x14ac:dyDescent="0.25">
      <c r="P8600" s="86" t="s">
        <v>17636</v>
      </c>
      <c r="Q8600" s="87" t="s">
        <v>17637</v>
      </c>
    </row>
    <row r="8601" spans="16:17" x14ac:dyDescent="0.15">
      <c r="P8601" s="91" t="s">
        <v>17638</v>
      </c>
      <c r="Q8601" s="87" t="s">
        <v>17639</v>
      </c>
    </row>
    <row r="8602" spans="16:17" x14ac:dyDescent="0.25">
      <c r="P8602" s="86" t="s">
        <v>17640</v>
      </c>
      <c r="Q8602" s="87" t="s">
        <v>17641</v>
      </c>
    </row>
    <row r="8603" spans="16:17" x14ac:dyDescent="0.25">
      <c r="P8603" s="86" t="s">
        <v>17642</v>
      </c>
      <c r="Q8603" s="87" t="s">
        <v>17643</v>
      </c>
    </row>
    <row r="8604" spans="16:17" x14ac:dyDescent="0.25">
      <c r="P8604" s="86" t="s">
        <v>17644</v>
      </c>
      <c r="Q8604" s="87" t="s">
        <v>17645</v>
      </c>
    </row>
    <row r="8605" spans="16:17" x14ac:dyDescent="0.15">
      <c r="P8605" s="91" t="s">
        <v>17646</v>
      </c>
      <c r="Q8605" s="87" t="s">
        <v>17647</v>
      </c>
    </row>
    <row r="8606" spans="16:17" x14ac:dyDescent="0.25">
      <c r="P8606" s="86" t="s">
        <v>17648</v>
      </c>
      <c r="Q8606" s="87" t="s">
        <v>17649</v>
      </c>
    </row>
    <row r="8607" spans="16:17" x14ac:dyDescent="0.25">
      <c r="P8607" s="86" t="s">
        <v>17650</v>
      </c>
      <c r="Q8607" s="87" t="s">
        <v>17651</v>
      </c>
    </row>
    <row r="8608" spans="16:17" x14ac:dyDescent="0.15">
      <c r="P8608" s="91" t="s">
        <v>17652</v>
      </c>
      <c r="Q8608" s="87" t="s">
        <v>17653</v>
      </c>
    </row>
    <row r="8609" spans="16:17" x14ac:dyDescent="0.25">
      <c r="P8609" s="86" t="s">
        <v>17654</v>
      </c>
      <c r="Q8609" s="87" t="s">
        <v>17655</v>
      </c>
    </row>
    <row r="8610" spans="16:17" x14ac:dyDescent="0.25">
      <c r="P8610" s="86" t="s">
        <v>17656</v>
      </c>
      <c r="Q8610" s="87" t="s">
        <v>17657</v>
      </c>
    </row>
    <row r="8611" spans="16:17" x14ac:dyDescent="0.25">
      <c r="P8611" s="86" t="s">
        <v>17658</v>
      </c>
      <c r="Q8611" s="87" t="s">
        <v>17659</v>
      </c>
    </row>
    <row r="8612" spans="16:17" x14ac:dyDescent="0.15">
      <c r="P8612" s="91" t="s">
        <v>17660</v>
      </c>
      <c r="Q8612" s="87" t="s">
        <v>17661</v>
      </c>
    </row>
    <row r="8613" spans="16:17" x14ac:dyDescent="0.15">
      <c r="P8613" s="91" t="s">
        <v>17662</v>
      </c>
      <c r="Q8613" s="87" t="s">
        <v>17663</v>
      </c>
    </row>
    <row r="8614" spans="16:17" x14ac:dyDescent="0.15">
      <c r="P8614" s="91" t="s">
        <v>17664</v>
      </c>
      <c r="Q8614" s="87" t="s">
        <v>17665</v>
      </c>
    </row>
    <row r="8615" spans="16:17" x14ac:dyDescent="0.15">
      <c r="P8615" s="91" t="s">
        <v>17666</v>
      </c>
      <c r="Q8615" s="89" t="s">
        <v>17667</v>
      </c>
    </row>
    <row r="8616" spans="16:17" x14ac:dyDescent="0.15">
      <c r="P8616" s="91" t="s">
        <v>17668</v>
      </c>
      <c r="Q8616" s="87" t="s">
        <v>17669</v>
      </c>
    </row>
    <row r="8617" spans="16:17" x14ac:dyDescent="0.15">
      <c r="P8617" s="91" t="s">
        <v>17670</v>
      </c>
      <c r="Q8617" s="87" t="s">
        <v>17671</v>
      </c>
    </row>
    <row r="8618" spans="16:17" x14ac:dyDescent="0.15">
      <c r="P8618" s="91" t="s">
        <v>17672</v>
      </c>
      <c r="Q8618" s="87" t="s">
        <v>17673</v>
      </c>
    </row>
    <row r="8619" spans="16:17" x14ac:dyDescent="0.15">
      <c r="P8619" s="91" t="s">
        <v>17674</v>
      </c>
      <c r="Q8619" s="89" t="s">
        <v>17675</v>
      </c>
    </row>
    <row r="8620" spans="16:17" x14ac:dyDescent="0.15">
      <c r="P8620" s="91" t="s">
        <v>17676</v>
      </c>
      <c r="Q8620" s="87" t="s">
        <v>17677</v>
      </c>
    </row>
    <row r="8621" spans="16:17" x14ac:dyDescent="0.15">
      <c r="P8621" s="91" t="s">
        <v>17678</v>
      </c>
      <c r="Q8621" s="89" t="s">
        <v>17679</v>
      </c>
    </row>
    <row r="8622" spans="16:17" x14ac:dyDescent="0.15">
      <c r="P8622" s="91" t="s">
        <v>17680</v>
      </c>
      <c r="Q8622" s="89" t="s">
        <v>17681</v>
      </c>
    </row>
    <row r="8623" spans="16:17" x14ac:dyDescent="0.15">
      <c r="P8623" s="91" t="s">
        <v>17682</v>
      </c>
      <c r="Q8623" s="89" t="s">
        <v>17683</v>
      </c>
    </row>
    <row r="8624" spans="16:17" x14ac:dyDescent="0.15">
      <c r="P8624" s="91" t="s">
        <v>17684</v>
      </c>
      <c r="Q8624" s="87" t="s">
        <v>17685</v>
      </c>
    </row>
    <row r="8625" spans="16:17" x14ac:dyDescent="0.15">
      <c r="P8625" s="91" t="s">
        <v>17686</v>
      </c>
      <c r="Q8625" s="89" t="s">
        <v>17687</v>
      </c>
    </row>
    <row r="8626" spans="16:17" x14ac:dyDescent="0.15">
      <c r="P8626" s="91" t="s">
        <v>17688</v>
      </c>
      <c r="Q8626" s="89" t="s">
        <v>17689</v>
      </c>
    </row>
    <row r="8627" spans="16:17" x14ac:dyDescent="0.15">
      <c r="P8627" s="91" t="s">
        <v>17690</v>
      </c>
      <c r="Q8627" s="87" t="s">
        <v>17691</v>
      </c>
    </row>
    <row r="8628" spans="16:17" x14ac:dyDescent="0.15">
      <c r="P8628" s="91" t="s">
        <v>17692</v>
      </c>
      <c r="Q8628" s="87" t="s">
        <v>17693</v>
      </c>
    </row>
    <row r="8629" spans="16:17" x14ac:dyDescent="0.15">
      <c r="P8629" s="91" t="s">
        <v>17694</v>
      </c>
      <c r="Q8629" s="87" t="s">
        <v>17695</v>
      </c>
    </row>
    <row r="8630" spans="16:17" x14ac:dyDescent="0.15">
      <c r="P8630" s="91" t="s">
        <v>17696</v>
      </c>
      <c r="Q8630" s="87" t="s">
        <v>17697</v>
      </c>
    </row>
    <row r="8631" spans="16:17" x14ac:dyDescent="0.15">
      <c r="P8631" s="91" t="s">
        <v>17698</v>
      </c>
      <c r="Q8631" s="87" t="s">
        <v>17699</v>
      </c>
    </row>
    <row r="8632" spans="16:17" x14ac:dyDescent="0.15">
      <c r="P8632" s="91" t="s">
        <v>17700</v>
      </c>
      <c r="Q8632" s="87" t="s">
        <v>17701</v>
      </c>
    </row>
    <row r="8633" spans="16:17" x14ac:dyDescent="0.15">
      <c r="P8633" s="91" t="s">
        <v>17702</v>
      </c>
      <c r="Q8633" s="87" t="s">
        <v>17703</v>
      </c>
    </row>
    <row r="8634" spans="16:17" x14ac:dyDescent="0.15">
      <c r="P8634" s="91" t="s">
        <v>17704</v>
      </c>
      <c r="Q8634" s="89" t="s">
        <v>17705</v>
      </c>
    </row>
    <row r="8635" spans="16:17" x14ac:dyDescent="0.25">
      <c r="P8635" s="86" t="s">
        <v>17706</v>
      </c>
      <c r="Q8635" s="87" t="s">
        <v>17707</v>
      </c>
    </row>
    <row r="8636" spans="16:17" x14ac:dyDescent="0.15">
      <c r="P8636" s="91" t="s">
        <v>17708</v>
      </c>
      <c r="Q8636" s="87" t="s">
        <v>17709</v>
      </c>
    </row>
    <row r="8637" spans="16:17" x14ac:dyDescent="0.25">
      <c r="P8637" s="86" t="s">
        <v>17710</v>
      </c>
      <c r="Q8637" s="87" t="s">
        <v>17711</v>
      </c>
    </row>
    <row r="8638" spans="16:17" x14ac:dyDescent="0.15">
      <c r="P8638" s="91" t="s">
        <v>17712</v>
      </c>
      <c r="Q8638" s="89" t="s">
        <v>17713</v>
      </c>
    </row>
    <row r="8639" spans="16:17" x14ac:dyDescent="0.25">
      <c r="P8639" s="86" t="s">
        <v>17714</v>
      </c>
      <c r="Q8639" s="87" t="s">
        <v>17715</v>
      </c>
    </row>
    <row r="8640" spans="16:17" x14ac:dyDescent="0.15">
      <c r="P8640" s="91" t="s">
        <v>17716</v>
      </c>
      <c r="Q8640" s="87" t="s">
        <v>17717</v>
      </c>
    </row>
    <row r="8641" spans="16:17" x14ac:dyDescent="0.15">
      <c r="P8641" s="91" t="s">
        <v>17718</v>
      </c>
      <c r="Q8641" s="89" t="s">
        <v>17719</v>
      </c>
    </row>
    <row r="8642" spans="16:17" x14ac:dyDescent="0.25">
      <c r="P8642" s="86" t="s">
        <v>17720</v>
      </c>
      <c r="Q8642" s="87" t="s">
        <v>17721</v>
      </c>
    </row>
    <row r="8643" spans="16:17" x14ac:dyDescent="0.15">
      <c r="P8643" s="91" t="s">
        <v>17722</v>
      </c>
      <c r="Q8643" s="87" t="s">
        <v>17723</v>
      </c>
    </row>
    <row r="8644" spans="16:17" x14ac:dyDescent="0.25">
      <c r="P8644" s="86" t="s">
        <v>17724</v>
      </c>
      <c r="Q8644" s="87" t="s">
        <v>17725</v>
      </c>
    </row>
    <row r="8645" spans="16:17" x14ac:dyDescent="0.15">
      <c r="P8645" s="91" t="s">
        <v>17726</v>
      </c>
      <c r="Q8645" s="89" t="s">
        <v>17727</v>
      </c>
    </row>
    <row r="8646" spans="16:17" x14ac:dyDescent="0.25">
      <c r="P8646" s="86" t="s">
        <v>17728</v>
      </c>
      <c r="Q8646" s="87" t="s">
        <v>17729</v>
      </c>
    </row>
    <row r="8647" spans="16:17" x14ac:dyDescent="0.15">
      <c r="P8647" s="91" t="s">
        <v>17730</v>
      </c>
      <c r="Q8647" s="87" t="s">
        <v>17731</v>
      </c>
    </row>
    <row r="8648" spans="16:17" x14ac:dyDescent="0.15">
      <c r="P8648" s="91" t="s">
        <v>17732</v>
      </c>
      <c r="Q8648" s="87" t="s">
        <v>17733</v>
      </c>
    </row>
    <row r="8649" spans="16:17" x14ac:dyDescent="0.15">
      <c r="P8649" s="91" t="s">
        <v>17734</v>
      </c>
      <c r="Q8649" s="89" t="s">
        <v>17735</v>
      </c>
    </row>
    <row r="8650" spans="16:17" x14ac:dyDescent="0.15">
      <c r="P8650" s="91" t="s">
        <v>17736</v>
      </c>
      <c r="Q8650" s="87" t="s">
        <v>17737</v>
      </c>
    </row>
    <row r="8651" spans="16:17" x14ac:dyDescent="0.15">
      <c r="P8651" s="91" t="s">
        <v>17738</v>
      </c>
      <c r="Q8651" s="89" t="s">
        <v>17739</v>
      </c>
    </row>
    <row r="8652" spans="16:17" x14ac:dyDescent="0.15">
      <c r="P8652" s="91" t="s">
        <v>17740</v>
      </c>
      <c r="Q8652" s="87" t="s">
        <v>17741</v>
      </c>
    </row>
    <row r="8653" spans="16:17" x14ac:dyDescent="0.15">
      <c r="P8653" s="91" t="s">
        <v>17742</v>
      </c>
      <c r="Q8653" s="89" t="s">
        <v>17743</v>
      </c>
    </row>
    <row r="8654" spans="16:17" x14ac:dyDescent="0.15">
      <c r="P8654" s="91" t="s">
        <v>17744</v>
      </c>
      <c r="Q8654" s="87" t="s">
        <v>17745</v>
      </c>
    </row>
    <row r="8655" spans="16:17" x14ac:dyDescent="0.15">
      <c r="P8655" s="91" t="s">
        <v>17746</v>
      </c>
      <c r="Q8655" s="89" t="s">
        <v>17747</v>
      </c>
    </row>
    <row r="8656" spans="16:17" x14ac:dyDescent="0.25">
      <c r="P8656" s="86" t="s">
        <v>17748</v>
      </c>
      <c r="Q8656" s="87" t="s">
        <v>17749</v>
      </c>
    </row>
    <row r="8657" spans="16:17" x14ac:dyDescent="0.15">
      <c r="P8657" s="91" t="s">
        <v>17750</v>
      </c>
      <c r="Q8657" s="87" t="s">
        <v>17751</v>
      </c>
    </row>
    <row r="8658" spans="16:17" x14ac:dyDescent="0.25">
      <c r="P8658" s="86" t="s">
        <v>17752</v>
      </c>
      <c r="Q8658" s="87" t="s">
        <v>17753</v>
      </c>
    </row>
    <row r="8659" spans="16:17" x14ac:dyDescent="0.15">
      <c r="P8659" s="91" t="s">
        <v>17754</v>
      </c>
      <c r="Q8659" s="89" t="s">
        <v>17755</v>
      </c>
    </row>
    <row r="8660" spans="16:17" x14ac:dyDescent="0.25">
      <c r="P8660" s="86" t="s">
        <v>17756</v>
      </c>
      <c r="Q8660" s="87" t="s">
        <v>17757</v>
      </c>
    </row>
    <row r="8661" spans="16:17" x14ac:dyDescent="0.15">
      <c r="P8661" s="91" t="s">
        <v>17758</v>
      </c>
      <c r="Q8661" s="87" t="s">
        <v>17759</v>
      </c>
    </row>
    <row r="8662" spans="16:17" x14ac:dyDescent="0.15">
      <c r="P8662" s="91" t="s">
        <v>17760</v>
      </c>
      <c r="Q8662" s="87" t="s">
        <v>17761</v>
      </c>
    </row>
    <row r="8663" spans="16:17" x14ac:dyDescent="0.15">
      <c r="P8663" s="91" t="s">
        <v>17762</v>
      </c>
      <c r="Q8663" s="87" t="s">
        <v>17763</v>
      </c>
    </row>
    <row r="8664" spans="16:17" x14ac:dyDescent="0.15">
      <c r="P8664" s="91" t="s">
        <v>17764</v>
      </c>
      <c r="Q8664" s="87" t="s">
        <v>17765</v>
      </c>
    </row>
    <row r="8665" spans="16:17" x14ac:dyDescent="0.25">
      <c r="P8665" s="86" t="s">
        <v>17766</v>
      </c>
      <c r="Q8665" s="87" t="s">
        <v>17767</v>
      </c>
    </row>
    <row r="8666" spans="16:17" x14ac:dyDescent="0.15">
      <c r="P8666" s="91" t="s">
        <v>17768</v>
      </c>
      <c r="Q8666" s="87" t="s">
        <v>17769</v>
      </c>
    </row>
    <row r="8667" spans="16:17" x14ac:dyDescent="0.15">
      <c r="P8667" s="91" t="s">
        <v>17770</v>
      </c>
      <c r="Q8667" s="87" t="s">
        <v>17771</v>
      </c>
    </row>
    <row r="8668" spans="16:17" x14ac:dyDescent="0.15">
      <c r="P8668" s="91" t="s">
        <v>17772</v>
      </c>
      <c r="Q8668" s="87" t="s">
        <v>17773</v>
      </c>
    </row>
    <row r="8669" spans="16:17" x14ac:dyDescent="0.25">
      <c r="P8669" s="86" t="s">
        <v>17774</v>
      </c>
      <c r="Q8669" s="89" t="s">
        <v>17775</v>
      </c>
    </row>
    <row r="8670" spans="16:17" x14ac:dyDescent="0.25">
      <c r="P8670" s="86" t="s">
        <v>17776</v>
      </c>
      <c r="Q8670" s="87" t="s">
        <v>17777</v>
      </c>
    </row>
    <row r="8671" spans="16:17" x14ac:dyDescent="0.15">
      <c r="P8671" s="91" t="s">
        <v>17778</v>
      </c>
      <c r="Q8671" s="89" t="s">
        <v>17779</v>
      </c>
    </row>
    <row r="8672" spans="16:17" x14ac:dyDescent="0.15">
      <c r="P8672" s="91" t="s">
        <v>17780</v>
      </c>
      <c r="Q8672" s="89" t="s">
        <v>17781</v>
      </c>
    </row>
    <row r="8673" spans="16:17" x14ac:dyDescent="0.15">
      <c r="P8673" s="91" t="s">
        <v>17782</v>
      </c>
      <c r="Q8673" s="89" t="s">
        <v>17783</v>
      </c>
    </row>
    <row r="8674" spans="16:17" x14ac:dyDescent="0.15">
      <c r="P8674" s="91" t="s">
        <v>17784</v>
      </c>
      <c r="Q8674" s="89" t="s">
        <v>17785</v>
      </c>
    </row>
    <row r="8675" spans="16:17" x14ac:dyDescent="0.15">
      <c r="P8675" s="91" t="s">
        <v>17786</v>
      </c>
      <c r="Q8675" s="89" t="s">
        <v>17787</v>
      </c>
    </row>
    <row r="8676" spans="16:17" x14ac:dyDescent="0.15">
      <c r="P8676" s="91" t="s">
        <v>17788</v>
      </c>
      <c r="Q8676" s="89" t="s">
        <v>17789</v>
      </c>
    </row>
    <row r="8677" spans="16:17" x14ac:dyDescent="0.15">
      <c r="P8677" s="91" t="s">
        <v>17790</v>
      </c>
      <c r="Q8677" s="89" t="s">
        <v>17791</v>
      </c>
    </row>
    <row r="8678" spans="16:17" x14ac:dyDescent="0.15">
      <c r="P8678" s="91" t="s">
        <v>17792</v>
      </c>
      <c r="Q8678" s="89" t="s">
        <v>17793</v>
      </c>
    </row>
    <row r="8679" spans="16:17" x14ac:dyDescent="0.15">
      <c r="P8679" s="91" t="s">
        <v>17794</v>
      </c>
      <c r="Q8679" s="89" t="s">
        <v>17795</v>
      </c>
    </row>
    <row r="8680" spans="16:17" x14ac:dyDescent="0.15">
      <c r="P8680" s="91" t="s">
        <v>17796</v>
      </c>
      <c r="Q8680" s="89" t="s">
        <v>17797</v>
      </c>
    </row>
    <row r="8681" spans="16:17" x14ac:dyDescent="0.15">
      <c r="P8681" s="91" t="s">
        <v>17798</v>
      </c>
      <c r="Q8681" s="89" t="s">
        <v>17799</v>
      </c>
    </row>
    <row r="8682" spans="16:17" x14ac:dyDescent="0.15">
      <c r="P8682" s="91" t="s">
        <v>17800</v>
      </c>
      <c r="Q8682" s="89" t="s">
        <v>17801</v>
      </c>
    </row>
    <row r="8683" spans="16:17" x14ac:dyDescent="0.15">
      <c r="P8683" s="91" t="s">
        <v>17802</v>
      </c>
      <c r="Q8683" s="89" t="s">
        <v>17803</v>
      </c>
    </row>
    <row r="8684" spans="16:17" x14ac:dyDescent="0.15">
      <c r="P8684" s="91" t="s">
        <v>17804</v>
      </c>
      <c r="Q8684" s="89" t="s">
        <v>17805</v>
      </c>
    </row>
    <row r="8685" spans="16:17" x14ac:dyDescent="0.15">
      <c r="P8685" s="91" t="s">
        <v>17806</v>
      </c>
      <c r="Q8685" s="89" t="s">
        <v>17807</v>
      </c>
    </row>
    <row r="8686" spans="16:17" x14ac:dyDescent="0.15">
      <c r="P8686" s="91" t="s">
        <v>17808</v>
      </c>
      <c r="Q8686" s="89" t="s">
        <v>17809</v>
      </c>
    </row>
    <row r="8687" spans="16:17" x14ac:dyDescent="0.15">
      <c r="P8687" s="91" t="s">
        <v>17810</v>
      </c>
      <c r="Q8687" s="89" t="s">
        <v>17811</v>
      </c>
    </row>
    <row r="8688" spans="16:17" x14ac:dyDescent="0.15">
      <c r="P8688" s="91" t="s">
        <v>17812</v>
      </c>
      <c r="Q8688" s="89" t="s">
        <v>17813</v>
      </c>
    </row>
    <row r="8689" spans="16:17" x14ac:dyDescent="0.15">
      <c r="P8689" s="91" t="s">
        <v>17814</v>
      </c>
      <c r="Q8689" s="89" t="s">
        <v>17815</v>
      </c>
    </row>
    <row r="8690" spans="16:17" x14ac:dyDescent="0.15">
      <c r="P8690" s="91" t="s">
        <v>17816</v>
      </c>
      <c r="Q8690" s="89" t="s">
        <v>17817</v>
      </c>
    </row>
    <row r="8691" spans="16:17" x14ac:dyDescent="0.15">
      <c r="P8691" s="91" t="s">
        <v>17818</v>
      </c>
      <c r="Q8691" s="89" t="s">
        <v>17819</v>
      </c>
    </row>
    <row r="8692" spans="16:17" x14ac:dyDescent="0.15">
      <c r="P8692" s="91" t="s">
        <v>17820</v>
      </c>
      <c r="Q8692" s="89" t="s">
        <v>17821</v>
      </c>
    </row>
    <row r="8693" spans="16:17" x14ac:dyDescent="0.15">
      <c r="P8693" s="91" t="s">
        <v>17822</v>
      </c>
      <c r="Q8693" s="89" t="s">
        <v>17823</v>
      </c>
    </row>
    <row r="8694" spans="16:17" x14ac:dyDescent="0.15">
      <c r="P8694" s="91" t="s">
        <v>17824</v>
      </c>
      <c r="Q8694" s="89" t="s">
        <v>17825</v>
      </c>
    </row>
    <row r="8695" spans="16:17" x14ac:dyDescent="0.15">
      <c r="P8695" s="91" t="s">
        <v>17826</v>
      </c>
      <c r="Q8695" s="89" t="s">
        <v>17827</v>
      </c>
    </row>
    <row r="8696" spans="16:17" x14ac:dyDescent="0.15">
      <c r="P8696" s="91" t="s">
        <v>17828</v>
      </c>
      <c r="Q8696" s="89" t="s">
        <v>17829</v>
      </c>
    </row>
    <row r="8697" spans="16:17" x14ac:dyDescent="0.15">
      <c r="P8697" s="91" t="s">
        <v>17830</v>
      </c>
      <c r="Q8697" s="89" t="s">
        <v>17831</v>
      </c>
    </row>
    <row r="8698" spans="16:17" x14ac:dyDescent="0.15">
      <c r="P8698" s="91" t="s">
        <v>17832</v>
      </c>
      <c r="Q8698" s="89" t="s">
        <v>17833</v>
      </c>
    </row>
    <row r="8699" spans="16:17" x14ac:dyDescent="0.15">
      <c r="P8699" s="91" t="s">
        <v>17834</v>
      </c>
      <c r="Q8699" s="89" t="s">
        <v>17835</v>
      </c>
    </row>
    <row r="8700" spans="16:17" x14ac:dyDescent="0.15">
      <c r="P8700" s="91" t="s">
        <v>17836</v>
      </c>
      <c r="Q8700" s="89" t="s">
        <v>17837</v>
      </c>
    </row>
    <row r="8701" spans="16:17" x14ac:dyDescent="0.15">
      <c r="P8701" s="91" t="s">
        <v>17838</v>
      </c>
      <c r="Q8701" s="89" t="s">
        <v>17839</v>
      </c>
    </row>
    <row r="8702" spans="16:17" x14ac:dyDescent="0.15">
      <c r="P8702" s="91" t="s">
        <v>17840</v>
      </c>
      <c r="Q8702" s="89" t="s">
        <v>17841</v>
      </c>
    </row>
    <row r="8703" spans="16:17" x14ac:dyDescent="0.15">
      <c r="P8703" s="91" t="s">
        <v>17842</v>
      </c>
      <c r="Q8703" s="89" t="s">
        <v>17843</v>
      </c>
    </row>
    <row r="8704" spans="16:17" x14ac:dyDescent="0.15">
      <c r="P8704" s="91" t="s">
        <v>17844</v>
      </c>
      <c r="Q8704" s="89" t="s">
        <v>17845</v>
      </c>
    </row>
    <row r="8705" spans="16:17" x14ac:dyDescent="0.15">
      <c r="P8705" s="91" t="s">
        <v>17846</v>
      </c>
      <c r="Q8705" s="89" t="s">
        <v>17847</v>
      </c>
    </row>
    <row r="8706" spans="16:17" x14ac:dyDescent="0.15">
      <c r="P8706" s="91" t="s">
        <v>17848</v>
      </c>
      <c r="Q8706" s="89" t="s">
        <v>17849</v>
      </c>
    </row>
    <row r="8707" spans="16:17" x14ac:dyDescent="0.15">
      <c r="P8707" s="91" t="s">
        <v>17850</v>
      </c>
      <c r="Q8707" s="89" t="s">
        <v>17851</v>
      </c>
    </row>
    <row r="8708" spans="16:17" x14ac:dyDescent="0.15">
      <c r="P8708" s="91" t="s">
        <v>17852</v>
      </c>
      <c r="Q8708" s="89" t="s">
        <v>17853</v>
      </c>
    </row>
    <row r="8709" spans="16:17" x14ac:dyDescent="0.15">
      <c r="P8709" s="91" t="s">
        <v>17854</v>
      </c>
      <c r="Q8709" s="89" t="s">
        <v>17855</v>
      </c>
    </row>
    <row r="8710" spans="16:17" x14ac:dyDescent="0.15">
      <c r="P8710" s="91" t="s">
        <v>17856</v>
      </c>
      <c r="Q8710" s="89" t="s">
        <v>17857</v>
      </c>
    </row>
    <row r="8711" spans="16:17" x14ac:dyDescent="0.15">
      <c r="P8711" s="91" t="s">
        <v>17858</v>
      </c>
      <c r="Q8711" s="89" t="s">
        <v>17859</v>
      </c>
    </row>
    <row r="8712" spans="16:17" x14ac:dyDescent="0.15">
      <c r="P8712" s="91" t="s">
        <v>17860</v>
      </c>
      <c r="Q8712" s="89" t="s">
        <v>17861</v>
      </c>
    </row>
    <row r="8713" spans="16:17" x14ac:dyDescent="0.15">
      <c r="P8713" s="91" t="s">
        <v>17862</v>
      </c>
      <c r="Q8713" s="89" t="s">
        <v>17863</v>
      </c>
    </row>
    <row r="8714" spans="16:17" x14ac:dyDescent="0.15">
      <c r="P8714" s="91" t="s">
        <v>17864</v>
      </c>
      <c r="Q8714" s="89" t="s">
        <v>17865</v>
      </c>
    </row>
    <row r="8715" spans="16:17" x14ac:dyDescent="0.15">
      <c r="P8715" s="91" t="s">
        <v>17866</v>
      </c>
      <c r="Q8715" s="89" t="s">
        <v>17867</v>
      </c>
    </row>
    <row r="8716" spans="16:17" x14ac:dyDescent="0.15">
      <c r="P8716" s="91" t="s">
        <v>17868</v>
      </c>
      <c r="Q8716" s="89" t="s">
        <v>17869</v>
      </c>
    </row>
    <row r="8717" spans="16:17" x14ac:dyDescent="0.15">
      <c r="P8717" s="91" t="s">
        <v>17870</v>
      </c>
      <c r="Q8717" s="89" t="s">
        <v>17871</v>
      </c>
    </row>
    <row r="8718" spans="16:17" x14ac:dyDescent="0.15">
      <c r="P8718" s="91" t="s">
        <v>17872</v>
      </c>
      <c r="Q8718" s="89" t="s">
        <v>17873</v>
      </c>
    </row>
    <row r="8719" spans="16:17" x14ac:dyDescent="0.15">
      <c r="P8719" s="91" t="s">
        <v>17874</v>
      </c>
      <c r="Q8719" s="89" t="s">
        <v>17875</v>
      </c>
    </row>
    <row r="8720" spans="16:17" x14ac:dyDescent="0.15">
      <c r="P8720" s="91" t="s">
        <v>17876</v>
      </c>
      <c r="Q8720" s="89" t="s">
        <v>17877</v>
      </c>
    </row>
    <row r="8721" spans="16:17" x14ac:dyDescent="0.15">
      <c r="P8721" s="91" t="s">
        <v>17878</v>
      </c>
      <c r="Q8721" s="89" t="s">
        <v>17879</v>
      </c>
    </row>
    <row r="8722" spans="16:17" x14ac:dyDescent="0.15">
      <c r="P8722" s="91" t="s">
        <v>17880</v>
      </c>
      <c r="Q8722" s="89" t="s">
        <v>17881</v>
      </c>
    </row>
    <row r="8723" spans="16:17" x14ac:dyDescent="0.15">
      <c r="P8723" s="91" t="s">
        <v>17882</v>
      </c>
      <c r="Q8723" s="89" t="s">
        <v>17883</v>
      </c>
    </row>
    <row r="8724" spans="16:17" x14ac:dyDescent="0.15">
      <c r="P8724" s="91" t="s">
        <v>17884</v>
      </c>
      <c r="Q8724" s="89" t="s">
        <v>17885</v>
      </c>
    </row>
    <row r="8725" spans="16:17" x14ac:dyDescent="0.15">
      <c r="P8725" s="91" t="s">
        <v>17886</v>
      </c>
      <c r="Q8725" s="89" t="s">
        <v>17887</v>
      </c>
    </row>
    <row r="8726" spans="16:17" x14ac:dyDescent="0.15">
      <c r="P8726" s="91" t="s">
        <v>17888</v>
      </c>
      <c r="Q8726" s="89" t="s">
        <v>17889</v>
      </c>
    </row>
    <row r="8727" spans="16:17" x14ac:dyDescent="0.15">
      <c r="P8727" s="91" t="s">
        <v>17890</v>
      </c>
      <c r="Q8727" s="89" t="s">
        <v>17891</v>
      </c>
    </row>
    <row r="8728" spans="16:17" x14ac:dyDescent="0.15">
      <c r="P8728" s="91" t="s">
        <v>17892</v>
      </c>
      <c r="Q8728" s="89" t="s">
        <v>17893</v>
      </c>
    </row>
    <row r="8729" spans="16:17" x14ac:dyDescent="0.15">
      <c r="P8729" s="91" t="s">
        <v>17894</v>
      </c>
      <c r="Q8729" s="89" t="s">
        <v>17895</v>
      </c>
    </row>
    <row r="8730" spans="16:17" x14ac:dyDescent="0.15">
      <c r="P8730" s="91" t="s">
        <v>17896</v>
      </c>
      <c r="Q8730" s="89" t="s">
        <v>17897</v>
      </c>
    </row>
    <row r="8731" spans="16:17" x14ac:dyDescent="0.15">
      <c r="P8731" s="91" t="s">
        <v>17898</v>
      </c>
      <c r="Q8731" s="89" t="s">
        <v>17899</v>
      </c>
    </row>
    <row r="8732" spans="16:17" x14ac:dyDescent="0.15">
      <c r="P8732" s="91" t="s">
        <v>17900</v>
      </c>
      <c r="Q8732" s="89" t="s">
        <v>17901</v>
      </c>
    </row>
    <row r="8733" spans="16:17" x14ac:dyDescent="0.15">
      <c r="P8733" s="91" t="s">
        <v>17902</v>
      </c>
      <c r="Q8733" s="89" t="s">
        <v>17903</v>
      </c>
    </row>
    <row r="8734" spans="16:17" x14ac:dyDescent="0.15">
      <c r="P8734" s="91" t="s">
        <v>17904</v>
      </c>
      <c r="Q8734" s="87" t="s">
        <v>17905</v>
      </c>
    </row>
    <row r="8735" spans="16:17" x14ac:dyDescent="0.15">
      <c r="P8735" s="91" t="s">
        <v>17906</v>
      </c>
      <c r="Q8735" s="89" t="s">
        <v>17907</v>
      </c>
    </row>
    <row r="8736" spans="16:17" x14ac:dyDescent="0.15">
      <c r="P8736" s="91" t="s">
        <v>17908</v>
      </c>
      <c r="Q8736" s="89" t="s">
        <v>17909</v>
      </c>
    </row>
    <row r="8737" spans="16:17" x14ac:dyDescent="0.15">
      <c r="P8737" s="91" t="s">
        <v>17910</v>
      </c>
      <c r="Q8737" s="89" t="s">
        <v>17911</v>
      </c>
    </row>
    <row r="8738" spans="16:17" x14ac:dyDescent="0.15">
      <c r="P8738" s="91" t="s">
        <v>17912</v>
      </c>
      <c r="Q8738" s="89" t="s">
        <v>17913</v>
      </c>
    </row>
    <row r="8739" spans="16:17" x14ac:dyDescent="0.15">
      <c r="P8739" s="91" t="s">
        <v>17914</v>
      </c>
      <c r="Q8739" s="87" t="s">
        <v>17915</v>
      </c>
    </row>
    <row r="8740" spans="16:17" x14ac:dyDescent="0.15">
      <c r="P8740" s="91" t="s">
        <v>17916</v>
      </c>
      <c r="Q8740" s="89" t="s">
        <v>17917</v>
      </c>
    </row>
    <row r="8741" spans="16:17" x14ac:dyDescent="0.15">
      <c r="P8741" s="91" t="s">
        <v>17918</v>
      </c>
      <c r="Q8741" s="89" t="s">
        <v>17919</v>
      </c>
    </row>
    <row r="8742" spans="16:17" x14ac:dyDescent="0.15">
      <c r="P8742" s="91" t="s">
        <v>17920</v>
      </c>
      <c r="Q8742" s="89" t="s">
        <v>17921</v>
      </c>
    </row>
    <row r="8743" spans="16:17" x14ac:dyDescent="0.15">
      <c r="P8743" s="91" t="s">
        <v>17922</v>
      </c>
      <c r="Q8743" s="89" t="s">
        <v>17923</v>
      </c>
    </row>
    <row r="8744" spans="16:17" x14ac:dyDescent="0.15">
      <c r="P8744" s="91" t="s">
        <v>17924</v>
      </c>
      <c r="Q8744" s="89" t="s">
        <v>17925</v>
      </c>
    </row>
    <row r="8745" spans="16:17" x14ac:dyDescent="0.15">
      <c r="P8745" s="91" t="s">
        <v>17926</v>
      </c>
      <c r="Q8745" s="89" t="s">
        <v>17927</v>
      </c>
    </row>
    <row r="8746" spans="16:17" x14ac:dyDescent="0.15">
      <c r="P8746" s="91" t="s">
        <v>17928</v>
      </c>
      <c r="Q8746" s="89" t="s">
        <v>17929</v>
      </c>
    </row>
    <row r="8747" spans="16:17" x14ac:dyDescent="0.15">
      <c r="P8747" s="91" t="s">
        <v>17930</v>
      </c>
      <c r="Q8747" s="89" t="s">
        <v>17931</v>
      </c>
    </row>
    <row r="8748" spans="16:17" x14ac:dyDescent="0.15">
      <c r="P8748" s="91" t="s">
        <v>17932</v>
      </c>
      <c r="Q8748" s="89" t="s">
        <v>17933</v>
      </c>
    </row>
    <row r="8749" spans="16:17" x14ac:dyDescent="0.15">
      <c r="P8749" s="91" t="s">
        <v>17934</v>
      </c>
      <c r="Q8749" s="89" t="s">
        <v>17935</v>
      </c>
    </row>
    <row r="8750" spans="16:17" x14ac:dyDescent="0.15">
      <c r="P8750" s="91" t="s">
        <v>17936</v>
      </c>
      <c r="Q8750" s="89" t="s">
        <v>17937</v>
      </c>
    </row>
    <row r="8751" spans="16:17" x14ac:dyDescent="0.15">
      <c r="P8751" s="91" t="s">
        <v>17938</v>
      </c>
      <c r="Q8751" s="89" t="s">
        <v>17939</v>
      </c>
    </row>
    <row r="8752" spans="16:17" x14ac:dyDescent="0.15">
      <c r="P8752" s="91" t="s">
        <v>17940</v>
      </c>
      <c r="Q8752" s="89" t="s">
        <v>17941</v>
      </c>
    </row>
    <row r="8753" spans="16:17" x14ac:dyDescent="0.15">
      <c r="P8753" s="91" t="s">
        <v>17942</v>
      </c>
      <c r="Q8753" s="89" t="s">
        <v>17943</v>
      </c>
    </row>
    <row r="8754" spans="16:17" x14ac:dyDescent="0.15">
      <c r="P8754" s="91" t="s">
        <v>17944</v>
      </c>
      <c r="Q8754" s="89" t="s">
        <v>17945</v>
      </c>
    </row>
    <row r="8755" spans="16:17" x14ac:dyDescent="0.15">
      <c r="P8755" s="91" t="s">
        <v>17946</v>
      </c>
      <c r="Q8755" s="89" t="s">
        <v>17947</v>
      </c>
    </row>
    <row r="8756" spans="16:17" x14ac:dyDescent="0.15">
      <c r="P8756" s="91" t="s">
        <v>17948</v>
      </c>
      <c r="Q8756" s="89" t="s">
        <v>17949</v>
      </c>
    </row>
    <row r="8757" spans="16:17" x14ac:dyDescent="0.15">
      <c r="P8757" s="91" t="s">
        <v>17950</v>
      </c>
      <c r="Q8757" s="89" t="s">
        <v>17951</v>
      </c>
    </row>
    <row r="8758" spans="16:17" x14ac:dyDescent="0.15">
      <c r="P8758" s="91" t="s">
        <v>17952</v>
      </c>
      <c r="Q8758" s="89" t="s">
        <v>17953</v>
      </c>
    </row>
    <row r="8759" spans="16:17" x14ac:dyDescent="0.15">
      <c r="P8759" s="91" t="s">
        <v>17954</v>
      </c>
      <c r="Q8759" s="89" t="s">
        <v>17955</v>
      </c>
    </row>
    <row r="8760" spans="16:17" x14ac:dyDescent="0.15">
      <c r="P8760" s="91" t="s">
        <v>17956</v>
      </c>
      <c r="Q8760" s="89" t="s">
        <v>17957</v>
      </c>
    </row>
    <row r="8761" spans="16:17" x14ac:dyDescent="0.15">
      <c r="P8761" s="91" t="s">
        <v>17958</v>
      </c>
      <c r="Q8761" s="89" t="s">
        <v>17959</v>
      </c>
    </row>
    <row r="8762" spans="16:17" x14ac:dyDescent="0.15">
      <c r="P8762" s="91" t="s">
        <v>17960</v>
      </c>
      <c r="Q8762" s="89" t="s">
        <v>17961</v>
      </c>
    </row>
    <row r="8763" spans="16:17" x14ac:dyDescent="0.15">
      <c r="P8763" s="91" t="s">
        <v>17962</v>
      </c>
      <c r="Q8763" s="89" t="s">
        <v>17963</v>
      </c>
    </row>
    <row r="8764" spans="16:17" x14ac:dyDescent="0.15">
      <c r="P8764" s="91" t="s">
        <v>17964</v>
      </c>
      <c r="Q8764" s="89" t="s">
        <v>17965</v>
      </c>
    </row>
    <row r="8765" spans="16:17" x14ac:dyDescent="0.15">
      <c r="P8765" s="91" t="s">
        <v>17966</v>
      </c>
      <c r="Q8765" s="89" t="s">
        <v>17967</v>
      </c>
    </row>
    <row r="8766" spans="16:17" x14ac:dyDescent="0.15">
      <c r="P8766" s="91" t="s">
        <v>17968</v>
      </c>
      <c r="Q8766" s="89" t="s">
        <v>17969</v>
      </c>
    </row>
    <row r="8767" spans="16:17" x14ac:dyDescent="0.15">
      <c r="P8767" s="91" t="s">
        <v>17970</v>
      </c>
      <c r="Q8767" s="89" t="s">
        <v>17971</v>
      </c>
    </row>
    <row r="8768" spans="16:17" x14ac:dyDescent="0.15">
      <c r="P8768" s="91" t="s">
        <v>17972</v>
      </c>
      <c r="Q8768" s="89" t="s">
        <v>17973</v>
      </c>
    </row>
    <row r="8769" spans="16:17" x14ac:dyDescent="0.15">
      <c r="P8769" s="91" t="s">
        <v>17974</v>
      </c>
      <c r="Q8769" s="89" t="s">
        <v>17975</v>
      </c>
    </row>
    <row r="8770" spans="16:17" x14ac:dyDescent="0.15">
      <c r="P8770" s="91" t="s">
        <v>17976</v>
      </c>
      <c r="Q8770" s="89" t="s">
        <v>17977</v>
      </c>
    </row>
    <row r="8771" spans="16:17" x14ac:dyDescent="0.15">
      <c r="P8771" s="91" t="s">
        <v>17978</v>
      </c>
      <c r="Q8771" s="89" t="s">
        <v>17979</v>
      </c>
    </row>
    <row r="8772" spans="16:17" x14ac:dyDescent="0.15">
      <c r="P8772" s="91" t="s">
        <v>17980</v>
      </c>
      <c r="Q8772" s="89" t="s">
        <v>17981</v>
      </c>
    </row>
    <row r="8773" spans="16:17" x14ac:dyDescent="0.15">
      <c r="P8773" s="91" t="s">
        <v>17982</v>
      </c>
      <c r="Q8773" s="89" t="s">
        <v>17983</v>
      </c>
    </row>
    <row r="8774" spans="16:17" x14ac:dyDescent="0.15">
      <c r="P8774" s="91" t="s">
        <v>17984</v>
      </c>
      <c r="Q8774" s="89" t="s">
        <v>17985</v>
      </c>
    </row>
    <row r="8775" spans="16:17" x14ac:dyDescent="0.15">
      <c r="P8775" s="91" t="s">
        <v>17986</v>
      </c>
      <c r="Q8775" s="89" t="s">
        <v>17987</v>
      </c>
    </row>
    <row r="8776" spans="16:17" x14ac:dyDescent="0.15">
      <c r="P8776" s="91" t="s">
        <v>17988</v>
      </c>
      <c r="Q8776" s="89" t="s">
        <v>17989</v>
      </c>
    </row>
    <row r="8777" spans="16:17" x14ac:dyDescent="0.15">
      <c r="P8777" s="91" t="s">
        <v>17990</v>
      </c>
      <c r="Q8777" s="89" t="s">
        <v>17991</v>
      </c>
    </row>
    <row r="8778" spans="16:17" x14ac:dyDescent="0.15">
      <c r="P8778" s="91" t="s">
        <v>17992</v>
      </c>
      <c r="Q8778" s="89" t="s">
        <v>17993</v>
      </c>
    </row>
    <row r="8779" spans="16:17" x14ac:dyDescent="0.15">
      <c r="P8779" s="91" t="s">
        <v>17994</v>
      </c>
      <c r="Q8779" s="89" t="s">
        <v>17995</v>
      </c>
    </row>
    <row r="8780" spans="16:17" x14ac:dyDescent="0.15">
      <c r="P8780" s="91" t="s">
        <v>17996</v>
      </c>
      <c r="Q8780" s="89" t="s">
        <v>17997</v>
      </c>
    </row>
    <row r="8781" spans="16:17" x14ac:dyDescent="0.15">
      <c r="P8781" s="91" t="s">
        <v>17998</v>
      </c>
      <c r="Q8781" s="89" t="s">
        <v>17999</v>
      </c>
    </row>
    <row r="8782" spans="16:17" x14ac:dyDescent="0.15">
      <c r="P8782" s="91" t="s">
        <v>18000</v>
      </c>
      <c r="Q8782" s="89" t="s">
        <v>18001</v>
      </c>
    </row>
    <row r="8783" spans="16:17" x14ac:dyDescent="0.15">
      <c r="P8783" s="91" t="s">
        <v>18002</v>
      </c>
      <c r="Q8783" s="89" t="s">
        <v>18003</v>
      </c>
    </row>
    <row r="8784" spans="16:17" x14ac:dyDescent="0.15">
      <c r="P8784" s="91" t="s">
        <v>18004</v>
      </c>
      <c r="Q8784" s="89" t="s">
        <v>18005</v>
      </c>
    </row>
    <row r="8785" spans="16:17" x14ac:dyDescent="0.15">
      <c r="P8785" s="91" t="s">
        <v>18006</v>
      </c>
      <c r="Q8785" s="89" t="s">
        <v>18007</v>
      </c>
    </row>
    <row r="8786" spans="16:17" x14ac:dyDescent="0.15">
      <c r="P8786" s="91" t="s">
        <v>18008</v>
      </c>
      <c r="Q8786" s="89" t="s">
        <v>18009</v>
      </c>
    </row>
    <row r="8787" spans="16:17" x14ac:dyDescent="0.15">
      <c r="P8787" s="91" t="s">
        <v>18010</v>
      </c>
      <c r="Q8787" s="89" t="s">
        <v>18011</v>
      </c>
    </row>
    <row r="8788" spans="16:17" x14ac:dyDescent="0.15">
      <c r="P8788" s="91" t="s">
        <v>18012</v>
      </c>
      <c r="Q8788" s="89" t="s">
        <v>18013</v>
      </c>
    </row>
    <row r="8789" spans="16:17" x14ac:dyDescent="0.15">
      <c r="P8789" s="91" t="s">
        <v>18014</v>
      </c>
      <c r="Q8789" s="89" t="s">
        <v>18015</v>
      </c>
    </row>
    <row r="8790" spans="16:17" x14ac:dyDescent="0.15">
      <c r="P8790" s="91" t="s">
        <v>18016</v>
      </c>
      <c r="Q8790" s="87" t="s">
        <v>18017</v>
      </c>
    </row>
    <row r="8791" spans="16:17" x14ac:dyDescent="0.15">
      <c r="P8791" s="91" t="s">
        <v>18018</v>
      </c>
      <c r="Q8791" s="89" t="s">
        <v>18019</v>
      </c>
    </row>
    <row r="8792" spans="16:17" x14ac:dyDescent="0.15">
      <c r="P8792" s="91" t="s">
        <v>18020</v>
      </c>
      <c r="Q8792" s="87" t="s">
        <v>18021</v>
      </c>
    </row>
    <row r="8793" spans="16:17" x14ac:dyDescent="0.15">
      <c r="P8793" s="91" t="s">
        <v>18022</v>
      </c>
      <c r="Q8793" s="89" t="s">
        <v>18023</v>
      </c>
    </row>
    <row r="8794" spans="16:17" x14ac:dyDescent="0.15">
      <c r="P8794" s="91" t="s">
        <v>18024</v>
      </c>
      <c r="Q8794" s="89" t="s">
        <v>18025</v>
      </c>
    </row>
    <row r="8795" spans="16:17" x14ac:dyDescent="0.15">
      <c r="P8795" s="91" t="s">
        <v>18026</v>
      </c>
      <c r="Q8795" s="87" t="s">
        <v>18027</v>
      </c>
    </row>
    <row r="8796" spans="16:17" x14ac:dyDescent="0.15">
      <c r="P8796" s="91" t="s">
        <v>18028</v>
      </c>
      <c r="Q8796" s="89" t="s">
        <v>18029</v>
      </c>
    </row>
    <row r="8797" spans="16:17" x14ac:dyDescent="0.15">
      <c r="P8797" s="91" t="s">
        <v>18030</v>
      </c>
      <c r="Q8797" s="89" t="s">
        <v>18031</v>
      </c>
    </row>
    <row r="8798" spans="16:17" x14ac:dyDescent="0.15">
      <c r="P8798" s="91" t="s">
        <v>18032</v>
      </c>
      <c r="Q8798" s="89" t="s">
        <v>18033</v>
      </c>
    </row>
    <row r="8799" spans="16:17" x14ac:dyDescent="0.15">
      <c r="P8799" s="91" t="s">
        <v>18034</v>
      </c>
      <c r="Q8799" s="89" t="s">
        <v>18035</v>
      </c>
    </row>
    <row r="8800" spans="16:17" x14ac:dyDescent="0.15">
      <c r="P8800" s="91" t="s">
        <v>18036</v>
      </c>
      <c r="Q8800" s="89" t="s">
        <v>18037</v>
      </c>
    </row>
    <row r="8801" spans="16:17" x14ac:dyDescent="0.15">
      <c r="P8801" s="91" t="s">
        <v>18038</v>
      </c>
      <c r="Q8801" s="89" t="s">
        <v>18039</v>
      </c>
    </row>
    <row r="8802" spans="16:17" x14ac:dyDescent="0.15">
      <c r="P8802" s="91" t="s">
        <v>18040</v>
      </c>
      <c r="Q8802" s="89" t="s">
        <v>18041</v>
      </c>
    </row>
    <row r="8803" spans="16:17" x14ac:dyDescent="0.15">
      <c r="P8803" s="91" t="s">
        <v>18042</v>
      </c>
      <c r="Q8803" s="89" t="s">
        <v>18043</v>
      </c>
    </row>
    <row r="8804" spans="16:17" x14ac:dyDescent="0.15">
      <c r="P8804" s="91" t="s">
        <v>18044</v>
      </c>
      <c r="Q8804" s="89" t="s">
        <v>18045</v>
      </c>
    </row>
    <row r="8805" spans="16:17" x14ac:dyDescent="0.15">
      <c r="P8805" s="91" t="s">
        <v>18046</v>
      </c>
      <c r="Q8805" s="89" t="s">
        <v>18047</v>
      </c>
    </row>
    <row r="8806" spans="16:17" x14ac:dyDescent="0.15">
      <c r="P8806" s="91" t="s">
        <v>18048</v>
      </c>
      <c r="Q8806" s="89" t="s">
        <v>18049</v>
      </c>
    </row>
    <row r="8807" spans="16:17" x14ac:dyDescent="0.15">
      <c r="P8807" s="91" t="s">
        <v>18050</v>
      </c>
      <c r="Q8807" s="89" t="s">
        <v>18051</v>
      </c>
    </row>
    <row r="8808" spans="16:17" x14ac:dyDescent="0.15">
      <c r="P8808" s="91" t="s">
        <v>18052</v>
      </c>
      <c r="Q8808" s="89" t="s">
        <v>18053</v>
      </c>
    </row>
    <row r="8809" spans="16:17" x14ac:dyDescent="0.15">
      <c r="P8809" s="91" t="s">
        <v>18054</v>
      </c>
      <c r="Q8809" s="87" t="s">
        <v>18055</v>
      </c>
    </row>
    <row r="8810" spans="16:17" x14ac:dyDescent="0.15">
      <c r="P8810" s="91" t="s">
        <v>18056</v>
      </c>
      <c r="Q8810" s="89" t="s">
        <v>18057</v>
      </c>
    </row>
    <row r="8811" spans="16:17" x14ac:dyDescent="0.15">
      <c r="P8811" s="91" t="s">
        <v>18058</v>
      </c>
      <c r="Q8811" s="89" t="s">
        <v>18059</v>
      </c>
    </row>
    <row r="8812" spans="16:17" x14ac:dyDescent="0.15">
      <c r="P8812" s="91" t="s">
        <v>18060</v>
      </c>
      <c r="Q8812" s="89" t="s">
        <v>18061</v>
      </c>
    </row>
    <row r="8813" spans="16:17" x14ac:dyDescent="0.15">
      <c r="P8813" s="91" t="s">
        <v>18062</v>
      </c>
      <c r="Q8813" s="89" t="s">
        <v>18063</v>
      </c>
    </row>
    <row r="8814" spans="16:17" x14ac:dyDescent="0.15">
      <c r="P8814" s="91" t="s">
        <v>18064</v>
      </c>
      <c r="Q8814" s="87" t="s">
        <v>18065</v>
      </c>
    </row>
    <row r="8815" spans="16:17" x14ac:dyDescent="0.15">
      <c r="P8815" s="91" t="s">
        <v>18066</v>
      </c>
      <c r="Q8815" s="89" t="s">
        <v>18067</v>
      </c>
    </row>
    <row r="8816" spans="16:17" x14ac:dyDescent="0.15">
      <c r="P8816" s="91" t="s">
        <v>18068</v>
      </c>
      <c r="Q8816" s="89" t="s">
        <v>18069</v>
      </c>
    </row>
    <row r="8817" spans="16:17" x14ac:dyDescent="0.15">
      <c r="P8817" s="91" t="s">
        <v>18070</v>
      </c>
      <c r="Q8817" s="89" t="s">
        <v>18071</v>
      </c>
    </row>
    <row r="8818" spans="16:17" x14ac:dyDescent="0.15">
      <c r="P8818" s="91" t="s">
        <v>18072</v>
      </c>
      <c r="Q8818" s="87" t="s">
        <v>18073</v>
      </c>
    </row>
    <row r="8819" spans="16:17" x14ac:dyDescent="0.15">
      <c r="P8819" s="91" t="s">
        <v>18074</v>
      </c>
      <c r="Q8819" s="89" t="s">
        <v>18075</v>
      </c>
    </row>
    <row r="8820" spans="16:17" x14ac:dyDescent="0.15">
      <c r="P8820" s="91" t="s">
        <v>18076</v>
      </c>
      <c r="Q8820" s="89" t="s">
        <v>18077</v>
      </c>
    </row>
    <row r="8821" spans="16:17" x14ac:dyDescent="0.15">
      <c r="P8821" s="91" t="s">
        <v>18078</v>
      </c>
      <c r="Q8821" s="89" t="s">
        <v>18079</v>
      </c>
    </row>
    <row r="8822" spans="16:17" x14ac:dyDescent="0.15">
      <c r="P8822" s="91" t="s">
        <v>18080</v>
      </c>
      <c r="Q8822" s="89" t="s">
        <v>18081</v>
      </c>
    </row>
    <row r="8823" spans="16:17" x14ac:dyDescent="0.15">
      <c r="P8823" s="91" t="s">
        <v>18082</v>
      </c>
      <c r="Q8823" s="87" t="s">
        <v>18083</v>
      </c>
    </row>
    <row r="8824" spans="16:17" x14ac:dyDescent="0.15">
      <c r="P8824" s="91" t="s">
        <v>18084</v>
      </c>
      <c r="Q8824" s="87" t="s">
        <v>18085</v>
      </c>
    </row>
    <row r="8825" spans="16:17" x14ac:dyDescent="0.15">
      <c r="P8825" s="91" t="s">
        <v>18086</v>
      </c>
      <c r="Q8825" s="89" t="s">
        <v>18087</v>
      </c>
    </row>
    <row r="8826" spans="16:17" x14ac:dyDescent="0.15">
      <c r="P8826" s="91" t="s">
        <v>18088</v>
      </c>
      <c r="Q8826" s="89" t="s">
        <v>18089</v>
      </c>
    </row>
    <row r="8827" spans="16:17" x14ac:dyDescent="0.15">
      <c r="P8827" s="91" t="s">
        <v>18090</v>
      </c>
      <c r="Q8827" s="87" t="s">
        <v>18091</v>
      </c>
    </row>
    <row r="8828" spans="16:17" x14ac:dyDescent="0.15">
      <c r="P8828" s="91" t="s">
        <v>18092</v>
      </c>
      <c r="Q8828" s="89" t="s">
        <v>18093</v>
      </c>
    </row>
    <row r="8829" spans="16:17" x14ac:dyDescent="0.15">
      <c r="P8829" s="91" t="s">
        <v>18094</v>
      </c>
      <c r="Q8829" s="87" t="s">
        <v>18095</v>
      </c>
    </row>
    <row r="8830" spans="16:17" x14ac:dyDescent="0.15">
      <c r="P8830" s="91" t="s">
        <v>18096</v>
      </c>
      <c r="Q8830" s="89" t="s">
        <v>18097</v>
      </c>
    </row>
    <row r="8831" spans="16:17" x14ac:dyDescent="0.15">
      <c r="P8831" s="91" t="s">
        <v>18098</v>
      </c>
      <c r="Q8831" s="89" t="s">
        <v>18099</v>
      </c>
    </row>
    <row r="8832" spans="16:17" x14ac:dyDescent="0.15">
      <c r="P8832" s="91" t="s">
        <v>18100</v>
      </c>
      <c r="Q8832" s="87" t="s">
        <v>18101</v>
      </c>
    </row>
    <row r="8833" spans="16:17" x14ac:dyDescent="0.15">
      <c r="P8833" s="91" t="s">
        <v>18102</v>
      </c>
      <c r="Q8833" s="89" t="s">
        <v>18103</v>
      </c>
    </row>
    <row r="8834" spans="16:17" x14ac:dyDescent="0.15">
      <c r="P8834" s="91" t="s">
        <v>18104</v>
      </c>
      <c r="Q8834" s="89" t="s">
        <v>18105</v>
      </c>
    </row>
    <row r="8835" spans="16:17" x14ac:dyDescent="0.15">
      <c r="P8835" s="91" t="s">
        <v>18106</v>
      </c>
      <c r="Q8835" s="89" t="s">
        <v>18107</v>
      </c>
    </row>
    <row r="8836" spans="16:17" x14ac:dyDescent="0.15">
      <c r="P8836" s="91" t="s">
        <v>18108</v>
      </c>
      <c r="Q8836" s="87" t="s">
        <v>18109</v>
      </c>
    </row>
    <row r="8837" spans="16:17" x14ac:dyDescent="0.15">
      <c r="P8837" s="91" t="s">
        <v>18110</v>
      </c>
      <c r="Q8837" s="89" t="s">
        <v>18111</v>
      </c>
    </row>
    <row r="8838" spans="16:17" x14ac:dyDescent="0.15">
      <c r="P8838" s="91" t="s">
        <v>18112</v>
      </c>
      <c r="Q8838" s="89" t="s">
        <v>18113</v>
      </c>
    </row>
    <row r="8839" spans="16:17" x14ac:dyDescent="0.15">
      <c r="P8839" s="91" t="s">
        <v>18114</v>
      </c>
      <c r="Q8839" s="89" t="s">
        <v>18115</v>
      </c>
    </row>
    <row r="8840" spans="16:17" x14ac:dyDescent="0.15">
      <c r="P8840" s="91" t="s">
        <v>18116</v>
      </c>
      <c r="Q8840" s="89" t="s">
        <v>18117</v>
      </c>
    </row>
    <row r="8841" spans="16:17" x14ac:dyDescent="0.15">
      <c r="P8841" s="91" t="s">
        <v>18118</v>
      </c>
      <c r="Q8841" s="87" t="s">
        <v>18119</v>
      </c>
    </row>
    <row r="8842" spans="16:17" x14ac:dyDescent="0.15">
      <c r="P8842" s="91" t="s">
        <v>18120</v>
      </c>
      <c r="Q8842" s="87" t="s">
        <v>18121</v>
      </c>
    </row>
    <row r="8843" spans="16:17" x14ac:dyDescent="0.15">
      <c r="P8843" s="91" t="s">
        <v>18122</v>
      </c>
      <c r="Q8843" s="87" t="s">
        <v>18123</v>
      </c>
    </row>
    <row r="8844" spans="16:17" x14ac:dyDescent="0.15">
      <c r="P8844" s="91" t="s">
        <v>18124</v>
      </c>
      <c r="Q8844" s="89" t="s">
        <v>18125</v>
      </c>
    </row>
    <row r="8845" spans="16:17" x14ac:dyDescent="0.25">
      <c r="P8845" s="86" t="s">
        <v>18126</v>
      </c>
      <c r="Q8845" s="89" t="s">
        <v>18127</v>
      </c>
    </row>
    <row r="8846" spans="16:17" x14ac:dyDescent="0.15">
      <c r="P8846" s="91" t="s">
        <v>18128</v>
      </c>
      <c r="Q8846" s="87" t="s">
        <v>18129</v>
      </c>
    </row>
    <row r="8847" spans="16:17" x14ac:dyDescent="0.15">
      <c r="P8847" s="91" t="s">
        <v>18130</v>
      </c>
      <c r="Q8847" s="87" t="s">
        <v>18131</v>
      </c>
    </row>
    <row r="8848" spans="16:17" x14ac:dyDescent="0.15">
      <c r="P8848" s="91" t="s">
        <v>18132</v>
      </c>
      <c r="Q8848" s="89" t="s">
        <v>18133</v>
      </c>
    </row>
    <row r="8849" spans="16:17" x14ac:dyDescent="0.25">
      <c r="P8849" s="86" t="s">
        <v>18134</v>
      </c>
      <c r="Q8849" s="87" t="s">
        <v>18135</v>
      </c>
    </row>
    <row r="8850" spans="16:17" x14ac:dyDescent="0.25">
      <c r="P8850" s="86" t="s">
        <v>18136</v>
      </c>
      <c r="Q8850" s="89" t="s">
        <v>18137</v>
      </c>
    </row>
    <row r="8851" spans="16:17" x14ac:dyDescent="0.15">
      <c r="P8851" s="91" t="s">
        <v>18138</v>
      </c>
      <c r="Q8851" s="87" t="s">
        <v>18139</v>
      </c>
    </row>
    <row r="8852" spans="16:17" x14ac:dyDescent="0.15">
      <c r="P8852" s="91" t="s">
        <v>18140</v>
      </c>
      <c r="Q8852" s="87" t="s">
        <v>18141</v>
      </c>
    </row>
    <row r="8853" spans="16:17" x14ac:dyDescent="0.15">
      <c r="P8853" s="91" t="s">
        <v>18142</v>
      </c>
      <c r="Q8853" s="87" t="s">
        <v>18143</v>
      </c>
    </row>
    <row r="8854" spans="16:17" x14ac:dyDescent="0.15">
      <c r="P8854" s="91" t="s">
        <v>18144</v>
      </c>
      <c r="Q8854" s="89" t="s">
        <v>18145</v>
      </c>
    </row>
    <row r="8855" spans="16:17" x14ac:dyDescent="0.15">
      <c r="P8855" s="91" t="s">
        <v>18146</v>
      </c>
      <c r="Q8855" s="87" t="s">
        <v>18147</v>
      </c>
    </row>
    <row r="8856" spans="16:17" x14ac:dyDescent="0.15">
      <c r="P8856" s="91" t="s">
        <v>18148</v>
      </c>
      <c r="Q8856" s="87" t="s">
        <v>18149</v>
      </c>
    </row>
    <row r="8857" spans="16:17" x14ac:dyDescent="0.15">
      <c r="P8857" s="91" t="s">
        <v>18150</v>
      </c>
      <c r="Q8857" s="87" t="s">
        <v>18151</v>
      </c>
    </row>
    <row r="8858" spans="16:17" x14ac:dyDescent="0.15">
      <c r="P8858" s="91" t="s">
        <v>18152</v>
      </c>
      <c r="Q8858" s="87" t="s">
        <v>18153</v>
      </c>
    </row>
    <row r="8859" spans="16:17" x14ac:dyDescent="0.15">
      <c r="P8859" s="91" t="s">
        <v>18154</v>
      </c>
      <c r="Q8859" s="89" t="s">
        <v>18155</v>
      </c>
    </row>
    <row r="8860" spans="16:17" x14ac:dyDescent="0.15">
      <c r="P8860" s="91" t="s">
        <v>18156</v>
      </c>
      <c r="Q8860" s="87" t="s">
        <v>18157</v>
      </c>
    </row>
    <row r="8861" spans="16:17" x14ac:dyDescent="0.15">
      <c r="P8861" s="91" t="s">
        <v>18158</v>
      </c>
      <c r="Q8861" s="87" t="s">
        <v>18159</v>
      </c>
    </row>
    <row r="8862" spans="16:17" x14ac:dyDescent="0.15">
      <c r="P8862" s="91" t="s">
        <v>18160</v>
      </c>
      <c r="Q8862" s="87" t="s">
        <v>18161</v>
      </c>
    </row>
    <row r="8863" spans="16:17" x14ac:dyDescent="0.15">
      <c r="P8863" s="91" t="s">
        <v>18162</v>
      </c>
      <c r="Q8863" s="89" t="s">
        <v>18163</v>
      </c>
    </row>
    <row r="8864" spans="16:17" x14ac:dyDescent="0.15">
      <c r="P8864" s="91" t="s">
        <v>18164</v>
      </c>
      <c r="Q8864" s="87" t="s">
        <v>18165</v>
      </c>
    </row>
    <row r="8865" spans="16:17" x14ac:dyDescent="0.15">
      <c r="P8865" s="91" t="s">
        <v>18166</v>
      </c>
      <c r="Q8865" s="87" t="s">
        <v>18167</v>
      </c>
    </row>
    <row r="8866" spans="16:17" x14ac:dyDescent="0.15">
      <c r="P8866" s="91" t="s">
        <v>18168</v>
      </c>
      <c r="Q8866" s="87" t="s">
        <v>18169</v>
      </c>
    </row>
    <row r="8867" spans="16:17" x14ac:dyDescent="0.15">
      <c r="P8867" s="91" t="s">
        <v>18170</v>
      </c>
      <c r="Q8867" s="87" t="s">
        <v>18171</v>
      </c>
    </row>
    <row r="8868" spans="16:17" x14ac:dyDescent="0.15">
      <c r="P8868" s="91" t="s">
        <v>18172</v>
      </c>
      <c r="Q8868" s="89" t="s">
        <v>18173</v>
      </c>
    </row>
    <row r="8869" spans="16:17" x14ac:dyDescent="0.15">
      <c r="P8869" s="91" t="s">
        <v>18174</v>
      </c>
      <c r="Q8869" s="89" t="s">
        <v>18175</v>
      </c>
    </row>
    <row r="8870" spans="16:17" x14ac:dyDescent="0.15">
      <c r="P8870" s="91" t="s">
        <v>18176</v>
      </c>
      <c r="Q8870" s="89" t="s">
        <v>18177</v>
      </c>
    </row>
    <row r="8871" spans="16:17" x14ac:dyDescent="0.15">
      <c r="P8871" s="91" t="s">
        <v>18178</v>
      </c>
      <c r="Q8871" s="89" t="s">
        <v>18179</v>
      </c>
    </row>
    <row r="8872" spans="16:17" x14ac:dyDescent="0.15">
      <c r="P8872" s="91" t="s">
        <v>18180</v>
      </c>
      <c r="Q8872" s="89" t="s">
        <v>18181</v>
      </c>
    </row>
    <row r="8873" spans="16:17" x14ac:dyDescent="0.15">
      <c r="P8873" s="91" t="s">
        <v>18182</v>
      </c>
      <c r="Q8873" s="89" t="s">
        <v>18183</v>
      </c>
    </row>
    <row r="8874" spans="16:17" x14ac:dyDescent="0.15">
      <c r="P8874" s="91" t="s">
        <v>18184</v>
      </c>
      <c r="Q8874" s="89" t="s">
        <v>18185</v>
      </c>
    </row>
    <row r="8875" spans="16:17" x14ac:dyDescent="0.15">
      <c r="P8875" s="91" t="s">
        <v>18186</v>
      </c>
      <c r="Q8875" s="89" t="s">
        <v>18187</v>
      </c>
    </row>
    <row r="8876" spans="16:17" x14ac:dyDescent="0.15">
      <c r="P8876" s="91" t="s">
        <v>18188</v>
      </c>
      <c r="Q8876" s="89" t="s">
        <v>18189</v>
      </c>
    </row>
    <row r="8877" spans="16:17" x14ac:dyDescent="0.15">
      <c r="P8877" s="91" t="s">
        <v>18190</v>
      </c>
      <c r="Q8877" s="89" t="s">
        <v>18191</v>
      </c>
    </row>
    <row r="8878" spans="16:17" x14ac:dyDescent="0.15">
      <c r="P8878" s="91" t="s">
        <v>18192</v>
      </c>
      <c r="Q8878" s="89" t="s">
        <v>18193</v>
      </c>
    </row>
    <row r="8879" spans="16:17" x14ac:dyDescent="0.15">
      <c r="P8879" s="91" t="s">
        <v>18194</v>
      </c>
      <c r="Q8879" s="89" t="s">
        <v>18195</v>
      </c>
    </row>
    <row r="8880" spans="16:17" x14ac:dyDescent="0.15">
      <c r="P8880" s="91" t="s">
        <v>18196</v>
      </c>
      <c r="Q8880" s="89" t="s">
        <v>18197</v>
      </c>
    </row>
    <row r="8881" spans="16:17" x14ac:dyDescent="0.15">
      <c r="P8881" s="91" t="s">
        <v>18198</v>
      </c>
      <c r="Q8881" s="89" t="s">
        <v>18199</v>
      </c>
    </row>
    <row r="8882" spans="16:17" x14ac:dyDescent="0.15">
      <c r="P8882" s="91" t="s">
        <v>18200</v>
      </c>
      <c r="Q8882" s="89" t="s">
        <v>18201</v>
      </c>
    </row>
    <row r="8883" spans="16:17" x14ac:dyDescent="0.15">
      <c r="P8883" s="91" t="s">
        <v>18202</v>
      </c>
      <c r="Q8883" s="89" t="s">
        <v>18203</v>
      </c>
    </row>
    <row r="8884" spans="16:17" x14ac:dyDescent="0.15">
      <c r="P8884" s="91" t="s">
        <v>18204</v>
      </c>
      <c r="Q8884" s="89" t="s">
        <v>18205</v>
      </c>
    </row>
    <row r="8885" spans="16:17" x14ac:dyDescent="0.15">
      <c r="P8885" s="91" t="s">
        <v>18206</v>
      </c>
      <c r="Q8885" s="89" t="s">
        <v>18207</v>
      </c>
    </row>
    <row r="8886" spans="16:17" x14ac:dyDescent="0.15">
      <c r="P8886" s="91" t="s">
        <v>18208</v>
      </c>
      <c r="Q8886" s="89" t="s">
        <v>18209</v>
      </c>
    </row>
    <row r="8887" spans="16:17" x14ac:dyDescent="0.15">
      <c r="P8887" s="91" t="s">
        <v>18210</v>
      </c>
      <c r="Q8887" s="87" t="s">
        <v>18211</v>
      </c>
    </row>
    <row r="8888" spans="16:17" x14ac:dyDescent="0.15">
      <c r="P8888" s="91" t="s">
        <v>18212</v>
      </c>
      <c r="Q8888" s="87" t="s">
        <v>18213</v>
      </c>
    </row>
    <row r="8889" spans="16:17" x14ac:dyDescent="0.15">
      <c r="P8889" s="91" t="s">
        <v>18214</v>
      </c>
      <c r="Q8889" s="87" t="s">
        <v>18215</v>
      </c>
    </row>
    <row r="8890" spans="16:17" x14ac:dyDescent="0.15">
      <c r="P8890" s="91" t="s">
        <v>18216</v>
      </c>
      <c r="Q8890" s="89" t="s">
        <v>18217</v>
      </c>
    </row>
    <row r="8891" spans="16:17" x14ac:dyDescent="0.15">
      <c r="P8891" s="91" t="s">
        <v>18218</v>
      </c>
      <c r="Q8891" s="87" t="s">
        <v>18219</v>
      </c>
    </row>
    <row r="8892" spans="16:17" x14ac:dyDescent="0.15">
      <c r="P8892" s="91" t="s">
        <v>18220</v>
      </c>
      <c r="Q8892" s="87" t="s">
        <v>18221</v>
      </c>
    </row>
    <row r="8893" spans="16:17" x14ac:dyDescent="0.15">
      <c r="P8893" s="91" t="s">
        <v>18222</v>
      </c>
      <c r="Q8893" s="87" t="s">
        <v>18223</v>
      </c>
    </row>
    <row r="8894" spans="16:17" x14ac:dyDescent="0.15">
      <c r="P8894" s="91" t="s">
        <v>18224</v>
      </c>
      <c r="Q8894" s="87" t="s">
        <v>18225</v>
      </c>
    </row>
    <row r="8895" spans="16:17" x14ac:dyDescent="0.15">
      <c r="P8895" s="91" t="s">
        <v>18226</v>
      </c>
      <c r="Q8895" s="89" t="s">
        <v>18227</v>
      </c>
    </row>
    <row r="8896" spans="16:17" x14ac:dyDescent="0.15">
      <c r="P8896" s="91" t="s">
        <v>18228</v>
      </c>
      <c r="Q8896" s="89" t="s">
        <v>18229</v>
      </c>
    </row>
    <row r="8897" spans="16:17" x14ac:dyDescent="0.15">
      <c r="P8897" s="91" t="s">
        <v>18230</v>
      </c>
      <c r="Q8897" s="87" t="s">
        <v>18231</v>
      </c>
    </row>
    <row r="8898" spans="16:17" x14ac:dyDescent="0.15">
      <c r="P8898" s="91" t="s">
        <v>18232</v>
      </c>
      <c r="Q8898" s="87" t="s">
        <v>18233</v>
      </c>
    </row>
    <row r="8899" spans="16:17" x14ac:dyDescent="0.15">
      <c r="P8899" s="91" t="s">
        <v>18234</v>
      </c>
      <c r="Q8899" s="89" t="s">
        <v>18235</v>
      </c>
    </row>
    <row r="8900" spans="16:17" x14ac:dyDescent="0.15">
      <c r="P8900" s="91" t="s">
        <v>18236</v>
      </c>
      <c r="Q8900" s="87" t="s">
        <v>18237</v>
      </c>
    </row>
    <row r="8901" spans="16:17" x14ac:dyDescent="0.15">
      <c r="P8901" s="91" t="s">
        <v>18238</v>
      </c>
      <c r="Q8901" s="89" t="s">
        <v>18239</v>
      </c>
    </row>
    <row r="8902" spans="16:17" x14ac:dyDescent="0.15">
      <c r="P8902" s="91" t="s">
        <v>18240</v>
      </c>
      <c r="Q8902" s="87" t="s">
        <v>18241</v>
      </c>
    </row>
    <row r="8903" spans="16:17" x14ac:dyDescent="0.15">
      <c r="P8903" s="91" t="s">
        <v>18242</v>
      </c>
      <c r="Q8903" s="87" t="s">
        <v>18243</v>
      </c>
    </row>
    <row r="8904" spans="16:17" x14ac:dyDescent="0.15">
      <c r="P8904" s="91" t="s">
        <v>18244</v>
      </c>
      <c r="Q8904" s="89" t="s">
        <v>18245</v>
      </c>
    </row>
    <row r="8905" spans="16:17" x14ac:dyDescent="0.15">
      <c r="P8905" s="91" t="s">
        <v>18246</v>
      </c>
      <c r="Q8905" s="89" t="s">
        <v>18247</v>
      </c>
    </row>
    <row r="8906" spans="16:17" x14ac:dyDescent="0.15">
      <c r="P8906" s="91" t="s">
        <v>18248</v>
      </c>
      <c r="Q8906" s="87" t="s">
        <v>18249</v>
      </c>
    </row>
    <row r="8907" spans="16:17" x14ac:dyDescent="0.15">
      <c r="P8907" s="91" t="s">
        <v>18250</v>
      </c>
      <c r="Q8907" s="87" t="s">
        <v>18251</v>
      </c>
    </row>
    <row r="8908" spans="16:17" x14ac:dyDescent="0.15">
      <c r="P8908" s="91" t="s">
        <v>18252</v>
      </c>
      <c r="Q8908" s="89" t="s">
        <v>18253</v>
      </c>
    </row>
    <row r="8909" spans="16:17" x14ac:dyDescent="0.15">
      <c r="P8909" s="91" t="s">
        <v>18254</v>
      </c>
      <c r="Q8909" s="87" t="s">
        <v>18255</v>
      </c>
    </row>
    <row r="8910" spans="16:17" x14ac:dyDescent="0.15">
      <c r="P8910" s="91" t="s">
        <v>18256</v>
      </c>
      <c r="Q8910" s="89" t="s">
        <v>18257</v>
      </c>
    </row>
    <row r="8911" spans="16:17" x14ac:dyDescent="0.15">
      <c r="P8911" s="91" t="s">
        <v>18258</v>
      </c>
      <c r="Q8911" s="87" t="s">
        <v>18259</v>
      </c>
    </row>
    <row r="8912" spans="16:17" x14ac:dyDescent="0.15">
      <c r="P8912" s="91" t="s">
        <v>18260</v>
      </c>
      <c r="Q8912" s="87" t="s">
        <v>18261</v>
      </c>
    </row>
    <row r="8913" spans="16:17" x14ac:dyDescent="0.15">
      <c r="P8913" s="91" t="s">
        <v>18262</v>
      </c>
      <c r="Q8913" s="89" t="s">
        <v>18263</v>
      </c>
    </row>
    <row r="8914" spans="16:17" x14ac:dyDescent="0.15">
      <c r="P8914" s="91" t="s">
        <v>18264</v>
      </c>
      <c r="Q8914" s="89" t="s">
        <v>18265</v>
      </c>
    </row>
    <row r="8915" spans="16:17" x14ac:dyDescent="0.15">
      <c r="P8915" s="91" t="s">
        <v>18266</v>
      </c>
      <c r="Q8915" s="89" t="s">
        <v>18267</v>
      </c>
    </row>
    <row r="8916" spans="16:17" x14ac:dyDescent="0.15">
      <c r="P8916" s="91" t="s">
        <v>18268</v>
      </c>
      <c r="Q8916" s="89" t="s">
        <v>18269</v>
      </c>
    </row>
    <row r="8917" spans="16:17" x14ac:dyDescent="0.15">
      <c r="P8917" s="91" t="s">
        <v>18270</v>
      </c>
      <c r="Q8917" s="89" t="s">
        <v>18271</v>
      </c>
    </row>
    <row r="8918" spans="16:17" x14ac:dyDescent="0.15">
      <c r="P8918" s="91" t="s">
        <v>18272</v>
      </c>
      <c r="Q8918" s="89" t="s">
        <v>18273</v>
      </c>
    </row>
    <row r="8919" spans="16:17" x14ac:dyDescent="0.15">
      <c r="P8919" s="91" t="s">
        <v>18274</v>
      </c>
      <c r="Q8919" s="89" t="s">
        <v>18275</v>
      </c>
    </row>
    <row r="8920" spans="16:17" x14ac:dyDescent="0.15">
      <c r="P8920" s="91" t="s">
        <v>18276</v>
      </c>
      <c r="Q8920" s="89" t="s">
        <v>18277</v>
      </c>
    </row>
    <row r="8921" spans="16:17" x14ac:dyDescent="0.15">
      <c r="P8921" s="91" t="s">
        <v>18278</v>
      </c>
      <c r="Q8921" s="89" t="s">
        <v>18279</v>
      </c>
    </row>
    <row r="8922" spans="16:17" x14ac:dyDescent="0.15">
      <c r="P8922" s="91" t="s">
        <v>18280</v>
      </c>
      <c r="Q8922" s="89" t="s">
        <v>18281</v>
      </c>
    </row>
    <row r="8923" spans="16:17" x14ac:dyDescent="0.15">
      <c r="P8923" s="91" t="s">
        <v>18282</v>
      </c>
      <c r="Q8923" s="89" t="s">
        <v>18283</v>
      </c>
    </row>
    <row r="8924" spans="16:17" x14ac:dyDescent="0.15">
      <c r="P8924" s="91" t="s">
        <v>18284</v>
      </c>
      <c r="Q8924" s="87" t="s">
        <v>18285</v>
      </c>
    </row>
    <row r="8925" spans="16:17" x14ac:dyDescent="0.15">
      <c r="P8925" s="91" t="s">
        <v>18286</v>
      </c>
      <c r="Q8925" s="87" t="s">
        <v>18287</v>
      </c>
    </row>
    <row r="8926" spans="16:17" x14ac:dyDescent="0.15">
      <c r="P8926" s="91" t="s">
        <v>18288</v>
      </c>
      <c r="Q8926" s="89" t="s">
        <v>18289</v>
      </c>
    </row>
    <row r="8927" spans="16:17" x14ac:dyDescent="0.15">
      <c r="P8927" s="91" t="s">
        <v>18290</v>
      </c>
      <c r="Q8927" s="87" t="s">
        <v>18291</v>
      </c>
    </row>
    <row r="8928" spans="16:17" x14ac:dyDescent="0.15">
      <c r="P8928" s="91" t="s">
        <v>18292</v>
      </c>
      <c r="Q8928" s="89" t="s">
        <v>18293</v>
      </c>
    </row>
    <row r="8929" spans="16:17" x14ac:dyDescent="0.15">
      <c r="P8929" s="91" t="s">
        <v>18294</v>
      </c>
      <c r="Q8929" s="87" t="s">
        <v>18295</v>
      </c>
    </row>
    <row r="8930" spans="16:17" x14ac:dyDescent="0.15">
      <c r="P8930" s="91" t="s">
        <v>18296</v>
      </c>
      <c r="Q8930" s="87" t="s">
        <v>18297</v>
      </c>
    </row>
    <row r="8931" spans="16:17" x14ac:dyDescent="0.15">
      <c r="P8931" s="91" t="s">
        <v>18298</v>
      </c>
      <c r="Q8931" s="89" t="s">
        <v>18299</v>
      </c>
    </row>
    <row r="8932" spans="16:17" x14ac:dyDescent="0.15">
      <c r="P8932" s="91" t="s">
        <v>18300</v>
      </c>
      <c r="Q8932" s="89" t="s">
        <v>18301</v>
      </c>
    </row>
    <row r="8933" spans="16:17" x14ac:dyDescent="0.15">
      <c r="P8933" s="91" t="s">
        <v>18302</v>
      </c>
      <c r="Q8933" s="89" t="s">
        <v>18303</v>
      </c>
    </row>
    <row r="8934" spans="16:17" x14ac:dyDescent="0.15">
      <c r="P8934" s="91" t="s">
        <v>18304</v>
      </c>
      <c r="Q8934" s="87" t="s">
        <v>18305</v>
      </c>
    </row>
    <row r="8935" spans="16:17" x14ac:dyDescent="0.25">
      <c r="P8935" s="86" t="s">
        <v>18306</v>
      </c>
      <c r="Q8935" s="87" t="s">
        <v>18307</v>
      </c>
    </row>
    <row r="8936" spans="16:17" x14ac:dyDescent="0.15">
      <c r="P8936" s="91" t="s">
        <v>18308</v>
      </c>
      <c r="Q8936" s="89" t="s">
        <v>18309</v>
      </c>
    </row>
    <row r="8937" spans="16:17" x14ac:dyDescent="0.15">
      <c r="P8937" s="91" t="s">
        <v>18310</v>
      </c>
      <c r="Q8937" s="89" t="s">
        <v>18311</v>
      </c>
    </row>
    <row r="8938" spans="16:17" x14ac:dyDescent="0.15">
      <c r="P8938" s="91" t="s">
        <v>18312</v>
      </c>
      <c r="Q8938" s="87" t="s">
        <v>18313</v>
      </c>
    </row>
    <row r="8939" spans="16:17" x14ac:dyDescent="0.15">
      <c r="P8939" s="91" t="s">
        <v>18314</v>
      </c>
      <c r="Q8939" s="89" t="s">
        <v>18315</v>
      </c>
    </row>
    <row r="8940" spans="16:17" x14ac:dyDescent="0.25">
      <c r="P8940" s="86" t="s">
        <v>18316</v>
      </c>
      <c r="Q8940" s="87" t="s">
        <v>18317</v>
      </c>
    </row>
    <row r="8941" spans="16:17" x14ac:dyDescent="0.15">
      <c r="P8941" s="91" t="s">
        <v>18318</v>
      </c>
      <c r="Q8941" s="87" t="s">
        <v>18319</v>
      </c>
    </row>
    <row r="8942" spans="16:17" x14ac:dyDescent="0.15">
      <c r="P8942" s="91" t="s">
        <v>18320</v>
      </c>
      <c r="Q8942" s="87" t="s">
        <v>18321</v>
      </c>
    </row>
    <row r="8943" spans="16:17" x14ac:dyDescent="0.15">
      <c r="P8943" s="91" t="s">
        <v>18322</v>
      </c>
      <c r="Q8943" s="87" t="s">
        <v>18323</v>
      </c>
    </row>
    <row r="8944" spans="16:17" x14ac:dyDescent="0.15">
      <c r="P8944" s="91" t="s">
        <v>18324</v>
      </c>
      <c r="Q8944" s="87" t="s">
        <v>18325</v>
      </c>
    </row>
    <row r="8945" spans="16:17" x14ac:dyDescent="0.15">
      <c r="P8945" s="91" t="s">
        <v>18326</v>
      </c>
      <c r="Q8945" s="87" t="s">
        <v>18327</v>
      </c>
    </row>
    <row r="8946" spans="16:17" x14ac:dyDescent="0.15">
      <c r="P8946" s="91" t="s">
        <v>18328</v>
      </c>
      <c r="Q8946" s="87" t="s">
        <v>18329</v>
      </c>
    </row>
    <row r="8947" spans="16:17" x14ac:dyDescent="0.15">
      <c r="P8947" s="91" t="s">
        <v>18330</v>
      </c>
      <c r="Q8947" s="87" t="s">
        <v>18331</v>
      </c>
    </row>
    <row r="8948" spans="16:17" x14ac:dyDescent="0.15">
      <c r="P8948" s="91" t="s">
        <v>18332</v>
      </c>
      <c r="Q8948" s="87" t="s">
        <v>18333</v>
      </c>
    </row>
    <row r="8949" spans="16:17" x14ac:dyDescent="0.15">
      <c r="P8949" s="91" t="s">
        <v>18334</v>
      </c>
      <c r="Q8949" s="87" t="s">
        <v>18335</v>
      </c>
    </row>
    <row r="8950" spans="16:17" x14ac:dyDescent="0.15">
      <c r="P8950" s="91" t="s">
        <v>18336</v>
      </c>
      <c r="Q8950" s="87" t="s">
        <v>18337</v>
      </c>
    </row>
    <row r="8951" spans="16:17" x14ac:dyDescent="0.15">
      <c r="P8951" s="91" t="s">
        <v>18338</v>
      </c>
      <c r="Q8951" s="87" t="s">
        <v>18339</v>
      </c>
    </row>
    <row r="8952" spans="16:17" x14ac:dyDescent="0.15">
      <c r="P8952" s="91" t="s">
        <v>18340</v>
      </c>
      <c r="Q8952" s="87" t="s">
        <v>18341</v>
      </c>
    </row>
    <row r="8953" spans="16:17" x14ac:dyDescent="0.15">
      <c r="P8953" s="91" t="s">
        <v>18342</v>
      </c>
      <c r="Q8953" s="87" t="s">
        <v>18343</v>
      </c>
    </row>
    <row r="8954" spans="16:17" x14ac:dyDescent="0.15">
      <c r="P8954" s="91" t="s">
        <v>18344</v>
      </c>
      <c r="Q8954" s="87" t="s">
        <v>18345</v>
      </c>
    </row>
    <row r="8955" spans="16:17" x14ac:dyDescent="0.15">
      <c r="P8955" s="91" t="s">
        <v>18346</v>
      </c>
      <c r="Q8955" s="87" t="s">
        <v>18347</v>
      </c>
    </row>
    <row r="8956" spans="16:17" x14ac:dyDescent="0.15">
      <c r="P8956" s="91" t="s">
        <v>18348</v>
      </c>
      <c r="Q8956" s="87" t="s">
        <v>18349</v>
      </c>
    </row>
    <row r="8957" spans="16:17" x14ac:dyDescent="0.15">
      <c r="P8957" s="91" t="s">
        <v>18350</v>
      </c>
      <c r="Q8957" s="87" t="s">
        <v>18351</v>
      </c>
    </row>
    <row r="8958" spans="16:17" x14ac:dyDescent="0.15">
      <c r="P8958" s="91" t="s">
        <v>18352</v>
      </c>
      <c r="Q8958" s="87" t="s">
        <v>18353</v>
      </c>
    </row>
    <row r="8959" spans="16:17" x14ac:dyDescent="0.15">
      <c r="P8959" s="91" t="s">
        <v>18354</v>
      </c>
      <c r="Q8959" s="87" t="s">
        <v>18355</v>
      </c>
    </row>
    <row r="8960" spans="16:17" x14ac:dyDescent="0.15">
      <c r="P8960" s="91" t="s">
        <v>18356</v>
      </c>
      <c r="Q8960" s="87" t="s">
        <v>18357</v>
      </c>
    </row>
    <row r="8961" spans="16:17" x14ac:dyDescent="0.15">
      <c r="P8961" s="91" t="s">
        <v>18358</v>
      </c>
      <c r="Q8961" s="87" t="s">
        <v>18359</v>
      </c>
    </row>
    <row r="8962" spans="16:17" x14ac:dyDescent="0.15">
      <c r="P8962" s="91" t="s">
        <v>18360</v>
      </c>
      <c r="Q8962" s="89" t="s">
        <v>18361</v>
      </c>
    </row>
    <row r="8963" spans="16:17" x14ac:dyDescent="0.15">
      <c r="P8963" s="91" t="s">
        <v>18362</v>
      </c>
      <c r="Q8963" s="87" t="s">
        <v>18363</v>
      </c>
    </row>
    <row r="8964" spans="16:17" x14ac:dyDescent="0.15">
      <c r="P8964" s="91" t="s">
        <v>18364</v>
      </c>
      <c r="Q8964" s="87" t="s">
        <v>18365</v>
      </c>
    </row>
    <row r="8965" spans="16:17" x14ac:dyDescent="0.15">
      <c r="P8965" s="91" t="s">
        <v>18366</v>
      </c>
      <c r="Q8965" s="87" t="s">
        <v>18367</v>
      </c>
    </row>
    <row r="8966" spans="16:17" x14ac:dyDescent="0.15">
      <c r="P8966" s="91" t="s">
        <v>18368</v>
      </c>
      <c r="Q8966" s="87" t="s">
        <v>18369</v>
      </c>
    </row>
    <row r="8967" spans="16:17" x14ac:dyDescent="0.15">
      <c r="P8967" s="91" t="s">
        <v>18370</v>
      </c>
      <c r="Q8967" s="89" t="s">
        <v>18371</v>
      </c>
    </row>
    <row r="8968" spans="16:17" x14ac:dyDescent="0.15">
      <c r="P8968" s="91" t="s">
        <v>18372</v>
      </c>
      <c r="Q8968" s="87" t="s">
        <v>18373</v>
      </c>
    </row>
    <row r="8969" spans="16:17" x14ac:dyDescent="0.15">
      <c r="P8969" s="91" t="s">
        <v>18374</v>
      </c>
      <c r="Q8969" s="89" t="s">
        <v>18375</v>
      </c>
    </row>
    <row r="8970" spans="16:17" x14ac:dyDescent="0.15">
      <c r="P8970" s="91" t="s">
        <v>18376</v>
      </c>
      <c r="Q8970" s="89" t="s">
        <v>18377</v>
      </c>
    </row>
    <row r="8971" spans="16:17" x14ac:dyDescent="0.15">
      <c r="P8971" s="91" t="s">
        <v>18378</v>
      </c>
      <c r="Q8971" s="89" t="s">
        <v>18379</v>
      </c>
    </row>
    <row r="8972" spans="16:17" x14ac:dyDescent="0.15">
      <c r="P8972" s="91" t="s">
        <v>18380</v>
      </c>
      <c r="Q8972" s="89" t="s">
        <v>18381</v>
      </c>
    </row>
    <row r="8973" spans="16:17" x14ac:dyDescent="0.15">
      <c r="P8973" s="91" t="s">
        <v>18382</v>
      </c>
      <c r="Q8973" s="87" t="s">
        <v>18383</v>
      </c>
    </row>
    <row r="8974" spans="16:17" x14ac:dyDescent="0.15">
      <c r="P8974" s="91" t="s">
        <v>18384</v>
      </c>
      <c r="Q8974" s="89" t="s">
        <v>18385</v>
      </c>
    </row>
    <row r="8975" spans="16:17" x14ac:dyDescent="0.15">
      <c r="P8975" s="91" t="s">
        <v>18386</v>
      </c>
      <c r="Q8975" s="89" t="s">
        <v>18387</v>
      </c>
    </row>
    <row r="8976" spans="16:17" x14ac:dyDescent="0.15">
      <c r="P8976" s="91" t="s">
        <v>18388</v>
      </c>
      <c r="Q8976" s="89" t="s">
        <v>18389</v>
      </c>
    </row>
    <row r="8977" spans="16:17" x14ac:dyDescent="0.15">
      <c r="P8977" s="91" t="s">
        <v>18390</v>
      </c>
      <c r="Q8977" s="89" t="s">
        <v>18391</v>
      </c>
    </row>
    <row r="8978" spans="16:17" x14ac:dyDescent="0.15">
      <c r="P8978" s="91" t="s">
        <v>18392</v>
      </c>
      <c r="Q8978" s="89" t="s">
        <v>18393</v>
      </c>
    </row>
    <row r="8979" spans="16:17" x14ac:dyDescent="0.15">
      <c r="P8979" s="91" t="s">
        <v>18394</v>
      </c>
      <c r="Q8979" s="89" t="s">
        <v>18395</v>
      </c>
    </row>
    <row r="8980" spans="16:17" x14ac:dyDescent="0.15">
      <c r="P8980" s="91" t="s">
        <v>18396</v>
      </c>
      <c r="Q8980" s="89" t="s">
        <v>18397</v>
      </c>
    </row>
    <row r="8981" spans="16:17" x14ac:dyDescent="0.15">
      <c r="P8981" s="91" t="s">
        <v>18398</v>
      </c>
      <c r="Q8981" s="89" t="s">
        <v>18399</v>
      </c>
    </row>
    <row r="8982" spans="16:17" x14ac:dyDescent="0.15">
      <c r="P8982" s="91" t="s">
        <v>18400</v>
      </c>
      <c r="Q8982" s="89" t="s">
        <v>18401</v>
      </c>
    </row>
    <row r="8983" spans="16:17" x14ac:dyDescent="0.15">
      <c r="P8983" s="91" t="s">
        <v>18402</v>
      </c>
      <c r="Q8983" s="89" t="s">
        <v>18403</v>
      </c>
    </row>
    <row r="8984" spans="16:17" x14ac:dyDescent="0.15">
      <c r="P8984" s="91" t="s">
        <v>18404</v>
      </c>
      <c r="Q8984" s="89" t="s">
        <v>18405</v>
      </c>
    </row>
    <row r="8985" spans="16:17" x14ac:dyDescent="0.15">
      <c r="P8985" s="91" t="s">
        <v>18406</v>
      </c>
      <c r="Q8985" s="89" t="s">
        <v>18407</v>
      </c>
    </row>
    <row r="8986" spans="16:17" x14ac:dyDescent="0.15">
      <c r="P8986" s="91" t="s">
        <v>18408</v>
      </c>
      <c r="Q8986" s="89" t="s">
        <v>18409</v>
      </c>
    </row>
    <row r="8987" spans="16:17" x14ac:dyDescent="0.15">
      <c r="P8987" s="91" t="s">
        <v>18410</v>
      </c>
      <c r="Q8987" s="89" t="s">
        <v>18411</v>
      </c>
    </row>
    <row r="8988" spans="16:17" x14ac:dyDescent="0.15">
      <c r="P8988" s="91" t="s">
        <v>18412</v>
      </c>
      <c r="Q8988" s="89" t="s">
        <v>18413</v>
      </c>
    </row>
    <row r="8989" spans="16:17" x14ac:dyDescent="0.15">
      <c r="P8989" s="91" t="s">
        <v>18414</v>
      </c>
      <c r="Q8989" s="89" t="s">
        <v>18415</v>
      </c>
    </row>
    <row r="8990" spans="16:17" x14ac:dyDescent="0.15">
      <c r="P8990" s="91" t="s">
        <v>18416</v>
      </c>
      <c r="Q8990" s="89" t="s">
        <v>18417</v>
      </c>
    </row>
    <row r="8991" spans="16:17" x14ac:dyDescent="0.15">
      <c r="P8991" s="91" t="s">
        <v>18418</v>
      </c>
      <c r="Q8991" s="89" t="s">
        <v>18419</v>
      </c>
    </row>
    <row r="8992" spans="16:17" x14ac:dyDescent="0.15">
      <c r="P8992" s="91" t="s">
        <v>18420</v>
      </c>
      <c r="Q8992" s="89" t="s">
        <v>18421</v>
      </c>
    </row>
    <row r="8993" spans="16:17" x14ac:dyDescent="0.15">
      <c r="P8993" s="91" t="s">
        <v>18422</v>
      </c>
      <c r="Q8993" s="89" t="s">
        <v>18423</v>
      </c>
    </row>
    <row r="8994" spans="16:17" x14ac:dyDescent="0.15">
      <c r="P8994" s="91" t="s">
        <v>18424</v>
      </c>
      <c r="Q8994" s="89" t="s">
        <v>18425</v>
      </c>
    </row>
    <row r="8995" spans="16:17" x14ac:dyDescent="0.15">
      <c r="P8995" s="91" t="s">
        <v>18426</v>
      </c>
      <c r="Q8995" s="89" t="s">
        <v>18427</v>
      </c>
    </row>
    <row r="8996" spans="16:17" x14ac:dyDescent="0.15">
      <c r="P8996" s="91" t="s">
        <v>18428</v>
      </c>
      <c r="Q8996" s="89" t="s">
        <v>18429</v>
      </c>
    </row>
    <row r="8997" spans="16:17" x14ac:dyDescent="0.15">
      <c r="P8997" s="91" t="s">
        <v>18430</v>
      </c>
      <c r="Q8997" s="89" t="s">
        <v>18431</v>
      </c>
    </row>
    <row r="8998" spans="16:17" x14ac:dyDescent="0.15">
      <c r="P8998" s="91" t="s">
        <v>18432</v>
      </c>
      <c r="Q8998" s="89" t="s">
        <v>18433</v>
      </c>
    </row>
    <row r="8999" spans="16:17" x14ac:dyDescent="0.15">
      <c r="P8999" s="91" t="s">
        <v>18434</v>
      </c>
      <c r="Q8999" s="89" t="s">
        <v>18435</v>
      </c>
    </row>
    <row r="9000" spans="16:17" x14ac:dyDescent="0.15">
      <c r="P9000" s="91" t="s">
        <v>18436</v>
      </c>
      <c r="Q9000" s="89" t="s">
        <v>18437</v>
      </c>
    </row>
    <row r="9001" spans="16:17" x14ac:dyDescent="0.15">
      <c r="P9001" s="91" t="s">
        <v>18438</v>
      </c>
      <c r="Q9001" s="89" t="s">
        <v>18439</v>
      </c>
    </row>
    <row r="9002" spans="16:17" x14ac:dyDescent="0.15">
      <c r="P9002" s="91" t="s">
        <v>18440</v>
      </c>
      <c r="Q9002" s="89" t="s">
        <v>18441</v>
      </c>
    </row>
    <row r="9003" spans="16:17" x14ac:dyDescent="0.15">
      <c r="P9003" s="91" t="s">
        <v>18442</v>
      </c>
      <c r="Q9003" s="89" t="s">
        <v>18443</v>
      </c>
    </row>
    <row r="9004" spans="16:17" x14ac:dyDescent="0.15">
      <c r="P9004" s="91" t="s">
        <v>18444</v>
      </c>
      <c r="Q9004" s="87" t="s">
        <v>18445</v>
      </c>
    </row>
    <row r="9005" spans="16:17" x14ac:dyDescent="0.15">
      <c r="P9005" s="91" t="s">
        <v>18446</v>
      </c>
      <c r="Q9005" s="89" t="s">
        <v>18447</v>
      </c>
    </row>
    <row r="9006" spans="16:17" x14ac:dyDescent="0.15">
      <c r="P9006" s="91" t="s">
        <v>18448</v>
      </c>
      <c r="Q9006" s="89" t="s">
        <v>18449</v>
      </c>
    </row>
    <row r="9007" spans="16:17" x14ac:dyDescent="0.15">
      <c r="P9007" s="91" t="s">
        <v>18450</v>
      </c>
      <c r="Q9007" s="87" t="s">
        <v>18451</v>
      </c>
    </row>
    <row r="9008" spans="16:17" x14ac:dyDescent="0.15">
      <c r="P9008" s="91" t="s">
        <v>18452</v>
      </c>
      <c r="Q9008" s="89" t="s">
        <v>18453</v>
      </c>
    </row>
    <row r="9009" spans="16:17" x14ac:dyDescent="0.15">
      <c r="P9009" s="91" t="s">
        <v>18454</v>
      </c>
      <c r="Q9009" s="87" t="s">
        <v>18455</v>
      </c>
    </row>
    <row r="9010" spans="16:17" x14ac:dyDescent="0.15">
      <c r="P9010" s="91" t="s">
        <v>18456</v>
      </c>
      <c r="Q9010" s="89" t="s">
        <v>18457</v>
      </c>
    </row>
    <row r="9011" spans="16:17" x14ac:dyDescent="0.15">
      <c r="P9011" s="91" t="s">
        <v>18458</v>
      </c>
      <c r="Q9011" s="89" t="s">
        <v>18459</v>
      </c>
    </row>
    <row r="9012" spans="16:17" x14ac:dyDescent="0.15">
      <c r="P9012" s="91" t="s">
        <v>18460</v>
      </c>
      <c r="Q9012" s="87" t="s">
        <v>18461</v>
      </c>
    </row>
    <row r="9013" spans="16:17" x14ac:dyDescent="0.15">
      <c r="P9013" s="91" t="s">
        <v>18462</v>
      </c>
      <c r="Q9013" s="89" t="s">
        <v>18463</v>
      </c>
    </row>
    <row r="9014" spans="16:17" x14ac:dyDescent="0.15">
      <c r="P9014" s="91" t="s">
        <v>18464</v>
      </c>
      <c r="Q9014" s="89" t="s">
        <v>18465</v>
      </c>
    </row>
    <row r="9015" spans="16:17" x14ac:dyDescent="0.15">
      <c r="P9015" s="91" t="s">
        <v>18466</v>
      </c>
      <c r="Q9015" s="89" t="s">
        <v>18467</v>
      </c>
    </row>
    <row r="9016" spans="16:17" x14ac:dyDescent="0.15">
      <c r="P9016" s="91" t="s">
        <v>18468</v>
      </c>
      <c r="Q9016" s="87" t="s">
        <v>18469</v>
      </c>
    </row>
    <row r="9017" spans="16:17" x14ac:dyDescent="0.15">
      <c r="P9017" s="91" t="s">
        <v>18470</v>
      </c>
      <c r="Q9017" s="89" t="s">
        <v>18471</v>
      </c>
    </row>
    <row r="9018" spans="16:17" x14ac:dyDescent="0.15">
      <c r="P9018" s="91" t="s">
        <v>18472</v>
      </c>
      <c r="Q9018" s="89" t="s">
        <v>18473</v>
      </c>
    </row>
    <row r="9019" spans="16:17" x14ac:dyDescent="0.15">
      <c r="P9019" s="91" t="s">
        <v>18474</v>
      </c>
      <c r="Q9019" s="89" t="s">
        <v>18475</v>
      </c>
    </row>
    <row r="9020" spans="16:17" x14ac:dyDescent="0.15">
      <c r="P9020" s="91" t="s">
        <v>18476</v>
      </c>
      <c r="Q9020" s="89" t="s">
        <v>18477</v>
      </c>
    </row>
    <row r="9021" spans="16:17" x14ac:dyDescent="0.15">
      <c r="P9021" s="91" t="s">
        <v>18478</v>
      </c>
      <c r="Q9021" s="87" t="s">
        <v>18479</v>
      </c>
    </row>
    <row r="9022" spans="16:17" x14ac:dyDescent="0.15">
      <c r="P9022" s="91" t="s">
        <v>18480</v>
      </c>
      <c r="Q9022" s="89" t="s">
        <v>18481</v>
      </c>
    </row>
    <row r="9023" spans="16:17" x14ac:dyDescent="0.15">
      <c r="P9023" s="91" t="s">
        <v>18482</v>
      </c>
      <c r="Q9023" s="89" t="s">
        <v>18483</v>
      </c>
    </row>
    <row r="9024" spans="16:17" x14ac:dyDescent="0.15">
      <c r="P9024" s="91" t="s">
        <v>18484</v>
      </c>
      <c r="Q9024" s="89" t="s">
        <v>18485</v>
      </c>
    </row>
    <row r="9025" spans="16:17" x14ac:dyDescent="0.15">
      <c r="P9025" s="91" t="s">
        <v>18486</v>
      </c>
      <c r="Q9025" s="89" t="s">
        <v>18487</v>
      </c>
    </row>
    <row r="9026" spans="16:17" x14ac:dyDescent="0.15">
      <c r="P9026" s="91" t="s">
        <v>18488</v>
      </c>
      <c r="Q9026" s="89" t="s">
        <v>18489</v>
      </c>
    </row>
    <row r="9027" spans="16:17" x14ac:dyDescent="0.15">
      <c r="P9027" s="91" t="s">
        <v>18490</v>
      </c>
      <c r="Q9027" s="89" t="s">
        <v>18491</v>
      </c>
    </row>
    <row r="9028" spans="16:17" x14ac:dyDescent="0.15">
      <c r="P9028" s="91" t="s">
        <v>18492</v>
      </c>
      <c r="Q9028" s="89" t="s">
        <v>18493</v>
      </c>
    </row>
    <row r="9029" spans="16:17" x14ac:dyDescent="0.15">
      <c r="P9029" s="91" t="s">
        <v>18494</v>
      </c>
      <c r="Q9029" s="89" t="s">
        <v>18495</v>
      </c>
    </row>
    <row r="9030" spans="16:17" x14ac:dyDescent="0.15">
      <c r="P9030" s="91" t="s">
        <v>18496</v>
      </c>
      <c r="Q9030" s="89" t="s">
        <v>18497</v>
      </c>
    </row>
    <row r="9031" spans="16:17" x14ac:dyDescent="0.15">
      <c r="P9031" s="91" t="s">
        <v>18498</v>
      </c>
      <c r="Q9031" s="89" t="s">
        <v>18499</v>
      </c>
    </row>
    <row r="9032" spans="16:17" x14ac:dyDescent="0.15">
      <c r="P9032" s="91" t="s">
        <v>18500</v>
      </c>
      <c r="Q9032" s="89" t="s">
        <v>18501</v>
      </c>
    </row>
    <row r="9033" spans="16:17" x14ac:dyDescent="0.15">
      <c r="P9033" s="91" t="s">
        <v>18502</v>
      </c>
      <c r="Q9033" s="89" t="s">
        <v>18503</v>
      </c>
    </row>
    <row r="9034" spans="16:17" x14ac:dyDescent="0.15">
      <c r="P9034" s="91" t="s">
        <v>18504</v>
      </c>
      <c r="Q9034" s="89" t="s">
        <v>18505</v>
      </c>
    </row>
    <row r="9035" spans="16:17" x14ac:dyDescent="0.15">
      <c r="P9035" s="91" t="s">
        <v>18506</v>
      </c>
      <c r="Q9035" s="89" t="s">
        <v>18507</v>
      </c>
    </row>
    <row r="9036" spans="16:17" x14ac:dyDescent="0.15">
      <c r="P9036" s="91" t="s">
        <v>18508</v>
      </c>
      <c r="Q9036" s="89" t="s">
        <v>18509</v>
      </c>
    </row>
    <row r="9037" spans="16:17" x14ac:dyDescent="0.15">
      <c r="P9037" s="91" t="s">
        <v>18510</v>
      </c>
      <c r="Q9037" s="89" t="s">
        <v>18511</v>
      </c>
    </row>
    <row r="9038" spans="16:17" x14ac:dyDescent="0.15">
      <c r="P9038" s="91" t="s">
        <v>18512</v>
      </c>
      <c r="Q9038" s="89" t="s">
        <v>18513</v>
      </c>
    </row>
    <row r="9039" spans="16:17" x14ac:dyDescent="0.15">
      <c r="P9039" s="91" t="s">
        <v>18514</v>
      </c>
      <c r="Q9039" s="89" t="s">
        <v>18515</v>
      </c>
    </row>
    <row r="9040" spans="16:17" x14ac:dyDescent="0.15">
      <c r="P9040" s="91" t="s">
        <v>18516</v>
      </c>
      <c r="Q9040" s="89" t="s">
        <v>18517</v>
      </c>
    </row>
    <row r="9041" spans="16:17" x14ac:dyDescent="0.15">
      <c r="P9041" s="91" t="s">
        <v>18518</v>
      </c>
      <c r="Q9041" s="89" t="s">
        <v>18519</v>
      </c>
    </row>
    <row r="9042" spans="16:17" x14ac:dyDescent="0.15">
      <c r="P9042" s="91" t="s">
        <v>18520</v>
      </c>
      <c r="Q9042" s="89" t="s">
        <v>18521</v>
      </c>
    </row>
    <row r="9043" spans="16:17" x14ac:dyDescent="0.15">
      <c r="P9043" s="91" t="s">
        <v>18522</v>
      </c>
      <c r="Q9043" s="89" t="s">
        <v>18523</v>
      </c>
    </row>
    <row r="9044" spans="16:17" x14ac:dyDescent="0.15">
      <c r="P9044" s="91" t="s">
        <v>18524</v>
      </c>
      <c r="Q9044" s="89" t="s">
        <v>18525</v>
      </c>
    </row>
    <row r="9045" spans="16:17" x14ac:dyDescent="0.15">
      <c r="P9045" s="91" t="s">
        <v>18526</v>
      </c>
      <c r="Q9045" s="89" t="s">
        <v>18527</v>
      </c>
    </row>
    <row r="9046" spans="16:17" x14ac:dyDescent="0.15">
      <c r="P9046" s="91" t="s">
        <v>18528</v>
      </c>
      <c r="Q9046" s="89" t="s">
        <v>18529</v>
      </c>
    </row>
    <row r="9047" spans="16:17" x14ac:dyDescent="0.15">
      <c r="P9047" s="91" t="s">
        <v>18530</v>
      </c>
      <c r="Q9047" s="89" t="s">
        <v>18531</v>
      </c>
    </row>
    <row r="9048" spans="16:17" x14ac:dyDescent="0.15">
      <c r="P9048" s="91" t="s">
        <v>18532</v>
      </c>
      <c r="Q9048" s="89" t="s">
        <v>18533</v>
      </c>
    </row>
    <row r="9049" spans="16:17" x14ac:dyDescent="0.15">
      <c r="P9049" s="91" t="s">
        <v>18534</v>
      </c>
      <c r="Q9049" s="89" t="s">
        <v>18535</v>
      </c>
    </row>
    <row r="9050" spans="16:17" x14ac:dyDescent="0.15">
      <c r="P9050" s="91" t="s">
        <v>18536</v>
      </c>
      <c r="Q9050" s="89" t="s">
        <v>18537</v>
      </c>
    </row>
    <row r="9051" spans="16:17" x14ac:dyDescent="0.15">
      <c r="P9051" s="91" t="s">
        <v>18538</v>
      </c>
      <c r="Q9051" s="89" t="s">
        <v>18539</v>
      </c>
    </row>
    <row r="9052" spans="16:17" x14ac:dyDescent="0.15">
      <c r="P9052" s="91" t="s">
        <v>18540</v>
      </c>
      <c r="Q9052" s="89" t="s">
        <v>18541</v>
      </c>
    </row>
    <row r="9053" spans="16:17" x14ac:dyDescent="0.15">
      <c r="P9053" s="91" t="s">
        <v>18542</v>
      </c>
      <c r="Q9053" s="89" t="s">
        <v>18543</v>
      </c>
    </row>
    <row r="9054" spans="16:17" x14ac:dyDescent="0.15">
      <c r="P9054" s="91" t="s">
        <v>18544</v>
      </c>
      <c r="Q9054" s="89" t="s">
        <v>18545</v>
      </c>
    </row>
    <row r="9055" spans="16:17" x14ac:dyDescent="0.15">
      <c r="P9055" s="91" t="s">
        <v>18546</v>
      </c>
      <c r="Q9055" s="89" t="s">
        <v>18547</v>
      </c>
    </row>
    <row r="9056" spans="16:17" x14ac:dyDescent="0.15">
      <c r="P9056" s="91" t="s">
        <v>18548</v>
      </c>
      <c r="Q9056" s="89" t="s">
        <v>18549</v>
      </c>
    </row>
    <row r="9057" spans="16:17" x14ac:dyDescent="0.15">
      <c r="P9057" s="91" t="s">
        <v>18550</v>
      </c>
      <c r="Q9057" s="89" t="s">
        <v>18551</v>
      </c>
    </row>
    <row r="9058" spans="16:17" x14ac:dyDescent="0.15">
      <c r="P9058" s="91" t="s">
        <v>18552</v>
      </c>
      <c r="Q9058" s="89" t="s">
        <v>18553</v>
      </c>
    </row>
    <row r="9059" spans="16:17" x14ac:dyDescent="0.15">
      <c r="P9059" s="91" t="s">
        <v>18554</v>
      </c>
      <c r="Q9059" s="89" t="s">
        <v>18555</v>
      </c>
    </row>
    <row r="9060" spans="16:17" x14ac:dyDescent="0.15">
      <c r="P9060" s="91" t="s">
        <v>18556</v>
      </c>
      <c r="Q9060" s="87" t="s">
        <v>18557</v>
      </c>
    </row>
    <row r="9061" spans="16:17" x14ac:dyDescent="0.15">
      <c r="P9061" s="91" t="s">
        <v>18558</v>
      </c>
      <c r="Q9061" s="89" t="s">
        <v>18559</v>
      </c>
    </row>
    <row r="9062" spans="16:17" x14ac:dyDescent="0.15">
      <c r="P9062" s="91" t="s">
        <v>18560</v>
      </c>
      <c r="Q9062" s="87" t="s">
        <v>18561</v>
      </c>
    </row>
    <row r="9063" spans="16:17" x14ac:dyDescent="0.15">
      <c r="P9063" s="91" t="s">
        <v>18562</v>
      </c>
      <c r="Q9063" s="89" t="s">
        <v>18563</v>
      </c>
    </row>
    <row r="9064" spans="16:17" x14ac:dyDescent="0.15">
      <c r="P9064" s="91" t="s">
        <v>18564</v>
      </c>
      <c r="Q9064" s="89" t="s">
        <v>18565</v>
      </c>
    </row>
    <row r="9065" spans="16:17" x14ac:dyDescent="0.15">
      <c r="P9065" s="91" t="s">
        <v>18566</v>
      </c>
      <c r="Q9065" s="87" t="s">
        <v>18567</v>
      </c>
    </row>
    <row r="9066" spans="16:17" x14ac:dyDescent="0.15">
      <c r="P9066" s="91" t="s">
        <v>18568</v>
      </c>
      <c r="Q9066" s="89" t="s">
        <v>18569</v>
      </c>
    </row>
    <row r="9067" spans="16:17" x14ac:dyDescent="0.15">
      <c r="P9067" s="91" t="s">
        <v>18570</v>
      </c>
      <c r="Q9067" s="89" t="s">
        <v>18571</v>
      </c>
    </row>
    <row r="9068" spans="16:17" x14ac:dyDescent="0.15">
      <c r="P9068" s="91" t="s">
        <v>18572</v>
      </c>
      <c r="Q9068" s="89" t="s">
        <v>18573</v>
      </c>
    </row>
    <row r="9069" spans="16:17" x14ac:dyDescent="0.15">
      <c r="P9069" s="91" t="s">
        <v>18574</v>
      </c>
      <c r="Q9069" s="89" t="s">
        <v>18575</v>
      </c>
    </row>
    <row r="9070" spans="16:17" x14ac:dyDescent="0.15">
      <c r="P9070" s="91" t="s">
        <v>18576</v>
      </c>
      <c r="Q9070" s="89" t="s">
        <v>18577</v>
      </c>
    </row>
    <row r="9071" spans="16:17" x14ac:dyDescent="0.15">
      <c r="P9071" s="91" t="s">
        <v>18578</v>
      </c>
      <c r="Q9071" s="89" t="s">
        <v>18579</v>
      </c>
    </row>
    <row r="9072" spans="16:17" x14ac:dyDescent="0.15">
      <c r="P9072" s="91" t="s">
        <v>18580</v>
      </c>
      <c r="Q9072" s="89" t="s">
        <v>18581</v>
      </c>
    </row>
    <row r="9073" spans="16:17" x14ac:dyDescent="0.15">
      <c r="P9073" s="91" t="s">
        <v>18582</v>
      </c>
      <c r="Q9073" s="89" t="s">
        <v>18583</v>
      </c>
    </row>
    <row r="9074" spans="16:17" x14ac:dyDescent="0.15">
      <c r="P9074" s="91" t="s">
        <v>18584</v>
      </c>
      <c r="Q9074" s="89" t="s">
        <v>18585</v>
      </c>
    </row>
    <row r="9075" spans="16:17" x14ac:dyDescent="0.15">
      <c r="P9075" s="91" t="s">
        <v>18586</v>
      </c>
      <c r="Q9075" s="89" t="s">
        <v>18587</v>
      </c>
    </row>
    <row r="9076" spans="16:17" x14ac:dyDescent="0.15">
      <c r="P9076" s="91" t="s">
        <v>18588</v>
      </c>
      <c r="Q9076" s="89" t="s">
        <v>18589</v>
      </c>
    </row>
    <row r="9077" spans="16:17" x14ac:dyDescent="0.15">
      <c r="P9077" s="91" t="s">
        <v>18590</v>
      </c>
      <c r="Q9077" s="89" t="s">
        <v>18591</v>
      </c>
    </row>
    <row r="9078" spans="16:17" x14ac:dyDescent="0.15">
      <c r="P9078" s="91" t="s">
        <v>18592</v>
      </c>
      <c r="Q9078" s="89" t="s">
        <v>18593</v>
      </c>
    </row>
    <row r="9079" spans="16:17" x14ac:dyDescent="0.15">
      <c r="P9079" s="91" t="s">
        <v>18594</v>
      </c>
      <c r="Q9079" s="87" t="s">
        <v>18595</v>
      </c>
    </row>
    <row r="9080" spans="16:17" x14ac:dyDescent="0.15">
      <c r="P9080" s="91" t="s">
        <v>18596</v>
      </c>
      <c r="Q9080" s="89" t="s">
        <v>18597</v>
      </c>
    </row>
    <row r="9081" spans="16:17" x14ac:dyDescent="0.15">
      <c r="P9081" s="91" t="s">
        <v>18598</v>
      </c>
      <c r="Q9081" s="89" t="s">
        <v>18599</v>
      </c>
    </row>
    <row r="9082" spans="16:17" x14ac:dyDescent="0.15">
      <c r="P9082" s="91" t="s">
        <v>18600</v>
      </c>
      <c r="Q9082" s="89" t="s">
        <v>18601</v>
      </c>
    </row>
    <row r="9083" spans="16:17" x14ac:dyDescent="0.15">
      <c r="P9083" s="91" t="s">
        <v>18602</v>
      </c>
      <c r="Q9083" s="89" t="s">
        <v>18603</v>
      </c>
    </row>
    <row r="9084" spans="16:17" x14ac:dyDescent="0.15">
      <c r="P9084" s="91" t="s">
        <v>18604</v>
      </c>
      <c r="Q9084" s="87" t="s">
        <v>18605</v>
      </c>
    </row>
    <row r="9085" spans="16:17" x14ac:dyDescent="0.15">
      <c r="P9085" s="91" t="s">
        <v>18606</v>
      </c>
      <c r="Q9085" s="89" t="s">
        <v>18607</v>
      </c>
    </row>
    <row r="9086" spans="16:17" x14ac:dyDescent="0.15">
      <c r="P9086" s="91" t="s">
        <v>18608</v>
      </c>
      <c r="Q9086" s="89" t="s">
        <v>18609</v>
      </c>
    </row>
    <row r="9087" spans="16:17" x14ac:dyDescent="0.15">
      <c r="P9087" s="91" t="s">
        <v>18610</v>
      </c>
      <c r="Q9087" s="89" t="s">
        <v>18611</v>
      </c>
    </row>
    <row r="9088" spans="16:17" x14ac:dyDescent="0.15">
      <c r="P9088" s="91" t="s">
        <v>18612</v>
      </c>
      <c r="Q9088" s="87" t="s">
        <v>18613</v>
      </c>
    </row>
    <row r="9089" spans="16:17" x14ac:dyDescent="0.15">
      <c r="P9089" s="91" t="s">
        <v>18614</v>
      </c>
      <c r="Q9089" s="89" t="s">
        <v>18615</v>
      </c>
    </row>
    <row r="9090" spans="16:17" x14ac:dyDescent="0.15">
      <c r="P9090" s="91" t="s">
        <v>18616</v>
      </c>
      <c r="Q9090" s="89" t="s">
        <v>18617</v>
      </c>
    </row>
    <row r="9091" spans="16:17" x14ac:dyDescent="0.15">
      <c r="P9091" s="91" t="s">
        <v>18618</v>
      </c>
      <c r="Q9091" s="89" t="s">
        <v>18619</v>
      </c>
    </row>
    <row r="9092" spans="16:17" x14ac:dyDescent="0.15">
      <c r="P9092" s="91" t="s">
        <v>18620</v>
      </c>
      <c r="Q9092" s="89" t="s">
        <v>18621</v>
      </c>
    </row>
    <row r="9093" spans="16:17" x14ac:dyDescent="0.15">
      <c r="P9093" s="91" t="s">
        <v>18622</v>
      </c>
      <c r="Q9093" s="89" t="s">
        <v>18623</v>
      </c>
    </row>
    <row r="9094" spans="16:17" x14ac:dyDescent="0.15">
      <c r="P9094" s="91" t="s">
        <v>18624</v>
      </c>
      <c r="Q9094" s="87" t="s">
        <v>18625</v>
      </c>
    </row>
    <row r="9095" spans="16:17" x14ac:dyDescent="0.15">
      <c r="P9095" s="91" t="s">
        <v>18626</v>
      </c>
      <c r="Q9095" s="89" t="s">
        <v>18627</v>
      </c>
    </row>
    <row r="9096" spans="16:17" x14ac:dyDescent="0.15">
      <c r="P9096" s="91" t="s">
        <v>18628</v>
      </c>
      <c r="Q9096" s="89" t="s">
        <v>18629</v>
      </c>
    </row>
    <row r="9097" spans="16:17" x14ac:dyDescent="0.15">
      <c r="P9097" s="91" t="s">
        <v>18630</v>
      </c>
      <c r="Q9097" s="87" t="s">
        <v>18631</v>
      </c>
    </row>
    <row r="9098" spans="16:17" x14ac:dyDescent="0.15">
      <c r="P9098" s="91" t="s">
        <v>18632</v>
      </c>
      <c r="Q9098" s="89" t="s">
        <v>18633</v>
      </c>
    </row>
    <row r="9099" spans="16:17" x14ac:dyDescent="0.15">
      <c r="P9099" s="91" t="s">
        <v>18634</v>
      </c>
      <c r="Q9099" s="87" t="s">
        <v>18635</v>
      </c>
    </row>
    <row r="9100" spans="16:17" x14ac:dyDescent="0.15">
      <c r="P9100" s="91" t="s">
        <v>18636</v>
      </c>
      <c r="Q9100" s="89" t="s">
        <v>18637</v>
      </c>
    </row>
    <row r="9101" spans="16:17" x14ac:dyDescent="0.15">
      <c r="P9101" s="91" t="s">
        <v>18638</v>
      </c>
      <c r="Q9101" s="89" t="s">
        <v>18639</v>
      </c>
    </row>
    <row r="9102" spans="16:17" x14ac:dyDescent="0.15">
      <c r="P9102" s="91" t="s">
        <v>18640</v>
      </c>
      <c r="Q9102" s="87" t="s">
        <v>18641</v>
      </c>
    </row>
    <row r="9103" spans="16:17" x14ac:dyDescent="0.15">
      <c r="P9103" s="91" t="s">
        <v>18642</v>
      </c>
      <c r="Q9103" s="89" t="s">
        <v>18643</v>
      </c>
    </row>
    <row r="9104" spans="16:17" x14ac:dyDescent="0.15">
      <c r="P9104" s="91" t="s">
        <v>18644</v>
      </c>
      <c r="Q9104" s="89" t="s">
        <v>18645</v>
      </c>
    </row>
    <row r="9105" spans="16:17" x14ac:dyDescent="0.15">
      <c r="P9105" s="91" t="s">
        <v>18646</v>
      </c>
      <c r="Q9105" s="89" t="s">
        <v>18647</v>
      </c>
    </row>
    <row r="9106" spans="16:17" x14ac:dyDescent="0.15">
      <c r="P9106" s="91" t="s">
        <v>18648</v>
      </c>
      <c r="Q9106" s="87" t="s">
        <v>18649</v>
      </c>
    </row>
    <row r="9107" spans="16:17" x14ac:dyDescent="0.15">
      <c r="P9107" s="91" t="s">
        <v>18650</v>
      </c>
      <c r="Q9107" s="89" t="s">
        <v>18651</v>
      </c>
    </row>
    <row r="9108" spans="16:17" x14ac:dyDescent="0.15">
      <c r="P9108" s="91" t="s">
        <v>18652</v>
      </c>
      <c r="Q9108" s="89" t="s">
        <v>18653</v>
      </c>
    </row>
    <row r="9109" spans="16:17" x14ac:dyDescent="0.15">
      <c r="P9109" s="91" t="s">
        <v>18654</v>
      </c>
      <c r="Q9109" s="89" t="s">
        <v>18655</v>
      </c>
    </row>
    <row r="9110" spans="16:17" x14ac:dyDescent="0.15">
      <c r="P9110" s="91" t="s">
        <v>18656</v>
      </c>
      <c r="Q9110" s="89" t="s">
        <v>18657</v>
      </c>
    </row>
    <row r="9111" spans="16:17" x14ac:dyDescent="0.15">
      <c r="P9111" s="91" t="s">
        <v>18658</v>
      </c>
      <c r="Q9111" s="87" t="s">
        <v>18659</v>
      </c>
    </row>
    <row r="9112" spans="16:17" x14ac:dyDescent="0.15">
      <c r="P9112" s="91" t="s">
        <v>18660</v>
      </c>
      <c r="Q9112" s="87" t="s">
        <v>18661</v>
      </c>
    </row>
    <row r="9113" spans="16:17" x14ac:dyDescent="0.15">
      <c r="P9113" s="91" t="s">
        <v>18662</v>
      </c>
      <c r="Q9113" s="89" t="s">
        <v>18663</v>
      </c>
    </row>
    <row r="9114" spans="16:17" x14ac:dyDescent="0.15">
      <c r="P9114" s="91" t="s">
        <v>18664</v>
      </c>
      <c r="Q9114" s="89" t="s">
        <v>18665</v>
      </c>
    </row>
    <row r="9115" spans="16:17" x14ac:dyDescent="0.25">
      <c r="P9115" s="86" t="s">
        <v>18666</v>
      </c>
      <c r="Q9115" s="89" t="s">
        <v>18667</v>
      </c>
    </row>
    <row r="9116" spans="16:17" x14ac:dyDescent="0.15">
      <c r="P9116" s="91" t="s">
        <v>18668</v>
      </c>
      <c r="Q9116" s="87" t="s">
        <v>18669</v>
      </c>
    </row>
    <row r="9117" spans="16:17" x14ac:dyDescent="0.15">
      <c r="P9117" s="91" t="s">
        <v>18670</v>
      </c>
      <c r="Q9117" s="89" t="s">
        <v>18671</v>
      </c>
    </row>
    <row r="9118" spans="16:17" x14ac:dyDescent="0.15">
      <c r="P9118" s="91" t="s">
        <v>18672</v>
      </c>
      <c r="Q9118" s="89" t="s">
        <v>18673</v>
      </c>
    </row>
    <row r="9119" spans="16:17" x14ac:dyDescent="0.25">
      <c r="P9119" s="86" t="s">
        <v>18674</v>
      </c>
      <c r="Q9119" s="89" t="s">
        <v>18675</v>
      </c>
    </row>
    <row r="9120" spans="16:17" x14ac:dyDescent="0.25">
      <c r="P9120" s="86" t="s">
        <v>18676</v>
      </c>
      <c r="Q9120" s="89" t="s">
        <v>18677</v>
      </c>
    </row>
    <row r="9121" spans="16:17" x14ac:dyDescent="0.15">
      <c r="P9121" s="91" t="s">
        <v>18678</v>
      </c>
      <c r="Q9121" s="89" t="s">
        <v>18679</v>
      </c>
    </row>
    <row r="9122" spans="16:17" x14ac:dyDescent="0.25">
      <c r="P9122" s="86" t="s">
        <v>18680</v>
      </c>
      <c r="Q9122" s="89" t="s">
        <v>18681</v>
      </c>
    </row>
    <row r="9123" spans="16:17" x14ac:dyDescent="0.25">
      <c r="P9123" s="86" t="s">
        <v>18682</v>
      </c>
      <c r="Q9123" s="89" t="s">
        <v>18683</v>
      </c>
    </row>
    <row r="9124" spans="16:17" x14ac:dyDescent="0.25">
      <c r="P9124" s="86" t="s">
        <v>18684</v>
      </c>
      <c r="Q9124" s="87" t="s">
        <v>18685</v>
      </c>
    </row>
    <row r="9125" spans="16:17" x14ac:dyDescent="0.15">
      <c r="P9125" s="91" t="s">
        <v>18686</v>
      </c>
      <c r="Q9125" s="89" t="s">
        <v>18687</v>
      </c>
    </row>
    <row r="9126" spans="16:17" x14ac:dyDescent="0.15">
      <c r="P9126" s="91" t="s">
        <v>18688</v>
      </c>
      <c r="Q9126" s="89" t="s">
        <v>18689</v>
      </c>
    </row>
    <row r="9127" spans="16:17" x14ac:dyDescent="0.25">
      <c r="P9127" s="86" t="s">
        <v>18690</v>
      </c>
      <c r="Q9127" s="87" t="s">
        <v>18691</v>
      </c>
    </row>
    <row r="9128" spans="16:17" x14ac:dyDescent="0.25">
      <c r="P9128" s="86" t="s">
        <v>18692</v>
      </c>
      <c r="Q9128" s="89" t="s">
        <v>18693</v>
      </c>
    </row>
    <row r="9129" spans="16:17" x14ac:dyDescent="0.25">
      <c r="P9129" s="86" t="s">
        <v>18694</v>
      </c>
      <c r="Q9129" s="87" t="s">
        <v>18695</v>
      </c>
    </row>
    <row r="9130" spans="16:17" x14ac:dyDescent="0.15">
      <c r="P9130" s="91" t="s">
        <v>18696</v>
      </c>
      <c r="Q9130" s="89" t="s">
        <v>18697</v>
      </c>
    </row>
    <row r="9131" spans="16:17" x14ac:dyDescent="0.15">
      <c r="P9131" s="91" t="s">
        <v>18698</v>
      </c>
      <c r="Q9131" s="89" t="s">
        <v>18699</v>
      </c>
    </row>
    <row r="9132" spans="16:17" x14ac:dyDescent="0.15">
      <c r="P9132" s="91" t="s">
        <v>18700</v>
      </c>
      <c r="Q9132" s="89" t="s">
        <v>18701</v>
      </c>
    </row>
    <row r="9133" spans="16:17" x14ac:dyDescent="0.25">
      <c r="P9133" s="86" t="s">
        <v>18702</v>
      </c>
      <c r="Q9133" s="89" t="s">
        <v>18703</v>
      </c>
    </row>
    <row r="9134" spans="16:17" x14ac:dyDescent="0.25">
      <c r="P9134" s="86" t="s">
        <v>18704</v>
      </c>
      <c r="Q9134" s="87" t="s">
        <v>18705</v>
      </c>
    </row>
    <row r="9135" spans="16:17" x14ac:dyDescent="0.25">
      <c r="P9135" s="86" t="s">
        <v>18706</v>
      </c>
      <c r="Q9135" s="89" t="s">
        <v>18707</v>
      </c>
    </row>
    <row r="9136" spans="16:17" x14ac:dyDescent="0.25">
      <c r="P9136" s="86" t="s">
        <v>18708</v>
      </c>
      <c r="Q9136" s="89" t="s">
        <v>18709</v>
      </c>
    </row>
    <row r="9137" spans="16:17" x14ac:dyDescent="0.25">
      <c r="P9137" s="86" t="s">
        <v>18710</v>
      </c>
      <c r="Q9137" s="89" t="s">
        <v>18711</v>
      </c>
    </row>
    <row r="9138" spans="16:17" x14ac:dyDescent="0.25">
      <c r="P9138" s="86" t="s">
        <v>18712</v>
      </c>
      <c r="Q9138" s="87" t="s">
        <v>18713</v>
      </c>
    </row>
    <row r="9139" spans="16:17" x14ac:dyDescent="0.25">
      <c r="P9139" s="86" t="s">
        <v>18714</v>
      </c>
      <c r="Q9139" s="87" t="s">
        <v>18715</v>
      </c>
    </row>
    <row r="9140" spans="16:17" x14ac:dyDescent="0.25">
      <c r="P9140" s="86" t="s">
        <v>18716</v>
      </c>
      <c r="Q9140" s="89" t="s">
        <v>18717</v>
      </c>
    </row>
    <row r="9141" spans="16:17" x14ac:dyDescent="0.25">
      <c r="P9141" s="86" t="s">
        <v>18718</v>
      </c>
      <c r="Q9141" s="89" t="s">
        <v>18719</v>
      </c>
    </row>
    <row r="9142" spans="16:17" x14ac:dyDescent="0.25">
      <c r="P9142" s="86" t="s">
        <v>18720</v>
      </c>
      <c r="Q9142" s="89" t="s">
        <v>18721</v>
      </c>
    </row>
    <row r="9143" spans="16:17" x14ac:dyDescent="0.25">
      <c r="P9143" s="86" t="s">
        <v>18722</v>
      </c>
      <c r="Q9143" s="87" t="s">
        <v>18723</v>
      </c>
    </row>
    <row r="9144" spans="16:17" x14ac:dyDescent="0.25">
      <c r="P9144" s="86" t="s">
        <v>18724</v>
      </c>
      <c r="Q9144" s="89" t="s">
        <v>18725</v>
      </c>
    </row>
    <row r="9145" spans="16:17" x14ac:dyDescent="0.25">
      <c r="P9145" s="86" t="s">
        <v>18726</v>
      </c>
      <c r="Q9145" s="87" t="s">
        <v>18727</v>
      </c>
    </row>
    <row r="9146" spans="16:17" x14ac:dyDescent="0.25">
      <c r="P9146" s="86" t="s">
        <v>18728</v>
      </c>
      <c r="Q9146" s="89" t="s">
        <v>18729</v>
      </c>
    </row>
    <row r="9147" spans="16:17" x14ac:dyDescent="0.25">
      <c r="P9147" s="86" t="s">
        <v>18730</v>
      </c>
      <c r="Q9147" s="89" t="s">
        <v>18731</v>
      </c>
    </row>
    <row r="9148" spans="16:17" x14ac:dyDescent="0.25">
      <c r="P9148" s="86" t="s">
        <v>18732</v>
      </c>
      <c r="Q9148" s="89" t="s">
        <v>18733</v>
      </c>
    </row>
    <row r="9149" spans="16:17" x14ac:dyDescent="0.25">
      <c r="P9149" s="86" t="s">
        <v>18734</v>
      </c>
      <c r="Q9149" s="87" t="s">
        <v>18735</v>
      </c>
    </row>
    <row r="9150" spans="16:17" x14ac:dyDescent="0.25">
      <c r="P9150" s="86" t="s">
        <v>18736</v>
      </c>
      <c r="Q9150" s="87" t="s">
        <v>18737</v>
      </c>
    </row>
    <row r="9151" spans="16:17" x14ac:dyDescent="0.25">
      <c r="P9151" s="86" t="s">
        <v>18738</v>
      </c>
      <c r="Q9151" s="87" t="s">
        <v>18739</v>
      </c>
    </row>
    <row r="9152" spans="16:17" x14ac:dyDescent="0.25">
      <c r="P9152" s="86" t="s">
        <v>18740</v>
      </c>
      <c r="Q9152" s="87" t="s">
        <v>18741</v>
      </c>
    </row>
    <row r="9153" spans="16:17" x14ac:dyDescent="0.25">
      <c r="P9153" s="86" t="s">
        <v>18742</v>
      </c>
      <c r="Q9153" s="87" t="s">
        <v>18743</v>
      </c>
    </row>
    <row r="9154" spans="16:17" x14ac:dyDescent="0.25">
      <c r="P9154" s="86" t="s">
        <v>18744</v>
      </c>
      <c r="Q9154" s="87" t="s">
        <v>18745</v>
      </c>
    </row>
    <row r="9155" spans="16:17" x14ac:dyDescent="0.25">
      <c r="P9155" s="86" t="s">
        <v>18746</v>
      </c>
      <c r="Q9155" s="89" t="s">
        <v>18747</v>
      </c>
    </row>
    <row r="9156" spans="16:17" x14ac:dyDescent="0.25">
      <c r="P9156" s="86" t="s">
        <v>18748</v>
      </c>
      <c r="Q9156" s="87" t="s">
        <v>18749</v>
      </c>
    </row>
    <row r="9157" spans="16:17" x14ac:dyDescent="0.25">
      <c r="P9157" s="86" t="s">
        <v>18750</v>
      </c>
      <c r="Q9157" s="87" t="s">
        <v>18751</v>
      </c>
    </row>
    <row r="9158" spans="16:17" x14ac:dyDescent="0.25">
      <c r="P9158" s="86" t="s">
        <v>18752</v>
      </c>
      <c r="Q9158" s="87" t="s">
        <v>18753</v>
      </c>
    </row>
    <row r="9159" spans="16:17" x14ac:dyDescent="0.25">
      <c r="P9159" s="86" t="s">
        <v>18754</v>
      </c>
      <c r="Q9159" s="87" t="s">
        <v>18755</v>
      </c>
    </row>
    <row r="9160" spans="16:17" x14ac:dyDescent="0.25">
      <c r="P9160" s="86" t="s">
        <v>18756</v>
      </c>
      <c r="Q9160" s="87" t="s">
        <v>18757</v>
      </c>
    </row>
    <row r="9161" spans="16:17" x14ac:dyDescent="0.25">
      <c r="P9161" s="86" t="s">
        <v>18758</v>
      </c>
      <c r="Q9161" s="87" t="s">
        <v>18759</v>
      </c>
    </row>
    <row r="9162" spans="16:17" x14ac:dyDescent="0.25">
      <c r="P9162" s="86" t="s">
        <v>18760</v>
      </c>
      <c r="Q9162" s="87" t="s">
        <v>18761</v>
      </c>
    </row>
    <row r="9163" spans="16:17" x14ac:dyDescent="0.25">
      <c r="P9163" s="86" t="s">
        <v>18762</v>
      </c>
      <c r="Q9163" s="87" t="s">
        <v>18763</v>
      </c>
    </row>
    <row r="9164" spans="16:17" x14ac:dyDescent="0.25">
      <c r="P9164" s="86" t="s">
        <v>18764</v>
      </c>
      <c r="Q9164" s="89" t="s">
        <v>18765</v>
      </c>
    </row>
    <row r="9165" spans="16:17" x14ac:dyDescent="0.25">
      <c r="P9165" s="86" t="s">
        <v>18766</v>
      </c>
      <c r="Q9165" s="87" t="s">
        <v>18767</v>
      </c>
    </row>
    <row r="9166" spans="16:17" x14ac:dyDescent="0.25">
      <c r="P9166" s="86" t="s">
        <v>18768</v>
      </c>
      <c r="Q9166" s="87" t="s">
        <v>18769</v>
      </c>
    </row>
    <row r="9167" spans="16:17" x14ac:dyDescent="0.25">
      <c r="P9167" s="86" t="s">
        <v>18770</v>
      </c>
      <c r="Q9167" s="87" t="s">
        <v>18771</v>
      </c>
    </row>
    <row r="9168" spans="16:17" x14ac:dyDescent="0.25">
      <c r="P9168" s="86" t="s">
        <v>18772</v>
      </c>
      <c r="Q9168" s="87" t="s">
        <v>18773</v>
      </c>
    </row>
    <row r="9169" spans="16:17" x14ac:dyDescent="0.25">
      <c r="P9169" s="86" t="s">
        <v>18774</v>
      </c>
      <c r="Q9169" s="89" t="s">
        <v>18775</v>
      </c>
    </row>
    <row r="9170" spans="16:17" x14ac:dyDescent="0.25">
      <c r="P9170" s="86" t="s">
        <v>18776</v>
      </c>
      <c r="Q9170" s="87" t="s">
        <v>18777</v>
      </c>
    </row>
    <row r="9171" spans="16:17" x14ac:dyDescent="0.25">
      <c r="P9171" s="86" t="s">
        <v>18778</v>
      </c>
      <c r="Q9171" s="87" t="s">
        <v>18779</v>
      </c>
    </row>
    <row r="9172" spans="16:17" x14ac:dyDescent="0.25">
      <c r="P9172" s="86" t="s">
        <v>18780</v>
      </c>
      <c r="Q9172" s="87" t="s">
        <v>18781</v>
      </c>
    </row>
    <row r="9173" spans="16:17" x14ac:dyDescent="0.25">
      <c r="P9173" s="86" t="s">
        <v>18782</v>
      </c>
      <c r="Q9173" s="87" t="s">
        <v>18783</v>
      </c>
    </row>
    <row r="9174" spans="16:17" x14ac:dyDescent="0.25">
      <c r="P9174" s="86" t="s">
        <v>18784</v>
      </c>
      <c r="Q9174" s="89" t="s">
        <v>18785</v>
      </c>
    </row>
    <row r="9175" spans="16:17" x14ac:dyDescent="0.25">
      <c r="P9175" s="86" t="s">
        <v>18786</v>
      </c>
      <c r="Q9175" s="87" t="s">
        <v>18787</v>
      </c>
    </row>
    <row r="9176" spans="16:17" x14ac:dyDescent="0.25">
      <c r="P9176" s="86" t="s">
        <v>18788</v>
      </c>
      <c r="Q9176" s="87" t="s">
        <v>18789</v>
      </c>
    </row>
    <row r="9177" spans="16:17" x14ac:dyDescent="0.25">
      <c r="P9177" s="86" t="s">
        <v>18790</v>
      </c>
      <c r="Q9177" s="87" t="s">
        <v>18791</v>
      </c>
    </row>
    <row r="9178" spans="16:17" x14ac:dyDescent="0.15">
      <c r="P9178" s="91" t="s">
        <v>18792</v>
      </c>
      <c r="Q9178" s="89" t="s">
        <v>18793</v>
      </c>
    </row>
    <row r="9179" spans="16:17" x14ac:dyDescent="0.15">
      <c r="P9179" s="91" t="s">
        <v>18794</v>
      </c>
      <c r="Q9179" s="89" t="s">
        <v>18795</v>
      </c>
    </row>
    <row r="9180" spans="16:17" x14ac:dyDescent="0.15">
      <c r="P9180" s="91" t="s">
        <v>18796</v>
      </c>
      <c r="Q9180" s="89" t="s">
        <v>18797</v>
      </c>
    </row>
    <row r="9181" spans="16:17" x14ac:dyDescent="0.15">
      <c r="P9181" s="91" t="s">
        <v>18798</v>
      </c>
      <c r="Q9181" s="89" t="s">
        <v>18799</v>
      </c>
    </row>
    <row r="9182" spans="16:17" x14ac:dyDescent="0.15">
      <c r="P9182" s="91" t="s">
        <v>18800</v>
      </c>
      <c r="Q9182" s="89" t="s">
        <v>18801</v>
      </c>
    </row>
    <row r="9183" spans="16:17" x14ac:dyDescent="0.15">
      <c r="P9183" s="91" t="s">
        <v>18802</v>
      </c>
      <c r="Q9183" s="89" t="s">
        <v>18803</v>
      </c>
    </row>
    <row r="9184" spans="16:17" x14ac:dyDescent="0.15">
      <c r="P9184" s="91" t="s">
        <v>18804</v>
      </c>
      <c r="Q9184" s="89" t="s">
        <v>18805</v>
      </c>
    </row>
    <row r="9185" spans="16:17" x14ac:dyDescent="0.15">
      <c r="P9185" s="91" t="s">
        <v>18806</v>
      </c>
      <c r="Q9185" s="89" t="s">
        <v>18807</v>
      </c>
    </row>
    <row r="9186" spans="16:17" x14ac:dyDescent="0.15">
      <c r="P9186" s="91" t="s">
        <v>18808</v>
      </c>
      <c r="Q9186" s="89" t="s">
        <v>18809</v>
      </c>
    </row>
    <row r="9187" spans="16:17" x14ac:dyDescent="0.25">
      <c r="P9187" s="86" t="s">
        <v>18810</v>
      </c>
      <c r="Q9187" s="87" t="s">
        <v>18811</v>
      </c>
    </row>
    <row r="9188" spans="16:17" x14ac:dyDescent="0.15">
      <c r="P9188" s="91" t="s">
        <v>18812</v>
      </c>
      <c r="Q9188" s="89" t="s">
        <v>18813</v>
      </c>
    </row>
    <row r="9189" spans="16:17" x14ac:dyDescent="0.25">
      <c r="P9189" s="86" t="s">
        <v>18814</v>
      </c>
      <c r="Q9189" s="89" t="s">
        <v>18815</v>
      </c>
    </row>
    <row r="9190" spans="16:17" x14ac:dyDescent="0.25">
      <c r="P9190" s="86" t="s">
        <v>18816</v>
      </c>
      <c r="Q9190" s="87" t="s">
        <v>18817</v>
      </c>
    </row>
    <row r="9191" spans="16:17" x14ac:dyDescent="0.25">
      <c r="P9191" s="86" t="s">
        <v>18818</v>
      </c>
      <c r="Q9191" s="87" t="s">
        <v>18819</v>
      </c>
    </row>
    <row r="9192" spans="16:17" x14ac:dyDescent="0.25">
      <c r="P9192" s="86" t="s">
        <v>18820</v>
      </c>
      <c r="Q9192" s="89" t="s">
        <v>18821</v>
      </c>
    </row>
    <row r="9193" spans="16:17" x14ac:dyDescent="0.25">
      <c r="P9193" s="86" t="s">
        <v>18822</v>
      </c>
      <c r="Q9193" s="89" t="s">
        <v>18823</v>
      </c>
    </row>
    <row r="9194" spans="16:17" x14ac:dyDescent="0.25">
      <c r="P9194" s="86" t="s">
        <v>18824</v>
      </c>
      <c r="Q9194" s="89" t="s">
        <v>18825</v>
      </c>
    </row>
    <row r="9195" spans="16:17" x14ac:dyDescent="0.25">
      <c r="P9195" s="86" t="s">
        <v>18826</v>
      </c>
      <c r="Q9195" s="87" t="s">
        <v>18827</v>
      </c>
    </row>
    <row r="9196" spans="16:17" x14ac:dyDescent="0.15">
      <c r="P9196" s="91" t="s">
        <v>18828</v>
      </c>
      <c r="Q9196" s="87" t="s">
        <v>18829</v>
      </c>
    </row>
    <row r="9197" spans="16:17" x14ac:dyDescent="0.25">
      <c r="P9197" s="86" t="s">
        <v>18830</v>
      </c>
      <c r="Q9197" s="87" t="s">
        <v>18831</v>
      </c>
    </row>
    <row r="9198" spans="16:17" x14ac:dyDescent="0.15">
      <c r="P9198" s="91" t="s">
        <v>18832</v>
      </c>
      <c r="Q9198" s="89" t="s">
        <v>18833</v>
      </c>
    </row>
    <row r="9199" spans="16:17" x14ac:dyDescent="0.25">
      <c r="P9199" s="86" t="s">
        <v>18834</v>
      </c>
      <c r="Q9199" s="89" t="s">
        <v>18835</v>
      </c>
    </row>
    <row r="9200" spans="16:17" x14ac:dyDescent="0.25">
      <c r="P9200" s="86" t="s">
        <v>18836</v>
      </c>
      <c r="Q9200" s="87" t="s">
        <v>18837</v>
      </c>
    </row>
    <row r="9201" spans="16:17" x14ac:dyDescent="0.25">
      <c r="P9201" s="86" t="s">
        <v>18838</v>
      </c>
      <c r="Q9201" s="89" t="s">
        <v>18839</v>
      </c>
    </row>
    <row r="9202" spans="16:17" x14ac:dyDescent="0.25">
      <c r="P9202" s="86" t="s">
        <v>18840</v>
      </c>
      <c r="Q9202" s="89" t="s">
        <v>18841</v>
      </c>
    </row>
    <row r="9203" spans="16:17" x14ac:dyDescent="0.25">
      <c r="P9203" s="86" t="s">
        <v>18842</v>
      </c>
      <c r="Q9203" s="89" t="s">
        <v>18843</v>
      </c>
    </row>
    <row r="9204" spans="16:17" x14ac:dyDescent="0.25">
      <c r="P9204" s="86" t="s">
        <v>18844</v>
      </c>
      <c r="Q9204" s="89" t="s">
        <v>18845</v>
      </c>
    </row>
    <row r="9205" spans="16:17" x14ac:dyDescent="0.15">
      <c r="P9205" s="91" t="s">
        <v>18846</v>
      </c>
      <c r="Q9205" s="89" t="s">
        <v>18847</v>
      </c>
    </row>
    <row r="9206" spans="16:17" x14ac:dyDescent="0.15">
      <c r="P9206" s="91" t="s">
        <v>18848</v>
      </c>
      <c r="Q9206" s="87" t="s">
        <v>18849</v>
      </c>
    </row>
    <row r="9207" spans="16:17" x14ac:dyDescent="0.25">
      <c r="P9207" s="86" t="s">
        <v>18850</v>
      </c>
      <c r="Q9207" s="89" t="s">
        <v>18851</v>
      </c>
    </row>
    <row r="9208" spans="16:17" x14ac:dyDescent="0.25">
      <c r="P9208" s="86" t="s">
        <v>18852</v>
      </c>
      <c r="Q9208" s="89" t="s">
        <v>18853</v>
      </c>
    </row>
    <row r="9209" spans="16:17" x14ac:dyDescent="0.25">
      <c r="P9209" s="86" t="s">
        <v>18854</v>
      </c>
      <c r="Q9209" s="89" t="s">
        <v>18855</v>
      </c>
    </row>
    <row r="9210" spans="16:17" x14ac:dyDescent="0.25">
      <c r="P9210" s="86" t="s">
        <v>18856</v>
      </c>
      <c r="Q9210" s="89" t="s">
        <v>18857</v>
      </c>
    </row>
    <row r="9211" spans="16:17" x14ac:dyDescent="0.25">
      <c r="P9211" s="86" t="s">
        <v>18858</v>
      </c>
      <c r="Q9211" s="89" t="s">
        <v>18859</v>
      </c>
    </row>
    <row r="9212" spans="16:17" x14ac:dyDescent="0.25">
      <c r="P9212" s="86" t="s">
        <v>18860</v>
      </c>
      <c r="Q9212" s="87" t="s">
        <v>18861</v>
      </c>
    </row>
    <row r="9213" spans="16:17" x14ac:dyDescent="0.25">
      <c r="P9213" s="86" t="s">
        <v>18862</v>
      </c>
      <c r="Q9213" s="89" t="s">
        <v>18863</v>
      </c>
    </row>
    <row r="9214" spans="16:17" x14ac:dyDescent="0.25">
      <c r="P9214" s="86" t="s">
        <v>18864</v>
      </c>
      <c r="Q9214" s="87" t="s">
        <v>18865</v>
      </c>
    </row>
    <row r="9215" spans="16:17" x14ac:dyDescent="0.25">
      <c r="P9215" s="86" t="s">
        <v>18866</v>
      </c>
      <c r="Q9215" s="89" t="s">
        <v>18867</v>
      </c>
    </row>
    <row r="9216" spans="16:17" x14ac:dyDescent="0.25">
      <c r="P9216" s="86" t="s">
        <v>18868</v>
      </c>
      <c r="Q9216" s="87" t="s">
        <v>18869</v>
      </c>
    </row>
    <row r="9217" spans="16:17" x14ac:dyDescent="0.25">
      <c r="P9217" s="86" t="s">
        <v>18870</v>
      </c>
      <c r="Q9217" s="87" t="s">
        <v>18871</v>
      </c>
    </row>
    <row r="9218" spans="16:17" x14ac:dyDescent="0.25">
      <c r="P9218" s="86" t="s">
        <v>18872</v>
      </c>
      <c r="Q9218" s="89" t="s">
        <v>18873</v>
      </c>
    </row>
    <row r="9219" spans="16:17" x14ac:dyDescent="0.25">
      <c r="P9219" s="86" t="s">
        <v>18874</v>
      </c>
      <c r="Q9219" s="87" t="s">
        <v>18875</v>
      </c>
    </row>
    <row r="9220" spans="16:17" x14ac:dyDescent="0.25">
      <c r="P9220" s="86" t="s">
        <v>18876</v>
      </c>
      <c r="Q9220" s="89" t="s">
        <v>18877</v>
      </c>
    </row>
    <row r="9221" spans="16:17" x14ac:dyDescent="0.25">
      <c r="P9221" s="86" t="s">
        <v>18878</v>
      </c>
      <c r="Q9221" s="89" t="s">
        <v>18879</v>
      </c>
    </row>
    <row r="9222" spans="16:17" x14ac:dyDescent="0.25">
      <c r="P9222" s="86" t="s">
        <v>18880</v>
      </c>
      <c r="Q9222" s="87" t="s">
        <v>18881</v>
      </c>
    </row>
    <row r="9223" spans="16:17" x14ac:dyDescent="0.25">
      <c r="P9223" s="86" t="s">
        <v>18882</v>
      </c>
      <c r="Q9223" s="89" t="s">
        <v>18883</v>
      </c>
    </row>
    <row r="9224" spans="16:17" x14ac:dyDescent="0.25">
      <c r="P9224" s="86" t="s">
        <v>18884</v>
      </c>
      <c r="Q9224" s="87" t="s">
        <v>18885</v>
      </c>
    </row>
    <row r="9225" spans="16:17" x14ac:dyDescent="0.25">
      <c r="P9225" s="86" t="s">
        <v>18886</v>
      </c>
      <c r="Q9225" s="89" t="s">
        <v>18887</v>
      </c>
    </row>
    <row r="9226" spans="16:17" x14ac:dyDescent="0.25">
      <c r="P9226" s="86" t="s">
        <v>18888</v>
      </c>
      <c r="Q9226" s="87" t="s">
        <v>18889</v>
      </c>
    </row>
    <row r="9227" spans="16:17" x14ac:dyDescent="0.25">
      <c r="P9227" s="86" t="s">
        <v>18890</v>
      </c>
      <c r="Q9227" s="87" t="s">
        <v>18891</v>
      </c>
    </row>
    <row r="9228" spans="16:17" x14ac:dyDescent="0.25">
      <c r="P9228" s="86" t="s">
        <v>18892</v>
      </c>
      <c r="Q9228" s="89" t="s">
        <v>18893</v>
      </c>
    </row>
    <row r="9229" spans="16:17" x14ac:dyDescent="0.25">
      <c r="P9229" s="86" t="s">
        <v>18894</v>
      </c>
      <c r="Q9229" s="87" t="s">
        <v>18895</v>
      </c>
    </row>
    <row r="9230" spans="16:17" x14ac:dyDescent="0.25">
      <c r="P9230" s="86" t="s">
        <v>18896</v>
      </c>
      <c r="Q9230" s="89" t="s">
        <v>18897</v>
      </c>
    </row>
    <row r="9231" spans="16:17" x14ac:dyDescent="0.25">
      <c r="P9231" s="86" t="s">
        <v>18898</v>
      </c>
      <c r="Q9231" s="89" t="s">
        <v>18899</v>
      </c>
    </row>
    <row r="9232" spans="16:17" x14ac:dyDescent="0.25">
      <c r="P9232" s="86" t="s">
        <v>18900</v>
      </c>
      <c r="Q9232" s="87" t="s">
        <v>18901</v>
      </c>
    </row>
    <row r="9233" spans="16:17" x14ac:dyDescent="0.15">
      <c r="P9233" s="91" t="s">
        <v>18902</v>
      </c>
      <c r="Q9233" s="89" t="s">
        <v>18903</v>
      </c>
    </row>
    <row r="9234" spans="16:17" x14ac:dyDescent="0.25">
      <c r="P9234" s="86" t="s">
        <v>18904</v>
      </c>
      <c r="Q9234" s="87" t="s">
        <v>18905</v>
      </c>
    </row>
    <row r="9235" spans="16:17" x14ac:dyDescent="0.15">
      <c r="P9235" s="91" t="s">
        <v>18906</v>
      </c>
      <c r="Q9235" s="87" t="s">
        <v>18907</v>
      </c>
    </row>
    <row r="9236" spans="16:17" x14ac:dyDescent="0.25">
      <c r="P9236" s="86" t="s">
        <v>18908</v>
      </c>
      <c r="Q9236" s="87" t="s">
        <v>18909</v>
      </c>
    </row>
    <row r="9237" spans="16:17" x14ac:dyDescent="0.25">
      <c r="P9237" s="86" t="s">
        <v>18910</v>
      </c>
      <c r="Q9237" s="87" t="s">
        <v>18911</v>
      </c>
    </row>
    <row r="9238" spans="16:17" x14ac:dyDescent="0.15">
      <c r="P9238" s="91" t="s">
        <v>18912</v>
      </c>
      <c r="Q9238" s="87" t="s">
        <v>18913</v>
      </c>
    </row>
    <row r="9239" spans="16:17" x14ac:dyDescent="0.25">
      <c r="P9239" s="86" t="s">
        <v>18914</v>
      </c>
      <c r="Q9239" s="87" t="s">
        <v>18915</v>
      </c>
    </row>
    <row r="9240" spans="16:17" x14ac:dyDescent="0.15">
      <c r="P9240" s="91" t="s">
        <v>18916</v>
      </c>
      <c r="Q9240" s="87" t="s">
        <v>18917</v>
      </c>
    </row>
    <row r="9241" spans="16:17" x14ac:dyDescent="0.15">
      <c r="P9241" s="91" t="s">
        <v>18918</v>
      </c>
      <c r="Q9241" s="87" t="s">
        <v>18919</v>
      </c>
    </row>
    <row r="9242" spans="16:17" x14ac:dyDescent="0.15">
      <c r="P9242" s="91" t="s">
        <v>18920</v>
      </c>
      <c r="Q9242" s="89" t="s">
        <v>18921</v>
      </c>
    </row>
    <row r="9243" spans="16:17" x14ac:dyDescent="0.15">
      <c r="P9243" s="91" t="s">
        <v>18922</v>
      </c>
      <c r="Q9243" s="89" t="s">
        <v>18923</v>
      </c>
    </row>
    <row r="9244" spans="16:17" x14ac:dyDescent="0.15">
      <c r="P9244" s="91" t="s">
        <v>18924</v>
      </c>
      <c r="Q9244" s="89" t="s">
        <v>18925</v>
      </c>
    </row>
    <row r="9245" spans="16:17" x14ac:dyDescent="0.15">
      <c r="P9245" s="91" t="s">
        <v>18926</v>
      </c>
      <c r="Q9245" s="89" t="s">
        <v>18927</v>
      </c>
    </row>
    <row r="9246" spans="16:17" x14ac:dyDescent="0.15">
      <c r="P9246" s="91" t="s">
        <v>18928</v>
      </c>
      <c r="Q9246" s="89" t="s">
        <v>18929</v>
      </c>
    </row>
    <row r="9247" spans="16:17" x14ac:dyDescent="0.15">
      <c r="P9247" s="91" t="s">
        <v>18930</v>
      </c>
      <c r="Q9247" s="89" t="s">
        <v>18931</v>
      </c>
    </row>
    <row r="9248" spans="16:17" x14ac:dyDescent="0.15">
      <c r="P9248" s="91" t="s">
        <v>18932</v>
      </c>
      <c r="Q9248" s="87" t="s">
        <v>18933</v>
      </c>
    </row>
    <row r="9249" spans="16:17" x14ac:dyDescent="0.15">
      <c r="P9249" s="91" t="s">
        <v>18934</v>
      </c>
      <c r="Q9249" s="89" t="s">
        <v>18935</v>
      </c>
    </row>
    <row r="9250" spans="16:17" x14ac:dyDescent="0.15">
      <c r="P9250" s="91" t="s">
        <v>18936</v>
      </c>
      <c r="Q9250" s="89" t="s">
        <v>18937</v>
      </c>
    </row>
    <row r="9251" spans="16:17" x14ac:dyDescent="0.15">
      <c r="P9251" s="91" t="s">
        <v>18938</v>
      </c>
      <c r="Q9251" s="89" t="s">
        <v>18939</v>
      </c>
    </row>
    <row r="9252" spans="16:17" x14ac:dyDescent="0.25">
      <c r="P9252" s="86" t="s">
        <v>18940</v>
      </c>
      <c r="Q9252" s="89" t="s">
        <v>18941</v>
      </c>
    </row>
    <row r="9253" spans="16:17" x14ac:dyDescent="0.25">
      <c r="P9253" s="86" t="s">
        <v>18942</v>
      </c>
      <c r="Q9253" s="89" t="s">
        <v>18943</v>
      </c>
    </row>
    <row r="9254" spans="16:17" x14ac:dyDescent="0.25">
      <c r="P9254" s="86" t="s">
        <v>18944</v>
      </c>
      <c r="Q9254" s="87" t="s">
        <v>18945</v>
      </c>
    </row>
    <row r="9255" spans="16:17" x14ac:dyDescent="0.25">
      <c r="P9255" s="86" t="s">
        <v>18946</v>
      </c>
      <c r="Q9255" s="89" t="s">
        <v>18947</v>
      </c>
    </row>
    <row r="9256" spans="16:17" x14ac:dyDescent="0.25">
      <c r="P9256" s="86" t="s">
        <v>18948</v>
      </c>
      <c r="Q9256" s="87" t="s">
        <v>18949</v>
      </c>
    </row>
    <row r="9257" spans="16:17" x14ac:dyDescent="0.25">
      <c r="P9257" s="86" t="s">
        <v>18950</v>
      </c>
      <c r="Q9257" s="87" t="s">
        <v>18951</v>
      </c>
    </row>
    <row r="9258" spans="16:17" x14ac:dyDescent="0.25">
      <c r="P9258" s="86" t="s">
        <v>18952</v>
      </c>
      <c r="Q9258" s="89" t="s">
        <v>18953</v>
      </c>
    </row>
    <row r="9259" spans="16:17" x14ac:dyDescent="0.25">
      <c r="P9259" s="86" t="s">
        <v>18954</v>
      </c>
      <c r="Q9259" s="89" t="s">
        <v>18955</v>
      </c>
    </row>
    <row r="9260" spans="16:17" x14ac:dyDescent="0.25">
      <c r="P9260" s="86" t="s">
        <v>18956</v>
      </c>
      <c r="Q9260" s="89" t="s">
        <v>18957</v>
      </c>
    </row>
    <row r="9261" spans="16:17" x14ac:dyDescent="0.25">
      <c r="P9261" s="86" t="s">
        <v>18958</v>
      </c>
      <c r="Q9261" s="89" t="s">
        <v>18959</v>
      </c>
    </row>
    <row r="9262" spans="16:17" x14ac:dyDescent="0.25">
      <c r="P9262" s="86" t="s">
        <v>18960</v>
      </c>
      <c r="Q9262" s="87" t="s">
        <v>18961</v>
      </c>
    </row>
    <row r="9263" spans="16:17" x14ac:dyDescent="0.25">
      <c r="P9263" s="86" t="s">
        <v>18962</v>
      </c>
      <c r="Q9263" s="87" t="s">
        <v>18963</v>
      </c>
    </row>
    <row r="9264" spans="16:17" x14ac:dyDescent="0.25">
      <c r="P9264" s="86" t="s">
        <v>18964</v>
      </c>
      <c r="Q9264" s="89" t="s">
        <v>18965</v>
      </c>
    </row>
    <row r="9265" spans="16:17" x14ac:dyDescent="0.25">
      <c r="P9265" s="86" t="s">
        <v>18966</v>
      </c>
      <c r="Q9265" s="87" t="s">
        <v>18967</v>
      </c>
    </row>
    <row r="9266" spans="16:17" x14ac:dyDescent="0.25">
      <c r="P9266" s="86" t="s">
        <v>18968</v>
      </c>
      <c r="Q9266" s="87" t="s">
        <v>18969</v>
      </c>
    </row>
    <row r="9267" spans="16:17" x14ac:dyDescent="0.25">
      <c r="P9267" s="86" t="s">
        <v>18970</v>
      </c>
      <c r="Q9267" s="89" t="s">
        <v>18971</v>
      </c>
    </row>
    <row r="9268" spans="16:17" x14ac:dyDescent="0.25">
      <c r="P9268" s="86" t="s">
        <v>18972</v>
      </c>
      <c r="Q9268" s="87" t="s">
        <v>18973</v>
      </c>
    </row>
    <row r="9269" spans="16:17" x14ac:dyDescent="0.25">
      <c r="P9269" s="86" t="s">
        <v>18974</v>
      </c>
      <c r="Q9269" s="89" t="s">
        <v>18975</v>
      </c>
    </row>
    <row r="9270" spans="16:17" x14ac:dyDescent="0.25">
      <c r="P9270" s="86" t="s">
        <v>18976</v>
      </c>
      <c r="Q9270" s="87" t="s">
        <v>18977</v>
      </c>
    </row>
    <row r="9271" spans="16:17" x14ac:dyDescent="0.25">
      <c r="P9271" s="86" t="s">
        <v>18978</v>
      </c>
      <c r="Q9271" s="89" t="s">
        <v>18979</v>
      </c>
    </row>
    <row r="9272" spans="16:17" x14ac:dyDescent="0.25">
      <c r="P9272" s="86" t="s">
        <v>18980</v>
      </c>
      <c r="Q9272" s="89" t="s">
        <v>18981</v>
      </c>
    </row>
    <row r="9273" spans="16:17" x14ac:dyDescent="0.25">
      <c r="P9273" s="86" t="s">
        <v>18982</v>
      </c>
      <c r="Q9273" s="87" t="s">
        <v>18983</v>
      </c>
    </row>
    <row r="9274" spans="16:17" x14ac:dyDescent="0.25">
      <c r="P9274" s="86" t="s">
        <v>18984</v>
      </c>
      <c r="Q9274" s="89" t="s">
        <v>18985</v>
      </c>
    </row>
    <row r="9275" spans="16:17" x14ac:dyDescent="0.25">
      <c r="P9275" s="86" t="s">
        <v>18986</v>
      </c>
      <c r="Q9275" s="87" t="s">
        <v>18987</v>
      </c>
    </row>
    <row r="9276" spans="16:17" x14ac:dyDescent="0.25">
      <c r="P9276" s="86" t="s">
        <v>18988</v>
      </c>
      <c r="Q9276" s="89" t="s">
        <v>18989</v>
      </c>
    </row>
    <row r="9277" spans="16:17" x14ac:dyDescent="0.25">
      <c r="P9277" s="86" t="s">
        <v>18990</v>
      </c>
      <c r="Q9277" s="89" t="s">
        <v>18991</v>
      </c>
    </row>
    <row r="9278" spans="16:17" x14ac:dyDescent="0.25">
      <c r="P9278" s="86" t="s">
        <v>18992</v>
      </c>
      <c r="Q9278" s="87" t="s">
        <v>18993</v>
      </c>
    </row>
    <row r="9279" spans="16:17" x14ac:dyDescent="0.25">
      <c r="P9279" s="86" t="s">
        <v>18994</v>
      </c>
      <c r="Q9279" s="87" t="s">
        <v>18995</v>
      </c>
    </row>
    <row r="9280" spans="16:17" x14ac:dyDescent="0.25">
      <c r="P9280" s="86" t="s">
        <v>18996</v>
      </c>
      <c r="Q9280" s="87" t="s">
        <v>18997</v>
      </c>
    </row>
    <row r="9281" spans="16:17" x14ac:dyDescent="0.25">
      <c r="P9281" s="86" t="s">
        <v>18998</v>
      </c>
      <c r="Q9281" s="87" t="s">
        <v>18999</v>
      </c>
    </row>
    <row r="9282" spans="16:17" x14ac:dyDescent="0.25">
      <c r="P9282" s="86" t="s">
        <v>19000</v>
      </c>
      <c r="Q9282" s="89" t="s">
        <v>19001</v>
      </c>
    </row>
    <row r="9283" spans="16:17" x14ac:dyDescent="0.25">
      <c r="P9283" s="86" t="s">
        <v>19002</v>
      </c>
      <c r="Q9283" s="87" t="s">
        <v>19003</v>
      </c>
    </row>
    <row r="9284" spans="16:17" x14ac:dyDescent="0.25">
      <c r="P9284" s="86" t="s">
        <v>19004</v>
      </c>
      <c r="Q9284" s="87" t="s">
        <v>19005</v>
      </c>
    </row>
    <row r="9285" spans="16:17" x14ac:dyDescent="0.25">
      <c r="P9285" s="86" t="s">
        <v>19006</v>
      </c>
      <c r="Q9285" s="89" t="s">
        <v>19007</v>
      </c>
    </row>
    <row r="9286" spans="16:17" x14ac:dyDescent="0.25">
      <c r="P9286" s="86" t="s">
        <v>19008</v>
      </c>
      <c r="Q9286" s="87" t="s">
        <v>19009</v>
      </c>
    </row>
    <row r="9287" spans="16:17" x14ac:dyDescent="0.25">
      <c r="P9287" s="86" t="s">
        <v>19010</v>
      </c>
      <c r="Q9287" s="87" t="s">
        <v>19011</v>
      </c>
    </row>
    <row r="9288" spans="16:17" x14ac:dyDescent="0.25">
      <c r="P9288" s="86" t="s">
        <v>19012</v>
      </c>
      <c r="Q9288" s="87" t="s">
        <v>19013</v>
      </c>
    </row>
    <row r="9289" spans="16:17" x14ac:dyDescent="0.25">
      <c r="P9289" s="86" t="s">
        <v>19014</v>
      </c>
      <c r="Q9289" s="89" t="s">
        <v>19015</v>
      </c>
    </row>
    <row r="9290" spans="16:17" x14ac:dyDescent="0.25">
      <c r="P9290" s="86" t="s">
        <v>19016</v>
      </c>
      <c r="Q9290" s="89" t="s">
        <v>19017</v>
      </c>
    </row>
    <row r="9291" spans="16:17" x14ac:dyDescent="0.25">
      <c r="P9291" s="86" t="s">
        <v>19018</v>
      </c>
      <c r="Q9291" s="87" t="s">
        <v>19019</v>
      </c>
    </row>
    <row r="9292" spans="16:17" x14ac:dyDescent="0.25">
      <c r="P9292" s="86" t="s">
        <v>19020</v>
      </c>
      <c r="Q9292" s="89" t="s">
        <v>19021</v>
      </c>
    </row>
    <row r="9293" spans="16:17" x14ac:dyDescent="0.15">
      <c r="P9293" s="91" t="s">
        <v>19022</v>
      </c>
      <c r="Q9293" s="89" t="s">
        <v>19023</v>
      </c>
    </row>
    <row r="9294" spans="16:17" x14ac:dyDescent="0.25">
      <c r="P9294" s="86" t="s">
        <v>19024</v>
      </c>
      <c r="Q9294" s="89" t="s">
        <v>19025</v>
      </c>
    </row>
    <row r="9295" spans="16:17" x14ac:dyDescent="0.25">
      <c r="P9295" s="86" t="s">
        <v>19026</v>
      </c>
      <c r="Q9295" s="87" t="s">
        <v>19027</v>
      </c>
    </row>
    <row r="9296" spans="16:17" x14ac:dyDescent="0.25">
      <c r="P9296" s="86" t="s">
        <v>19028</v>
      </c>
      <c r="Q9296" s="89" t="s">
        <v>19029</v>
      </c>
    </row>
    <row r="9297" spans="16:17" x14ac:dyDescent="0.25">
      <c r="P9297" s="86" t="s">
        <v>19030</v>
      </c>
      <c r="Q9297" s="87" t="s">
        <v>19031</v>
      </c>
    </row>
    <row r="9298" spans="16:17" x14ac:dyDescent="0.25">
      <c r="P9298" s="86" t="s">
        <v>19032</v>
      </c>
      <c r="Q9298" s="87" t="s">
        <v>19033</v>
      </c>
    </row>
    <row r="9299" spans="16:17" x14ac:dyDescent="0.25">
      <c r="P9299" s="86" t="s">
        <v>19034</v>
      </c>
      <c r="Q9299" s="89" t="s">
        <v>19035</v>
      </c>
    </row>
    <row r="9300" spans="16:17" x14ac:dyDescent="0.25">
      <c r="P9300" s="86" t="s">
        <v>19036</v>
      </c>
      <c r="Q9300" s="89" t="s">
        <v>19037</v>
      </c>
    </row>
    <row r="9301" spans="16:17" x14ac:dyDescent="0.25">
      <c r="P9301" s="86" t="s">
        <v>19038</v>
      </c>
      <c r="Q9301" s="87" t="s">
        <v>19039</v>
      </c>
    </row>
    <row r="9302" spans="16:17" x14ac:dyDescent="0.25">
      <c r="P9302" s="86" t="s">
        <v>19040</v>
      </c>
      <c r="Q9302" s="89" t="s">
        <v>19041</v>
      </c>
    </row>
    <row r="9303" spans="16:17" x14ac:dyDescent="0.15">
      <c r="P9303" s="91" t="s">
        <v>19042</v>
      </c>
      <c r="Q9303" s="87" t="s">
        <v>19043</v>
      </c>
    </row>
    <row r="9304" spans="16:17" x14ac:dyDescent="0.25">
      <c r="P9304" s="86" t="s">
        <v>19044</v>
      </c>
      <c r="Q9304" s="87" t="s">
        <v>19045</v>
      </c>
    </row>
    <row r="9305" spans="16:17" x14ac:dyDescent="0.25">
      <c r="P9305" s="86" t="s">
        <v>19046</v>
      </c>
      <c r="Q9305" s="87" t="s">
        <v>19047</v>
      </c>
    </row>
    <row r="9306" spans="16:17" x14ac:dyDescent="0.25">
      <c r="P9306" s="86" t="s">
        <v>19048</v>
      </c>
      <c r="Q9306" s="87" t="s">
        <v>19049</v>
      </c>
    </row>
    <row r="9307" spans="16:17" x14ac:dyDescent="0.25">
      <c r="P9307" s="86" t="s">
        <v>19050</v>
      </c>
      <c r="Q9307" s="87" t="s">
        <v>19051</v>
      </c>
    </row>
    <row r="9308" spans="16:17" x14ac:dyDescent="0.25">
      <c r="P9308" s="86" t="s">
        <v>19052</v>
      </c>
      <c r="Q9308" s="87" t="s">
        <v>19053</v>
      </c>
    </row>
    <row r="9309" spans="16:17" x14ac:dyDescent="0.25">
      <c r="P9309" s="86" t="s">
        <v>19054</v>
      </c>
      <c r="Q9309" s="89" t="s">
        <v>19055</v>
      </c>
    </row>
    <row r="9310" spans="16:17" x14ac:dyDescent="0.25">
      <c r="P9310" s="86" t="s">
        <v>19056</v>
      </c>
      <c r="Q9310" s="89" t="s">
        <v>19057</v>
      </c>
    </row>
    <row r="9311" spans="16:17" x14ac:dyDescent="0.25">
      <c r="P9311" s="86" t="s">
        <v>19058</v>
      </c>
      <c r="Q9311" s="89" t="s">
        <v>19059</v>
      </c>
    </row>
    <row r="9312" spans="16:17" x14ac:dyDescent="0.25">
      <c r="P9312" s="86" t="s">
        <v>19060</v>
      </c>
      <c r="Q9312" s="87" t="s">
        <v>19061</v>
      </c>
    </row>
    <row r="9313" spans="16:17" x14ac:dyDescent="0.15">
      <c r="P9313" s="91" t="s">
        <v>19062</v>
      </c>
      <c r="Q9313" s="89" t="s">
        <v>19063</v>
      </c>
    </row>
    <row r="9314" spans="16:17" x14ac:dyDescent="0.25">
      <c r="P9314" s="86" t="s">
        <v>19064</v>
      </c>
      <c r="Q9314" s="87" t="s">
        <v>19065</v>
      </c>
    </row>
    <row r="9315" spans="16:17" x14ac:dyDescent="0.25">
      <c r="P9315" s="86" t="s">
        <v>19066</v>
      </c>
      <c r="Q9315" s="89" t="s">
        <v>19067</v>
      </c>
    </row>
    <row r="9316" spans="16:17" x14ac:dyDescent="0.25">
      <c r="P9316" s="86" t="s">
        <v>19068</v>
      </c>
      <c r="Q9316" s="87" t="s">
        <v>19069</v>
      </c>
    </row>
    <row r="9317" spans="16:17" x14ac:dyDescent="0.15">
      <c r="P9317" s="91" t="s">
        <v>19070</v>
      </c>
      <c r="Q9317" s="89" t="s">
        <v>19071</v>
      </c>
    </row>
    <row r="9318" spans="16:17" x14ac:dyDescent="0.25">
      <c r="P9318" s="86" t="s">
        <v>19072</v>
      </c>
      <c r="Q9318" s="89" t="s">
        <v>19073</v>
      </c>
    </row>
    <row r="9319" spans="16:17" x14ac:dyDescent="0.25">
      <c r="P9319" s="86" t="s">
        <v>19074</v>
      </c>
      <c r="Q9319" s="87" t="s">
        <v>19075</v>
      </c>
    </row>
    <row r="9320" spans="16:17" x14ac:dyDescent="0.25">
      <c r="P9320" s="86" t="s">
        <v>19076</v>
      </c>
      <c r="Q9320" s="87" t="s">
        <v>19077</v>
      </c>
    </row>
    <row r="9321" spans="16:17" x14ac:dyDescent="0.25">
      <c r="P9321" s="86" t="s">
        <v>19078</v>
      </c>
      <c r="Q9321" s="87" t="s">
        <v>19079</v>
      </c>
    </row>
    <row r="9322" spans="16:17" x14ac:dyDescent="0.25">
      <c r="P9322" s="86" t="s">
        <v>19080</v>
      </c>
      <c r="Q9322" s="89" t="s">
        <v>19081</v>
      </c>
    </row>
    <row r="9323" spans="16:17" x14ac:dyDescent="0.15">
      <c r="P9323" s="91" t="s">
        <v>19082</v>
      </c>
      <c r="Q9323" s="89" t="s">
        <v>19083</v>
      </c>
    </row>
    <row r="9324" spans="16:17" x14ac:dyDescent="0.25">
      <c r="P9324" s="86" t="s">
        <v>19084</v>
      </c>
      <c r="Q9324" s="89" t="s">
        <v>19085</v>
      </c>
    </row>
    <row r="9325" spans="16:17" x14ac:dyDescent="0.25">
      <c r="P9325" s="86" t="s">
        <v>19086</v>
      </c>
      <c r="Q9325" s="87" t="s">
        <v>19087</v>
      </c>
    </row>
    <row r="9326" spans="16:17" x14ac:dyDescent="0.25">
      <c r="P9326" s="86" t="s">
        <v>19088</v>
      </c>
      <c r="Q9326" s="89" t="s">
        <v>19089</v>
      </c>
    </row>
    <row r="9327" spans="16:17" x14ac:dyDescent="0.25">
      <c r="P9327" s="86" t="s">
        <v>19090</v>
      </c>
      <c r="Q9327" s="87" t="s">
        <v>19091</v>
      </c>
    </row>
    <row r="9328" spans="16:17" x14ac:dyDescent="0.25">
      <c r="P9328" s="86" t="s">
        <v>19092</v>
      </c>
      <c r="Q9328" s="87" t="s">
        <v>19093</v>
      </c>
    </row>
    <row r="9329" spans="16:17" x14ac:dyDescent="0.25">
      <c r="P9329" s="86" t="s">
        <v>19094</v>
      </c>
      <c r="Q9329" s="89" t="s">
        <v>19095</v>
      </c>
    </row>
    <row r="9330" spans="16:17" x14ac:dyDescent="0.25">
      <c r="P9330" s="86" t="s">
        <v>19096</v>
      </c>
      <c r="Q9330" s="89" t="s">
        <v>19097</v>
      </c>
    </row>
    <row r="9331" spans="16:17" x14ac:dyDescent="0.25">
      <c r="P9331" s="86" t="s">
        <v>19098</v>
      </c>
      <c r="Q9331" s="87" t="s">
        <v>19099</v>
      </c>
    </row>
    <row r="9332" spans="16:17" x14ac:dyDescent="0.25">
      <c r="P9332" s="86" t="s">
        <v>19100</v>
      </c>
      <c r="Q9332" s="89" t="s">
        <v>19101</v>
      </c>
    </row>
    <row r="9333" spans="16:17" x14ac:dyDescent="0.25">
      <c r="P9333" s="86" t="s">
        <v>19102</v>
      </c>
      <c r="Q9333" s="89" t="s">
        <v>19103</v>
      </c>
    </row>
    <row r="9334" spans="16:17" x14ac:dyDescent="0.25">
      <c r="P9334" s="86" t="s">
        <v>19104</v>
      </c>
      <c r="Q9334" s="89" t="s">
        <v>19105</v>
      </c>
    </row>
    <row r="9335" spans="16:17" x14ac:dyDescent="0.25">
      <c r="P9335" s="86" t="s">
        <v>19106</v>
      </c>
      <c r="Q9335" s="87" t="s">
        <v>19107</v>
      </c>
    </row>
    <row r="9336" spans="16:17" x14ac:dyDescent="0.25">
      <c r="P9336" s="86" t="s">
        <v>19108</v>
      </c>
      <c r="Q9336" s="89" t="s">
        <v>19109</v>
      </c>
    </row>
    <row r="9337" spans="16:17" x14ac:dyDescent="0.25">
      <c r="P9337" s="86" t="s">
        <v>19110</v>
      </c>
      <c r="Q9337" s="87" t="s">
        <v>19111</v>
      </c>
    </row>
    <row r="9338" spans="16:17" x14ac:dyDescent="0.25">
      <c r="P9338" s="86" t="s">
        <v>19112</v>
      </c>
      <c r="Q9338" s="87" t="s">
        <v>19113</v>
      </c>
    </row>
    <row r="9339" spans="16:17" x14ac:dyDescent="0.25">
      <c r="P9339" s="86" t="s">
        <v>19114</v>
      </c>
      <c r="Q9339" s="89" t="s">
        <v>19115</v>
      </c>
    </row>
    <row r="9340" spans="16:17" x14ac:dyDescent="0.25">
      <c r="P9340" s="86" t="s">
        <v>19116</v>
      </c>
      <c r="Q9340" s="89" t="s">
        <v>19117</v>
      </c>
    </row>
    <row r="9341" spans="16:17" x14ac:dyDescent="0.25">
      <c r="P9341" s="86" t="s">
        <v>19118</v>
      </c>
      <c r="Q9341" s="90" t="s">
        <v>19119</v>
      </c>
    </row>
    <row r="9342" spans="16:17" x14ac:dyDescent="0.25">
      <c r="P9342" s="86" t="s">
        <v>19120</v>
      </c>
      <c r="Q9342" s="87" t="s">
        <v>19121</v>
      </c>
    </row>
    <row r="9343" spans="16:17" x14ac:dyDescent="0.25">
      <c r="P9343" s="86" t="s">
        <v>19122</v>
      </c>
      <c r="Q9343" s="89" t="s">
        <v>19123</v>
      </c>
    </row>
    <row r="9344" spans="16:17" x14ac:dyDescent="0.25">
      <c r="P9344" s="86" t="s">
        <v>19124</v>
      </c>
      <c r="Q9344" s="87" t="s">
        <v>19125</v>
      </c>
    </row>
    <row r="9345" spans="16:17" x14ac:dyDescent="0.25">
      <c r="P9345" s="86" t="s">
        <v>19126</v>
      </c>
      <c r="Q9345" s="87" t="s">
        <v>19127</v>
      </c>
    </row>
    <row r="9346" spans="16:17" x14ac:dyDescent="0.25">
      <c r="P9346" s="86" t="s">
        <v>19128</v>
      </c>
      <c r="Q9346" s="87" t="s">
        <v>19129</v>
      </c>
    </row>
    <row r="9347" spans="16:17" x14ac:dyDescent="0.25">
      <c r="P9347" s="86" t="s">
        <v>19130</v>
      </c>
      <c r="Q9347" s="89" t="s">
        <v>19131</v>
      </c>
    </row>
    <row r="9348" spans="16:17" x14ac:dyDescent="0.25">
      <c r="P9348" s="86" t="s">
        <v>19132</v>
      </c>
      <c r="Q9348" s="90" t="s">
        <v>19133</v>
      </c>
    </row>
    <row r="9349" spans="16:17" x14ac:dyDescent="0.25">
      <c r="P9349" s="86" t="s">
        <v>19134</v>
      </c>
      <c r="Q9349" s="87" t="s">
        <v>19135</v>
      </c>
    </row>
    <row r="9350" spans="16:17" x14ac:dyDescent="0.25">
      <c r="P9350" s="86" t="s">
        <v>19136</v>
      </c>
      <c r="Q9350" s="87" t="s">
        <v>19137</v>
      </c>
    </row>
    <row r="9351" spans="16:17" x14ac:dyDescent="0.25">
      <c r="P9351" s="86" t="s">
        <v>19138</v>
      </c>
      <c r="Q9351" s="90" t="s">
        <v>19139</v>
      </c>
    </row>
    <row r="9352" spans="16:17" x14ac:dyDescent="0.25">
      <c r="P9352" s="86" t="s">
        <v>19140</v>
      </c>
      <c r="Q9352" s="87" t="s">
        <v>19141</v>
      </c>
    </row>
    <row r="9353" spans="16:17" x14ac:dyDescent="0.25">
      <c r="P9353" s="86" t="s">
        <v>19142</v>
      </c>
      <c r="Q9353" s="89" t="s">
        <v>19143</v>
      </c>
    </row>
    <row r="9354" spans="16:17" x14ac:dyDescent="0.25">
      <c r="P9354" s="86" t="s">
        <v>19144</v>
      </c>
      <c r="Q9354" s="87" t="s">
        <v>19145</v>
      </c>
    </row>
    <row r="9355" spans="16:17" x14ac:dyDescent="0.25">
      <c r="P9355" s="86" t="s">
        <v>19146</v>
      </c>
      <c r="Q9355" s="87" t="s">
        <v>19147</v>
      </c>
    </row>
    <row r="9356" spans="16:17" x14ac:dyDescent="0.25">
      <c r="P9356" s="86" t="s">
        <v>19148</v>
      </c>
      <c r="Q9356" s="87" t="s">
        <v>19149</v>
      </c>
    </row>
    <row r="9357" spans="16:17" x14ac:dyDescent="0.25">
      <c r="P9357" s="86" t="s">
        <v>19150</v>
      </c>
      <c r="Q9357" s="89" t="s">
        <v>19151</v>
      </c>
    </row>
    <row r="9358" spans="16:17" x14ac:dyDescent="0.25">
      <c r="P9358" s="86" t="s">
        <v>19152</v>
      </c>
      <c r="Q9358" s="90" t="s">
        <v>19153</v>
      </c>
    </row>
    <row r="9359" spans="16:17" x14ac:dyDescent="0.25">
      <c r="P9359" s="86" t="s">
        <v>19154</v>
      </c>
      <c r="Q9359" s="87" t="s">
        <v>19155</v>
      </c>
    </row>
    <row r="9360" spans="16:17" x14ac:dyDescent="0.25">
      <c r="P9360" s="86" t="s">
        <v>19156</v>
      </c>
      <c r="Q9360" s="87" t="s">
        <v>19157</v>
      </c>
    </row>
    <row r="9361" spans="16:17" x14ac:dyDescent="0.25">
      <c r="P9361" s="86" t="s">
        <v>19158</v>
      </c>
      <c r="Q9361" s="87" t="s">
        <v>19159</v>
      </c>
    </row>
    <row r="9362" spans="16:17" x14ac:dyDescent="0.25">
      <c r="P9362" s="86" t="s">
        <v>19160</v>
      </c>
      <c r="Q9362" s="89" t="s">
        <v>19161</v>
      </c>
    </row>
    <row r="9363" spans="16:17" x14ac:dyDescent="0.25">
      <c r="P9363" s="86" t="s">
        <v>19162</v>
      </c>
      <c r="Q9363" s="89" t="s">
        <v>19163</v>
      </c>
    </row>
    <row r="9364" spans="16:17" x14ac:dyDescent="0.25">
      <c r="P9364" s="86" t="s">
        <v>19164</v>
      </c>
      <c r="Q9364" s="89" t="s">
        <v>19165</v>
      </c>
    </row>
    <row r="9365" spans="16:17" x14ac:dyDescent="0.25">
      <c r="P9365" s="86" t="s">
        <v>19166</v>
      </c>
      <c r="Q9365" s="87" t="s">
        <v>19167</v>
      </c>
    </row>
    <row r="9366" spans="16:17" x14ac:dyDescent="0.25">
      <c r="P9366" s="86" t="s">
        <v>19168</v>
      </c>
      <c r="Q9366" s="89" t="s">
        <v>19169</v>
      </c>
    </row>
    <row r="9367" spans="16:17" x14ac:dyDescent="0.25">
      <c r="P9367" s="86" t="s">
        <v>19170</v>
      </c>
      <c r="Q9367" s="87" t="s">
        <v>19171</v>
      </c>
    </row>
    <row r="9368" spans="16:17" x14ac:dyDescent="0.25">
      <c r="P9368" s="86" t="s">
        <v>19172</v>
      </c>
      <c r="Q9368" s="87" t="s">
        <v>19173</v>
      </c>
    </row>
    <row r="9369" spans="16:17" x14ac:dyDescent="0.25">
      <c r="P9369" s="86" t="s">
        <v>19174</v>
      </c>
      <c r="Q9369" s="89" t="s">
        <v>19175</v>
      </c>
    </row>
    <row r="9370" spans="16:17" x14ac:dyDescent="0.25">
      <c r="P9370" s="86" t="s">
        <v>19176</v>
      </c>
      <c r="Q9370" s="87" t="s">
        <v>19177</v>
      </c>
    </row>
    <row r="9371" spans="16:17" x14ac:dyDescent="0.25">
      <c r="P9371" s="86" t="s">
        <v>19178</v>
      </c>
      <c r="Q9371" s="89" t="s">
        <v>19179</v>
      </c>
    </row>
    <row r="9372" spans="16:17" x14ac:dyDescent="0.25">
      <c r="P9372" s="86" t="s">
        <v>19180</v>
      </c>
      <c r="Q9372" s="87" t="s">
        <v>19181</v>
      </c>
    </row>
    <row r="9373" spans="16:17" x14ac:dyDescent="0.15">
      <c r="P9373" s="91" t="s">
        <v>19182</v>
      </c>
      <c r="Q9373" s="89" t="s">
        <v>19183</v>
      </c>
    </row>
    <row r="9374" spans="16:17" x14ac:dyDescent="0.25">
      <c r="P9374" s="86" t="s">
        <v>19184</v>
      </c>
      <c r="Q9374" s="87" t="s">
        <v>19185</v>
      </c>
    </row>
    <row r="9375" spans="16:17" x14ac:dyDescent="0.25">
      <c r="P9375" s="86" t="s">
        <v>19186</v>
      </c>
      <c r="Q9375" s="87" t="s">
        <v>19187</v>
      </c>
    </row>
    <row r="9376" spans="16:17" x14ac:dyDescent="0.25">
      <c r="P9376" s="86" t="s">
        <v>19188</v>
      </c>
      <c r="Q9376" s="87" t="s">
        <v>19189</v>
      </c>
    </row>
    <row r="9377" spans="16:17" x14ac:dyDescent="0.25">
      <c r="P9377" s="86" t="s">
        <v>19190</v>
      </c>
      <c r="Q9377" s="89" t="s">
        <v>19191</v>
      </c>
    </row>
    <row r="9378" spans="16:17" x14ac:dyDescent="0.25">
      <c r="P9378" s="86" t="s">
        <v>19192</v>
      </c>
      <c r="Q9378" s="87" t="s">
        <v>19193</v>
      </c>
    </row>
    <row r="9379" spans="16:17" x14ac:dyDescent="0.25">
      <c r="P9379" s="86" t="s">
        <v>19194</v>
      </c>
      <c r="Q9379" s="87" t="s">
        <v>19195</v>
      </c>
    </row>
    <row r="9380" spans="16:17" x14ac:dyDescent="0.25">
      <c r="P9380" s="86" t="s">
        <v>19196</v>
      </c>
      <c r="Q9380" s="87" t="s">
        <v>19197</v>
      </c>
    </row>
    <row r="9381" spans="16:17" x14ac:dyDescent="0.25">
      <c r="P9381" s="86" t="s">
        <v>19198</v>
      </c>
      <c r="Q9381" s="87" t="s">
        <v>19199</v>
      </c>
    </row>
    <row r="9382" spans="16:17" x14ac:dyDescent="0.25">
      <c r="P9382" s="86" t="s">
        <v>19200</v>
      </c>
      <c r="Q9382" s="89" t="s">
        <v>19201</v>
      </c>
    </row>
    <row r="9383" spans="16:17" x14ac:dyDescent="0.25">
      <c r="P9383" s="86" t="s">
        <v>19202</v>
      </c>
      <c r="Q9383" s="87" t="s">
        <v>19203</v>
      </c>
    </row>
    <row r="9384" spans="16:17" x14ac:dyDescent="0.25">
      <c r="P9384" s="86" t="s">
        <v>19204</v>
      </c>
      <c r="Q9384" s="87" t="s">
        <v>19205</v>
      </c>
    </row>
    <row r="9385" spans="16:17" x14ac:dyDescent="0.25">
      <c r="P9385" s="86" t="s">
        <v>19206</v>
      </c>
      <c r="Q9385" s="89" t="s">
        <v>19207</v>
      </c>
    </row>
    <row r="9386" spans="16:17" x14ac:dyDescent="0.25">
      <c r="P9386" s="86" t="s">
        <v>19208</v>
      </c>
      <c r="Q9386" s="87" t="s">
        <v>19209</v>
      </c>
    </row>
    <row r="9387" spans="16:17" x14ac:dyDescent="0.25">
      <c r="P9387" s="86" t="s">
        <v>19210</v>
      </c>
      <c r="Q9387" s="87" t="s">
        <v>19211</v>
      </c>
    </row>
    <row r="9388" spans="16:17" x14ac:dyDescent="0.25">
      <c r="P9388" s="86" t="s">
        <v>19212</v>
      </c>
      <c r="Q9388" s="87" t="s">
        <v>19213</v>
      </c>
    </row>
    <row r="9389" spans="16:17" x14ac:dyDescent="0.25">
      <c r="P9389" s="86" t="s">
        <v>19214</v>
      </c>
      <c r="Q9389" s="87" t="s">
        <v>19215</v>
      </c>
    </row>
    <row r="9390" spans="16:17" x14ac:dyDescent="0.25">
      <c r="P9390" s="86" t="s">
        <v>19216</v>
      </c>
      <c r="Q9390" s="89" t="s">
        <v>19217</v>
      </c>
    </row>
    <row r="9391" spans="16:17" x14ac:dyDescent="0.25">
      <c r="P9391" s="86" t="s">
        <v>19218</v>
      </c>
      <c r="Q9391" s="87" t="s">
        <v>19219</v>
      </c>
    </row>
    <row r="9392" spans="16:17" x14ac:dyDescent="0.25">
      <c r="P9392" s="86" t="s">
        <v>19220</v>
      </c>
      <c r="Q9392" s="89" t="s">
        <v>19221</v>
      </c>
    </row>
    <row r="9393" spans="16:17" x14ac:dyDescent="0.25">
      <c r="P9393" s="86" t="s">
        <v>19222</v>
      </c>
      <c r="Q9393" s="87" t="s">
        <v>19223</v>
      </c>
    </row>
    <row r="9394" spans="16:17" x14ac:dyDescent="0.25">
      <c r="P9394" s="86" t="s">
        <v>19224</v>
      </c>
      <c r="Q9394" s="87" t="s">
        <v>19225</v>
      </c>
    </row>
    <row r="9395" spans="16:17" x14ac:dyDescent="0.25">
      <c r="P9395" s="86" t="s">
        <v>19226</v>
      </c>
      <c r="Q9395" s="87" t="s">
        <v>19227</v>
      </c>
    </row>
    <row r="9396" spans="16:17" x14ac:dyDescent="0.25">
      <c r="P9396" s="86" t="s">
        <v>19228</v>
      </c>
      <c r="Q9396" s="87" t="s">
        <v>19229</v>
      </c>
    </row>
    <row r="9397" spans="16:17" x14ac:dyDescent="0.25">
      <c r="P9397" s="86" t="s">
        <v>19230</v>
      </c>
      <c r="Q9397" s="87" t="s">
        <v>19231</v>
      </c>
    </row>
    <row r="9398" spans="16:17" x14ac:dyDescent="0.25">
      <c r="P9398" s="86" t="s">
        <v>19232</v>
      </c>
      <c r="Q9398" s="87" t="s">
        <v>19233</v>
      </c>
    </row>
    <row r="9399" spans="16:17" x14ac:dyDescent="0.25">
      <c r="P9399" s="86" t="s">
        <v>19234</v>
      </c>
      <c r="Q9399" s="89" t="s">
        <v>19235</v>
      </c>
    </row>
    <row r="9400" spans="16:17" x14ac:dyDescent="0.25">
      <c r="P9400" s="86" t="s">
        <v>19236</v>
      </c>
      <c r="Q9400" s="89" t="s">
        <v>19237</v>
      </c>
    </row>
    <row r="9401" spans="16:17" x14ac:dyDescent="0.25">
      <c r="P9401" s="86" t="s">
        <v>19238</v>
      </c>
      <c r="Q9401" s="87" t="s">
        <v>19239</v>
      </c>
    </row>
    <row r="9402" spans="16:17" x14ac:dyDescent="0.25">
      <c r="P9402" s="86" t="s">
        <v>19240</v>
      </c>
      <c r="Q9402" s="87" t="s">
        <v>19241</v>
      </c>
    </row>
    <row r="9403" spans="16:17" x14ac:dyDescent="0.25">
      <c r="P9403" s="86" t="s">
        <v>19242</v>
      </c>
      <c r="Q9403" s="89" t="s">
        <v>19243</v>
      </c>
    </row>
    <row r="9404" spans="16:17" x14ac:dyDescent="0.25">
      <c r="P9404" s="86" t="s">
        <v>19244</v>
      </c>
      <c r="Q9404" s="87" t="s">
        <v>19245</v>
      </c>
    </row>
    <row r="9405" spans="16:17" x14ac:dyDescent="0.25">
      <c r="P9405" s="86" t="s">
        <v>19246</v>
      </c>
      <c r="Q9405" s="87" t="s">
        <v>19247</v>
      </c>
    </row>
    <row r="9406" spans="16:17" x14ac:dyDescent="0.25">
      <c r="P9406" s="86" t="s">
        <v>19248</v>
      </c>
      <c r="Q9406" s="87" t="s">
        <v>19249</v>
      </c>
    </row>
    <row r="9407" spans="16:17" x14ac:dyDescent="0.25">
      <c r="P9407" s="86" t="s">
        <v>19250</v>
      </c>
      <c r="Q9407" s="89" t="s">
        <v>19251</v>
      </c>
    </row>
    <row r="9408" spans="16:17" x14ac:dyDescent="0.25">
      <c r="P9408" s="86" t="s">
        <v>19252</v>
      </c>
      <c r="Q9408" s="90" t="s">
        <v>19253</v>
      </c>
    </row>
    <row r="9409" spans="16:17" x14ac:dyDescent="0.25">
      <c r="P9409" s="86" t="s">
        <v>19254</v>
      </c>
      <c r="Q9409" s="87" t="s">
        <v>19255</v>
      </c>
    </row>
    <row r="9410" spans="16:17" x14ac:dyDescent="0.25">
      <c r="P9410" s="86" t="s">
        <v>19256</v>
      </c>
      <c r="Q9410" s="87" t="s">
        <v>19257</v>
      </c>
    </row>
    <row r="9411" spans="16:17" x14ac:dyDescent="0.25">
      <c r="P9411" s="86" t="s">
        <v>19258</v>
      </c>
      <c r="Q9411" s="87" t="s">
        <v>19259</v>
      </c>
    </row>
    <row r="9412" spans="16:17" x14ac:dyDescent="0.25">
      <c r="P9412" s="86" t="s">
        <v>19260</v>
      </c>
      <c r="Q9412" s="89" t="s">
        <v>19261</v>
      </c>
    </row>
    <row r="9413" spans="16:17" x14ac:dyDescent="0.15">
      <c r="P9413" s="91" t="s">
        <v>19262</v>
      </c>
      <c r="Q9413" s="89" t="s">
        <v>19263</v>
      </c>
    </row>
    <row r="9414" spans="16:17" x14ac:dyDescent="0.25">
      <c r="P9414" s="86" t="s">
        <v>19264</v>
      </c>
      <c r="Q9414" s="89" t="s">
        <v>19265</v>
      </c>
    </row>
    <row r="9415" spans="16:17" x14ac:dyDescent="0.25">
      <c r="P9415" s="86" t="s">
        <v>19266</v>
      </c>
      <c r="Q9415" s="89" t="s">
        <v>19267</v>
      </c>
    </row>
    <row r="9416" spans="16:17" x14ac:dyDescent="0.25">
      <c r="P9416" s="86" t="s">
        <v>19268</v>
      </c>
      <c r="Q9416" s="89" t="s">
        <v>19269</v>
      </c>
    </row>
    <row r="9417" spans="16:17" x14ac:dyDescent="0.15">
      <c r="P9417" s="91" t="s">
        <v>19270</v>
      </c>
      <c r="Q9417" s="89" t="s">
        <v>19271</v>
      </c>
    </row>
    <row r="9418" spans="16:17" x14ac:dyDescent="0.25">
      <c r="P9418" s="86" t="s">
        <v>19272</v>
      </c>
      <c r="Q9418" s="87" t="s">
        <v>19273</v>
      </c>
    </row>
    <row r="9419" spans="16:17" x14ac:dyDescent="0.25">
      <c r="P9419" s="86" t="s">
        <v>19274</v>
      </c>
      <c r="Q9419" s="89" t="s">
        <v>19275</v>
      </c>
    </row>
    <row r="9420" spans="16:17" x14ac:dyDescent="0.25">
      <c r="P9420" s="86" t="s">
        <v>19276</v>
      </c>
      <c r="Q9420" s="89" t="s">
        <v>19277</v>
      </c>
    </row>
    <row r="9421" spans="16:17" x14ac:dyDescent="0.25">
      <c r="P9421" s="86" t="s">
        <v>19278</v>
      </c>
      <c r="Q9421" s="90" t="s">
        <v>19279</v>
      </c>
    </row>
    <row r="9422" spans="16:17" x14ac:dyDescent="0.25">
      <c r="P9422" s="86" t="s">
        <v>19280</v>
      </c>
      <c r="Q9422" s="87" t="s">
        <v>19281</v>
      </c>
    </row>
    <row r="9423" spans="16:17" x14ac:dyDescent="0.25">
      <c r="P9423" s="86" t="s">
        <v>19282</v>
      </c>
      <c r="Q9423" s="89" t="s">
        <v>19283</v>
      </c>
    </row>
    <row r="9424" spans="16:17" x14ac:dyDescent="0.25">
      <c r="P9424" s="86" t="s">
        <v>19284</v>
      </c>
      <c r="Q9424" s="87" t="s">
        <v>19285</v>
      </c>
    </row>
    <row r="9425" spans="16:17" x14ac:dyDescent="0.25">
      <c r="P9425" s="86" t="s">
        <v>19286</v>
      </c>
      <c r="Q9425" s="87" t="s">
        <v>19287</v>
      </c>
    </row>
    <row r="9426" spans="16:17" x14ac:dyDescent="0.25">
      <c r="P9426" s="86" t="s">
        <v>19288</v>
      </c>
      <c r="Q9426" s="87" t="s">
        <v>19289</v>
      </c>
    </row>
    <row r="9427" spans="16:17" x14ac:dyDescent="0.25">
      <c r="P9427" s="86" t="s">
        <v>19290</v>
      </c>
      <c r="Q9427" s="89" t="s">
        <v>19291</v>
      </c>
    </row>
    <row r="9428" spans="16:17" x14ac:dyDescent="0.25">
      <c r="P9428" s="88" t="s">
        <v>19292</v>
      </c>
      <c r="Q9428" s="89" t="s">
        <v>19293</v>
      </c>
    </row>
    <row r="9429" spans="16:17" x14ac:dyDescent="0.25">
      <c r="P9429" s="86" t="s">
        <v>19294</v>
      </c>
      <c r="Q9429" s="87" t="s">
        <v>19295</v>
      </c>
    </row>
    <row r="9430" spans="16:17" x14ac:dyDescent="0.25">
      <c r="P9430" s="86" t="s">
        <v>19296</v>
      </c>
      <c r="Q9430" s="87" t="s">
        <v>19297</v>
      </c>
    </row>
    <row r="9431" spans="16:17" x14ac:dyDescent="0.25">
      <c r="P9431" s="86" t="s">
        <v>19298</v>
      </c>
      <c r="Q9431" s="90" t="s">
        <v>19299</v>
      </c>
    </row>
    <row r="9432" spans="16:17" x14ac:dyDescent="0.25">
      <c r="P9432" s="86" t="s">
        <v>19300</v>
      </c>
      <c r="Q9432" s="87" t="s">
        <v>19301</v>
      </c>
    </row>
    <row r="9433" spans="16:17" x14ac:dyDescent="0.25">
      <c r="P9433" s="86" t="s">
        <v>19302</v>
      </c>
      <c r="Q9433" s="89" t="s">
        <v>19303</v>
      </c>
    </row>
    <row r="9434" spans="16:17" x14ac:dyDescent="0.25">
      <c r="P9434" s="86" t="s">
        <v>19304</v>
      </c>
      <c r="Q9434" s="87" t="s">
        <v>19305</v>
      </c>
    </row>
    <row r="9435" spans="16:17" x14ac:dyDescent="0.25">
      <c r="P9435" s="86" t="s">
        <v>19306</v>
      </c>
      <c r="Q9435" s="87" t="s">
        <v>19307</v>
      </c>
    </row>
    <row r="9436" spans="16:17" x14ac:dyDescent="0.25">
      <c r="P9436" s="86" t="s">
        <v>19308</v>
      </c>
      <c r="Q9436" s="87" t="s">
        <v>19309</v>
      </c>
    </row>
    <row r="9437" spans="16:17" x14ac:dyDescent="0.25">
      <c r="P9437" s="86" t="s">
        <v>19310</v>
      </c>
      <c r="Q9437" s="89" t="s">
        <v>19311</v>
      </c>
    </row>
    <row r="9438" spans="16:17" x14ac:dyDescent="0.25">
      <c r="P9438" s="88" t="s">
        <v>19312</v>
      </c>
      <c r="Q9438" s="89" t="s">
        <v>19313</v>
      </c>
    </row>
    <row r="9439" spans="16:17" x14ac:dyDescent="0.25">
      <c r="P9439" s="86" t="s">
        <v>19314</v>
      </c>
      <c r="Q9439" s="87" t="s">
        <v>19315</v>
      </c>
    </row>
    <row r="9440" spans="16:17" x14ac:dyDescent="0.25">
      <c r="P9440" s="86" t="s">
        <v>19316</v>
      </c>
      <c r="Q9440" s="87" t="s">
        <v>19317</v>
      </c>
    </row>
    <row r="9441" spans="16:17" x14ac:dyDescent="0.25">
      <c r="P9441" s="86" t="s">
        <v>19318</v>
      </c>
      <c r="Q9441" s="87" t="s">
        <v>19319</v>
      </c>
    </row>
    <row r="9442" spans="16:17" x14ac:dyDescent="0.15">
      <c r="P9442" s="91" t="s">
        <v>19320</v>
      </c>
      <c r="Q9442" s="89" t="s">
        <v>19321</v>
      </c>
    </row>
    <row r="9443" spans="16:17" x14ac:dyDescent="0.15">
      <c r="P9443" s="91" t="s">
        <v>19322</v>
      </c>
      <c r="Q9443" s="89" t="s">
        <v>19323</v>
      </c>
    </row>
    <row r="9444" spans="16:17" x14ac:dyDescent="0.15">
      <c r="P9444" s="91" t="s">
        <v>19324</v>
      </c>
      <c r="Q9444" s="89" t="s">
        <v>19325</v>
      </c>
    </row>
    <row r="9445" spans="16:17" x14ac:dyDescent="0.15">
      <c r="P9445" s="91" t="s">
        <v>19326</v>
      </c>
      <c r="Q9445" s="89" t="s">
        <v>19327</v>
      </c>
    </row>
    <row r="9446" spans="16:17" x14ac:dyDescent="0.15">
      <c r="P9446" s="91" t="s">
        <v>19328</v>
      </c>
      <c r="Q9446" s="89" t="s">
        <v>19329</v>
      </c>
    </row>
    <row r="9447" spans="16:17" x14ac:dyDescent="0.15">
      <c r="P9447" s="91" t="s">
        <v>19330</v>
      </c>
      <c r="Q9447" s="87" t="s">
        <v>19331</v>
      </c>
    </row>
    <row r="9448" spans="16:17" x14ac:dyDescent="0.25">
      <c r="P9448" s="86" t="s">
        <v>19332</v>
      </c>
      <c r="Q9448" s="87" t="s">
        <v>19333</v>
      </c>
    </row>
    <row r="9449" spans="16:17" x14ac:dyDescent="0.15">
      <c r="P9449" s="91" t="s">
        <v>19334</v>
      </c>
      <c r="Q9449" s="89" t="s">
        <v>19335</v>
      </c>
    </row>
    <row r="9450" spans="16:17" x14ac:dyDescent="0.15">
      <c r="P9450" s="91" t="s">
        <v>19336</v>
      </c>
      <c r="Q9450" s="89" t="s">
        <v>19337</v>
      </c>
    </row>
    <row r="9451" spans="16:17" x14ac:dyDescent="0.25">
      <c r="P9451" s="86" t="s">
        <v>19338</v>
      </c>
      <c r="Q9451" s="87" t="s">
        <v>19339</v>
      </c>
    </row>
    <row r="9452" spans="16:17" x14ac:dyDescent="0.25">
      <c r="P9452" s="86" t="s">
        <v>19340</v>
      </c>
      <c r="Q9452" s="87" t="s">
        <v>19341</v>
      </c>
    </row>
    <row r="9453" spans="16:17" x14ac:dyDescent="0.25">
      <c r="P9453" s="86" t="s">
        <v>19342</v>
      </c>
      <c r="Q9453" s="89" t="s">
        <v>19343</v>
      </c>
    </row>
    <row r="9454" spans="16:17" x14ac:dyDescent="0.25">
      <c r="P9454" s="86" t="s">
        <v>19344</v>
      </c>
      <c r="Q9454" s="89" t="s">
        <v>19345</v>
      </c>
    </row>
    <row r="9455" spans="16:17" x14ac:dyDescent="0.25">
      <c r="P9455" s="86" t="s">
        <v>19346</v>
      </c>
      <c r="Q9455" s="87" t="s">
        <v>19347</v>
      </c>
    </row>
    <row r="9456" spans="16:17" x14ac:dyDescent="0.25">
      <c r="P9456" s="86" t="s">
        <v>19348</v>
      </c>
      <c r="Q9456" s="89" t="s">
        <v>19349</v>
      </c>
    </row>
    <row r="9457" spans="16:17" x14ac:dyDescent="0.25">
      <c r="P9457" s="86" t="s">
        <v>19350</v>
      </c>
      <c r="Q9457" s="87" t="s">
        <v>19351</v>
      </c>
    </row>
    <row r="9458" spans="16:17" x14ac:dyDescent="0.25">
      <c r="P9458" s="86" t="s">
        <v>19352</v>
      </c>
      <c r="Q9458" s="87" t="s">
        <v>19353</v>
      </c>
    </row>
    <row r="9459" spans="16:17" x14ac:dyDescent="0.25">
      <c r="P9459" s="86" t="s">
        <v>19354</v>
      </c>
      <c r="Q9459" s="89" t="s">
        <v>19355</v>
      </c>
    </row>
    <row r="9460" spans="16:17" x14ac:dyDescent="0.25">
      <c r="P9460" s="86" t="s">
        <v>19356</v>
      </c>
      <c r="Q9460" s="87" t="s">
        <v>19357</v>
      </c>
    </row>
    <row r="9461" spans="16:17" x14ac:dyDescent="0.25">
      <c r="P9461" s="86" t="s">
        <v>19358</v>
      </c>
      <c r="Q9461" s="87" t="s">
        <v>19359</v>
      </c>
    </row>
    <row r="9462" spans="16:17" x14ac:dyDescent="0.25">
      <c r="P9462" s="86" t="s">
        <v>19360</v>
      </c>
      <c r="Q9462" s="87" t="s">
        <v>19361</v>
      </c>
    </row>
    <row r="9463" spans="16:17" x14ac:dyDescent="0.25">
      <c r="P9463" s="86" t="s">
        <v>19362</v>
      </c>
      <c r="Q9463" s="89" t="s">
        <v>19363</v>
      </c>
    </row>
    <row r="9464" spans="16:17" x14ac:dyDescent="0.25">
      <c r="P9464" s="86" t="s">
        <v>19364</v>
      </c>
      <c r="Q9464" s="89" t="s">
        <v>19365</v>
      </c>
    </row>
    <row r="9465" spans="16:17" x14ac:dyDescent="0.25">
      <c r="P9465" s="86" t="s">
        <v>19366</v>
      </c>
      <c r="Q9465" s="87" t="s">
        <v>19367</v>
      </c>
    </row>
    <row r="9466" spans="16:17" x14ac:dyDescent="0.25">
      <c r="P9466" s="86" t="s">
        <v>19368</v>
      </c>
      <c r="Q9466" s="89" t="s">
        <v>19369</v>
      </c>
    </row>
    <row r="9467" spans="16:17" x14ac:dyDescent="0.25">
      <c r="P9467" s="86" t="s">
        <v>19370</v>
      </c>
      <c r="Q9467" s="87" t="s">
        <v>19371</v>
      </c>
    </row>
    <row r="9468" spans="16:17" x14ac:dyDescent="0.25">
      <c r="P9468" s="86" t="s">
        <v>19372</v>
      </c>
      <c r="Q9468" s="87" t="s">
        <v>19373</v>
      </c>
    </row>
    <row r="9469" spans="16:17" x14ac:dyDescent="0.25">
      <c r="P9469" s="86" t="s">
        <v>19374</v>
      </c>
      <c r="Q9469" s="89" t="s">
        <v>19375</v>
      </c>
    </row>
    <row r="9470" spans="16:17" x14ac:dyDescent="0.25">
      <c r="P9470" s="86" t="s">
        <v>19376</v>
      </c>
      <c r="Q9470" s="87" t="s">
        <v>19377</v>
      </c>
    </row>
    <row r="9471" spans="16:17" x14ac:dyDescent="0.25">
      <c r="P9471" s="86" t="s">
        <v>19378</v>
      </c>
      <c r="Q9471" s="90" t="s">
        <v>19379</v>
      </c>
    </row>
    <row r="9472" spans="16:17" x14ac:dyDescent="0.25">
      <c r="P9472" s="86" t="s">
        <v>19380</v>
      </c>
      <c r="Q9472" s="87" t="s">
        <v>19381</v>
      </c>
    </row>
    <row r="9473" spans="16:17" x14ac:dyDescent="0.25">
      <c r="P9473" s="86" t="s">
        <v>19382</v>
      </c>
      <c r="Q9473" s="89" t="s">
        <v>19383</v>
      </c>
    </row>
    <row r="9474" spans="16:17" x14ac:dyDescent="0.25">
      <c r="P9474" s="86" t="s">
        <v>19384</v>
      </c>
      <c r="Q9474" s="87" t="s">
        <v>19385</v>
      </c>
    </row>
    <row r="9475" spans="16:17" x14ac:dyDescent="0.25">
      <c r="P9475" s="86" t="s">
        <v>19386</v>
      </c>
      <c r="Q9475" s="87" t="s">
        <v>19387</v>
      </c>
    </row>
    <row r="9476" spans="16:17" x14ac:dyDescent="0.25">
      <c r="P9476" s="86" t="s">
        <v>19388</v>
      </c>
      <c r="Q9476" s="87" t="s">
        <v>19389</v>
      </c>
    </row>
    <row r="9477" spans="16:17" x14ac:dyDescent="0.25">
      <c r="P9477" s="86" t="s">
        <v>19390</v>
      </c>
      <c r="Q9477" s="89" t="s">
        <v>19391</v>
      </c>
    </row>
    <row r="9478" spans="16:17" x14ac:dyDescent="0.25">
      <c r="P9478" s="88" t="s">
        <v>19392</v>
      </c>
      <c r="Q9478" s="89" t="s">
        <v>19393</v>
      </c>
    </row>
    <row r="9479" spans="16:17" x14ac:dyDescent="0.25">
      <c r="P9479" s="86" t="s">
        <v>19394</v>
      </c>
      <c r="Q9479" s="87" t="s">
        <v>19395</v>
      </c>
    </row>
    <row r="9480" spans="16:17" x14ac:dyDescent="0.25">
      <c r="P9480" s="86" t="s">
        <v>19396</v>
      </c>
      <c r="Q9480" s="87" t="s">
        <v>19397</v>
      </c>
    </row>
    <row r="9481" spans="16:17" x14ac:dyDescent="0.25">
      <c r="P9481" s="86" t="s">
        <v>19398</v>
      </c>
      <c r="Q9481" s="89" t="s">
        <v>19399</v>
      </c>
    </row>
    <row r="9482" spans="16:17" x14ac:dyDescent="0.25">
      <c r="P9482" s="86" t="s">
        <v>19400</v>
      </c>
      <c r="Q9482" s="87" t="s">
        <v>19401</v>
      </c>
    </row>
    <row r="9483" spans="16:17" x14ac:dyDescent="0.15">
      <c r="P9483" s="91" t="s">
        <v>19402</v>
      </c>
      <c r="Q9483" s="89" t="s">
        <v>19403</v>
      </c>
    </row>
    <row r="9484" spans="16:17" x14ac:dyDescent="0.25">
      <c r="P9484" s="86" t="s">
        <v>19404</v>
      </c>
      <c r="Q9484" s="87" t="s">
        <v>19405</v>
      </c>
    </row>
    <row r="9485" spans="16:17" x14ac:dyDescent="0.25">
      <c r="P9485" s="86" t="s">
        <v>19406</v>
      </c>
      <c r="Q9485" s="87" t="s">
        <v>19407</v>
      </c>
    </row>
    <row r="9486" spans="16:17" x14ac:dyDescent="0.25">
      <c r="P9486" s="86" t="s">
        <v>19408</v>
      </c>
      <c r="Q9486" s="87" t="s">
        <v>19409</v>
      </c>
    </row>
    <row r="9487" spans="16:17" x14ac:dyDescent="0.25">
      <c r="P9487" s="86" t="s">
        <v>19410</v>
      </c>
      <c r="Q9487" s="89" t="s">
        <v>19411</v>
      </c>
    </row>
    <row r="9488" spans="16:17" x14ac:dyDescent="0.25">
      <c r="P9488" s="86" t="s">
        <v>19412</v>
      </c>
      <c r="Q9488" s="87" t="s">
        <v>19413</v>
      </c>
    </row>
    <row r="9489" spans="16:17" x14ac:dyDescent="0.25">
      <c r="P9489" s="86" t="s">
        <v>19414</v>
      </c>
      <c r="Q9489" s="87" t="s">
        <v>19415</v>
      </c>
    </row>
    <row r="9490" spans="16:17" x14ac:dyDescent="0.25">
      <c r="P9490" s="86" t="s">
        <v>19416</v>
      </c>
      <c r="Q9490" s="87" t="s">
        <v>19417</v>
      </c>
    </row>
    <row r="9491" spans="16:17" x14ac:dyDescent="0.25">
      <c r="P9491" s="86" t="s">
        <v>19418</v>
      </c>
      <c r="Q9491" s="89" t="s">
        <v>19419</v>
      </c>
    </row>
    <row r="9492" spans="16:17" x14ac:dyDescent="0.25">
      <c r="P9492" s="86" t="s">
        <v>19420</v>
      </c>
      <c r="Q9492" s="87" t="s">
        <v>19421</v>
      </c>
    </row>
    <row r="9493" spans="16:17" x14ac:dyDescent="0.15">
      <c r="P9493" s="91" t="s">
        <v>19422</v>
      </c>
      <c r="Q9493" s="89" t="s">
        <v>19423</v>
      </c>
    </row>
    <row r="9494" spans="16:17" x14ac:dyDescent="0.25">
      <c r="P9494" s="86" t="s">
        <v>19424</v>
      </c>
      <c r="Q9494" s="87" t="s">
        <v>19425</v>
      </c>
    </row>
    <row r="9495" spans="16:17" x14ac:dyDescent="0.25">
      <c r="P9495" s="86" t="s">
        <v>19426</v>
      </c>
      <c r="Q9495" s="87" t="s">
        <v>19427</v>
      </c>
    </row>
    <row r="9496" spans="16:17" x14ac:dyDescent="0.25">
      <c r="P9496" s="86" t="s">
        <v>19428</v>
      </c>
      <c r="Q9496" s="87" t="s">
        <v>19429</v>
      </c>
    </row>
    <row r="9497" spans="16:17" x14ac:dyDescent="0.25">
      <c r="P9497" s="86" t="s">
        <v>19430</v>
      </c>
      <c r="Q9497" s="89" t="s">
        <v>19431</v>
      </c>
    </row>
    <row r="9498" spans="16:17" x14ac:dyDescent="0.25">
      <c r="P9498" s="86" t="s">
        <v>19432</v>
      </c>
      <c r="Q9498" s="87" t="s">
        <v>19433</v>
      </c>
    </row>
    <row r="9499" spans="16:17" x14ac:dyDescent="0.25">
      <c r="P9499" s="86" t="s">
        <v>19434</v>
      </c>
      <c r="Q9499" s="87" t="s">
        <v>19435</v>
      </c>
    </row>
    <row r="9500" spans="16:17" x14ac:dyDescent="0.25">
      <c r="P9500" s="86" t="s">
        <v>19436</v>
      </c>
      <c r="Q9500" s="87" t="s">
        <v>19437</v>
      </c>
    </row>
    <row r="9501" spans="16:17" x14ac:dyDescent="0.25">
      <c r="P9501" s="86" t="s">
        <v>19438</v>
      </c>
      <c r="Q9501" s="87" t="s">
        <v>19439</v>
      </c>
    </row>
    <row r="9502" spans="16:17" x14ac:dyDescent="0.25">
      <c r="P9502" s="86" t="s">
        <v>19440</v>
      </c>
      <c r="Q9502" s="87" t="s">
        <v>19441</v>
      </c>
    </row>
    <row r="9503" spans="16:17" x14ac:dyDescent="0.25">
      <c r="P9503" s="86" t="s">
        <v>19442</v>
      </c>
      <c r="Q9503" s="87" t="s">
        <v>19443</v>
      </c>
    </row>
    <row r="9504" spans="16:17" x14ac:dyDescent="0.25">
      <c r="P9504" s="86" t="s">
        <v>19444</v>
      </c>
      <c r="Q9504" s="87" t="s">
        <v>19445</v>
      </c>
    </row>
    <row r="9505" spans="16:17" x14ac:dyDescent="0.25">
      <c r="P9505" s="86" t="s">
        <v>19446</v>
      </c>
      <c r="Q9505" s="87" t="s">
        <v>19447</v>
      </c>
    </row>
    <row r="9506" spans="16:17" x14ac:dyDescent="0.25">
      <c r="P9506" s="86" t="s">
        <v>19448</v>
      </c>
      <c r="Q9506" s="87" t="s">
        <v>19449</v>
      </c>
    </row>
    <row r="9507" spans="16:17" x14ac:dyDescent="0.25">
      <c r="P9507" s="86" t="s">
        <v>19450</v>
      </c>
      <c r="Q9507" s="89" t="s">
        <v>19451</v>
      </c>
    </row>
    <row r="9508" spans="16:17" x14ac:dyDescent="0.25">
      <c r="P9508" s="86" t="s">
        <v>19452</v>
      </c>
      <c r="Q9508" s="87" t="s">
        <v>19453</v>
      </c>
    </row>
    <row r="9509" spans="16:17" x14ac:dyDescent="0.25">
      <c r="P9509" s="86" t="s">
        <v>19454</v>
      </c>
      <c r="Q9509" s="87" t="s">
        <v>19455</v>
      </c>
    </row>
    <row r="9510" spans="16:17" x14ac:dyDescent="0.25">
      <c r="P9510" s="86" t="s">
        <v>19456</v>
      </c>
      <c r="Q9510" s="87" t="s">
        <v>19457</v>
      </c>
    </row>
    <row r="9511" spans="16:17" x14ac:dyDescent="0.25">
      <c r="P9511" s="86" t="s">
        <v>19458</v>
      </c>
      <c r="Q9511" s="87" t="s">
        <v>19459</v>
      </c>
    </row>
    <row r="9512" spans="16:17" x14ac:dyDescent="0.25">
      <c r="P9512" s="86" t="s">
        <v>19460</v>
      </c>
      <c r="Q9512" s="89" t="s">
        <v>19461</v>
      </c>
    </row>
    <row r="9513" spans="16:17" x14ac:dyDescent="0.15">
      <c r="P9513" s="91" t="s">
        <v>19462</v>
      </c>
      <c r="Q9513" s="89" t="s">
        <v>19463</v>
      </c>
    </row>
    <row r="9514" spans="16:17" x14ac:dyDescent="0.25">
      <c r="P9514" s="86" t="s">
        <v>19464</v>
      </c>
      <c r="Q9514" s="89" t="s">
        <v>19465</v>
      </c>
    </row>
    <row r="9515" spans="16:17" x14ac:dyDescent="0.25">
      <c r="P9515" s="86" t="s">
        <v>19466</v>
      </c>
      <c r="Q9515" s="87" t="s">
        <v>19467</v>
      </c>
    </row>
    <row r="9516" spans="16:17" x14ac:dyDescent="0.25">
      <c r="P9516" s="86" t="s">
        <v>19468</v>
      </c>
      <c r="Q9516" s="89" t="s">
        <v>19469</v>
      </c>
    </row>
    <row r="9517" spans="16:17" x14ac:dyDescent="0.25">
      <c r="P9517" s="86" t="s">
        <v>19470</v>
      </c>
      <c r="Q9517" s="89" t="s">
        <v>19471</v>
      </c>
    </row>
    <row r="9518" spans="16:17" x14ac:dyDescent="0.25">
      <c r="P9518" s="86" t="s">
        <v>19472</v>
      </c>
      <c r="Q9518" s="87" t="s">
        <v>19473</v>
      </c>
    </row>
    <row r="9519" spans="16:17" x14ac:dyDescent="0.25">
      <c r="P9519" s="86" t="s">
        <v>19474</v>
      </c>
      <c r="Q9519" s="89" t="s">
        <v>19475</v>
      </c>
    </row>
    <row r="9520" spans="16:17" x14ac:dyDescent="0.25">
      <c r="P9520" s="86" t="s">
        <v>19476</v>
      </c>
      <c r="Q9520" s="89" t="s">
        <v>19477</v>
      </c>
    </row>
    <row r="9521" spans="16:17" x14ac:dyDescent="0.25">
      <c r="P9521" s="86" t="s">
        <v>19478</v>
      </c>
      <c r="Q9521" s="87" t="s">
        <v>19479</v>
      </c>
    </row>
    <row r="9522" spans="16:17" x14ac:dyDescent="0.15">
      <c r="P9522" s="91" t="s">
        <v>19480</v>
      </c>
      <c r="Q9522" s="87" t="s">
        <v>19481</v>
      </c>
    </row>
    <row r="9523" spans="16:17" x14ac:dyDescent="0.15">
      <c r="P9523" s="91" t="s">
        <v>19482</v>
      </c>
      <c r="Q9523" s="87" t="s">
        <v>19483</v>
      </c>
    </row>
    <row r="9524" spans="16:17" x14ac:dyDescent="0.15">
      <c r="P9524" s="91" t="s">
        <v>19484</v>
      </c>
      <c r="Q9524" s="87" t="s">
        <v>19485</v>
      </c>
    </row>
    <row r="9525" spans="16:17" x14ac:dyDescent="0.15">
      <c r="P9525" s="91" t="s">
        <v>19486</v>
      </c>
      <c r="Q9525" s="89" t="s">
        <v>19487</v>
      </c>
    </row>
    <row r="9526" spans="16:17" x14ac:dyDescent="0.15">
      <c r="P9526" s="91" t="s">
        <v>19488</v>
      </c>
      <c r="Q9526" s="87" t="s">
        <v>19489</v>
      </c>
    </row>
    <row r="9527" spans="16:17" x14ac:dyDescent="0.15">
      <c r="P9527" s="91" t="s">
        <v>19490</v>
      </c>
      <c r="Q9527" s="87" t="s">
        <v>19491</v>
      </c>
    </row>
    <row r="9528" spans="16:17" x14ac:dyDescent="0.25">
      <c r="P9528" s="86" t="s">
        <v>19492</v>
      </c>
      <c r="Q9528" s="87" t="s">
        <v>19493</v>
      </c>
    </row>
    <row r="9529" spans="16:17" x14ac:dyDescent="0.15">
      <c r="P9529" s="91" t="s">
        <v>19494</v>
      </c>
      <c r="Q9529" s="87" t="s">
        <v>19495</v>
      </c>
    </row>
    <row r="9530" spans="16:17" x14ac:dyDescent="0.15">
      <c r="P9530" s="91" t="s">
        <v>19496</v>
      </c>
      <c r="Q9530" s="89" t="s">
        <v>19497</v>
      </c>
    </row>
    <row r="9531" spans="16:17" x14ac:dyDescent="0.25">
      <c r="P9531" s="86" t="s">
        <v>19498</v>
      </c>
      <c r="Q9531" s="87" t="s">
        <v>19499</v>
      </c>
    </row>
    <row r="9532" spans="16:17" x14ac:dyDescent="0.25">
      <c r="P9532" s="86" t="s">
        <v>19500</v>
      </c>
      <c r="Q9532" s="89" t="s">
        <v>19501</v>
      </c>
    </row>
    <row r="9533" spans="16:17" x14ac:dyDescent="0.25">
      <c r="P9533" s="86" t="s">
        <v>19502</v>
      </c>
      <c r="Q9533" s="87" t="s">
        <v>19503</v>
      </c>
    </row>
    <row r="9534" spans="16:17" x14ac:dyDescent="0.25">
      <c r="P9534" s="86" t="s">
        <v>19504</v>
      </c>
      <c r="Q9534" s="87" t="s">
        <v>19505</v>
      </c>
    </row>
    <row r="9535" spans="16:17" x14ac:dyDescent="0.25">
      <c r="P9535" s="86" t="s">
        <v>19506</v>
      </c>
      <c r="Q9535" s="89" t="s">
        <v>19507</v>
      </c>
    </row>
    <row r="9536" spans="16:17" x14ac:dyDescent="0.25">
      <c r="P9536" s="86" t="s">
        <v>19508</v>
      </c>
      <c r="Q9536" s="87" t="s">
        <v>19509</v>
      </c>
    </row>
    <row r="9537" spans="16:17" x14ac:dyDescent="0.25">
      <c r="P9537" s="86" t="s">
        <v>19510</v>
      </c>
      <c r="Q9537" s="89" t="s">
        <v>19511</v>
      </c>
    </row>
    <row r="9538" spans="16:17" x14ac:dyDescent="0.25">
      <c r="P9538" s="86" t="s">
        <v>19512</v>
      </c>
      <c r="Q9538" s="87" t="s">
        <v>19513</v>
      </c>
    </row>
    <row r="9539" spans="16:17" x14ac:dyDescent="0.25">
      <c r="P9539" s="86" t="s">
        <v>19514</v>
      </c>
      <c r="Q9539" s="89" t="s">
        <v>19515</v>
      </c>
    </row>
    <row r="9540" spans="16:17" x14ac:dyDescent="0.25">
      <c r="P9540" s="86" t="s">
        <v>19516</v>
      </c>
      <c r="Q9540" s="89" t="s">
        <v>19517</v>
      </c>
    </row>
    <row r="9541" spans="16:17" x14ac:dyDescent="0.25">
      <c r="P9541" s="86" t="s">
        <v>19518</v>
      </c>
      <c r="Q9541" s="87" t="s">
        <v>19519</v>
      </c>
    </row>
    <row r="9542" spans="16:17" x14ac:dyDescent="0.25">
      <c r="P9542" s="86" t="s">
        <v>19520</v>
      </c>
      <c r="Q9542" s="87" t="s">
        <v>19521</v>
      </c>
    </row>
    <row r="9543" spans="16:17" x14ac:dyDescent="0.15">
      <c r="P9543" s="91" t="s">
        <v>19522</v>
      </c>
      <c r="Q9543" s="89" t="s">
        <v>19523</v>
      </c>
    </row>
    <row r="9544" spans="16:17" x14ac:dyDescent="0.25">
      <c r="P9544" s="86" t="s">
        <v>19524</v>
      </c>
      <c r="Q9544" s="89" t="s">
        <v>19525</v>
      </c>
    </row>
    <row r="9545" spans="16:17" x14ac:dyDescent="0.25">
      <c r="P9545" s="86" t="s">
        <v>19526</v>
      </c>
      <c r="Q9545" s="87" t="s">
        <v>19527</v>
      </c>
    </row>
    <row r="9546" spans="16:17" x14ac:dyDescent="0.25">
      <c r="P9546" s="86" t="s">
        <v>19528</v>
      </c>
      <c r="Q9546" s="89" t="s">
        <v>19529</v>
      </c>
    </row>
    <row r="9547" spans="16:17" x14ac:dyDescent="0.25">
      <c r="P9547" s="86" t="s">
        <v>19530</v>
      </c>
      <c r="Q9547" s="87" t="s">
        <v>19531</v>
      </c>
    </row>
    <row r="9548" spans="16:17" x14ac:dyDescent="0.25">
      <c r="P9548" s="86" t="s">
        <v>19532</v>
      </c>
      <c r="Q9548" s="87" t="s">
        <v>19533</v>
      </c>
    </row>
    <row r="9549" spans="16:17" x14ac:dyDescent="0.25">
      <c r="P9549" s="86" t="s">
        <v>19534</v>
      </c>
      <c r="Q9549" s="89" t="s">
        <v>19535</v>
      </c>
    </row>
    <row r="9550" spans="16:17" x14ac:dyDescent="0.25">
      <c r="P9550" s="86" t="s">
        <v>19536</v>
      </c>
      <c r="Q9550" s="87" t="s">
        <v>19537</v>
      </c>
    </row>
    <row r="9551" spans="16:17" x14ac:dyDescent="0.25">
      <c r="P9551" s="86" t="s">
        <v>19538</v>
      </c>
      <c r="Q9551" s="87" t="s">
        <v>19539</v>
      </c>
    </row>
    <row r="9552" spans="16:17" x14ac:dyDescent="0.25">
      <c r="P9552" s="86" t="s">
        <v>19540</v>
      </c>
      <c r="Q9552" s="89" t="s">
        <v>19541</v>
      </c>
    </row>
    <row r="9553" spans="16:17" x14ac:dyDescent="0.15">
      <c r="P9553" s="91" t="s">
        <v>19542</v>
      </c>
      <c r="Q9553" s="89" t="s">
        <v>19543</v>
      </c>
    </row>
    <row r="9554" spans="16:17" x14ac:dyDescent="0.25">
      <c r="P9554" s="86" t="s">
        <v>19544</v>
      </c>
      <c r="Q9554" s="89" t="s">
        <v>19545</v>
      </c>
    </row>
    <row r="9555" spans="16:17" x14ac:dyDescent="0.25">
      <c r="P9555" s="86" t="s">
        <v>19546</v>
      </c>
      <c r="Q9555" s="87" t="s">
        <v>19547</v>
      </c>
    </row>
    <row r="9556" spans="16:17" x14ac:dyDescent="0.25">
      <c r="P9556" s="86" t="s">
        <v>19548</v>
      </c>
      <c r="Q9556" s="89" t="s">
        <v>19549</v>
      </c>
    </row>
    <row r="9557" spans="16:17" x14ac:dyDescent="0.25">
      <c r="P9557" s="86" t="s">
        <v>19550</v>
      </c>
      <c r="Q9557" s="87" t="s">
        <v>19551</v>
      </c>
    </row>
    <row r="9558" spans="16:17" x14ac:dyDescent="0.25">
      <c r="P9558" s="86" t="s">
        <v>19552</v>
      </c>
      <c r="Q9558" s="87" t="s">
        <v>19553</v>
      </c>
    </row>
    <row r="9559" spans="16:17" x14ac:dyDescent="0.25">
      <c r="P9559" s="86" t="s">
        <v>19554</v>
      </c>
      <c r="Q9559" s="89" t="s">
        <v>19555</v>
      </c>
    </row>
    <row r="9560" spans="16:17" x14ac:dyDescent="0.25">
      <c r="P9560" s="86" t="s">
        <v>19556</v>
      </c>
      <c r="Q9560" s="87" t="s">
        <v>19557</v>
      </c>
    </row>
    <row r="9561" spans="16:17" x14ac:dyDescent="0.25">
      <c r="P9561" s="86" t="s">
        <v>19558</v>
      </c>
      <c r="Q9561" s="87" t="s">
        <v>19559</v>
      </c>
    </row>
    <row r="9562" spans="16:17" x14ac:dyDescent="0.25">
      <c r="P9562" s="86" t="s">
        <v>19560</v>
      </c>
      <c r="Q9562" s="89" t="s">
        <v>19561</v>
      </c>
    </row>
    <row r="9563" spans="16:17" x14ac:dyDescent="0.15">
      <c r="P9563" s="91" t="s">
        <v>19562</v>
      </c>
      <c r="Q9563" s="89" t="s">
        <v>19563</v>
      </c>
    </row>
    <row r="9564" spans="16:17" x14ac:dyDescent="0.25">
      <c r="P9564" s="86" t="s">
        <v>19564</v>
      </c>
      <c r="Q9564" s="89" t="s">
        <v>19565</v>
      </c>
    </row>
    <row r="9565" spans="16:17" x14ac:dyDescent="0.25">
      <c r="P9565" s="86" t="s">
        <v>19566</v>
      </c>
      <c r="Q9565" s="87" t="s">
        <v>19567</v>
      </c>
    </row>
    <row r="9566" spans="16:17" x14ac:dyDescent="0.25">
      <c r="P9566" s="86" t="s">
        <v>19568</v>
      </c>
      <c r="Q9566" s="89" t="s">
        <v>19569</v>
      </c>
    </row>
    <row r="9567" spans="16:17" x14ac:dyDescent="0.25">
      <c r="P9567" s="86" t="s">
        <v>19570</v>
      </c>
      <c r="Q9567" s="87" t="s">
        <v>19571</v>
      </c>
    </row>
    <row r="9568" spans="16:17" x14ac:dyDescent="0.25">
      <c r="P9568" s="86" t="s">
        <v>19572</v>
      </c>
      <c r="Q9568" s="87" t="s">
        <v>19573</v>
      </c>
    </row>
    <row r="9569" spans="16:17" x14ac:dyDescent="0.25">
      <c r="P9569" s="86" t="s">
        <v>19574</v>
      </c>
      <c r="Q9569" s="89" t="s">
        <v>19575</v>
      </c>
    </row>
    <row r="9570" spans="16:17" x14ac:dyDescent="0.25">
      <c r="P9570" s="86" t="s">
        <v>19576</v>
      </c>
      <c r="Q9570" s="87" t="s">
        <v>19577</v>
      </c>
    </row>
    <row r="9571" spans="16:17" x14ac:dyDescent="0.25">
      <c r="P9571" s="86" t="s">
        <v>19578</v>
      </c>
      <c r="Q9571" s="87" t="s">
        <v>19579</v>
      </c>
    </row>
    <row r="9572" spans="16:17" x14ac:dyDescent="0.15">
      <c r="P9572" s="91" t="s">
        <v>19580</v>
      </c>
      <c r="Q9572" s="89" t="s">
        <v>19581</v>
      </c>
    </row>
    <row r="9573" spans="16:17" x14ac:dyDescent="0.15">
      <c r="P9573" s="91" t="s">
        <v>19582</v>
      </c>
      <c r="Q9573" s="89" t="s">
        <v>19583</v>
      </c>
    </row>
    <row r="9574" spans="16:17" x14ac:dyDescent="0.15">
      <c r="P9574" s="91" t="s">
        <v>19584</v>
      </c>
      <c r="Q9574" s="89" t="s">
        <v>19585</v>
      </c>
    </row>
    <row r="9575" spans="16:17" x14ac:dyDescent="0.25">
      <c r="P9575" s="86" t="s">
        <v>19586</v>
      </c>
      <c r="Q9575" s="87" t="s">
        <v>19587</v>
      </c>
    </row>
    <row r="9576" spans="16:17" x14ac:dyDescent="0.15">
      <c r="P9576" s="91" t="s">
        <v>19588</v>
      </c>
      <c r="Q9576" s="89" t="s">
        <v>19589</v>
      </c>
    </row>
    <row r="9577" spans="16:17" x14ac:dyDescent="0.15">
      <c r="P9577" s="91" t="s">
        <v>19590</v>
      </c>
      <c r="Q9577" s="87" t="s">
        <v>19591</v>
      </c>
    </row>
    <row r="9578" spans="16:17" x14ac:dyDescent="0.25">
      <c r="P9578" s="86" t="s">
        <v>19592</v>
      </c>
      <c r="Q9578" s="87" t="s">
        <v>19593</v>
      </c>
    </row>
    <row r="9579" spans="16:17" x14ac:dyDescent="0.15">
      <c r="P9579" s="91" t="s">
        <v>19594</v>
      </c>
      <c r="Q9579" s="89" t="s">
        <v>19595</v>
      </c>
    </row>
    <row r="9580" spans="16:17" x14ac:dyDescent="0.25">
      <c r="P9580" s="86" t="s">
        <v>19596</v>
      </c>
      <c r="Q9580" s="87" t="s">
        <v>19597</v>
      </c>
    </row>
    <row r="9581" spans="16:17" x14ac:dyDescent="0.25">
      <c r="P9581" s="86" t="s">
        <v>19598</v>
      </c>
      <c r="Q9581" s="87" t="s">
        <v>19599</v>
      </c>
    </row>
    <row r="9582" spans="16:17" x14ac:dyDescent="0.25">
      <c r="P9582" s="86" t="s">
        <v>19600</v>
      </c>
      <c r="Q9582" s="87" t="s">
        <v>19601</v>
      </c>
    </row>
    <row r="9583" spans="16:17" x14ac:dyDescent="0.15">
      <c r="P9583" s="91" t="s">
        <v>19602</v>
      </c>
      <c r="Q9583" s="89" t="s">
        <v>19603</v>
      </c>
    </row>
    <row r="9584" spans="16:17" x14ac:dyDescent="0.25">
      <c r="P9584" s="86" t="s">
        <v>19604</v>
      </c>
      <c r="Q9584" s="87" t="s">
        <v>19605</v>
      </c>
    </row>
    <row r="9585" spans="16:17" x14ac:dyDescent="0.25">
      <c r="P9585" s="86" t="s">
        <v>19606</v>
      </c>
      <c r="Q9585" s="87" t="s">
        <v>19607</v>
      </c>
    </row>
    <row r="9586" spans="16:17" x14ac:dyDescent="0.25">
      <c r="P9586" s="86" t="s">
        <v>19608</v>
      </c>
      <c r="Q9586" s="87" t="s">
        <v>19609</v>
      </c>
    </row>
    <row r="9587" spans="16:17" x14ac:dyDescent="0.25">
      <c r="P9587" s="86" t="s">
        <v>19610</v>
      </c>
      <c r="Q9587" s="89" t="s">
        <v>19611</v>
      </c>
    </row>
    <row r="9588" spans="16:17" x14ac:dyDescent="0.25">
      <c r="P9588" s="86" t="s">
        <v>19612</v>
      </c>
      <c r="Q9588" s="87" t="s">
        <v>19613</v>
      </c>
    </row>
    <row r="9589" spans="16:17" x14ac:dyDescent="0.25">
      <c r="P9589" s="86" t="s">
        <v>19614</v>
      </c>
      <c r="Q9589" s="87" t="s">
        <v>19615</v>
      </c>
    </row>
    <row r="9590" spans="16:17" x14ac:dyDescent="0.25">
      <c r="P9590" s="86" t="s">
        <v>19616</v>
      </c>
      <c r="Q9590" s="87" t="s">
        <v>19617</v>
      </c>
    </row>
    <row r="9591" spans="16:17" x14ac:dyDescent="0.25">
      <c r="P9591" s="86" t="s">
        <v>19618</v>
      </c>
      <c r="Q9591" s="87" t="s">
        <v>19619</v>
      </c>
    </row>
    <row r="9592" spans="16:17" x14ac:dyDescent="0.25">
      <c r="P9592" s="86" t="s">
        <v>19620</v>
      </c>
      <c r="Q9592" s="87" t="s">
        <v>19621</v>
      </c>
    </row>
    <row r="9593" spans="16:17" x14ac:dyDescent="0.15">
      <c r="P9593" s="91" t="s">
        <v>19622</v>
      </c>
      <c r="Q9593" s="87" t="s">
        <v>19623</v>
      </c>
    </row>
    <row r="9594" spans="16:17" x14ac:dyDescent="0.25">
      <c r="P9594" s="86" t="s">
        <v>19624</v>
      </c>
      <c r="Q9594" s="87" t="s">
        <v>19625</v>
      </c>
    </row>
    <row r="9595" spans="16:17" x14ac:dyDescent="0.25">
      <c r="P9595" s="86" t="s">
        <v>19626</v>
      </c>
      <c r="Q9595" s="89" t="s">
        <v>19627</v>
      </c>
    </row>
    <row r="9596" spans="16:17" x14ac:dyDescent="0.25">
      <c r="P9596" s="86" t="s">
        <v>19628</v>
      </c>
      <c r="Q9596" s="87" t="s">
        <v>19629</v>
      </c>
    </row>
    <row r="9597" spans="16:17" x14ac:dyDescent="0.15">
      <c r="P9597" s="91" t="s">
        <v>19630</v>
      </c>
      <c r="Q9597" s="89" t="s">
        <v>19631</v>
      </c>
    </row>
    <row r="9598" spans="16:17" x14ac:dyDescent="0.25">
      <c r="P9598" s="86" t="s">
        <v>19632</v>
      </c>
      <c r="Q9598" s="87" t="s">
        <v>19633</v>
      </c>
    </row>
    <row r="9599" spans="16:17" x14ac:dyDescent="0.25">
      <c r="P9599" s="86" t="s">
        <v>19634</v>
      </c>
      <c r="Q9599" s="87" t="s">
        <v>19635</v>
      </c>
    </row>
    <row r="9600" spans="16:17" x14ac:dyDescent="0.25">
      <c r="P9600" s="86" t="s">
        <v>19636</v>
      </c>
      <c r="Q9600" s="87" t="s">
        <v>19637</v>
      </c>
    </row>
    <row r="9601" spans="16:17" x14ac:dyDescent="0.25">
      <c r="P9601" s="86" t="s">
        <v>19638</v>
      </c>
      <c r="Q9601" s="90" t="s">
        <v>19639</v>
      </c>
    </row>
    <row r="9602" spans="16:17" x14ac:dyDescent="0.25">
      <c r="P9602" s="86" t="s">
        <v>19640</v>
      </c>
      <c r="Q9602" s="87" t="s">
        <v>19641</v>
      </c>
    </row>
    <row r="9603" spans="16:17" x14ac:dyDescent="0.25">
      <c r="P9603" s="86" t="s">
        <v>19642</v>
      </c>
      <c r="Q9603" s="89" t="s">
        <v>19643</v>
      </c>
    </row>
    <row r="9604" spans="16:17" x14ac:dyDescent="0.25">
      <c r="P9604" s="86" t="s">
        <v>19644</v>
      </c>
      <c r="Q9604" s="87" t="s">
        <v>19645</v>
      </c>
    </row>
    <row r="9605" spans="16:17" x14ac:dyDescent="0.25">
      <c r="P9605" s="86" t="s">
        <v>19646</v>
      </c>
      <c r="Q9605" s="87" t="s">
        <v>19647</v>
      </c>
    </row>
    <row r="9606" spans="16:17" x14ac:dyDescent="0.25">
      <c r="P9606" s="86" t="s">
        <v>19648</v>
      </c>
      <c r="Q9606" s="87" t="s">
        <v>19649</v>
      </c>
    </row>
    <row r="9607" spans="16:17" x14ac:dyDescent="0.25">
      <c r="P9607" s="86" t="s">
        <v>19650</v>
      </c>
      <c r="Q9607" s="89" t="s">
        <v>19651</v>
      </c>
    </row>
    <row r="9608" spans="16:17" x14ac:dyDescent="0.25">
      <c r="P9608" s="86" t="s">
        <v>19652</v>
      </c>
      <c r="Q9608" s="90" t="s">
        <v>19653</v>
      </c>
    </row>
    <row r="9609" spans="16:17" x14ac:dyDescent="0.25">
      <c r="P9609" s="86" t="s">
        <v>19654</v>
      </c>
      <c r="Q9609" s="87" t="s">
        <v>19655</v>
      </c>
    </row>
    <row r="9610" spans="16:17" x14ac:dyDescent="0.25">
      <c r="P9610" s="86" t="s">
        <v>19656</v>
      </c>
      <c r="Q9610" s="87" t="s">
        <v>19657</v>
      </c>
    </row>
    <row r="9611" spans="16:17" x14ac:dyDescent="0.25">
      <c r="P9611" s="86" t="s">
        <v>19658</v>
      </c>
      <c r="Q9611" s="87" t="s">
        <v>19659</v>
      </c>
    </row>
    <row r="9612" spans="16:17" x14ac:dyDescent="0.25">
      <c r="P9612" s="86" t="s">
        <v>19660</v>
      </c>
      <c r="Q9612" s="89" t="s">
        <v>19661</v>
      </c>
    </row>
    <row r="9613" spans="16:17" x14ac:dyDescent="0.25">
      <c r="P9613" s="86" t="s">
        <v>19662</v>
      </c>
      <c r="Q9613" s="87" t="s">
        <v>19663</v>
      </c>
    </row>
    <row r="9614" spans="16:17" x14ac:dyDescent="0.25">
      <c r="P9614" s="86" t="s">
        <v>19664</v>
      </c>
      <c r="Q9614" s="87" t="s">
        <v>19665</v>
      </c>
    </row>
    <row r="9615" spans="16:17" x14ac:dyDescent="0.25">
      <c r="P9615" s="86" t="s">
        <v>19666</v>
      </c>
      <c r="Q9615" s="89" t="s">
        <v>19667</v>
      </c>
    </row>
    <row r="9616" spans="16:17" x14ac:dyDescent="0.25">
      <c r="P9616" s="86" t="s">
        <v>19668</v>
      </c>
      <c r="Q9616" s="87" t="s">
        <v>19669</v>
      </c>
    </row>
    <row r="9617" spans="16:17" x14ac:dyDescent="0.25">
      <c r="P9617" s="86" t="s">
        <v>19670</v>
      </c>
      <c r="Q9617" s="87" t="s">
        <v>19671</v>
      </c>
    </row>
    <row r="9618" spans="16:17" x14ac:dyDescent="0.25">
      <c r="P9618" s="86" t="s">
        <v>19672</v>
      </c>
      <c r="Q9618" s="87" t="s">
        <v>19673</v>
      </c>
    </row>
    <row r="9619" spans="16:17" x14ac:dyDescent="0.25">
      <c r="P9619" s="86" t="s">
        <v>19674</v>
      </c>
      <c r="Q9619" s="89" t="s">
        <v>19675</v>
      </c>
    </row>
    <row r="9620" spans="16:17" x14ac:dyDescent="0.25">
      <c r="P9620" s="86" t="s">
        <v>19676</v>
      </c>
      <c r="Q9620" s="89" t="s">
        <v>19677</v>
      </c>
    </row>
    <row r="9621" spans="16:17" x14ac:dyDescent="0.25">
      <c r="P9621" s="86" t="s">
        <v>19678</v>
      </c>
      <c r="Q9621" s="89" t="s">
        <v>19679</v>
      </c>
    </row>
    <row r="9622" spans="16:17" x14ac:dyDescent="0.25">
      <c r="P9622" s="86" t="s">
        <v>19680</v>
      </c>
      <c r="Q9622" s="87" t="s">
        <v>19681</v>
      </c>
    </row>
    <row r="9623" spans="16:17" x14ac:dyDescent="0.15">
      <c r="P9623" s="91" t="s">
        <v>19682</v>
      </c>
      <c r="Q9623" s="89" t="s">
        <v>19683</v>
      </c>
    </row>
    <row r="9624" spans="16:17" x14ac:dyDescent="0.25">
      <c r="P9624" s="86" t="s">
        <v>19684</v>
      </c>
      <c r="Q9624" s="87" t="s">
        <v>19685</v>
      </c>
    </row>
    <row r="9625" spans="16:17" x14ac:dyDescent="0.25">
      <c r="P9625" s="86" t="s">
        <v>19686</v>
      </c>
      <c r="Q9625" s="87" t="s">
        <v>19687</v>
      </c>
    </row>
    <row r="9626" spans="16:17" x14ac:dyDescent="0.25">
      <c r="P9626" s="86" t="s">
        <v>19688</v>
      </c>
      <c r="Q9626" s="87" t="s">
        <v>19689</v>
      </c>
    </row>
    <row r="9627" spans="16:17" x14ac:dyDescent="0.25">
      <c r="P9627" s="86" t="s">
        <v>19690</v>
      </c>
      <c r="Q9627" s="89" t="s">
        <v>19691</v>
      </c>
    </row>
    <row r="9628" spans="16:17" x14ac:dyDescent="0.25">
      <c r="P9628" s="86" t="s">
        <v>19692</v>
      </c>
      <c r="Q9628" s="89" t="s">
        <v>19693</v>
      </c>
    </row>
    <row r="9629" spans="16:17" x14ac:dyDescent="0.25">
      <c r="P9629" s="86" t="s">
        <v>19694</v>
      </c>
      <c r="Q9629" s="87" t="s">
        <v>19695</v>
      </c>
    </row>
    <row r="9630" spans="16:17" x14ac:dyDescent="0.25">
      <c r="P9630" s="86" t="s">
        <v>19696</v>
      </c>
      <c r="Q9630" s="87" t="s">
        <v>19697</v>
      </c>
    </row>
    <row r="9631" spans="16:17" x14ac:dyDescent="0.25">
      <c r="P9631" s="86" t="s">
        <v>19698</v>
      </c>
      <c r="Q9631" s="87" t="s">
        <v>19699</v>
      </c>
    </row>
    <row r="9632" spans="16:17" x14ac:dyDescent="0.25">
      <c r="P9632" s="86" t="s">
        <v>19700</v>
      </c>
      <c r="Q9632" s="89" t="s">
        <v>19701</v>
      </c>
    </row>
    <row r="9633" spans="16:17" x14ac:dyDescent="0.25">
      <c r="P9633" s="86" t="s">
        <v>19702</v>
      </c>
      <c r="Q9633" s="89" t="s">
        <v>19703</v>
      </c>
    </row>
    <row r="9634" spans="16:17" x14ac:dyDescent="0.25">
      <c r="P9634" s="86" t="s">
        <v>19704</v>
      </c>
      <c r="Q9634" s="89" t="s">
        <v>19705</v>
      </c>
    </row>
    <row r="9635" spans="16:17" x14ac:dyDescent="0.25">
      <c r="P9635" s="86" t="s">
        <v>19706</v>
      </c>
      <c r="Q9635" s="87" t="s">
        <v>19707</v>
      </c>
    </row>
    <row r="9636" spans="16:17" x14ac:dyDescent="0.25">
      <c r="P9636" s="86" t="s">
        <v>19708</v>
      </c>
      <c r="Q9636" s="89" t="s">
        <v>19709</v>
      </c>
    </row>
    <row r="9637" spans="16:17" x14ac:dyDescent="0.25">
      <c r="P9637" s="86" t="s">
        <v>19710</v>
      </c>
      <c r="Q9637" s="87" t="s">
        <v>19711</v>
      </c>
    </row>
    <row r="9638" spans="16:17" x14ac:dyDescent="0.25">
      <c r="P9638" s="86" t="s">
        <v>19712</v>
      </c>
      <c r="Q9638" s="87" t="s">
        <v>19713</v>
      </c>
    </row>
    <row r="9639" spans="16:17" x14ac:dyDescent="0.25">
      <c r="P9639" s="86" t="s">
        <v>19714</v>
      </c>
      <c r="Q9639" s="89" t="s">
        <v>19715</v>
      </c>
    </row>
    <row r="9640" spans="16:17" x14ac:dyDescent="0.25">
      <c r="P9640" s="86" t="s">
        <v>19716</v>
      </c>
      <c r="Q9640" s="89" t="s">
        <v>19717</v>
      </c>
    </row>
    <row r="9641" spans="16:17" x14ac:dyDescent="0.25">
      <c r="P9641" s="86" t="s">
        <v>19718</v>
      </c>
      <c r="Q9641" s="87" t="s">
        <v>19719</v>
      </c>
    </row>
    <row r="9642" spans="16:17" x14ac:dyDescent="0.25">
      <c r="P9642" s="86" t="s">
        <v>19720</v>
      </c>
      <c r="Q9642" s="89" t="s">
        <v>19721</v>
      </c>
    </row>
    <row r="9643" spans="16:17" x14ac:dyDescent="0.25">
      <c r="P9643" s="86" t="s">
        <v>19722</v>
      </c>
      <c r="Q9643" s="87" t="s">
        <v>19723</v>
      </c>
    </row>
    <row r="9644" spans="16:17" x14ac:dyDescent="0.25">
      <c r="P9644" s="86" t="s">
        <v>19724</v>
      </c>
      <c r="Q9644" s="87" t="s">
        <v>19725</v>
      </c>
    </row>
    <row r="9645" spans="16:17" x14ac:dyDescent="0.25">
      <c r="P9645" s="86" t="s">
        <v>19726</v>
      </c>
      <c r="Q9645" s="89" t="s">
        <v>19727</v>
      </c>
    </row>
    <row r="9646" spans="16:17" x14ac:dyDescent="0.25">
      <c r="P9646" s="86" t="s">
        <v>19728</v>
      </c>
      <c r="Q9646" s="87" t="s">
        <v>19729</v>
      </c>
    </row>
    <row r="9647" spans="16:17" x14ac:dyDescent="0.25">
      <c r="P9647" s="86" t="s">
        <v>19730</v>
      </c>
      <c r="Q9647" s="89" t="s">
        <v>19731</v>
      </c>
    </row>
    <row r="9648" spans="16:17" x14ac:dyDescent="0.25">
      <c r="P9648" s="86" t="s">
        <v>19732</v>
      </c>
      <c r="Q9648" s="87" t="s">
        <v>19733</v>
      </c>
    </row>
    <row r="9649" spans="16:17" x14ac:dyDescent="0.25">
      <c r="P9649" s="86" t="s">
        <v>19734</v>
      </c>
      <c r="Q9649" s="89" t="s">
        <v>19735</v>
      </c>
    </row>
    <row r="9650" spans="16:17" x14ac:dyDescent="0.25">
      <c r="P9650" s="86" t="s">
        <v>19736</v>
      </c>
      <c r="Q9650" s="89" t="s">
        <v>19737</v>
      </c>
    </row>
    <row r="9651" spans="16:17" x14ac:dyDescent="0.25">
      <c r="P9651" s="86" t="s">
        <v>19738</v>
      </c>
      <c r="Q9651" s="89" t="s">
        <v>19739</v>
      </c>
    </row>
    <row r="9652" spans="16:17" x14ac:dyDescent="0.25">
      <c r="P9652" s="86" t="s">
        <v>19740</v>
      </c>
      <c r="Q9652" s="87" t="s">
        <v>19741</v>
      </c>
    </row>
    <row r="9653" spans="16:17" x14ac:dyDescent="0.15">
      <c r="P9653" s="91" t="s">
        <v>19742</v>
      </c>
      <c r="Q9653" s="89" t="s">
        <v>19743</v>
      </c>
    </row>
    <row r="9654" spans="16:17" x14ac:dyDescent="0.25">
      <c r="P9654" s="86" t="s">
        <v>19744</v>
      </c>
      <c r="Q9654" s="87" t="s">
        <v>19745</v>
      </c>
    </row>
    <row r="9655" spans="16:17" x14ac:dyDescent="0.25">
      <c r="P9655" s="86" t="s">
        <v>19746</v>
      </c>
      <c r="Q9655" s="89" t="s">
        <v>19747</v>
      </c>
    </row>
    <row r="9656" spans="16:17" x14ac:dyDescent="0.25">
      <c r="P9656" s="86" t="s">
        <v>19748</v>
      </c>
      <c r="Q9656" s="87" t="s">
        <v>19749</v>
      </c>
    </row>
    <row r="9657" spans="16:17" x14ac:dyDescent="0.15">
      <c r="P9657" s="91" t="s">
        <v>19750</v>
      </c>
      <c r="Q9657" s="89" t="s">
        <v>19751</v>
      </c>
    </row>
    <row r="9658" spans="16:17" x14ac:dyDescent="0.25">
      <c r="P9658" s="86" t="s">
        <v>19752</v>
      </c>
      <c r="Q9658" s="87" t="s">
        <v>19753</v>
      </c>
    </row>
    <row r="9659" spans="16:17" x14ac:dyDescent="0.25">
      <c r="P9659" s="86" t="s">
        <v>19754</v>
      </c>
      <c r="Q9659" s="87" t="s">
        <v>19755</v>
      </c>
    </row>
    <row r="9660" spans="16:17" x14ac:dyDescent="0.25">
      <c r="P9660" s="86" t="s">
        <v>19756</v>
      </c>
      <c r="Q9660" s="87" t="s">
        <v>19757</v>
      </c>
    </row>
    <row r="9661" spans="16:17" x14ac:dyDescent="0.25">
      <c r="P9661" s="86" t="s">
        <v>19758</v>
      </c>
      <c r="Q9661" s="87" t="s">
        <v>19759</v>
      </c>
    </row>
    <row r="9662" spans="16:17" x14ac:dyDescent="0.25">
      <c r="P9662" s="86" t="s">
        <v>19760</v>
      </c>
      <c r="Q9662" s="87" t="s">
        <v>19761</v>
      </c>
    </row>
    <row r="9663" spans="16:17" x14ac:dyDescent="0.15">
      <c r="P9663" s="91" t="s">
        <v>19762</v>
      </c>
      <c r="Q9663" s="87" t="s">
        <v>19763</v>
      </c>
    </row>
    <row r="9664" spans="16:17" x14ac:dyDescent="0.25">
      <c r="P9664" s="86" t="s">
        <v>19764</v>
      </c>
      <c r="Q9664" s="87" t="s">
        <v>19765</v>
      </c>
    </row>
    <row r="9665" spans="16:17" x14ac:dyDescent="0.25">
      <c r="P9665" s="86" t="s">
        <v>19766</v>
      </c>
      <c r="Q9665" s="89" t="s">
        <v>19767</v>
      </c>
    </row>
    <row r="9666" spans="16:17" x14ac:dyDescent="0.25">
      <c r="P9666" s="86" t="s">
        <v>19768</v>
      </c>
      <c r="Q9666" s="87" t="s">
        <v>19769</v>
      </c>
    </row>
    <row r="9667" spans="16:17" x14ac:dyDescent="0.15">
      <c r="P9667" s="91" t="s">
        <v>19770</v>
      </c>
      <c r="Q9667" s="89" t="s">
        <v>19771</v>
      </c>
    </row>
    <row r="9668" spans="16:17" x14ac:dyDescent="0.25">
      <c r="P9668" s="86" t="s">
        <v>19772</v>
      </c>
      <c r="Q9668" s="87" t="s">
        <v>19773</v>
      </c>
    </row>
    <row r="9669" spans="16:17" x14ac:dyDescent="0.25">
      <c r="P9669" s="86" t="s">
        <v>19774</v>
      </c>
      <c r="Q9669" s="87" t="s">
        <v>19775</v>
      </c>
    </row>
    <row r="9670" spans="16:17" x14ac:dyDescent="0.25">
      <c r="P9670" s="86" t="s">
        <v>19776</v>
      </c>
      <c r="Q9670" s="87" t="s">
        <v>19777</v>
      </c>
    </row>
    <row r="9671" spans="16:17" x14ac:dyDescent="0.25">
      <c r="P9671" s="86" t="s">
        <v>19778</v>
      </c>
      <c r="Q9671" s="87" t="s">
        <v>19779</v>
      </c>
    </row>
    <row r="9672" spans="16:17" x14ac:dyDescent="0.25">
      <c r="P9672" s="86" t="s">
        <v>19780</v>
      </c>
      <c r="Q9672" s="89" t="s">
        <v>19781</v>
      </c>
    </row>
    <row r="9673" spans="16:17" x14ac:dyDescent="0.25">
      <c r="P9673" s="86" t="s">
        <v>19782</v>
      </c>
      <c r="Q9673" s="89" t="s">
        <v>19783</v>
      </c>
    </row>
    <row r="9674" spans="16:17" x14ac:dyDescent="0.25">
      <c r="P9674" s="86" t="s">
        <v>19784</v>
      </c>
      <c r="Q9674" s="89" t="s">
        <v>19785</v>
      </c>
    </row>
    <row r="9675" spans="16:17" x14ac:dyDescent="0.25">
      <c r="P9675" s="86" t="s">
        <v>19786</v>
      </c>
      <c r="Q9675" s="89" t="s">
        <v>19787</v>
      </c>
    </row>
    <row r="9676" spans="16:17" x14ac:dyDescent="0.25">
      <c r="P9676" s="86" t="s">
        <v>19788</v>
      </c>
      <c r="Q9676" s="89" t="s">
        <v>19789</v>
      </c>
    </row>
    <row r="9677" spans="16:17" x14ac:dyDescent="0.25">
      <c r="P9677" s="86" t="s">
        <v>19790</v>
      </c>
      <c r="Q9677" s="87" t="s">
        <v>19791</v>
      </c>
    </row>
    <row r="9678" spans="16:17" x14ac:dyDescent="0.25">
      <c r="P9678" s="86" t="s">
        <v>19792</v>
      </c>
      <c r="Q9678" s="87" t="s">
        <v>19793</v>
      </c>
    </row>
    <row r="9679" spans="16:17" x14ac:dyDescent="0.25">
      <c r="P9679" s="86" t="s">
        <v>19794</v>
      </c>
      <c r="Q9679" s="89" t="s">
        <v>19795</v>
      </c>
    </row>
    <row r="9680" spans="16:17" x14ac:dyDescent="0.25">
      <c r="P9680" s="86" t="s">
        <v>19796</v>
      </c>
      <c r="Q9680" s="89" t="s">
        <v>19797</v>
      </c>
    </row>
    <row r="9681" spans="16:17" x14ac:dyDescent="0.25">
      <c r="P9681" s="86" t="s">
        <v>19798</v>
      </c>
      <c r="Q9681" s="87" t="s">
        <v>19799</v>
      </c>
    </row>
    <row r="9682" spans="16:17" x14ac:dyDescent="0.25">
      <c r="P9682" s="86" t="s">
        <v>19800</v>
      </c>
      <c r="Q9682" s="89" t="s">
        <v>19801</v>
      </c>
    </row>
    <row r="9683" spans="16:17" x14ac:dyDescent="0.25">
      <c r="P9683" s="86" t="s">
        <v>19802</v>
      </c>
      <c r="Q9683" s="89" t="s">
        <v>19803</v>
      </c>
    </row>
    <row r="9684" spans="16:17" x14ac:dyDescent="0.25">
      <c r="P9684" s="86" t="s">
        <v>19804</v>
      </c>
      <c r="Q9684" s="89" t="s">
        <v>19805</v>
      </c>
    </row>
    <row r="9685" spans="16:17" x14ac:dyDescent="0.25">
      <c r="P9685" s="86" t="s">
        <v>19806</v>
      </c>
      <c r="Q9685" s="89" t="s">
        <v>19807</v>
      </c>
    </row>
    <row r="9686" spans="16:17" x14ac:dyDescent="0.25">
      <c r="P9686" s="86" t="s">
        <v>19808</v>
      </c>
      <c r="Q9686" s="89" t="s">
        <v>19809</v>
      </c>
    </row>
    <row r="9687" spans="16:17" x14ac:dyDescent="0.25">
      <c r="P9687" s="86" t="s">
        <v>19810</v>
      </c>
      <c r="Q9687" s="87" t="s">
        <v>19811</v>
      </c>
    </row>
    <row r="9688" spans="16:17" x14ac:dyDescent="0.25">
      <c r="P9688" s="86" t="s">
        <v>19812</v>
      </c>
      <c r="Q9688" s="87" t="s">
        <v>19813</v>
      </c>
    </row>
    <row r="9689" spans="16:17" x14ac:dyDescent="0.25">
      <c r="P9689" s="86" t="s">
        <v>19814</v>
      </c>
      <c r="Q9689" s="89" t="s">
        <v>19815</v>
      </c>
    </row>
    <row r="9690" spans="16:17" x14ac:dyDescent="0.25">
      <c r="P9690" s="86" t="s">
        <v>19816</v>
      </c>
      <c r="Q9690" s="89" t="s">
        <v>19817</v>
      </c>
    </row>
    <row r="9691" spans="16:17" x14ac:dyDescent="0.25">
      <c r="P9691" s="86" t="s">
        <v>19818</v>
      </c>
      <c r="Q9691" s="87" t="s">
        <v>19819</v>
      </c>
    </row>
    <row r="9692" spans="16:17" x14ac:dyDescent="0.25">
      <c r="P9692" s="86" t="s">
        <v>19820</v>
      </c>
      <c r="Q9692" s="89" t="s">
        <v>19821</v>
      </c>
    </row>
    <row r="9693" spans="16:17" x14ac:dyDescent="0.25">
      <c r="P9693" s="86" t="s">
        <v>19822</v>
      </c>
      <c r="Q9693" s="87" t="s">
        <v>19823</v>
      </c>
    </row>
    <row r="9694" spans="16:17" x14ac:dyDescent="0.25">
      <c r="P9694" s="86" t="s">
        <v>19824</v>
      </c>
      <c r="Q9694" s="87" t="s">
        <v>19825</v>
      </c>
    </row>
    <row r="9695" spans="16:17" x14ac:dyDescent="0.25">
      <c r="P9695" s="86" t="s">
        <v>19826</v>
      </c>
      <c r="Q9695" s="87" t="s">
        <v>19827</v>
      </c>
    </row>
    <row r="9696" spans="16:17" x14ac:dyDescent="0.25">
      <c r="P9696" s="86" t="s">
        <v>19828</v>
      </c>
      <c r="Q9696" s="87" t="s">
        <v>19829</v>
      </c>
    </row>
    <row r="9697" spans="16:17" x14ac:dyDescent="0.25">
      <c r="P9697" s="86" t="s">
        <v>19830</v>
      </c>
      <c r="Q9697" s="87" t="s">
        <v>19831</v>
      </c>
    </row>
    <row r="9698" spans="16:17" x14ac:dyDescent="0.25">
      <c r="P9698" s="86" t="s">
        <v>19832</v>
      </c>
      <c r="Q9698" s="87" t="s">
        <v>19833</v>
      </c>
    </row>
    <row r="9699" spans="16:17" x14ac:dyDescent="0.25">
      <c r="P9699" s="86" t="s">
        <v>19834</v>
      </c>
      <c r="Q9699" s="89" t="s">
        <v>19835</v>
      </c>
    </row>
    <row r="9700" spans="16:17" x14ac:dyDescent="0.25">
      <c r="P9700" s="86" t="s">
        <v>19836</v>
      </c>
      <c r="Q9700" s="89" t="s">
        <v>19837</v>
      </c>
    </row>
    <row r="9701" spans="16:17" x14ac:dyDescent="0.25">
      <c r="P9701" s="88" t="s">
        <v>19838</v>
      </c>
      <c r="Q9701" s="89" t="s">
        <v>19839</v>
      </c>
    </row>
    <row r="9702" spans="16:17" x14ac:dyDescent="0.25">
      <c r="P9702" s="86" t="s">
        <v>19840</v>
      </c>
      <c r="Q9702" s="87" t="s">
        <v>19841</v>
      </c>
    </row>
    <row r="9703" spans="16:17" x14ac:dyDescent="0.25">
      <c r="P9703" s="86" t="s">
        <v>19842</v>
      </c>
      <c r="Q9703" s="89" t="s">
        <v>19843</v>
      </c>
    </row>
    <row r="9704" spans="16:17" x14ac:dyDescent="0.25">
      <c r="P9704" s="86" t="s">
        <v>19844</v>
      </c>
      <c r="Q9704" s="87" t="s">
        <v>19845</v>
      </c>
    </row>
    <row r="9705" spans="16:17" x14ac:dyDescent="0.25">
      <c r="P9705" s="86" t="s">
        <v>19846</v>
      </c>
      <c r="Q9705" s="87" t="s">
        <v>19847</v>
      </c>
    </row>
    <row r="9706" spans="16:17" x14ac:dyDescent="0.25">
      <c r="P9706" s="86" t="s">
        <v>19848</v>
      </c>
      <c r="Q9706" s="87" t="s">
        <v>19849</v>
      </c>
    </row>
    <row r="9707" spans="16:17" x14ac:dyDescent="0.25">
      <c r="P9707" s="86" t="s">
        <v>19850</v>
      </c>
      <c r="Q9707" s="89" t="s">
        <v>19851</v>
      </c>
    </row>
    <row r="9708" spans="16:17" x14ac:dyDescent="0.25">
      <c r="P9708" s="88" t="s">
        <v>19852</v>
      </c>
      <c r="Q9708" s="89" t="s">
        <v>19853</v>
      </c>
    </row>
    <row r="9709" spans="16:17" x14ac:dyDescent="0.25">
      <c r="P9709" s="86" t="s">
        <v>19854</v>
      </c>
      <c r="Q9709" s="87" t="s">
        <v>19855</v>
      </c>
    </row>
    <row r="9710" spans="16:17" x14ac:dyDescent="0.25">
      <c r="P9710" s="86" t="s">
        <v>19856</v>
      </c>
      <c r="Q9710" s="87" t="s">
        <v>19857</v>
      </c>
    </row>
    <row r="9711" spans="16:17" x14ac:dyDescent="0.25">
      <c r="P9711" s="86" t="s">
        <v>19858</v>
      </c>
      <c r="Q9711" s="90" t="s">
        <v>19859</v>
      </c>
    </row>
    <row r="9712" spans="16:17" x14ac:dyDescent="0.25">
      <c r="P9712" s="86" t="s">
        <v>19860</v>
      </c>
      <c r="Q9712" s="87" t="s">
        <v>19861</v>
      </c>
    </row>
    <row r="9713" spans="16:17" x14ac:dyDescent="0.25">
      <c r="P9713" s="86" t="s">
        <v>19862</v>
      </c>
      <c r="Q9713" s="89" t="s">
        <v>19863</v>
      </c>
    </row>
    <row r="9714" spans="16:17" x14ac:dyDescent="0.25">
      <c r="P9714" s="86" t="s">
        <v>19864</v>
      </c>
      <c r="Q9714" s="87" t="s">
        <v>19865</v>
      </c>
    </row>
    <row r="9715" spans="16:17" x14ac:dyDescent="0.25">
      <c r="P9715" s="86" t="s">
        <v>19866</v>
      </c>
      <c r="Q9715" s="87" t="s">
        <v>19867</v>
      </c>
    </row>
    <row r="9716" spans="16:17" x14ac:dyDescent="0.25">
      <c r="P9716" s="86" t="s">
        <v>19868</v>
      </c>
      <c r="Q9716" s="87" t="s">
        <v>19869</v>
      </c>
    </row>
    <row r="9717" spans="16:17" x14ac:dyDescent="0.25">
      <c r="P9717" s="86" t="s">
        <v>19870</v>
      </c>
      <c r="Q9717" s="89" t="s">
        <v>19871</v>
      </c>
    </row>
    <row r="9718" spans="16:17" x14ac:dyDescent="0.25">
      <c r="P9718" s="86" t="s">
        <v>19872</v>
      </c>
      <c r="Q9718" s="90" t="s">
        <v>19873</v>
      </c>
    </row>
    <row r="9719" spans="16:17" x14ac:dyDescent="0.25">
      <c r="P9719" s="86" t="s">
        <v>19874</v>
      </c>
      <c r="Q9719" s="87" t="s">
        <v>19875</v>
      </c>
    </row>
    <row r="9720" spans="16:17" x14ac:dyDescent="0.25">
      <c r="P9720" s="86" t="s">
        <v>19876</v>
      </c>
      <c r="Q9720" s="87" t="s">
        <v>19877</v>
      </c>
    </row>
    <row r="9721" spans="16:17" x14ac:dyDescent="0.25">
      <c r="P9721" s="86" t="s">
        <v>19878</v>
      </c>
      <c r="Q9721" s="89" t="s">
        <v>19879</v>
      </c>
    </row>
    <row r="9722" spans="16:17" x14ac:dyDescent="0.25">
      <c r="P9722" s="86" t="s">
        <v>19880</v>
      </c>
      <c r="Q9722" s="87" t="s">
        <v>19881</v>
      </c>
    </row>
    <row r="9723" spans="16:17" x14ac:dyDescent="0.15">
      <c r="P9723" s="91" t="s">
        <v>19882</v>
      </c>
      <c r="Q9723" s="89" t="s">
        <v>19883</v>
      </c>
    </row>
    <row r="9724" spans="16:17" x14ac:dyDescent="0.25">
      <c r="P9724" s="86" t="s">
        <v>19884</v>
      </c>
      <c r="Q9724" s="87" t="s">
        <v>19885</v>
      </c>
    </row>
    <row r="9725" spans="16:17" x14ac:dyDescent="0.25">
      <c r="P9725" s="86" t="s">
        <v>19886</v>
      </c>
      <c r="Q9725" s="87" t="s">
        <v>19887</v>
      </c>
    </row>
    <row r="9726" spans="16:17" x14ac:dyDescent="0.25">
      <c r="P9726" s="86" t="s">
        <v>19888</v>
      </c>
      <c r="Q9726" s="87" t="s">
        <v>19889</v>
      </c>
    </row>
    <row r="9727" spans="16:17" x14ac:dyDescent="0.25">
      <c r="P9727" s="86" t="s">
        <v>19890</v>
      </c>
      <c r="Q9727" s="89" t="s">
        <v>19891</v>
      </c>
    </row>
    <row r="9728" spans="16:17" x14ac:dyDescent="0.25">
      <c r="P9728" s="86" t="s">
        <v>19892</v>
      </c>
      <c r="Q9728" s="89" t="s">
        <v>19893</v>
      </c>
    </row>
    <row r="9729" spans="16:17" x14ac:dyDescent="0.25">
      <c r="P9729" s="86" t="s">
        <v>19894</v>
      </c>
      <c r="Q9729" s="87" t="s">
        <v>19895</v>
      </c>
    </row>
    <row r="9730" spans="16:17" x14ac:dyDescent="0.25">
      <c r="P9730" s="86" t="s">
        <v>19896</v>
      </c>
      <c r="Q9730" s="87" t="s">
        <v>19897</v>
      </c>
    </row>
    <row r="9731" spans="16:17" x14ac:dyDescent="0.25">
      <c r="P9731" s="86" t="s">
        <v>19898</v>
      </c>
      <c r="Q9731" s="87" t="s">
        <v>19899</v>
      </c>
    </row>
    <row r="9732" spans="16:17" x14ac:dyDescent="0.25">
      <c r="P9732" s="86" t="s">
        <v>19900</v>
      </c>
      <c r="Q9732" s="87" t="s">
        <v>19901</v>
      </c>
    </row>
    <row r="9733" spans="16:17" x14ac:dyDescent="0.25">
      <c r="P9733" s="86" t="s">
        <v>19902</v>
      </c>
      <c r="Q9733" s="87" t="s">
        <v>19903</v>
      </c>
    </row>
    <row r="9734" spans="16:17" x14ac:dyDescent="0.25">
      <c r="P9734" s="86" t="s">
        <v>19904</v>
      </c>
      <c r="Q9734" s="87" t="s">
        <v>19905</v>
      </c>
    </row>
    <row r="9735" spans="16:17" x14ac:dyDescent="0.25">
      <c r="P9735" s="86" t="s">
        <v>19906</v>
      </c>
      <c r="Q9735" s="87" t="s">
        <v>19907</v>
      </c>
    </row>
    <row r="9736" spans="16:17" x14ac:dyDescent="0.25">
      <c r="P9736" s="86" t="s">
        <v>19908</v>
      </c>
      <c r="Q9736" s="87" t="s">
        <v>19909</v>
      </c>
    </row>
    <row r="9737" spans="16:17" x14ac:dyDescent="0.25">
      <c r="P9737" s="86" t="s">
        <v>19910</v>
      </c>
      <c r="Q9737" s="89" t="s">
        <v>19911</v>
      </c>
    </row>
    <row r="9738" spans="16:17" x14ac:dyDescent="0.25">
      <c r="P9738" s="86" t="s">
        <v>19912</v>
      </c>
      <c r="Q9738" s="87" t="s">
        <v>19913</v>
      </c>
    </row>
    <row r="9739" spans="16:17" x14ac:dyDescent="0.25">
      <c r="P9739" s="86" t="s">
        <v>19914</v>
      </c>
      <c r="Q9739" s="87" t="s">
        <v>19915</v>
      </c>
    </row>
    <row r="9740" spans="16:17" x14ac:dyDescent="0.25">
      <c r="P9740" s="86" t="s">
        <v>19916</v>
      </c>
      <c r="Q9740" s="87" t="s">
        <v>19917</v>
      </c>
    </row>
    <row r="9741" spans="16:17" x14ac:dyDescent="0.25">
      <c r="P9741" s="86" t="s">
        <v>19918</v>
      </c>
      <c r="Q9741" s="87" t="s">
        <v>19919</v>
      </c>
    </row>
    <row r="9742" spans="16:17" x14ac:dyDescent="0.25">
      <c r="P9742" s="86" t="s">
        <v>19920</v>
      </c>
      <c r="Q9742" s="87" t="s">
        <v>19921</v>
      </c>
    </row>
    <row r="9743" spans="16:17" x14ac:dyDescent="0.15">
      <c r="P9743" s="91" t="s">
        <v>19922</v>
      </c>
      <c r="Q9743" s="87" t="s">
        <v>19923</v>
      </c>
    </row>
    <row r="9744" spans="16:17" x14ac:dyDescent="0.25">
      <c r="P9744" s="86" t="s">
        <v>19924</v>
      </c>
      <c r="Q9744" s="87" t="s">
        <v>19925</v>
      </c>
    </row>
    <row r="9745" spans="16:17" x14ac:dyDescent="0.25">
      <c r="P9745" s="86" t="s">
        <v>19926</v>
      </c>
      <c r="Q9745" s="89" t="s">
        <v>19927</v>
      </c>
    </row>
    <row r="9746" spans="16:17" x14ac:dyDescent="0.25">
      <c r="P9746" s="86" t="s">
        <v>19928</v>
      </c>
      <c r="Q9746" s="87" t="s">
        <v>19929</v>
      </c>
    </row>
    <row r="9747" spans="16:17" x14ac:dyDescent="0.15">
      <c r="P9747" s="91" t="s">
        <v>19930</v>
      </c>
      <c r="Q9747" s="89" t="s">
        <v>19931</v>
      </c>
    </row>
    <row r="9748" spans="16:17" x14ac:dyDescent="0.25">
      <c r="P9748" s="86" t="s">
        <v>19932</v>
      </c>
      <c r="Q9748" s="87" t="s">
        <v>19933</v>
      </c>
    </row>
    <row r="9749" spans="16:17" x14ac:dyDescent="0.25">
      <c r="P9749" s="86" t="s">
        <v>19934</v>
      </c>
      <c r="Q9749" s="87" t="s">
        <v>19935</v>
      </c>
    </row>
    <row r="9750" spans="16:17" x14ac:dyDescent="0.25">
      <c r="P9750" s="86" t="s">
        <v>19936</v>
      </c>
      <c r="Q9750" s="87" t="s">
        <v>19937</v>
      </c>
    </row>
    <row r="9751" spans="16:17" x14ac:dyDescent="0.25">
      <c r="P9751" s="86" t="s">
        <v>19938</v>
      </c>
      <c r="Q9751" s="87" t="s">
        <v>19939</v>
      </c>
    </row>
    <row r="9752" spans="16:17" x14ac:dyDescent="0.25">
      <c r="P9752" s="86" t="s">
        <v>19940</v>
      </c>
      <c r="Q9752" s="87" t="s">
        <v>19941</v>
      </c>
    </row>
    <row r="9753" spans="16:17" x14ac:dyDescent="0.15">
      <c r="P9753" s="91" t="s">
        <v>19942</v>
      </c>
      <c r="Q9753" s="89" t="s">
        <v>19943</v>
      </c>
    </row>
    <row r="9754" spans="16:17" x14ac:dyDescent="0.25">
      <c r="P9754" s="86" t="s">
        <v>19944</v>
      </c>
      <c r="Q9754" s="87" t="s">
        <v>19945</v>
      </c>
    </row>
    <row r="9755" spans="16:17" x14ac:dyDescent="0.25">
      <c r="P9755" s="86" t="s">
        <v>19946</v>
      </c>
      <c r="Q9755" s="87" t="s">
        <v>19947</v>
      </c>
    </row>
    <row r="9756" spans="16:17" x14ac:dyDescent="0.25">
      <c r="P9756" s="86" t="s">
        <v>19948</v>
      </c>
      <c r="Q9756" s="87" t="s">
        <v>19949</v>
      </c>
    </row>
    <row r="9757" spans="16:17" x14ac:dyDescent="0.15">
      <c r="P9757" s="91" t="s">
        <v>19950</v>
      </c>
      <c r="Q9757" s="89" t="s">
        <v>19951</v>
      </c>
    </row>
    <row r="9758" spans="16:17" x14ac:dyDescent="0.25">
      <c r="P9758" s="86" t="s">
        <v>19952</v>
      </c>
      <c r="Q9758" s="87" t="s">
        <v>19953</v>
      </c>
    </row>
    <row r="9759" spans="16:17" x14ac:dyDescent="0.25">
      <c r="P9759" s="86" t="s">
        <v>19954</v>
      </c>
      <c r="Q9759" s="87" t="s">
        <v>19955</v>
      </c>
    </row>
    <row r="9760" spans="16:17" x14ac:dyDescent="0.25">
      <c r="P9760" s="86" t="s">
        <v>19956</v>
      </c>
      <c r="Q9760" s="87" t="s">
        <v>19957</v>
      </c>
    </row>
    <row r="9761" spans="16:17" x14ac:dyDescent="0.25">
      <c r="P9761" s="86" t="s">
        <v>19958</v>
      </c>
      <c r="Q9761" s="87" t="s">
        <v>19959</v>
      </c>
    </row>
    <row r="9762" spans="16:17" x14ac:dyDescent="0.25">
      <c r="P9762" s="86" t="s">
        <v>19960</v>
      </c>
      <c r="Q9762" s="89" t="s">
        <v>19961</v>
      </c>
    </row>
    <row r="9763" spans="16:17" x14ac:dyDescent="0.25">
      <c r="P9763" s="86" t="s">
        <v>19962</v>
      </c>
      <c r="Q9763" s="87" t="s">
        <v>19963</v>
      </c>
    </row>
    <row r="9764" spans="16:17" x14ac:dyDescent="0.25">
      <c r="P9764" s="86" t="s">
        <v>19964</v>
      </c>
      <c r="Q9764" s="87" t="s">
        <v>19965</v>
      </c>
    </row>
    <row r="9765" spans="16:17" x14ac:dyDescent="0.25">
      <c r="P9765" s="86" t="s">
        <v>19966</v>
      </c>
      <c r="Q9765" s="89" t="s">
        <v>19967</v>
      </c>
    </row>
    <row r="9766" spans="16:17" x14ac:dyDescent="0.25">
      <c r="P9766" s="86" t="s">
        <v>19968</v>
      </c>
      <c r="Q9766" s="87" t="s">
        <v>19969</v>
      </c>
    </row>
    <row r="9767" spans="16:17" x14ac:dyDescent="0.25">
      <c r="P9767" s="86" t="s">
        <v>19970</v>
      </c>
      <c r="Q9767" s="87" t="s">
        <v>19971</v>
      </c>
    </row>
    <row r="9768" spans="16:17" x14ac:dyDescent="0.25">
      <c r="P9768" s="86" t="s">
        <v>19972</v>
      </c>
      <c r="Q9768" s="87" t="s">
        <v>19973</v>
      </c>
    </row>
    <row r="9769" spans="16:17" x14ac:dyDescent="0.25">
      <c r="P9769" s="86" t="s">
        <v>19974</v>
      </c>
      <c r="Q9769" s="89" t="s">
        <v>19975</v>
      </c>
    </row>
    <row r="9770" spans="16:17" x14ac:dyDescent="0.25">
      <c r="P9770" s="86" t="s">
        <v>19976</v>
      </c>
      <c r="Q9770" s="89" t="s">
        <v>19977</v>
      </c>
    </row>
    <row r="9771" spans="16:17" x14ac:dyDescent="0.25">
      <c r="P9771" s="86" t="s">
        <v>19978</v>
      </c>
      <c r="Q9771" s="87" t="s">
        <v>19979</v>
      </c>
    </row>
    <row r="9772" spans="16:17" x14ac:dyDescent="0.25">
      <c r="P9772" s="86" t="s">
        <v>19980</v>
      </c>
      <c r="Q9772" s="87" t="s">
        <v>19981</v>
      </c>
    </row>
    <row r="9773" spans="16:17" x14ac:dyDescent="0.15">
      <c r="P9773" s="91" t="s">
        <v>19982</v>
      </c>
      <c r="Q9773" s="87" t="s">
        <v>19983</v>
      </c>
    </row>
    <row r="9774" spans="16:17" x14ac:dyDescent="0.25">
      <c r="P9774" s="86" t="s">
        <v>19984</v>
      </c>
      <c r="Q9774" s="87" t="s">
        <v>19985</v>
      </c>
    </row>
    <row r="9775" spans="16:17" x14ac:dyDescent="0.25">
      <c r="P9775" s="86" t="s">
        <v>19986</v>
      </c>
      <c r="Q9775" s="87" t="s">
        <v>19987</v>
      </c>
    </row>
    <row r="9776" spans="16:17" x14ac:dyDescent="0.25">
      <c r="P9776" s="86" t="s">
        <v>19988</v>
      </c>
      <c r="Q9776" s="87" t="s">
        <v>19989</v>
      </c>
    </row>
    <row r="9777" spans="16:17" x14ac:dyDescent="0.15">
      <c r="P9777" s="91" t="s">
        <v>19990</v>
      </c>
      <c r="Q9777" s="89" t="s">
        <v>19991</v>
      </c>
    </row>
    <row r="9778" spans="16:17" x14ac:dyDescent="0.25">
      <c r="P9778" s="86" t="s">
        <v>19992</v>
      </c>
      <c r="Q9778" s="87" t="s">
        <v>19993</v>
      </c>
    </row>
    <row r="9779" spans="16:17" x14ac:dyDescent="0.25">
      <c r="P9779" s="86" t="s">
        <v>19994</v>
      </c>
      <c r="Q9779" s="87" t="s">
        <v>19995</v>
      </c>
    </row>
    <row r="9780" spans="16:17" x14ac:dyDescent="0.25">
      <c r="P9780" s="86" t="s">
        <v>19996</v>
      </c>
      <c r="Q9780" s="87" t="s">
        <v>19997</v>
      </c>
    </row>
    <row r="9781" spans="16:17" x14ac:dyDescent="0.25">
      <c r="P9781" s="88" t="s">
        <v>19998</v>
      </c>
      <c r="Q9781" s="89" t="s">
        <v>19999</v>
      </c>
    </row>
    <row r="9782" spans="16:17" x14ac:dyDescent="0.25">
      <c r="P9782" s="86" t="s">
        <v>20000</v>
      </c>
      <c r="Q9782" s="87" t="s">
        <v>20001</v>
      </c>
    </row>
    <row r="9783" spans="16:17" x14ac:dyDescent="0.25">
      <c r="P9783" s="86" t="s">
        <v>20002</v>
      </c>
      <c r="Q9783" s="87" t="s">
        <v>20003</v>
      </c>
    </row>
    <row r="9784" spans="16:17" x14ac:dyDescent="0.25">
      <c r="P9784" s="86" t="s">
        <v>20004</v>
      </c>
      <c r="Q9784" s="87" t="s">
        <v>20005</v>
      </c>
    </row>
    <row r="9785" spans="16:17" x14ac:dyDescent="0.25">
      <c r="P9785" s="86" t="s">
        <v>20006</v>
      </c>
      <c r="Q9785" s="87" t="s">
        <v>20007</v>
      </c>
    </row>
    <row r="9786" spans="16:17" x14ac:dyDescent="0.25">
      <c r="P9786" s="86" t="s">
        <v>20008</v>
      </c>
      <c r="Q9786" s="87" t="s">
        <v>20009</v>
      </c>
    </row>
    <row r="9787" spans="16:17" x14ac:dyDescent="0.25">
      <c r="P9787" s="86" t="s">
        <v>20010</v>
      </c>
      <c r="Q9787" s="89" t="s">
        <v>20011</v>
      </c>
    </row>
    <row r="9788" spans="16:17" x14ac:dyDescent="0.25">
      <c r="P9788" s="88" t="s">
        <v>20012</v>
      </c>
      <c r="Q9788" s="89" t="s">
        <v>20013</v>
      </c>
    </row>
    <row r="9789" spans="16:17" x14ac:dyDescent="0.25">
      <c r="P9789" s="86" t="s">
        <v>20014</v>
      </c>
      <c r="Q9789" s="87" t="s">
        <v>20015</v>
      </c>
    </row>
    <row r="9790" spans="16:17" x14ac:dyDescent="0.25">
      <c r="P9790" s="86" t="s">
        <v>20016</v>
      </c>
      <c r="Q9790" s="87" t="s">
        <v>20017</v>
      </c>
    </row>
    <row r="9791" spans="16:17" x14ac:dyDescent="0.25">
      <c r="P9791" s="86" t="s">
        <v>20018</v>
      </c>
      <c r="Q9791" s="87" t="s">
        <v>20019</v>
      </c>
    </row>
    <row r="9792" spans="16:17" x14ac:dyDescent="0.25">
      <c r="P9792" s="86" t="s">
        <v>20020</v>
      </c>
      <c r="Q9792" s="87" t="s">
        <v>20021</v>
      </c>
    </row>
    <row r="9793" spans="16:17" x14ac:dyDescent="0.25">
      <c r="P9793" s="86" t="s">
        <v>20022</v>
      </c>
      <c r="Q9793" s="89" t="s">
        <v>20023</v>
      </c>
    </row>
    <row r="9794" spans="16:17" x14ac:dyDescent="0.25">
      <c r="P9794" s="86" t="s">
        <v>20024</v>
      </c>
      <c r="Q9794" s="87" t="s">
        <v>20025</v>
      </c>
    </row>
    <row r="9795" spans="16:17" x14ac:dyDescent="0.25">
      <c r="P9795" s="86" t="s">
        <v>20026</v>
      </c>
      <c r="Q9795" s="87" t="s">
        <v>20027</v>
      </c>
    </row>
    <row r="9796" spans="16:17" x14ac:dyDescent="0.25">
      <c r="P9796" s="86" t="s">
        <v>20028</v>
      </c>
      <c r="Q9796" s="87" t="s">
        <v>20029</v>
      </c>
    </row>
    <row r="9797" spans="16:17" x14ac:dyDescent="0.25">
      <c r="P9797" s="86" t="s">
        <v>20030</v>
      </c>
      <c r="Q9797" s="87" t="s">
        <v>20031</v>
      </c>
    </row>
    <row r="9798" spans="16:17" x14ac:dyDescent="0.25">
      <c r="P9798" s="86" t="s">
        <v>20032</v>
      </c>
      <c r="Q9798" s="87" t="s">
        <v>20033</v>
      </c>
    </row>
    <row r="9799" spans="16:17" x14ac:dyDescent="0.25">
      <c r="P9799" s="86" t="s">
        <v>20034</v>
      </c>
      <c r="Q9799" s="87" t="s">
        <v>20035</v>
      </c>
    </row>
    <row r="9800" spans="16:17" x14ac:dyDescent="0.25">
      <c r="P9800" s="86" t="s">
        <v>20036</v>
      </c>
      <c r="Q9800" s="87" t="s">
        <v>20037</v>
      </c>
    </row>
    <row r="9801" spans="16:17" x14ac:dyDescent="0.25">
      <c r="P9801" s="86" t="s">
        <v>20038</v>
      </c>
      <c r="Q9801" s="87" t="s">
        <v>20039</v>
      </c>
    </row>
    <row r="9802" spans="16:17" x14ac:dyDescent="0.25">
      <c r="P9802" s="86" t="s">
        <v>20040</v>
      </c>
      <c r="Q9802" s="89" t="s">
        <v>20041</v>
      </c>
    </row>
    <row r="9803" spans="16:17" x14ac:dyDescent="0.25">
      <c r="P9803" s="86" t="s">
        <v>20042</v>
      </c>
      <c r="Q9803" s="87" t="s">
        <v>20043</v>
      </c>
    </row>
    <row r="9804" spans="16:17" x14ac:dyDescent="0.25">
      <c r="P9804" s="86" t="s">
        <v>20044</v>
      </c>
      <c r="Q9804" s="87" t="s">
        <v>20045</v>
      </c>
    </row>
    <row r="9805" spans="16:17" x14ac:dyDescent="0.25">
      <c r="P9805" s="86" t="s">
        <v>20046</v>
      </c>
      <c r="Q9805" s="89" t="s">
        <v>20047</v>
      </c>
    </row>
    <row r="9806" spans="16:17" x14ac:dyDescent="0.25">
      <c r="P9806" s="86" t="s">
        <v>20048</v>
      </c>
      <c r="Q9806" s="87" t="s">
        <v>20049</v>
      </c>
    </row>
    <row r="9807" spans="16:17" x14ac:dyDescent="0.25">
      <c r="P9807" s="86" t="s">
        <v>20050</v>
      </c>
      <c r="Q9807" s="87" t="s">
        <v>20051</v>
      </c>
    </row>
    <row r="9808" spans="16:17" x14ac:dyDescent="0.25">
      <c r="P9808" s="86" t="s">
        <v>20052</v>
      </c>
      <c r="Q9808" s="87" t="s">
        <v>20053</v>
      </c>
    </row>
    <row r="9809" spans="16:17" x14ac:dyDescent="0.25">
      <c r="P9809" s="86" t="s">
        <v>20054</v>
      </c>
      <c r="Q9809" s="87" t="s">
        <v>20055</v>
      </c>
    </row>
    <row r="9810" spans="16:17" x14ac:dyDescent="0.25">
      <c r="P9810" s="86" t="s">
        <v>20056</v>
      </c>
      <c r="Q9810" s="89" t="s">
        <v>20057</v>
      </c>
    </row>
    <row r="9811" spans="16:17" x14ac:dyDescent="0.25">
      <c r="P9811" s="86" t="s">
        <v>20058</v>
      </c>
      <c r="Q9811" s="87" t="s">
        <v>20059</v>
      </c>
    </row>
    <row r="9812" spans="16:17" x14ac:dyDescent="0.25">
      <c r="P9812" s="86" t="s">
        <v>20060</v>
      </c>
      <c r="Q9812" s="89" t="s">
        <v>20061</v>
      </c>
    </row>
    <row r="9813" spans="16:17" x14ac:dyDescent="0.25">
      <c r="P9813" s="86" t="s">
        <v>20062</v>
      </c>
      <c r="Q9813" s="87" t="s">
        <v>20063</v>
      </c>
    </row>
    <row r="9814" spans="16:17" x14ac:dyDescent="0.25">
      <c r="P9814" s="86" t="s">
        <v>20064</v>
      </c>
      <c r="Q9814" s="87" t="s">
        <v>20065</v>
      </c>
    </row>
    <row r="9815" spans="16:17" x14ac:dyDescent="0.25">
      <c r="P9815" s="86" t="s">
        <v>20066</v>
      </c>
      <c r="Q9815" s="89" t="s">
        <v>20067</v>
      </c>
    </row>
    <row r="9816" spans="16:17" x14ac:dyDescent="0.25">
      <c r="P9816" s="86" t="s">
        <v>20068</v>
      </c>
      <c r="Q9816" s="87" t="s">
        <v>20069</v>
      </c>
    </row>
    <row r="9817" spans="16:17" x14ac:dyDescent="0.25">
      <c r="P9817" s="86" t="s">
        <v>20070</v>
      </c>
      <c r="Q9817" s="89" t="s">
        <v>20071</v>
      </c>
    </row>
    <row r="9818" spans="16:17" x14ac:dyDescent="0.25">
      <c r="P9818" s="86" t="s">
        <v>20072</v>
      </c>
      <c r="Q9818" s="87" t="s">
        <v>20073</v>
      </c>
    </row>
    <row r="9819" spans="16:17" x14ac:dyDescent="0.25">
      <c r="P9819" s="86" t="s">
        <v>20074</v>
      </c>
      <c r="Q9819" s="89" t="s">
        <v>20075</v>
      </c>
    </row>
    <row r="9820" spans="16:17" x14ac:dyDescent="0.25">
      <c r="P9820" s="86" t="s">
        <v>20076</v>
      </c>
      <c r="Q9820" s="89" t="s">
        <v>20077</v>
      </c>
    </row>
    <row r="9821" spans="16:17" x14ac:dyDescent="0.25">
      <c r="P9821" s="86" t="s">
        <v>20078</v>
      </c>
      <c r="Q9821" s="87" t="s">
        <v>20079</v>
      </c>
    </row>
    <row r="9822" spans="16:17" x14ac:dyDescent="0.25">
      <c r="P9822" s="86" t="s">
        <v>20080</v>
      </c>
      <c r="Q9822" s="89" t="s">
        <v>20081</v>
      </c>
    </row>
    <row r="9823" spans="16:17" x14ac:dyDescent="0.15">
      <c r="P9823" s="91" t="s">
        <v>20082</v>
      </c>
      <c r="Q9823" s="89" t="s">
        <v>20083</v>
      </c>
    </row>
    <row r="9824" spans="16:17" x14ac:dyDescent="0.25">
      <c r="P9824" s="86" t="s">
        <v>20084</v>
      </c>
      <c r="Q9824" s="89" t="s">
        <v>20085</v>
      </c>
    </row>
    <row r="9825" spans="16:17" x14ac:dyDescent="0.25">
      <c r="P9825" s="86" t="s">
        <v>20086</v>
      </c>
      <c r="Q9825" s="89" t="s">
        <v>20087</v>
      </c>
    </row>
    <row r="9826" spans="16:17" x14ac:dyDescent="0.25">
      <c r="P9826" s="86" t="s">
        <v>20088</v>
      </c>
      <c r="Q9826" s="89" t="s">
        <v>20089</v>
      </c>
    </row>
    <row r="9827" spans="16:17" x14ac:dyDescent="0.25">
      <c r="P9827" s="86" t="s">
        <v>20090</v>
      </c>
      <c r="Q9827" s="87" t="s">
        <v>20091</v>
      </c>
    </row>
    <row r="9828" spans="16:17" x14ac:dyDescent="0.25">
      <c r="P9828" s="86" t="s">
        <v>20092</v>
      </c>
      <c r="Q9828" s="87" t="s">
        <v>20093</v>
      </c>
    </row>
    <row r="9829" spans="16:17" x14ac:dyDescent="0.25">
      <c r="P9829" s="86" t="s">
        <v>20094</v>
      </c>
      <c r="Q9829" s="89" t="s">
        <v>20095</v>
      </c>
    </row>
    <row r="9830" spans="16:17" x14ac:dyDescent="0.25">
      <c r="P9830" s="86" t="s">
        <v>20096</v>
      </c>
      <c r="Q9830" s="89" t="s">
        <v>20097</v>
      </c>
    </row>
    <row r="9831" spans="16:17" x14ac:dyDescent="0.25">
      <c r="P9831" s="86" t="s">
        <v>20098</v>
      </c>
      <c r="Q9831" s="87" t="s">
        <v>20099</v>
      </c>
    </row>
    <row r="9832" spans="16:17" x14ac:dyDescent="0.25">
      <c r="P9832" s="86" t="s">
        <v>20100</v>
      </c>
      <c r="Q9832" s="89" t="s">
        <v>20101</v>
      </c>
    </row>
    <row r="9833" spans="16:17" x14ac:dyDescent="0.15">
      <c r="P9833" s="91" t="s">
        <v>20102</v>
      </c>
      <c r="Q9833" s="89" t="s">
        <v>20103</v>
      </c>
    </row>
    <row r="9834" spans="16:17" x14ac:dyDescent="0.25">
      <c r="P9834" s="86" t="s">
        <v>20104</v>
      </c>
      <c r="Q9834" s="87" t="s">
        <v>20105</v>
      </c>
    </row>
    <row r="9835" spans="16:17" x14ac:dyDescent="0.25">
      <c r="P9835" s="86" t="s">
        <v>20106</v>
      </c>
      <c r="Q9835" s="89" t="s">
        <v>20107</v>
      </c>
    </row>
    <row r="9836" spans="16:17" x14ac:dyDescent="0.25">
      <c r="P9836" s="86" t="s">
        <v>20108</v>
      </c>
      <c r="Q9836" s="87" t="s">
        <v>20109</v>
      </c>
    </row>
    <row r="9837" spans="16:17" x14ac:dyDescent="0.25">
      <c r="P9837" s="86" t="s">
        <v>20110</v>
      </c>
      <c r="Q9837" s="89" t="s">
        <v>20111</v>
      </c>
    </row>
    <row r="9838" spans="16:17" x14ac:dyDescent="0.25">
      <c r="P9838" s="86" t="s">
        <v>20112</v>
      </c>
      <c r="Q9838" s="87" t="s">
        <v>20113</v>
      </c>
    </row>
    <row r="9839" spans="16:17" x14ac:dyDescent="0.25">
      <c r="P9839" s="86" t="s">
        <v>20114</v>
      </c>
      <c r="Q9839" s="89" t="s">
        <v>20115</v>
      </c>
    </row>
    <row r="9840" spans="16:17" x14ac:dyDescent="0.25">
      <c r="P9840" s="86" t="s">
        <v>20116</v>
      </c>
      <c r="Q9840" s="89" t="s">
        <v>20117</v>
      </c>
    </row>
    <row r="9841" spans="16:17" x14ac:dyDescent="0.25">
      <c r="P9841" s="86" t="s">
        <v>20118</v>
      </c>
      <c r="Q9841" s="87" t="s">
        <v>20119</v>
      </c>
    </row>
    <row r="9842" spans="16:17" x14ac:dyDescent="0.25">
      <c r="P9842" s="86" t="s">
        <v>20120</v>
      </c>
      <c r="Q9842" s="87" t="s">
        <v>20121</v>
      </c>
    </row>
    <row r="9843" spans="16:17" x14ac:dyDescent="0.25">
      <c r="P9843" s="86" t="s">
        <v>20122</v>
      </c>
      <c r="Q9843" s="87" t="s">
        <v>20123</v>
      </c>
    </row>
    <row r="9844" spans="16:17" x14ac:dyDescent="0.25">
      <c r="P9844" s="86" t="s">
        <v>20124</v>
      </c>
      <c r="Q9844" s="87" t="s">
        <v>20125</v>
      </c>
    </row>
    <row r="9845" spans="16:17" x14ac:dyDescent="0.25">
      <c r="P9845" s="86" t="s">
        <v>20126</v>
      </c>
      <c r="Q9845" s="87" t="s">
        <v>20127</v>
      </c>
    </row>
    <row r="9846" spans="16:17" x14ac:dyDescent="0.25">
      <c r="P9846" s="86" t="s">
        <v>20128</v>
      </c>
      <c r="Q9846" s="87" t="s">
        <v>20129</v>
      </c>
    </row>
    <row r="9847" spans="16:17" x14ac:dyDescent="0.25">
      <c r="P9847" s="86" t="s">
        <v>20130</v>
      </c>
      <c r="Q9847" s="89" t="s">
        <v>20131</v>
      </c>
    </row>
    <row r="9848" spans="16:17" x14ac:dyDescent="0.25">
      <c r="P9848" s="86" t="s">
        <v>20132</v>
      </c>
      <c r="Q9848" s="87" t="s">
        <v>20133</v>
      </c>
    </row>
    <row r="9849" spans="16:17" x14ac:dyDescent="0.25">
      <c r="P9849" s="86" t="s">
        <v>20134</v>
      </c>
      <c r="Q9849" s="87" t="s">
        <v>20135</v>
      </c>
    </row>
    <row r="9850" spans="16:17" x14ac:dyDescent="0.25">
      <c r="P9850" s="86" t="s">
        <v>20136</v>
      </c>
      <c r="Q9850" s="87" t="s">
        <v>20137</v>
      </c>
    </row>
    <row r="9851" spans="16:17" x14ac:dyDescent="0.25">
      <c r="P9851" s="86" t="s">
        <v>20138</v>
      </c>
      <c r="Q9851" s="89" t="s">
        <v>20139</v>
      </c>
    </row>
    <row r="9852" spans="16:17" x14ac:dyDescent="0.25">
      <c r="P9852" s="86" t="s">
        <v>20140</v>
      </c>
      <c r="Q9852" s="87" t="s">
        <v>20141</v>
      </c>
    </row>
    <row r="9853" spans="16:17" x14ac:dyDescent="0.15">
      <c r="P9853" s="91" t="s">
        <v>20142</v>
      </c>
      <c r="Q9853" s="89" t="s">
        <v>20143</v>
      </c>
    </row>
    <row r="9854" spans="16:17" x14ac:dyDescent="0.25">
      <c r="P9854" s="86" t="s">
        <v>20144</v>
      </c>
      <c r="Q9854" s="87" t="s">
        <v>20145</v>
      </c>
    </row>
    <row r="9855" spans="16:17" x14ac:dyDescent="0.25">
      <c r="P9855" s="86" t="s">
        <v>20146</v>
      </c>
      <c r="Q9855" s="87" t="s">
        <v>20147</v>
      </c>
    </row>
    <row r="9856" spans="16:17" x14ac:dyDescent="0.25">
      <c r="P9856" s="86" t="s">
        <v>20148</v>
      </c>
      <c r="Q9856" s="87" t="s">
        <v>20149</v>
      </c>
    </row>
    <row r="9857" spans="16:17" x14ac:dyDescent="0.15">
      <c r="P9857" s="91" t="s">
        <v>20150</v>
      </c>
      <c r="Q9857" s="89" t="s">
        <v>20151</v>
      </c>
    </row>
    <row r="9858" spans="16:17" x14ac:dyDescent="0.25">
      <c r="P9858" s="86" t="s">
        <v>20152</v>
      </c>
      <c r="Q9858" s="87" t="s">
        <v>20153</v>
      </c>
    </row>
    <row r="9859" spans="16:17" x14ac:dyDescent="0.25">
      <c r="P9859" s="86" t="s">
        <v>20154</v>
      </c>
      <c r="Q9859" s="87" t="s">
        <v>20155</v>
      </c>
    </row>
    <row r="9860" spans="16:17" x14ac:dyDescent="0.25">
      <c r="P9860" s="86" t="s">
        <v>20156</v>
      </c>
      <c r="Q9860" s="87" t="s">
        <v>20157</v>
      </c>
    </row>
    <row r="9861" spans="16:17" x14ac:dyDescent="0.25">
      <c r="P9861" s="86" t="s">
        <v>20158</v>
      </c>
      <c r="Q9861" s="87" t="s">
        <v>20159</v>
      </c>
    </row>
    <row r="9862" spans="16:17" x14ac:dyDescent="0.25">
      <c r="P9862" s="86" t="s">
        <v>20160</v>
      </c>
      <c r="Q9862" s="87" t="s">
        <v>20161</v>
      </c>
    </row>
    <row r="9863" spans="16:17" x14ac:dyDescent="0.15">
      <c r="P9863" s="91" t="s">
        <v>20162</v>
      </c>
      <c r="Q9863" s="87" t="s">
        <v>20163</v>
      </c>
    </row>
    <row r="9864" spans="16:17" x14ac:dyDescent="0.25">
      <c r="P9864" s="86" t="s">
        <v>20164</v>
      </c>
      <c r="Q9864" s="87" t="s">
        <v>20165</v>
      </c>
    </row>
    <row r="9865" spans="16:17" x14ac:dyDescent="0.25">
      <c r="P9865" s="86" t="s">
        <v>20166</v>
      </c>
      <c r="Q9865" s="89" t="s">
        <v>20167</v>
      </c>
    </row>
    <row r="9866" spans="16:17" x14ac:dyDescent="0.25">
      <c r="P9866" s="86" t="s">
        <v>20168</v>
      </c>
      <c r="Q9866" s="87" t="s">
        <v>20169</v>
      </c>
    </row>
    <row r="9867" spans="16:17" x14ac:dyDescent="0.15">
      <c r="P9867" s="91" t="s">
        <v>20170</v>
      </c>
      <c r="Q9867" s="89" t="s">
        <v>20171</v>
      </c>
    </row>
    <row r="9868" spans="16:17" x14ac:dyDescent="0.25">
      <c r="P9868" s="86" t="s">
        <v>20172</v>
      </c>
      <c r="Q9868" s="87" t="s">
        <v>20173</v>
      </c>
    </row>
    <row r="9869" spans="16:17" x14ac:dyDescent="0.25">
      <c r="P9869" s="86" t="s">
        <v>20174</v>
      </c>
      <c r="Q9869" s="87" t="s">
        <v>20175</v>
      </c>
    </row>
    <row r="9870" spans="16:17" x14ac:dyDescent="0.25">
      <c r="P9870" s="86" t="s">
        <v>20176</v>
      </c>
      <c r="Q9870" s="87" t="s">
        <v>20177</v>
      </c>
    </row>
    <row r="9871" spans="16:17" x14ac:dyDescent="0.25">
      <c r="P9871" s="86" t="s">
        <v>20178</v>
      </c>
      <c r="Q9871" s="89" t="s">
        <v>20179</v>
      </c>
    </row>
    <row r="9872" spans="16:17" x14ac:dyDescent="0.25">
      <c r="P9872" s="86" t="s">
        <v>20180</v>
      </c>
      <c r="Q9872" s="87" t="s">
        <v>20181</v>
      </c>
    </row>
    <row r="9873" spans="16:17" x14ac:dyDescent="0.15">
      <c r="P9873" s="91" t="s">
        <v>20182</v>
      </c>
      <c r="Q9873" s="89" t="s">
        <v>20183</v>
      </c>
    </row>
    <row r="9874" spans="16:17" x14ac:dyDescent="0.25">
      <c r="P9874" s="86" t="s">
        <v>20184</v>
      </c>
      <c r="Q9874" s="87" t="s">
        <v>20185</v>
      </c>
    </row>
    <row r="9875" spans="16:17" x14ac:dyDescent="0.25">
      <c r="P9875" s="86" t="s">
        <v>20186</v>
      </c>
      <c r="Q9875" s="87" t="s">
        <v>20187</v>
      </c>
    </row>
    <row r="9876" spans="16:17" x14ac:dyDescent="0.25">
      <c r="P9876" s="86" t="s">
        <v>20188</v>
      </c>
      <c r="Q9876" s="87" t="s">
        <v>20189</v>
      </c>
    </row>
    <row r="9877" spans="16:17" x14ac:dyDescent="0.25">
      <c r="P9877" s="86" t="s">
        <v>20190</v>
      </c>
      <c r="Q9877" s="89" t="s">
        <v>20191</v>
      </c>
    </row>
    <row r="9878" spans="16:17" x14ac:dyDescent="0.25">
      <c r="P9878" s="86" t="s">
        <v>20192</v>
      </c>
      <c r="Q9878" s="89" t="s">
        <v>20193</v>
      </c>
    </row>
    <row r="9879" spans="16:17" x14ac:dyDescent="0.25">
      <c r="P9879" s="86" t="s">
        <v>20194</v>
      </c>
      <c r="Q9879" s="87" t="s">
        <v>20195</v>
      </c>
    </row>
    <row r="9880" spans="16:17" x14ac:dyDescent="0.25">
      <c r="P9880" s="86" t="s">
        <v>20196</v>
      </c>
      <c r="Q9880" s="87" t="s">
        <v>20197</v>
      </c>
    </row>
    <row r="9881" spans="16:17" x14ac:dyDescent="0.25">
      <c r="P9881" s="86" t="s">
        <v>20198</v>
      </c>
      <c r="Q9881" s="87" t="s">
        <v>20199</v>
      </c>
    </row>
    <row r="9882" spans="16:17" x14ac:dyDescent="0.25">
      <c r="P9882" s="86" t="s">
        <v>20200</v>
      </c>
      <c r="Q9882" s="89" t="s">
        <v>20201</v>
      </c>
    </row>
    <row r="9883" spans="16:17" x14ac:dyDescent="0.15">
      <c r="P9883" s="91" t="s">
        <v>20202</v>
      </c>
      <c r="Q9883" s="89" t="s">
        <v>20203</v>
      </c>
    </row>
    <row r="9884" spans="16:17" x14ac:dyDescent="0.25">
      <c r="P9884" s="86" t="s">
        <v>20204</v>
      </c>
      <c r="Q9884" s="89" t="s">
        <v>20205</v>
      </c>
    </row>
    <row r="9885" spans="16:17" x14ac:dyDescent="0.25">
      <c r="P9885" s="86" t="s">
        <v>20206</v>
      </c>
      <c r="Q9885" s="87" t="s">
        <v>20207</v>
      </c>
    </row>
    <row r="9886" spans="16:17" x14ac:dyDescent="0.25">
      <c r="P9886" s="86" t="s">
        <v>20208</v>
      </c>
      <c r="Q9886" s="89" t="s">
        <v>20209</v>
      </c>
    </row>
    <row r="9887" spans="16:17" x14ac:dyDescent="0.25">
      <c r="P9887" s="86" t="s">
        <v>20210</v>
      </c>
      <c r="Q9887" s="87" t="s">
        <v>20211</v>
      </c>
    </row>
    <row r="9888" spans="16:17" x14ac:dyDescent="0.25">
      <c r="P9888" s="86" t="s">
        <v>20212</v>
      </c>
      <c r="Q9888" s="87" t="s">
        <v>20213</v>
      </c>
    </row>
    <row r="9889" spans="16:17" x14ac:dyDescent="0.25">
      <c r="P9889" s="86" t="s">
        <v>20214</v>
      </c>
      <c r="Q9889" s="89" t="s">
        <v>20215</v>
      </c>
    </row>
    <row r="9890" spans="16:17" x14ac:dyDescent="0.25">
      <c r="P9890" s="86" t="s">
        <v>20216</v>
      </c>
      <c r="Q9890" s="87" t="s">
        <v>20217</v>
      </c>
    </row>
    <row r="9891" spans="16:17" x14ac:dyDescent="0.25">
      <c r="P9891" s="86" t="s">
        <v>20218</v>
      </c>
      <c r="Q9891" s="89" t="s">
        <v>20219</v>
      </c>
    </row>
    <row r="9892" spans="16:17" x14ac:dyDescent="0.25">
      <c r="P9892" s="86" t="s">
        <v>20220</v>
      </c>
      <c r="Q9892" s="89" t="s">
        <v>20221</v>
      </c>
    </row>
    <row r="9893" spans="16:17" x14ac:dyDescent="0.15">
      <c r="P9893" s="91" t="s">
        <v>20222</v>
      </c>
      <c r="Q9893" s="89" t="s">
        <v>20223</v>
      </c>
    </row>
    <row r="9894" spans="16:17" x14ac:dyDescent="0.25">
      <c r="P9894" s="86" t="s">
        <v>20224</v>
      </c>
      <c r="Q9894" s="89" t="s">
        <v>20225</v>
      </c>
    </row>
    <row r="9895" spans="16:17" x14ac:dyDescent="0.25">
      <c r="P9895" s="86" t="s">
        <v>20226</v>
      </c>
      <c r="Q9895" s="87" t="s">
        <v>20227</v>
      </c>
    </row>
    <row r="9896" spans="16:17" x14ac:dyDescent="0.25">
      <c r="P9896" s="86" t="s">
        <v>20228</v>
      </c>
      <c r="Q9896" s="89" t="s">
        <v>20229</v>
      </c>
    </row>
    <row r="9897" spans="16:17" x14ac:dyDescent="0.25">
      <c r="P9897" s="86" t="s">
        <v>20230</v>
      </c>
      <c r="Q9897" s="89" t="s">
        <v>20231</v>
      </c>
    </row>
    <row r="9898" spans="16:17" x14ac:dyDescent="0.25">
      <c r="P9898" s="86" t="s">
        <v>20232</v>
      </c>
      <c r="Q9898" s="89" t="s">
        <v>20233</v>
      </c>
    </row>
    <row r="9899" spans="16:17" x14ac:dyDescent="0.25">
      <c r="P9899" s="86" t="s">
        <v>20234</v>
      </c>
      <c r="Q9899" s="89" t="s">
        <v>20235</v>
      </c>
    </row>
    <row r="9900" spans="16:17" x14ac:dyDescent="0.25">
      <c r="P9900" s="86" t="s">
        <v>20236</v>
      </c>
      <c r="Q9900" s="89" t="s">
        <v>20237</v>
      </c>
    </row>
    <row r="9901" spans="16:17" x14ac:dyDescent="0.25">
      <c r="P9901" s="86" t="s">
        <v>20238</v>
      </c>
      <c r="Q9901" s="87" t="s">
        <v>20239</v>
      </c>
    </row>
    <row r="9902" spans="16:17" x14ac:dyDescent="0.25">
      <c r="P9902" s="86" t="s">
        <v>20240</v>
      </c>
      <c r="Q9902" s="89" t="s">
        <v>20241</v>
      </c>
    </row>
    <row r="9903" spans="16:17" x14ac:dyDescent="0.15">
      <c r="P9903" s="91" t="s">
        <v>20242</v>
      </c>
      <c r="Q9903" s="87" t="s">
        <v>20243</v>
      </c>
    </row>
    <row r="9904" spans="16:17" x14ac:dyDescent="0.25">
      <c r="P9904" s="86" t="s">
        <v>20244</v>
      </c>
      <c r="Q9904" s="87" t="s">
        <v>20245</v>
      </c>
    </row>
    <row r="9905" spans="16:17" x14ac:dyDescent="0.25">
      <c r="P9905" s="86" t="s">
        <v>20246</v>
      </c>
      <c r="Q9905" s="87" t="s">
        <v>20247</v>
      </c>
    </row>
    <row r="9906" spans="16:17" x14ac:dyDescent="0.25">
      <c r="P9906" s="86" t="s">
        <v>20248</v>
      </c>
      <c r="Q9906" s="87" t="s">
        <v>20249</v>
      </c>
    </row>
    <row r="9907" spans="16:17" x14ac:dyDescent="0.25">
      <c r="P9907" s="86" t="s">
        <v>20250</v>
      </c>
      <c r="Q9907" s="87" t="s">
        <v>20251</v>
      </c>
    </row>
    <row r="9908" spans="16:17" x14ac:dyDescent="0.25">
      <c r="P9908" s="86" t="s">
        <v>20252</v>
      </c>
      <c r="Q9908" s="87" t="s">
        <v>20253</v>
      </c>
    </row>
    <row r="9909" spans="16:17" x14ac:dyDescent="0.25">
      <c r="P9909" s="86" t="s">
        <v>20254</v>
      </c>
      <c r="Q9909" s="89" t="s">
        <v>20255</v>
      </c>
    </row>
    <row r="9910" spans="16:17" x14ac:dyDescent="0.25">
      <c r="P9910" s="86" t="s">
        <v>20256</v>
      </c>
      <c r="Q9910" s="89" t="s">
        <v>20257</v>
      </c>
    </row>
    <row r="9911" spans="16:17" x14ac:dyDescent="0.25">
      <c r="P9911" s="86" t="s">
        <v>20258</v>
      </c>
      <c r="Q9911" s="87" t="s">
        <v>20259</v>
      </c>
    </row>
    <row r="9912" spans="16:17" x14ac:dyDescent="0.25">
      <c r="P9912" s="86" t="s">
        <v>20260</v>
      </c>
      <c r="Q9912" s="89" t="s">
        <v>20261</v>
      </c>
    </row>
    <row r="9913" spans="16:17" x14ac:dyDescent="0.15">
      <c r="P9913" s="91" t="s">
        <v>20262</v>
      </c>
      <c r="Q9913" s="89" t="s">
        <v>20263</v>
      </c>
    </row>
    <row r="9914" spans="16:17" x14ac:dyDescent="0.25">
      <c r="P9914" s="86" t="s">
        <v>20264</v>
      </c>
      <c r="Q9914" s="89" t="s">
        <v>20265</v>
      </c>
    </row>
    <row r="9915" spans="16:17" x14ac:dyDescent="0.25">
      <c r="P9915" s="86" t="s">
        <v>20266</v>
      </c>
      <c r="Q9915" s="89" t="s">
        <v>20267</v>
      </c>
    </row>
    <row r="9916" spans="16:17" x14ac:dyDescent="0.25">
      <c r="P9916" s="86" t="s">
        <v>20268</v>
      </c>
      <c r="Q9916" s="89" t="s">
        <v>20269</v>
      </c>
    </row>
    <row r="9917" spans="16:17" x14ac:dyDescent="0.25">
      <c r="P9917" s="86" t="s">
        <v>20270</v>
      </c>
      <c r="Q9917" s="89" t="s">
        <v>20271</v>
      </c>
    </row>
    <row r="9918" spans="16:17" x14ac:dyDescent="0.25">
      <c r="P9918" s="86" t="s">
        <v>20272</v>
      </c>
      <c r="Q9918" s="87" t="s">
        <v>20273</v>
      </c>
    </row>
    <row r="9919" spans="16:17" x14ac:dyDescent="0.25">
      <c r="P9919" s="86" t="s">
        <v>20274</v>
      </c>
      <c r="Q9919" s="89" t="s">
        <v>20275</v>
      </c>
    </row>
    <row r="9920" spans="16:17" x14ac:dyDescent="0.25">
      <c r="P9920" s="86" t="s">
        <v>20276</v>
      </c>
      <c r="Q9920" s="89" t="s">
        <v>20277</v>
      </c>
    </row>
    <row r="9921" spans="16:17" x14ac:dyDescent="0.25">
      <c r="P9921" s="86" t="s">
        <v>20278</v>
      </c>
      <c r="Q9921" s="87" t="s">
        <v>20279</v>
      </c>
    </row>
    <row r="9922" spans="16:17" x14ac:dyDescent="0.25">
      <c r="P9922" s="86" t="s">
        <v>20280</v>
      </c>
      <c r="Q9922" s="89" t="s">
        <v>20281</v>
      </c>
    </row>
    <row r="9923" spans="16:17" x14ac:dyDescent="0.15">
      <c r="P9923" s="91" t="s">
        <v>20282</v>
      </c>
      <c r="Q9923" s="87" t="s">
        <v>20283</v>
      </c>
    </row>
    <row r="9924" spans="16:17" x14ac:dyDescent="0.25">
      <c r="P9924" s="86" t="s">
        <v>20284</v>
      </c>
      <c r="Q9924" s="87" t="s">
        <v>20285</v>
      </c>
    </row>
    <row r="9925" spans="16:17" x14ac:dyDescent="0.25">
      <c r="P9925" s="86" t="s">
        <v>20286</v>
      </c>
      <c r="Q9925" s="89" t="s">
        <v>20287</v>
      </c>
    </row>
    <row r="9926" spans="16:17" x14ac:dyDescent="0.25">
      <c r="P9926" s="86" t="s">
        <v>20288</v>
      </c>
      <c r="Q9926" s="87" t="s">
        <v>20289</v>
      </c>
    </row>
    <row r="9927" spans="16:17" x14ac:dyDescent="0.25">
      <c r="P9927" s="86" t="s">
        <v>20290</v>
      </c>
      <c r="Q9927" s="87" t="s">
        <v>20291</v>
      </c>
    </row>
    <row r="9928" spans="16:17" x14ac:dyDescent="0.25">
      <c r="P9928" s="86" t="s">
        <v>20292</v>
      </c>
      <c r="Q9928" s="87" t="s">
        <v>20293</v>
      </c>
    </row>
    <row r="9929" spans="16:17" x14ac:dyDescent="0.25">
      <c r="P9929" s="86" t="s">
        <v>20294</v>
      </c>
      <c r="Q9929" s="87" t="s">
        <v>20295</v>
      </c>
    </row>
    <row r="9930" spans="16:17" x14ac:dyDescent="0.25">
      <c r="P9930" s="86" t="s">
        <v>20296</v>
      </c>
      <c r="Q9930" s="89" t="s">
        <v>20297</v>
      </c>
    </row>
    <row r="9931" spans="16:17" x14ac:dyDescent="0.25">
      <c r="P9931" s="86" t="s">
        <v>20298</v>
      </c>
      <c r="Q9931" s="87" t="s">
        <v>20299</v>
      </c>
    </row>
    <row r="9932" spans="16:17" x14ac:dyDescent="0.25">
      <c r="P9932" s="86" t="s">
        <v>20300</v>
      </c>
      <c r="Q9932" s="87" t="s">
        <v>20301</v>
      </c>
    </row>
    <row r="9933" spans="16:17" x14ac:dyDescent="0.15">
      <c r="P9933" s="91" t="s">
        <v>20302</v>
      </c>
      <c r="Q9933" s="89" t="s">
        <v>20303</v>
      </c>
    </row>
    <row r="9934" spans="16:17" x14ac:dyDescent="0.25">
      <c r="P9934" s="86" t="s">
        <v>20304</v>
      </c>
      <c r="Q9934" s="87" t="s">
        <v>20305</v>
      </c>
    </row>
    <row r="9935" spans="16:17" x14ac:dyDescent="0.25">
      <c r="P9935" s="86" t="s">
        <v>20306</v>
      </c>
      <c r="Q9935" s="87" t="s">
        <v>20307</v>
      </c>
    </row>
    <row r="9936" spans="16:17" x14ac:dyDescent="0.25">
      <c r="P9936" s="86" t="s">
        <v>20308</v>
      </c>
      <c r="Q9936" s="87" t="s">
        <v>20309</v>
      </c>
    </row>
    <row r="9937" spans="16:17" x14ac:dyDescent="0.25">
      <c r="P9937" s="86" t="s">
        <v>20310</v>
      </c>
      <c r="Q9937" s="89" t="s">
        <v>20311</v>
      </c>
    </row>
    <row r="9938" spans="16:17" x14ac:dyDescent="0.25">
      <c r="P9938" s="86" t="s">
        <v>20312</v>
      </c>
      <c r="Q9938" s="89" t="s">
        <v>20313</v>
      </c>
    </row>
    <row r="9939" spans="16:17" x14ac:dyDescent="0.25">
      <c r="P9939" s="86" t="s">
        <v>20314</v>
      </c>
      <c r="Q9939" s="87" t="s">
        <v>20315</v>
      </c>
    </row>
    <row r="9940" spans="16:17" x14ac:dyDescent="0.25">
      <c r="P9940" s="86" t="s">
        <v>20316</v>
      </c>
      <c r="Q9940" s="87" t="s">
        <v>20317</v>
      </c>
    </row>
    <row r="9941" spans="16:17" x14ac:dyDescent="0.25">
      <c r="P9941" s="86" t="s">
        <v>20318</v>
      </c>
      <c r="Q9941" s="87" t="s">
        <v>20319</v>
      </c>
    </row>
    <row r="9942" spans="16:17" x14ac:dyDescent="0.25">
      <c r="P9942" s="86" t="s">
        <v>20320</v>
      </c>
      <c r="Q9942" s="87" t="s">
        <v>20321</v>
      </c>
    </row>
    <row r="9943" spans="16:17" x14ac:dyDescent="0.25">
      <c r="P9943" s="86" t="s">
        <v>20322</v>
      </c>
      <c r="Q9943" s="87" t="s">
        <v>20323</v>
      </c>
    </row>
    <row r="9944" spans="16:17" x14ac:dyDescent="0.25">
      <c r="P9944" s="86" t="s">
        <v>20324</v>
      </c>
      <c r="Q9944" s="87" t="s">
        <v>20325</v>
      </c>
    </row>
    <row r="9945" spans="16:17" x14ac:dyDescent="0.25">
      <c r="P9945" s="86" t="s">
        <v>20326</v>
      </c>
      <c r="Q9945" s="89" t="s">
        <v>20327</v>
      </c>
    </row>
    <row r="9946" spans="16:17" x14ac:dyDescent="0.25">
      <c r="P9946" s="86" t="s">
        <v>20328</v>
      </c>
      <c r="Q9946" s="87" t="s">
        <v>20329</v>
      </c>
    </row>
    <row r="9947" spans="16:17" x14ac:dyDescent="0.25">
      <c r="P9947" s="86" t="s">
        <v>20330</v>
      </c>
      <c r="Q9947" s="89" t="s">
        <v>20331</v>
      </c>
    </row>
    <row r="9948" spans="16:17" x14ac:dyDescent="0.25">
      <c r="P9948" s="86" t="s">
        <v>20332</v>
      </c>
      <c r="Q9948" s="87" t="s">
        <v>20333</v>
      </c>
    </row>
    <row r="9949" spans="16:17" x14ac:dyDescent="0.25">
      <c r="P9949" s="86" t="s">
        <v>20334</v>
      </c>
      <c r="Q9949" s="87" t="s">
        <v>20335</v>
      </c>
    </row>
    <row r="9950" spans="16:17" x14ac:dyDescent="0.25">
      <c r="P9950" s="86" t="s">
        <v>20336</v>
      </c>
      <c r="Q9950" s="87" t="s">
        <v>20337</v>
      </c>
    </row>
    <row r="9951" spans="16:17" x14ac:dyDescent="0.25">
      <c r="P9951" s="86" t="s">
        <v>20338</v>
      </c>
      <c r="Q9951" s="89" t="s">
        <v>20339</v>
      </c>
    </row>
    <row r="9952" spans="16:17" x14ac:dyDescent="0.25">
      <c r="P9952" s="86" t="s">
        <v>20340</v>
      </c>
      <c r="Q9952" s="89" t="s">
        <v>20341</v>
      </c>
    </row>
    <row r="9953" spans="16:17" x14ac:dyDescent="0.15">
      <c r="P9953" s="91" t="s">
        <v>20342</v>
      </c>
      <c r="Q9953" s="89" t="s">
        <v>20343</v>
      </c>
    </row>
    <row r="9954" spans="16:17" x14ac:dyDescent="0.25">
      <c r="P9954" s="86" t="s">
        <v>20344</v>
      </c>
      <c r="Q9954" s="89" t="s">
        <v>20345</v>
      </c>
    </row>
    <row r="9955" spans="16:17" x14ac:dyDescent="0.25">
      <c r="P9955" s="86" t="s">
        <v>20346</v>
      </c>
      <c r="Q9955" s="89" t="s">
        <v>20347</v>
      </c>
    </row>
    <row r="9956" spans="16:17" x14ac:dyDescent="0.25">
      <c r="P9956" s="86" t="s">
        <v>20348</v>
      </c>
      <c r="Q9956" s="89" t="s">
        <v>20349</v>
      </c>
    </row>
    <row r="9957" spans="16:17" x14ac:dyDescent="0.25">
      <c r="P9957" s="86" t="s">
        <v>20350</v>
      </c>
      <c r="Q9957" s="89" t="s">
        <v>20351</v>
      </c>
    </row>
    <row r="9958" spans="16:17" x14ac:dyDescent="0.25">
      <c r="P9958" s="86" t="s">
        <v>20352</v>
      </c>
      <c r="Q9958" s="89" t="s">
        <v>20353</v>
      </c>
    </row>
    <row r="9959" spans="16:17" x14ac:dyDescent="0.25">
      <c r="P9959" s="86" t="s">
        <v>20354</v>
      </c>
      <c r="Q9959" s="89" t="s">
        <v>20355</v>
      </c>
    </row>
    <row r="9960" spans="16:17" x14ac:dyDescent="0.25">
      <c r="P9960" s="86" t="s">
        <v>20356</v>
      </c>
      <c r="Q9960" s="89" t="s">
        <v>20357</v>
      </c>
    </row>
    <row r="9961" spans="16:17" x14ac:dyDescent="0.25">
      <c r="P9961" s="86" t="s">
        <v>20358</v>
      </c>
      <c r="Q9961" s="87" t="s">
        <v>20359</v>
      </c>
    </row>
    <row r="9962" spans="16:17" x14ac:dyDescent="0.25">
      <c r="P9962" s="86" t="s">
        <v>20360</v>
      </c>
      <c r="Q9962" s="87" t="s">
        <v>20361</v>
      </c>
    </row>
    <row r="9963" spans="16:17" x14ac:dyDescent="0.15">
      <c r="P9963" s="91" t="s">
        <v>20362</v>
      </c>
      <c r="Q9963" s="89" t="s">
        <v>20363</v>
      </c>
    </row>
    <row r="9964" spans="16:17" x14ac:dyDescent="0.25">
      <c r="P9964" s="86" t="s">
        <v>20364</v>
      </c>
      <c r="Q9964" s="87" t="s">
        <v>20365</v>
      </c>
    </row>
    <row r="9965" spans="16:17" x14ac:dyDescent="0.25">
      <c r="P9965" s="86" t="s">
        <v>20366</v>
      </c>
      <c r="Q9965" s="87" t="s">
        <v>20367</v>
      </c>
    </row>
    <row r="9966" spans="16:17" x14ac:dyDescent="0.25">
      <c r="P9966" s="86" t="s">
        <v>20368</v>
      </c>
      <c r="Q9966" s="87" t="s">
        <v>20369</v>
      </c>
    </row>
    <row r="9967" spans="16:17" x14ac:dyDescent="0.25">
      <c r="P9967" s="86" t="s">
        <v>20370</v>
      </c>
      <c r="Q9967" s="89" t="s">
        <v>20371</v>
      </c>
    </row>
    <row r="9968" spans="16:17" x14ac:dyDescent="0.25">
      <c r="P9968" s="86" t="s">
        <v>20372</v>
      </c>
      <c r="Q9968" s="87" t="s">
        <v>20373</v>
      </c>
    </row>
    <row r="9969" spans="16:17" x14ac:dyDescent="0.25">
      <c r="P9969" s="86" t="s">
        <v>20374</v>
      </c>
      <c r="Q9969" s="87" t="s">
        <v>20375</v>
      </c>
    </row>
    <row r="9970" spans="16:17" x14ac:dyDescent="0.25">
      <c r="P9970" s="86" t="s">
        <v>20376</v>
      </c>
      <c r="Q9970" s="87" t="s">
        <v>20377</v>
      </c>
    </row>
    <row r="9971" spans="16:17" x14ac:dyDescent="0.25">
      <c r="P9971" s="86" t="s">
        <v>20378</v>
      </c>
      <c r="Q9971" s="87" t="s">
        <v>20379</v>
      </c>
    </row>
    <row r="9972" spans="16:17" x14ac:dyDescent="0.15">
      <c r="P9972" s="91" t="s">
        <v>20380</v>
      </c>
      <c r="Q9972" s="89" t="s">
        <v>20381</v>
      </c>
    </row>
    <row r="9973" spans="16:17" x14ac:dyDescent="0.15">
      <c r="P9973" s="91" t="s">
        <v>20382</v>
      </c>
      <c r="Q9973" s="89" t="s">
        <v>20383</v>
      </c>
    </row>
    <row r="9974" spans="16:17" x14ac:dyDescent="0.15">
      <c r="P9974" s="91" t="s">
        <v>20384</v>
      </c>
      <c r="Q9974" s="89" t="s">
        <v>20385</v>
      </c>
    </row>
    <row r="9975" spans="16:17" x14ac:dyDescent="0.15">
      <c r="P9975" s="91" t="s">
        <v>20386</v>
      </c>
      <c r="Q9975" s="89" t="s">
        <v>20387</v>
      </c>
    </row>
    <row r="9976" spans="16:17" x14ac:dyDescent="0.15">
      <c r="P9976" s="91" t="s">
        <v>20388</v>
      </c>
      <c r="Q9976" s="89" t="s">
        <v>20389</v>
      </c>
    </row>
    <row r="9977" spans="16:17" x14ac:dyDescent="0.15">
      <c r="P9977" s="91" t="s">
        <v>20390</v>
      </c>
      <c r="Q9977" s="89" t="s">
        <v>20391</v>
      </c>
    </row>
    <row r="9978" spans="16:17" x14ac:dyDescent="0.25">
      <c r="P9978" s="86" t="s">
        <v>20392</v>
      </c>
      <c r="Q9978" s="89" t="s">
        <v>20393</v>
      </c>
    </row>
    <row r="9979" spans="16:17" x14ac:dyDescent="0.15">
      <c r="P9979" s="91" t="s">
        <v>20394</v>
      </c>
      <c r="Q9979" s="89" t="s">
        <v>20395</v>
      </c>
    </row>
    <row r="9980" spans="16:17" x14ac:dyDescent="0.15">
      <c r="P9980" s="91" t="s">
        <v>20396</v>
      </c>
      <c r="Q9980" s="89" t="s">
        <v>20397</v>
      </c>
    </row>
    <row r="9981" spans="16:17" x14ac:dyDescent="0.25">
      <c r="P9981" s="86" t="s">
        <v>20398</v>
      </c>
      <c r="Q9981" s="87" t="s">
        <v>20399</v>
      </c>
    </row>
    <row r="9982" spans="16:17" x14ac:dyDescent="0.25">
      <c r="P9982" s="86" t="s">
        <v>20400</v>
      </c>
      <c r="Q9982" s="89" t="s">
        <v>20401</v>
      </c>
    </row>
    <row r="9983" spans="16:17" x14ac:dyDescent="0.25">
      <c r="P9983" s="86" t="s">
        <v>20402</v>
      </c>
      <c r="Q9983" s="87" t="s">
        <v>20403</v>
      </c>
    </row>
    <row r="9984" spans="16:17" x14ac:dyDescent="0.25">
      <c r="P9984" s="86" t="s">
        <v>20404</v>
      </c>
      <c r="Q9984" s="87" t="s">
        <v>20405</v>
      </c>
    </row>
    <row r="9985" spans="16:17" x14ac:dyDescent="0.25">
      <c r="P9985" s="86" t="s">
        <v>20406</v>
      </c>
      <c r="Q9985" s="89" t="s">
        <v>20407</v>
      </c>
    </row>
    <row r="9986" spans="16:17" x14ac:dyDescent="0.25">
      <c r="P9986" s="86" t="s">
        <v>20408</v>
      </c>
      <c r="Q9986" s="87" t="s">
        <v>20409</v>
      </c>
    </row>
    <row r="9987" spans="16:17" x14ac:dyDescent="0.25">
      <c r="P9987" s="86" t="s">
        <v>20410</v>
      </c>
      <c r="Q9987" s="87" t="s">
        <v>20411</v>
      </c>
    </row>
    <row r="9988" spans="16:17" x14ac:dyDescent="0.25">
      <c r="P9988" s="86" t="s">
        <v>20412</v>
      </c>
      <c r="Q9988" s="87" t="s">
        <v>20413</v>
      </c>
    </row>
    <row r="9989" spans="16:17" x14ac:dyDescent="0.25">
      <c r="P9989" s="86" t="s">
        <v>20414</v>
      </c>
      <c r="Q9989" s="87" t="s">
        <v>20415</v>
      </c>
    </row>
    <row r="9990" spans="16:17" x14ac:dyDescent="0.25">
      <c r="P9990" s="86" t="s">
        <v>20416</v>
      </c>
      <c r="Q9990" s="89" t="s">
        <v>20417</v>
      </c>
    </row>
    <row r="9991" spans="16:17" x14ac:dyDescent="0.25">
      <c r="P9991" s="86" t="s">
        <v>20418</v>
      </c>
      <c r="Q9991" s="89" t="s">
        <v>20419</v>
      </c>
    </row>
    <row r="9992" spans="16:17" x14ac:dyDescent="0.15">
      <c r="P9992" s="91" t="s">
        <v>20420</v>
      </c>
      <c r="Q9992" s="89" t="s">
        <v>20421</v>
      </c>
    </row>
    <row r="9993" spans="16:17" x14ac:dyDescent="0.15">
      <c r="P9993" s="91" t="s">
        <v>20422</v>
      </c>
      <c r="Q9993" s="89" t="s">
        <v>20423</v>
      </c>
    </row>
    <row r="9994" spans="16:17" x14ac:dyDescent="0.15">
      <c r="P9994" s="91" t="s">
        <v>20424</v>
      </c>
      <c r="Q9994" s="89" t="s">
        <v>20425</v>
      </c>
    </row>
    <row r="9995" spans="16:17" x14ac:dyDescent="0.15">
      <c r="P9995" s="91" t="s">
        <v>20426</v>
      </c>
      <c r="Q9995" s="89" t="s">
        <v>20427</v>
      </c>
    </row>
    <row r="9996" spans="16:17" x14ac:dyDescent="0.15">
      <c r="P9996" s="91" t="s">
        <v>20428</v>
      </c>
      <c r="Q9996" s="89" t="s">
        <v>20429</v>
      </c>
    </row>
    <row r="9997" spans="16:17" x14ac:dyDescent="0.15">
      <c r="P9997" s="91" t="s">
        <v>20430</v>
      </c>
      <c r="Q9997" s="89" t="s">
        <v>20431</v>
      </c>
    </row>
    <row r="9998" spans="16:17" x14ac:dyDescent="0.25">
      <c r="P9998" s="86" t="s">
        <v>20432</v>
      </c>
      <c r="Q9998" s="89" t="s">
        <v>20433</v>
      </c>
    </row>
    <row r="9999" spans="16:17" x14ac:dyDescent="0.15">
      <c r="P9999" s="91" t="s">
        <v>20434</v>
      </c>
      <c r="Q9999" s="89" t="s">
        <v>20435</v>
      </c>
    </row>
    <row r="10000" spans="16:17" x14ac:dyDescent="0.15">
      <c r="P10000" s="91" t="s">
        <v>20436</v>
      </c>
      <c r="Q10000" s="89" t="s">
        <v>20437</v>
      </c>
    </row>
    <row r="10001" spans="16:17" x14ac:dyDescent="0.25">
      <c r="P10001" s="86" t="s">
        <v>20438</v>
      </c>
      <c r="Q10001" s="89" t="s">
        <v>20439</v>
      </c>
    </row>
    <row r="10002" spans="16:17" x14ac:dyDescent="0.15">
      <c r="P10002" s="91" t="s">
        <v>20440</v>
      </c>
      <c r="Q10002" s="89" t="s">
        <v>20441</v>
      </c>
    </row>
    <row r="10003" spans="16:17" x14ac:dyDescent="0.15">
      <c r="P10003" s="91" t="s">
        <v>20442</v>
      </c>
      <c r="Q10003" s="89" t="s">
        <v>20443</v>
      </c>
    </row>
    <row r="10004" spans="16:17" x14ac:dyDescent="0.15">
      <c r="P10004" s="91" t="s">
        <v>20444</v>
      </c>
      <c r="Q10004" s="89" t="s">
        <v>20445</v>
      </c>
    </row>
    <row r="10005" spans="16:17" x14ac:dyDescent="0.15">
      <c r="P10005" s="91" t="s">
        <v>20446</v>
      </c>
      <c r="Q10005" s="89" t="s">
        <v>20447</v>
      </c>
    </row>
    <row r="10006" spans="16:17" x14ac:dyDescent="0.15">
      <c r="P10006" s="91" t="s">
        <v>20448</v>
      </c>
      <c r="Q10006" s="89" t="s">
        <v>20449</v>
      </c>
    </row>
    <row r="10007" spans="16:17" x14ac:dyDescent="0.15">
      <c r="P10007" s="91" t="s">
        <v>20450</v>
      </c>
      <c r="Q10007" s="89" t="s">
        <v>20451</v>
      </c>
    </row>
    <row r="10008" spans="16:17" x14ac:dyDescent="0.25">
      <c r="P10008" s="86" t="s">
        <v>20452</v>
      </c>
      <c r="Q10008" s="89" t="s">
        <v>20453</v>
      </c>
    </row>
    <row r="10009" spans="16:17" x14ac:dyDescent="0.15">
      <c r="P10009" s="91" t="s">
        <v>20454</v>
      </c>
      <c r="Q10009" s="89" t="s">
        <v>20455</v>
      </c>
    </row>
    <row r="10010" spans="16:17" x14ac:dyDescent="0.15">
      <c r="P10010" s="91" t="s">
        <v>20456</v>
      </c>
      <c r="Q10010" s="89" t="s">
        <v>20457</v>
      </c>
    </row>
    <row r="10011" spans="16:17" x14ac:dyDescent="0.25">
      <c r="P10011" s="86" t="s">
        <v>20458</v>
      </c>
      <c r="Q10011" s="87" t="s">
        <v>20459</v>
      </c>
    </row>
    <row r="10012" spans="16:17" x14ac:dyDescent="0.25">
      <c r="P10012" s="86" t="s">
        <v>20460</v>
      </c>
      <c r="Q10012" s="89" t="s">
        <v>20461</v>
      </c>
    </row>
    <row r="10013" spans="16:17" x14ac:dyDescent="0.15">
      <c r="P10013" s="91" t="s">
        <v>20462</v>
      </c>
      <c r="Q10013" s="87" t="s">
        <v>20463</v>
      </c>
    </row>
    <row r="10014" spans="16:17" x14ac:dyDescent="0.25">
      <c r="P10014" s="86" t="s">
        <v>20464</v>
      </c>
      <c r="Q10014" s="87" t="s">
        <v>20465</v>
      </c>
    </row>
    <row r="10015" spans="16:17" x14ac:dyDescent="0.25">
      <c r="P10015" s="86" t="s">
        <v>20466</v>
      </c>
      <c r="Q10015" s="89" t="s">
        <v>20467</v>
      </c>
    </row>
    <row r="10016" spans="16:17" x14ac:dyDescent="0.25">
      <c r="P10016" s="86" t="s">
        <v>20468</v>
      </c>
      <c r="Q10016" s="87" t="s">
        <v>20469</v>
      </c>
    </row>
    <row r="10017" spans="16:17" x14ac:dyDescent="0.25">
      <c r="P10017" s="86" t="s">
        <v>20470</v>
      </c>
      <c r="Q10017" s="87" t="s">
        <v>20471</v>
      </c>
    </row>
    <row r="10018" spans="16:17" x14ac:dyDescent="0.25">
      <c r="P10018" s="86" t="s">
        <v>20472</v>
      </c>
      <c r="Q10018" s="87" t="s">
        <v>20473</v>
      </c>
    </row>
    <row r="10019" spans="16:17" x14ac:dyDescent="0.25">
      <c r="P10019" s="86" t="s">
        <v>20474</v>
      </c>
      <c r="Q10019" s="89" t="s">
        <v>20475</v>
      </c>
    </row>
    <row r="10020" spans="16:17" x14ac:dyDescent="0.25">
      <c r="P10020" s="86" t="s">
        <v>20476</v>
      </c>
      <c r="Q10020" s="89" t="s">
        <v>20477</v>
      </c>
    </row>
    <row r="10021" spans="16:17" x14ac:dyDescent="0.25">
      <c r="P10021" s="86" t="s">
        <v>20478</v>
      </c>
      <c r="Q10021" s="87" t="s">
        <v>20479</v>
      </c>
    </row>
    <row r="10022" spans="16:17" x14ac:dyDescent="0.25">
      <c r="P10022" s="86" t="s">
        <v>20480</v>
      </c>
      <c r="Q10022" s="89" t="s">
        <v>20481</v>
      </c>
    </row>
    <row r="10023" spans="16:17" x14ac:dyDescent="0.15">
      <c r="P10023" s="91" t="s">
        <v>20482</v>
      </c>
      <c r="Q10023" s="89" t="s">
        <v>20483</v>
      </c>
    </row>
    <row r="10024" spans="16:17" x14ac:dyDescent="0.25">
      <c r="P10024" s="86" t="s">
        <v>20484</v>
      </c>
      <c r="Q10024" s="89" t="s">
        <v>20485</v>
      </c>
    </row>
    <row r="10025" spans="16:17" x14ac:dyDescent="0.25">
      <c r="P10025" s="86" t="s">
        <v>20486</v>
      </c>
      <c r="Q10025" s="89" t="s">
        <v>20487</v>
      </c>
    </row>
    <row r="10026" spans="16:17" x14ac:dyDescent="0.25">
      <c r="P10026" s="86" t="s">
        <v>20488</v>
      </c>
      <c r="Q10026" s="89" t="s">
        <v>20489</v>
      </c>
    </row>
    <row r="10027" spans="16:17" x14ac:dyDescent="0.25">
      <c r="P10027" s="86" t="s">
        <v>20490</v>
      </c>
      <c r="Q10027" s="87" t="s">
        <v>20491</v>
      </c>
    </row>
    <row r="10028" spans="16:17" x14ac:dyDescent="0.25">
      <c r="P10028" s="86" t="s">
        <v>20492</v>
      </c>
      <c r="Q10028" s="87" t="s">
        <v>20493</v>
      </c>
    </row>
    <row r="10029" spans="16:17" x14ac:dyDescent="0.25">
      <c r="P10029" s="86" t="s">
        <v>20494</v>
      </c>
      <c r="Q10029" s="89" t="s">
        <v>20495</v>
      </c>
    </row>
    <row r="10030" spans="16:17" x14ac:dyDescent="0.25">
      <c r="P10030" s="86" t="s">
        <v>20496</v>
      </c>
      <c r="Q10030" s="89" t="s">
        <v>20497</v>
      </c>
    </row>
    <row r="10031" spans="16:17" x14ac:dyDescent="0.25">
      <c r="P10031" s="86" t="s">
        <v>20498</v>
      </c>
      <c r="Q10031" s="89" t="s">
        <v>20499</v>
      </c>
    </row>
    <row r="10032" spans="16:17" x14ac:dyDescent="0.25">
      <c r="P10032" s="86" t="s">
        <v>20500</v>
      </c>
      <c r="Q10032" s="89" t="s">
        <v>20501</v>
      </c>
    </row>
    <row r="10033" spans="16:17" x14ac:dyDescent="0.15">
      <c r="P10033" s="91" t="s">
        <v>20502</v>
      </c>
      <c r="Q10033" s="89" t="s">
        <v>20503</v>
      </c>
    </row>
    <row r="10034" spans="16:17" x14ac:dyDescent="0.25">
      <c r="P10034" s="86" t="s">
        <v>20504</v>
      </c>
      <c r="Q10034" s="89" t="s">
        <v>20505</v>
      </c>
    </row>
    <row r="10035" spans="16:17" x14ac:dyDescent="0.25">
      <c r="P10035" s="86" t="s">
        <v>20506</v>
      </c>
      <c r="Q10035" s="89" t="s">
        <v>20507</v>
      </c>
    </row>
    <row r="10036" spans="16:17" x14ac:dyDescent="0.25">
      <c r="P10036" s="86" t="s">
        <v>20508</v>
      </c>
      <c r="Q10036" s="89" t="s">
        <v>20509</v>
      </c>
    </row>
    <row r="10037" spans="16:17" x14ac:dyDescent="0.25">
      <c r="P10037" s="86" t="s">
        <v>20510</v>
      </c>
      <c r="Q10037" s="89" t="s">
        <v>20511</v>
      </c>
    </row>
    <row r="10038" spans="16:17" x14ac:dyDescent="0.25">
      <c r="P10038" s="86" t="s">
        <v>20512</v>
      </c>
      <c r="Q10038" s="89" t="s">
        <v>20513</v>
      </c>
    </row>
    <row r="10039" spans="16:17" x14ac:dyDescent="0.25">
      <c r="P10039" s="86" t="s">
        <v>20514</v>
      </c>
      <c r="Q10039" s="89" t="s">
        <v>20515</v>
      </c>
    </row>
    <row r="10040" spans="16:17" x14ac:dyDescent="0.25">
      <c r="P10040" s="86" t="s">
        <v>20516</v>
      </c>
      <c r="Q10040" s="89" t="s">
        <v>20517</v>
      </c>
    </row>
    <row r="10041" spans="16:17" x14ac:dyDescent="0.25">
      <c r="P10041" s="86" t="s">
        <v>20518</v>
      </c>
      <c r="Q10041" s="89" t="s">
        <v>20519</v>
      </c>
    </row>
    <row r="10042" spans="16:17" x14ac:dyDescent="0.25">
      <c r="P10042" s="86" t="s">
        <v>20520</v>
      </c>
      <c r="Q10042" s="89" t="s">
        <v>20521</v>
      </c>
    </row>
    <row r="10043" spans="16:17" x14ac:dyDescent="0.15">
      <c r="P10043" s="91" t="s">
        <v>20522</v>
      </c>
      <c r="Q10043" s="89" t="s">
        <v>20523</v>
      </c>
    </row>
    <row r="10044" spans="16:17" x14ac:dyDescent="0.25">
      <c r="P10044" s="86" t="s">
        <v>20524</v>
      </c>
      <c r="Q10044" s="87" t="s">
        <v>20525</v>
      </c>
    </row>
    <row r="10045" spans="16:17" x14ac:dyDescent="0.25">
      <c r="P10045" s="86" t="s">
        <v>20526</v>
      </c>
      <c r="Q10045" s="89" t="s">
        <v>20527</v>
      </c>
    </row>
    <row r="10046" spans="16:17" x14ac:dyDescent="0.25">
      <c r="P10046" s="86" t="s">
        <v>20528</v>
      </c>
      <c r="Q10046" s="87" t="s">
        <v>20529</v>
      </c>
    </row>
    <row r="10047" spans="16:17" x14ac:dyDescent="0.25">
      <c r="P10047" s="86" t="s">
        <v>20530</v>
      </c>
      <c r="Q10047" s="89" t="s">
        <v>20531</v>
      </c>
    </row>
    <row r="10048" spans="16:17" x14ac:dyDescent="0.25">
      <c r="P10048" s="86" t="s">
        <v>20532</v>
      </c>
      <c r="Q10048" s="87" t="s">
        <v>20533</v>
      </c>
    </row>
    <row r="10049" spans="16:17" x14ac:dyDescent="0.25">
      <c r="P10049" s="86" t="s">
        <v>20534</v>
      </c>
      <c r="Q10049" s="89" t="s">
        <v>20535</v>
      </c>
    </row>
    <row r="10050" spans="16:17" x14ac:dyDescent="0.25">
      <c r="P10050" s="86" t="s">
        <v>20536</v>
      </c>
      <c r="Q10050" s="89" t="s">
        <v>20537</v>
      </c>
    </row>
    <row r="10051" spans="16:17" x14ac:dyDescent="0.25">
      <c r="P10051" s="86" t="s">
        <v>20538</v>
      </c>
      <c r="Q10051" s="89" t="s">
        <v>20539</v>
      </c>
    </row>
    <row r="10052" spans="16:17" x14ac:dyDescent="0.25">
      <c r="P10052" s="86" t="s">
        <v>20540</v>
      </c>
      <c r="Q10052" s="89" t="s">
        <v>20541</v>
      </c>
    </row>
    <row r="10053" spans="16:17" x14ac:dyDescent="0.15">
      <c r="P10053" s="91" t="s">
        <v>20542</v>
      </c>
      <c r="Q10053" s="89" t="s">
        <v>20543</v>
      </c>
    </row>
    <row r="10054" spans="16:17" x14ac:dyDescent="0.25">
      <c r="P10054" s="86" t="s">
        <v>20544</v>
      </c>
      <c r="Q10054" s="89" t="s">
        <v>20545</v>
      </c>
    </row>
    <row r="10055" spans="16:17" x14ac:dyDescent="0.25">
      <c r="P10055" s="86" t="s">
        <v>20546</v>
      </c>
      <c r="Q10055" s="89" t="s">
        <v>20547</v>
      </c>
    </row>
    <row r="10056" spans="16:17" x14ac:dyDescent="0.25">
      <c r="P10056" s="86" t="s">
        <v>20548</v>
      </c>
      <c r="Q10056" s="89" t="s">
        <v>20549</v>
      </c>
    </row>
    <row r="10057" spans="16:17" x14ac:dyDescent="0.15">
      <c r="P10057" s="91" t="s">
        <v>20550</v>
      </c>
      <c r="Q10057" s="89" t="s">
        <v>20551</v>
      </c>
    </row>
    <row r="10058" spans="16:17" x14ac:dyDescent="0.25">
      <c r="P10058" s="86" t="s">
        <v>20552</v>
      </c>
      <c r="Q10058" s="89" t="s">
        <v>20553</v>
      </c>
    </row>
    <row r="10059" spans="16:17" x14ac:dyDescent="0.25">
      <c r="P10059" s="86" t="s">
        <v>20554</v>
      </c>
      <c r="Q10059" s="89" t="s">
        <v>20555</v>
      </c>
    </row>
    <row r="10060" spans="16:17" x14ac:dyDescent="0.25">
      <c r="P10060" s="86" t="s">
        <v>20556</v>
      </c>
      <c r="Q10060" s="89" t="s">
        <v>20557</v>
      </c>
    </row>
    <row r="10061" spans="16:17" x14ac:dyDescent="0.25">
      <c r="P10061" s="86" t="s">
        <v>20558</v>
      </c>
      <c r="Q10061" s="89" t="s">
        <v>20559</v>
      </c>
    </row>
    <row r="10062" spans="16:17" x14ac:dyDescent="0.25">
      <c r="P10062" s="86" t="s">
        <v>20560</v>
      </c>
      <c r="Q10062" s="87" t="s">
        <v>20561</v>
      </c>
    </row>
    <row r="10063" spans="16:17" x14ac:dyDescent="0.15">
      <c r="P10063" s="91" t="s">
        <v>20562</v>
      </c>
      <c r="Q10063" s="89" t="s">
        <v>20563</v>
      </c>
    </row>
    <row r="10064" spans="16:17" x14ac:dyDescent="0.25">
      <c r="P10064" s="86" t="s">
        <v>20564</v>
      </c>
      <c r="Q10064" s="87" t="s">
        <v>20565</v>
      </c>
    </row>
    <row r="10065" spans="16:17" x14ac:dyDescent="0.25">
      <c r="P10065" s="86" t="s">
        <v>20566</v>
      </c>
      <c r="Q10065" s="87" t="s">
        <v>20567</v>
      </c>
    </row>
    <row r="10066" spans="16:17" x14ac:dyDescent="0.25">
      <c r="P10066" s="86" t="s">
        <v>20568</v>
      </c>
      <c r="Q10066" s="87" t="s">
        <v>20569</v>
      </c>
    </row>
    <row r="10067" spans="16:17" x14ac:dyDescent="0.25">
      <c r="P10067" s="86" t="s">
        <v>20570</v>
      </c>
      <c r="Q10067" s="89" t="s">
        <v>20571</v>
      </c>
    </row>
    <row r="10068" spans="16:17" x14ac:dyDescent="0.25">
      <c r="P10068" s="86" t="s">
        <v>20572</v>
      </c>
      <c r="Q10068" s="89" t="s">
        <v>20573</v>
      </c>
    </row>
    <row r="10069" spans="16:17" x14ac:dyDescent="0.25">
      <c r="P10069" s="86" t="s">
        <v>20574</v>
      </c>
      <c r="Q10069" s="87" t="s">
        <v>20575</v>
      </c>
    </row>
    <row r="10070" spans="16:17" x14ac:dyDescent="0.25">
      <c r="P10070" s="86" t="s">
        <v>20576</v>
      </c>
      <c r="Q10070" s="87" t="s">
        <v>20577</v>
      </c>
    </row>
    <row r="10071" spans="16:17" x14ac:dyDescent="0.25">
      <c r="P10071" s="86" t="s">
        <v>20578</v>
      </c>
      <c r="Q10071" s="87" t="s">
        <v>20579</v>
      </c>
    </row>
    <row r="10072" spans="16:17" x14ac:dyDescent="0.25">
      <c r="P10072" s="86" t="s">
        <v>20580</v>
      </c>
      <c r="Q10072" s="89" t="s">
        <v>20581</v>
      </c>
    </row>
    <row r="10073" spans="16:17" x14ac:dyDescent="0.25">
      <c r="P10073" s="86" t="s">
        <v>20582</v>
      </c>
      <c r="Q10073" s="89" t="s">
        <v>20583</v>
      </c>
    </row>
    <row r="10074" spans="16:17" x14ac:dyDescent="0.25">
      <c r="P10074" s="86" t="s">
        <v>20584</v>
      </c>
      <c r="Q10074" s="89" t="s">
        <v>20585</v>
      </c>
    </row>
    <row r="10075" spans="16:17" x14ac:dyDescent="0.25">
      <c r="P10075" s="86" t="s">
        <v>20586</v>
      </c>
      <c r="Q10075" s="89" t="s">
        <v>20587</v>
      </c>
    </row>
    <row r="10076" spans="16:17" x14ac:dyDescent="0.25">
      <c r="P10076" s="86" t="s">
        <v>20588</v>
      </c>
      <c r="Q10076" s="89" t="s">
        <v>20589</v>
      </c>
    </row>
    <row r="10077" spans="16:17" x14ac:dyDescent="0.25">
      <c r="P10077" s="86" t="s">
        <v>20590</v>
      </c>
      <c r="Q10077" s="87" t="s">
        <v>20591</v>
      </c>
    </row>
    <row r="10078" spans="16:17" x14ac:dyDescent="0.25">
      <c r="P10078" s="86" t="s">
        <v>20592</v>
      </c>
      <c r="Q10078" s="87" t="s">
        <v>20593</v>
      </c>
    </row>
    <row r="10079" spans="16:17" x14ac:dyDescent="0.25">
      <c r="P10079" s="86" t="s">
        <v>20594</v>
      </c>
      <c r="Q10079" s="89" t="s">
        <v>20595</v>
      </c>
    </row>
    <row r="10080" spans="16:17" x14ac:dyDescent="0.25">
      <c r="P10080" s="86" t="s">
        <v>20596</v>
      </c>
      <c r="Q10080" s="89" t="s">
        <v>20597</v>
      </c>
    </row>
    <row r="10081" spans="16:17" x14ac:dyDescent="0.25">
      <c r="P10081" s="86" t="s">
        <v>20598</v>
      </c>
      <c r="Q10081" s="87" t="s">
        <v>20599</v>
      </c>
    </row>
    <row r="10082" spans="16:17" x14ac:dyDescent="0.25">
      <c r="P10082" s="86" t="s">
        <v>20600</v>
      </c>
      <c r="Q10082" s="89" t="s">
        <v>20601</v>
      </c>
    </row>
    <row r="10083" spans="16:17" x14ac:dyDescent="0.15">
      <c r="P10083" s="91" t="s">
        <v>20602</v>
      </c>
      <c r="Q10083" s="87" t="s">
        <v>20603</v>
      </c>
    </row>
    <row r="10084" spans="16:17" x14ac:dyDescent="0.25">
      <c r="P10084" s="86" t="s">
        <v>20604</v>
      </c>
      <c r="Q10084" s="87" t="s">
        <v>20605</v>
      </c>
    </row>
    <row r="10085" spans="16:17" x14ac:dyDescent="0.25">
      <c r="P10085" s="86" t="s">
        <v>20606</v>
      </c>
      <c r="Q10085" s="89" t="s">
        <v>20607</v>
      </c>
    </row>
    <row r="10086" spans="16:17" x14ac:dyDescent="0.25">
      <c r="P10086" s="86" t="s">
        <v>20608</v>
      </c>
      <c r="Q10086" s="87" t="s">
        <v>20609</v>
      </c>
    </row>
    <row r="10087" spans="16:17" x14ac:dyDescent="0.15">
      <c r="P10087" s="91" t="s">
        <v>20610</v>
      </c>
      <c r="Q10087" s="89" t="s">
        <v>20611</v>
      </c>
    </row>
    <row r="10088" spans="16:17" x14ac:dyDescent="0.25">
      <c r="P10088" s="86" t="s">
        <v>20612</v>
      </c>
      <c r="Q10088" s="87" t="s">
        <v>20613</v>
      </c>
    </row>
    <row r="10089" spans="16:17" x14ac:dyDescent="0.25">
      <c r="P10089" s="86" t="s">
        <v>20614</v>
      </c>
      <c r="Q10089" s="87" t="s">
        <v>20615</v>
      </c>
    </row>
    <row r="10090" spans="16:17" x14ac:dyDescent="0.25">
      <c r="P10090" s="86" t="s">
        <v>20616</v>
      </c>
      <c r="Q10090" s="89" t="s">
        <v>20617</v>
      </c>
    </row>
    <row r="10091" spans="16:17" x14ac:dyDescent="0.25">
      <c r="P10091" s="86" t="s">
        <v>20618</v>
      </c>
      <c r="Q10091" s="89" t="s">
        <v>20619</v>
      </c>
    </row>
    <row r="10092" spans="16:17" x14ac:dyDescent="0.25">
      <c r="P10092" s="86" t="s">
        <v>20620</v>
      </c>
      <c r="Q10092" s="87" t="s">
        <v>20621</v>
      </c>
    </row>
    <row r="10093" spans="16:17" x14ac:dyDescent="0.15">
      <c r="P10093" s="91" t="s">
        <v>20622</v>
      </c>
      <c r="Q10093" s="89" t="s">
        <v>20623</v>
      </c>
    </row>
    <row r="10094" spans="16:17" x14ac:dyDescent="0.25">
      <c r="P10094" s="86" t="s">
        <v>20624</v>
      </c>
      <c r="Q10094" s="87" t="s">
        <v>20625</v>
      </c>
    </row>
    <row r="10095" spans="16:17" x14ac:dyDescent="0.25">
      <c r="P10095" s="86" t="s">
        <v>20626</v>
      </c>
      <c r="Q10095" s="87" t="s">
        <v>20627</v>
      </c>
    </row>
    <row r="10096" spans="16:17" x14ac:dyDescent="0.25">
      <c r="P10096" s="86" t="s">
        <v>20628</v>
      </c>
      <c r="Q10096" s="87" t="s">
        <v>20629</v>
      </c>
    </row>
    <row r="10097" spans="16:17" x14ac:dyDescent="0.25">
      <c r="P10097" s="86" t="s">
        <v>20630</v>
      </c>
      <c r="Q10097" s="89" t="s">
        <v>20631</v>
      </c>
    </row>
    <row r="10098" spans="16:17" x14ac:dyDescent="0.25">
      <c r="P10098" s="86" t="s">
        <v>20632</v>
      </c>
      <c r="Q10098" s="89" t="s">
        <v>20633</v>
      </c>
    </row>
    <row r="10099" spans="16:17" x14ac:dyDescent="0.25">
      <c r="P10099" s="86" t="s">
        <v>20634</v>
      </c>
      <c r="Q10099" s="87" t="s">
        <v>20635</v>
      </c>
    </row>
    <row r="10100" spans="16:17" x14ac:dyDescent="0.25">
      <c r="P10100" s="86" t="s">
        <v>20636</v>
      </c>
      <c r="Q10100" s="87" t="s">
        <v>20637</v>
      </c>
    </row>
    <row r="10101" spans="16:17" x14ac:dyDescent="0.25">
      <c r="P10101" s="86" t="s">
        <v>20638</v>
      </c>
      <c r="Q10101" s="87" t="s">
        <v>20639</v>
      </c>
    </row>
    <row r="10102" spans="16:17" x14ac:dyDescent="0.25">
      <c r="P10102" s="86" t="s">
        <v>20640</v>
      </c>
      <c r="Q10102" s="87" t="s">
        <v>20641</v>
      </c>
    </row>
    <row r="10103" spans="16:17" x14ac:dyDescent="0.15">
      <c r="P10103" s="91" t="s">
        <v>20642</v>
      </c>
      <c r="Q10103" s="89" t="s">
        <v>20643</v>
      </c>
    </row>
    <row r="10104" spans="16:17" x14ac:dyDescent="0.25">
      <c r="P10104" s="86" t="s">
        <v>20644</v>
      </c>
      <c r="Q10104" s="87" t="s">
        <v>20645</v>
      </c>
    </row>
    <row r="10105" spans="16:17" x14ac:dyDescent="0.25">
      <c r="P10105" s="86" t="s">
        <v>20646</v>
      </c>
      <c r="Q10105" s="89" t="s">
        <v>20647</v>
      </c>
    </row>
    <row r="10106" spans="16:17" x14ac:dyDescent="0.25">
      <c r="P10106" s="86" t="s">
        <v>20648</v>
      </c>
      <c r="Q10106" s="87" t="s">
        <v>20649</v>
      </c>
    </row>
    <row r="10107" spans="16:17" x14ac:dyDescent="0.25">
      <c r="P10107" s="86" t="s">
        <v>20650</v>
      </c>
      <c r="Q10107" s="89" t="s">
        <v>20651</v>
      </c>
    </row>
    <row r="10108" spans="16:17" x14ac:dyDescent="0.25">
      <c r="P10108" s="86" t="s">
        <v>20652</v>
      </c>
      <c r="Q10108" s="87" t="s">
        <v>20653</v>
      </c>
    </row>
    <row r="10109" spans="16:17" x14ac:dyDescent="0.25">
      <c r="P10109" s="86" t="s">
        <v>20654</v>
      </c>
      <c r="Q10109" s="87" t="s">
        <v>20655</v>
      </c>
    </row>
    <row r="10110" spans="16:17" x14ac:dyDescent="0.25">
      <c r="P10110" s="86" t="s">
        <v>20656</v>
      </c>
      <c r="Q10110" s="87" t="s">
        <v>20657</v>
      </c>
    </row>
    <row r="10111" spans="16:17" x14ac:dyDescent="0.25">
      <c r="P10111" s="86" t="s">
        <v>20658</v>
      </c>
      <c r="Q10111" s="87" t="s">
        <v>20659</v>
      </c>
    </row>
    <row r="10112" spans="16:17" x14ac:dyDescent="0.25">
      <c r="P10112" s="86" t="s">
        <v>20660</v>
      </c>
      <c r="Q10112" s="87" t="s">
        <v>20661</v>
      </c>
    </row>
    <row r="10113" spans="16:17" x14ac:dyDescent="0.15">
      <c r="P10113" s="91" t="s">
        <v>20662</v>
      </c>
      <c r="Q10113" s="89" t="s">
        <v>20663</v>
      </c>
    </row>
    <row r="10114" spans="16:17" x14ac:dyDescent="0.25">
      <c r="P10114" s="86" t="s">
        <v>20664</v>
      </c>
      <c r="Q10114" s="87" t="s">
        <v>20665</v>
      </c>
    </row>
    <row r="10115" spans="16:17" x14ac:dyDescent="0.25">
      <c r="P10115" s="86" t="s">
        <v>20666</v>
      </c>
      <c r="Q10115" s="87" t="s">
        <v>20667</v>
      </c>
    </row>
    <row r="10116" spans="16:17" x14ac:dyDescent="0.25">
      <c r="P10116" s="86" t="s">
        <v>20668</v>
      </c>
      <c r="Q10116" s="87" t="s">
        <v>20669</v>
      </c>
    </row>
    <row r="10117" spans="16:17" x14ac:dyDescent="0.25">
      <c r="P10117" s="86" t="s">
        <v>20670</v>
      </c>
      <c r="Q10117" s="89" t="s">
        <v>20671</v>
      </c>
    </row>
    <row r="10118" spans="16:17" x14ac:dyDescent="0.25">
      <c r="P10118" s="86" t="s">
        <v>20672</v>
      </c>
      <c r="Q10118" s="87" t="s">
        <v>20673</v>
      </c>
    </row>
    <row r="10119" spans="16:17" x14ac:dyDescent="0.25">
      <c r="P10119" s="86" t="s">
        <v>20674</v>
      </c>
      <c r="Q10119" s="87" t="s">
        <v>20675</v>
      </c>
    </row>
    <row r="10120" spans="16:17" x14ac:dyDescent="0.25">
      <c r="P10120" s="86" t="s">
        <v>20676</v>
      </c>
      <c r="Q10120" s="87" t="s">
        <v>20677</v>
      </c>
    </row>
    <row r="10121" spans="16:17" x14ac:dyDescent="0.25">
      <c r="P10121" s="86" t="s">
        <v>20678</v>
      </c>
      <c r="Q10121" s="87" t="s">
        <v>20679</v>
      </c>
    </row>
    <row r="10122" spans="16:17" x14ac:dyDescent="0.25">
      <c r="P10122" s="86" t="s">
        <v>20680</v>
      </c>
      <c r="Q10122" s="87" t="s">
        <v>20681</v>
      </c>
    </row>
    <row r="10123" spans="16:17" x14ac:dyDescent="0.25">
      <c r="P10123" s="86" t="s">
        <v>20682</v>
      </c>
      <c r="Q10123" s="87" t="s">
        <v>20683</v>
      </c>
    </row>
    <row r="10124" spans="16:17" x14ac:dyDescent="0.25">
      <c r="P10124" s="86" t="s">
        <v>20684</v>
      </c>
      <c r="Q10124" s="87" t="s">
        <v>20685</v>
      </c>
    </row>
    <row r="10125" spans="16:17" x14ac:dyDescent="0.25">
      <c r="P10125" s="86" t="s">
        <v>20686</v>
      </c>
      <c r="Q10125" s="87" t="s">
        <v>20687</v>
      </c>
    </row>
    <row r="10126" spans="16:17" x14ac:dyDescent="0.25">
      <c r="P10126" s="86" t="s">
        <v>20688</v>
      </c>
      <c r="Q10126" s="87" t="s">
        <v>20689</v>
      </c>
    </row>
    <row r="10127" spans="16:17" x14ac:dyDescent="0.25">
      <c r="P10127" s="86" t="s">
        <v>20690</v>
      </c>
      <c r="Q10127" s="89" t="s">
        <v>20691</v>
      </c>
    </row>
    <row r="10128" spans="16:17" x14ac:dyDescent="0.25">
      <c r="P10128" s="86" t="s">
        <v>20692</v>
      </c>
      <c r="Q10128" s="87" t="s">
        <v>20693</v>
      </c>
    </row>
    <row r="10129" spans="16:17" x14ac:dyDescent="0.25">
      <c r="P10129" s="86" t="s">
        <v>20694</v>
      </c>
      <c r="Q10129" s="87" t="s">
        <v>20695</v>
      </c>
    </row>
    <row r="10130" spans="16:17" x14ac:dyDescent="0.25">
      <c r="P10130" s="86" t="s">
        <v>20696</v>
      </c>
      <c r="Q10130" s="87" t="s">
        <v>20697</v>
      </c>
    </row>
    <row r="10131" spans="16:17" x14ac:dyDescent="0.25">
      <c r="P10131" s="86" t="s">
        <v>20698</v>
      </c>
      <c r="Q10131" s="87" t="s">
        <v>20699</v>
      </c>
    </row>
    <row r="10132" spans="16:17" x14ac:dyDescent="0.25">
      <c r="P10132" s="86" t="s">
        <v>20700</v>
      </c>
      <c r="Q10132" s="89" t="s">
        <v>20701</v>
      </c>
    </row>
    <row r="10133" spans="16:17" x14ac:dyDescent="0.15">
      <c r="P10133" s="91" t="s">
        <v>20702</v>
      </c>
      <c r="Q10133" s="87" t="s">
        <v>20703</v>
      </c>
    </row>
    <row r="10134" spans="16:17" x14ac:dyDescent="0.25">
      <c r="P10134" s="86" t="s">
        <v>20704</v>
      </c>
      <c r="Q10134" s="89" t="s">
        <v>20705</v>
      </c>
    </row>
    <row r="10135" spans="16:17" x14ac:dyDescent="0.25">
      <c r="P10135" s="86" t="s">
        <v>20706</v>
      </c>
      <c r="Q10135" s="89" t="s">
        <v>20707</v>
      </c>
    </row>
    <row r="10136" spans="16:17" x14ac:dyDescent="0.25">
      <c r="P10136" s="86" t="s">
        <v>20708</v>
      </c>
      <c r="Q10136" s="89" t="s">
        <v>20709</v>
      </c>
    </row>
    <row r="10137" spans="16:17" x14ac:dyDescent="0.15">
      <c r="P10137" s="91" t="s">
        <v>20710</v>
      </c>
      <c r="Q10137" s="89" t="s">
        <v>20711</v>
      </c>
    </row>
    <row r="10138" spans="16:17" x14ac:dyDescent="0.25">
      <c r="P10138" s="86" t="s">
        <v>20712</v>
      </c>
      <c r="Q10138" s="87" t="s">
        <v>20713</v>
      </c>
    </row>
    <row r="10139" spans="16:17" x14ac:dyDescent="0.25">
      <c r="P10139" s="86" t="s">
        <v>20714</v>
      </c>
      <c r="Q10139" s="89" t="s">
        <v>20715</v>
      </c>
    </row>
    <row r="10140" spans="16:17" x14ac:dyDescent="0.25">
      <c r="P10140" s="86" t="s">
        <v>20716</v>
      </c>
      <c r="Q10140" s="89" t="s">
        <v>20717</v>
      </c>
    </row>
    <row r="10141" spans="16:17" x14ac:dyDescent="0.25">
      <c r="P10141" s="86" t="s">
        <v>20718</v>
      </c>
      <c r="Q10141" s="87" t="s">
        <v>20719</v>
      </c>
    </row>
    <row r="10142" spans="16:17" x14ac:dyDescent="0.15">
      <c r="P10142" s="91" t="s">
        <v>20720</v>
      </c>
      <c r="Q10142" s="89" t="s">
        <v>20721</v>
      </c>
    </row>
    <row r="10143" spans="16:17" x14ac:dyDescent="0.15">
      <c r="P10143" s="91" t="s">
        <v>20722</v>
      </c>
      <c r="Q10143" s="87" t="s">
        <v>20723</v>
      </c>
    </row>
    <row r="10144" spans="16:17" x14ac:dyDescent="0.15">
      <c r="P10144" s="91" t="s">
        <v>20724</v>
      </c>
      <c r="Q10144" s="87" t="s">
        <v>20725</v>
      </c>
    </row>
    <row r="10145" spans="16:17" x14ac:dyDescent="0.15">
      <c r="P10145" s="91" t="s">
        <v>20726</v>
      </c>
      <c r="Q10145" s="89" t="s">
        <v>20727</v>
      </c>
    </row>
    <row r="10146" spans="16:17" x14ac:dyDescent="0.15">
      <c r="P10146" s="91" t="s">
        <v>20728</v>
      </c>
      <c r="Q10146" s="87" t="s">
        <v>20729</v>
      </c>
    </row>
    <row r="10147" spans="16:17" x14ac:dyDescent="0.15">
      <c r="P10147" s="91" t="s">
        <v>20730</v>
      </c>
      <c r="Q10147" s="87" t="s">
        <v>20731</v>
      </c>
    </row>
    <row r="10148" spans="16:17" x14ac:dyDescent="0.25">
      <c r="P10148" s="86" t="s">
        <v>20732</v>
      </c>
      <c r="Q10148" s="87" t="s">
        <v>20733</v>
      </c>
    </row>
    <row r="10149" spans="16:17" x14ac:dyDescent="0.15">
      <c r="P10149" s="91" t="s">
        <v>20734</v>
      </c>
      <c r="Q10149" s="87" t="s">
        <v>20735</v>
      </c>
    </row>
    <row r="10150" spans="16:17" x14ac:dyDescent="0.15">
      <c r="P10150" s="91" t="s">
        <v>20736</v>
      </c>
      <c r="Q10150" s="89" t="s">
        <v>20737</v>
      </c>
    </row>
    <row r="10151" spans="16:17" x14ac:dyDescent="0.25">
      <c r="P10151" s="86" t="s">
        <v>20738</v>
      </c>
      <c r="Q10151" s="87" t="s">
        <v>20739</v>
      </c>
    </row>
    <row r="10152" spans="16:17" x14ac:dyDescent="0.25">
      <c r="P10152" s="86" t="s">
        <v>20740</v>
      </c>
      <c r="Q10152" s="89" t="s">
        <v>20741</v>
      </c>
    </row>
    <row r="10153" spans="16:17" x14ac:dyDescent="0.15">
      <c r="P10153" s="91" t="s">
        <v>20742</v>
      </c>
      <c r="Q10153" s="89" t="s">
        <v>20743</v>
      </c>
    </row>
    <row r="10154" spans="16:17" x14ac:dyDescent="0.25">
      <c r="P10154" s="86" t="s">
        <v>20744</v>
      </c>
      <c r="Q10154" s="89" t="s">
        <v>20745</v>
      </c>
    </row>
    <row r="10155" spans="16:17" x14ac:dyDescent="0.25">
      <c r="P10155" s="86" t="s">
        <v>20746</v>
      </c>
      <c r="Q10155" s="89" t="s">
        <v>20747</v>
      </c>
    </row>
    <row r="10156" spans="16:17" x14ac:dyDescent="0.25">
      <c r="P10156" s="86" t="s">
        <v>20748</v>
      </c>
      <c r="Q10156" s="89" t="s">
        <v>20749</v>
      </c>
    </row>
    <row r="10157" spans="16:17" x14ac:dyDescent="0.15">
      <c r="P10157" s="91" t="s">
        <v>20750</v>
      </c>
      <c r="Q10157" s="89" t="s">
        <v>20751</v>
      </c>
    </row>
    <row r="10158" spans="16:17" x14ac:dyDescent="0.25">
      <c r="P10158" s="86" t="s">
        <v>20752</v>
      </c>
      <c r="Q10158" s="87" t="s">
        <v>20753</v>
      </c>
    </row>
    <row r="10159" spans="16:17" x14ac:dyDescent="0.25">
      <c r="P10159" s="86" t="s">
        <v>20754</v>
      </c>
      <c r="Q10159" s="89" t="s">
        <v>20755</v>
      </c>
    </row>
    <row r="10160" spans="16:17" x14ac:dyDescent="0.25">
      <c r="P10160" s="86" t="s">
        <v>20756</v>
      </c>
      <c r="Q10160" s="89" t="s">
        <v>20757</v>
      </c>
    </row>
    <row r="10161" spans="16:17" x14ac:dyDescent="0.25">
      <c r="P10161" s="86" t="s">
        <v>20758</v>
      </c>
      <c r="Q10161" s="89" t="s">
        <v>20759</v>
      </c>
    </row>
    <row r="10162" spans="16:17" x14ac:dyDescent="0.15">
      <c r="P10162" s="91" t="s">
        <v>20760</v>
      </c>
      <c r="Q10162" s="89" t="s">
        <v>20761</v>
      </c>
    </row>
    <row r="10163" spans="16:17" x14ac:dyDescent="0.15">
      <c r="P10163" s="91" t="s">
        <v>20762</v>
      </c>
      <c r="Q10163" s="89" t="s">
        <v>20763</v>
      </c>
    </row>
    <row r="10164" spans="16:17" x14ac:dyDescent="0.15">
      <c r="P10164" s="91" t="s">
        <v>20764</v>
      </c>
      <c r="Q10164" s="89" t="s">
        <v>20765</v>
      </c>
    </row>
    <row r="10165" spans="16:17" x14ac:dyDescent="0.15">
      <c r="P10165" s="91" t="s">
        <v>20766</v>
      </c>
      <c r="Q10165" s="89" t="s">
        <v>20767</v>
      </c>
    </row>
    <row r="10166" spans="16:17" x14ac:dyDescent="0.15">
      <c r="P10166" s="91" t="s">
        <v>20768</v>
      </c>
      <c r="Q10166" s="89" t="s">
        <v>20769</v>
      </c>
    </row>
    <row r="10167" spans="16:17" x14ac:dyDescent="0.15">
      <c r="P10167" s="91" t="s">
        <v>20770</v>
      </c>
      <c r="Q10167" s="89" t="s">
        <v>20771</v>
      </c>
    </row>
    <row r="10168" spans="16:17" x14ac:dyDescent="0.25">
      <c r="P10168" s="86" t="s">
        <v>20772</v>
      </c>
      <c r="Q10168" s="89" t="s">
        <v>20773</v>
      </c>
    </row>
    <row r="10169" spans="16:17" x14ac:dyDescent="0.15">
      <c r="P10169" s="91" t="s">
        <v>20774</v>
      </c>
      <c r="Q10169" s="89" t="s">
        <v>20775</v>
      </c>
    </row>
    <row r="10170" spans="16:17" x14ac:dyDescent="0.15">
      <c r="P10170" s="91" t="s">
        <v>20776</v>
      </c>
      <c r="Q10170" s="89" t="s">
        <v>20777</v>
      </c>
    </row>
    <row r="10171" spans="16:17" x14ac:dyDescent="0.25">
      <c r="P10171" s="86" t="s">
        <v>20778</v>
      </c>
      <c r="Q10171" s="87" t="s">
        <v>20779</v>
      </c>
    </row>
    <row r="10172" spans="16:17" x14ac:dyDescent="0.25">
      <c r="P10172" s="86" t="s">
        <v>20780</v>
      </c>
      <c r="Q10172" s="89" t="s">
        <v>20781</v>
      </c>
    </row>
    <row r="10173" spans="16:17" x14ac:dyDescent="0.15">
      <c r="P10173" s="91" t="s">
        <v>20782</v>
      </c>
      <c r="Q10173" s="89" t="s">
        <v>20783</v>
      </c>
    </row>
    <row r="10174" spans="16:17" x14ac:dyDescent="0.25">
      <c r="P10174" s="86" t="s">
        <v>20784</v>
      </c>
      <c r="Q10174" s="89" t="s">
        <v>20785</v>
      </c>
    </row>
    <row r="10175" spans="16:17" x14ac:dyDescent="0.25">
      <c r="P10175" s="86" t="s">
        <v>20786</v>
      </c>
      <c r="Q10175" s="89" t="s">
        <v>20787</v>
      </c>
    </row>
    <row r="10176" spans="16:17" x14ac:dyDescent="0.25">
      <c r="P10176" s="86" t="s">
        <v>20788</v>
      </c>
      <c r="Q10176" s="89" t="s">
        <v>20789</v>
      </c>
    </row>
    <row r="10177" spans="16:17" x14ac:dyDescent="0.15">
      <c r="P10177" s="91" t="s">
        <v>20790</v>
      </c>
      <c r="Q10177" s="89" t="s">
        <v>20791</v>
      </c>
    </row>
    <row r="10178" spans="16:17" x14ac:dyDescent="0.25">
      <c r="P10178" s="86" t="s">
        <v>20792</v>
      </c>
      <c r="Q10178" s="87" t="s">
        <v>20793</v>
      </c>
    </row>
    <row r="10179" spans="16:17" x14ac:dyDescent="0.25">
      <c r="P10179" s="86" t="s">
        <v>20794</v>
      </c>
      <c r="Q10179" s="89" t="s">
        <v>20795</v>
      </c>
    </row>
    <row r="10180" spans="16:17" x14ac:dyDescent="0.25">
      <c r="P10180" s="86" t="s">
        <v>20796</v>
      </c>
      <c r="Q10180" s="89" t="s">
        <v>20797</v>
      </c>
    </row>
    <row r="10181" spans="16:17" x14ac:dyDescent="0.25">
      <c r="P10181" s="86" t="s">
        <v>20798</v>
      </c>
      <c r="Q10181" s="89" t="s">
        <v>20799</v>
      </c>
    </row>
    <row r="10182" spans="16:17" x14ac:dyDescent="0.15">
      <c r="P10182" s="91" t="s">
        <v>20800</v>
      </c>
      <c r="Q10182" s="89" t="s">
        <v>20801</v>
      </c>
    </row>
    <row r="10183" spans="16:17" x14ac:dyDescent="0.15">
      <c r="P10183" s="91" t="s">
        <v>20802</v>
      </c>
      <c r="Q10183" s="89" t="s">
        <v>20803</v>
      </c>
    </row>
    <row r="10184" spans="16:17" x14ac:dyDescent="0.15">
      <c r="P10184" s="91" t="s">
        <v>20804</v>
      </c>
      <c r="Q10184" s="89" t="s">
        <v>20805</v>
      </c>
    </row>
    <row r="10185" spans="16:17" x14ac:dyDescent="0.15">
      <c r="P10185" s="91" t="s">
        <v>20806</v>
      </c>
      <c r="Q10185" s="89" t="s">
        <v>20807</v>
      </c>
    </row>
    <row r="10186" spans="16:17" x14ac:dyDescent="0.15">
      <c r="P10186" s="91" t="s">
        <v>20808</v>
      </c>
      <c r="Q10186" s="89" t="s">
        <v>20809</v>
      </c>
    </row>
    <row r="10187" spans="16:17" x14ac:dyDescent="0.15">
      <c r="P10187" s="91" t="s">
        <v>20810</v>
      </c>
      <c r="Q10187" s="89" t="s">
        <v>20811</v>
      </c>
    </row>
    <row r="10188" spans="16:17" x14ac:dyDescent="0.25">
      <c r="P10188" s="86" t="s">
        <v>20812</v>
      </c>
      <c r="Q10188" s="89" t="s">
        <v>20813</v>
      </c>
    </row>
    <row r="10189" spans="16:17" x14ac:dyDescent="0.15">
      <c r="P10189" s="91" t="s">
        <v>20814</v>
      </c>
      <c r="Q10189" s="89" t="s">
        <v>20815</v>
      </c>
    </row>
    <row r="10190" spans="16:17" x14ac:dyDescent="0.15">
      <c r="P10190" s="91" t="s">
        <v>20816</v>
      </c>
      <c r="Q10190" s="89" t="s">
        <v>20817</v>
      </c>
    </row>
    <row r="10191" spans="16:17" x14ac:dyDescent="0.25">
      <c r="P10191" s="86" t="s">
        <v>20818</v>
      </c>
      <c r="Q10191" s="89" t="s">
        <v>20819</v>
      </c>
    </row>
    <row r="10192" spans="16:17" x14ac:dyDescent="0.25">
      <c r="P10192" s="86" t="s">
        <v>20820</v>
      </c>
      <c r="Q10192" s="87" t="s">
        <v>20821</v>
      </c>
    </row>
    <row r="10193" spans="16:17" x14ac:dyDescent="0.15">
      <c r="P10193" s="91" t="s">
        <v>20822</v>
      </c>
      <c r="Q10193" s="89" t="s">
        <v>20823</v>
      </c>
    </row>
    <row r="10194" spans="16:17" x14ac:dyDescent="0.25">
      <c r="P10194" s="86" t="s">
        <v>20824</v>
      </c>
      <c r="Q10194" s="87" t="s">
        <v>20825</v>
      </c>
    </row>
    <row r="10195" spans="16:17" x14ac:dyDescent="0.25">
      <c r="P10195" s="86" t="s">
        <v>20826</v>
      </c>
      <c r="Q10195" s="87" t="s">
        <v>20827</v>
      </c>
    </row>
    <row r="10196" spans="16:17" x14ac:dyDescent="0.25">
      <c r="P10196" s="86" t="s">
        <v>20828</v>
      </c>
      <c r="Q10196" s="87" t="s">
        <v>20829</v>
      </c>
    </row>
    <row r="10197" spans="16:17" x14ac:dyDescent="0.25">
      <c r="P10197" s="86" t="s">
        <v>20830</v>
      </c>
      <c r="Q10197" s="89" t="s">
        <v>20831</v>
      </c>
    </row>
    <row r="10198" spans="16:17" x14ac:dyDescent="0.25">
      <c r="P10198" s="86" t="s">
        <v>20832</v>
      </c>
      <c r="Q10198" s="89" t="s">
        <v>20833</v>
      </c>
    </row>
    <row r="10199" spans="16:17" x14ac:dyDescent="0.25">
      <c r="P10199" s="86" t="s">
        <v>20834</v>
      </c>
      <c r="Q10199" s="87" t="s">
        <v>20835</v>
      </c>
    </row>
    <row r="10200" spans="16:17" x14ac:dyDescent="0.25">
      <c r="P10200" s="86" t="s">
        <v>20836</v>
      </c>
      <c r="Q10200" s="87" t="s">
        <v>20837</v>
      </c>
    </row>
    <row r="10201" spans="16:17" x14ac:dyDescent="0.25">
      <c r="P10201" s="86" t="s">
        <v>20838</v>
      </c>
      <c r="Q10201" s="89" t="s">
        <v>20839</v>
      </c>
    </row>
    <row r="10202" spans="16:17" x14ac:dyDescent="0.25">
      <c r="P10202" s="86" t="s">
        <v>20840</v>
      </c>
      <c r="Q10202" s="87" t="s">
        <v>20841</v>
      </c>
    </row>
    <row r="10203" spans="16:17" x14ac:dyDescent="0.15">
      <c r="P10203" s="91" t="s">
        <v>20842</v>
      </c>
      <c r="Q10203" s="89" t="s">
        <v>20843</v>
      </c>
    </row>
    <row r="10204" spans="16:17" x14ac:dyDescent="0.25">
      <c r="P10204" s="86" t="s">
        <v>20844</v>
      </c>
      <c r="Q10204" s="87" t="s">
        <v>20845</v>
      </c>
    </row>
    <row r="10205" spans="16:17" x14ac:dyDescent="0.25">
      <c r="P10205" s="86" t="s">
        <v>20846</v>
      </c>
      <c r="Q10205" s="87" t="s">
        <v>20847</v>
      </c>
    </row>
    <row r="10206" spans="16:17" x14ac:dyDescent="0.25">
      <c r="P10206" s="86" t="s">
        <v>20848</v>
      </c>
      <c r="Q10206" s="87" t="s">
        <v>20849</v>
      </c>
    </row>
    <row r="10207" spans="16:17" x14ac:dyDescent="0.25">
      <c r="P10207" s="86" t="s">
        <v>20850</v>
      </c>
      <c r="Q10207" s="89" t="s">
        <v>20851</v>
      </c>
    </row>
    <row r="10208" spans="16:17" x14ac:dyDescent="0.25">
      <c r="P10208" s="86" t="s">
        <v>20852</v>
      </c>
      <c r="Q10208" s="89" t="s">
        <v>20853</v>
      </c>
    </row>
    <row r="10209" spans="16:17" x14ac:dyDescent="0.25">
      <c r="P10209" s="86" t="s">
        <v>20854</v>
      </c>
      <c r="Q10209" s="87" t="s">
        <v>20855</v>
      </c>
    </row>
    <row r="10210" spans="16:17" x14ac:dyDescent="0.25">
      <c r="P10210" s="86" t="s">
        <v>20856</v>
      </c>
      <c r="Q10210" s="87" t="s">
        <v>20857</v>
      </c>
    </row>
    <row r="10211" spans="16:17" x14ac:dyDescent="0.25">
      <c r="P10211" s="86" t="s">
        <v>20858</v>
      </c>
      <c r="Q10211" s="87" t="s">
        <v>20859</v>
      </c>
    </row>
    <row r="10212" spans="16:17" x14ac:dyDescent="0.25">
      <c r="P10212" s="86" t="s">
        <v>20860</v>
      </c>
      <c r="Q10212" s="89" t="s">
        <v>20861</v>
      </c>
    </row>
    <row r="10213" spans="16:17" x14ac:dyDescent="0.15">
      <c r="P10213" s="91" t="s">
        <v>20862</v>
      </c>
      <c r="Q10213" s="89" t="s">
        <v>20863</v>
      </c>
    </row>
    <row r="10214" spans="16:17" x14ac:dyDescent="0.25">
      <c r="P10214" s="86" t="s">
        <v>20864</v>
      </c>
      <c r="Q10214" s="89" t="s">
        <v>20865</v>
      </c>
    </row>
    <row r="10215" spans="16:17" x14ac:dyDescent="0.25">
      <c r="P10215" s="86" t="s">
        <v>20866</v>
      </c>
      <c r="Q10215" s="89" t="s">
        <v>20867</v>
      </c>
    </row>
    <row r="10216" spans="16:17" x14ac:dyDescent="0.25">
      <c r="P10216" s="86" t="s">
        <v>20868</v>
      </c>
      <c r="Q10216" s="89" t="s">
        <v>20869</v>
      </c>
    </row>
    <row r="10217" spans="16:17" x14ac:dyDescent="0.25">
      <c r="P10217" s="86" t="s">
        <v>20870</v>
      </c>
      <c r="Q10217" s="89" t="s">
        <v>20871</v>
      </c>
    </row>
    <row r="10218" spans="16:17" x14ac:dyDescent="0.25">
      <c r="P10218" s="86" t="s">
        <v>20872</v>
      </c>
      <c r="Q10218" s="89" t="s">
        <v>20873</v>
      </c>
    </row>
    <row r="10219" spans="16:17" x14ac:dyDescent="0.25">
      <c r="P10219" s="86" t="s">
        <v>20874</v>
      </c>
      <c r="Q10219" s="89" t="s">
        <v>20875</v>
      </c>
    </row>
    <row r="10220" spans="16:17" x14ac:dyDescent="0.25">
      <c r="P10220" s="86" t="s">
        <v>20876</v>
      </c>
      <c r="Q10220" s="89" t="s">
        <v>20877</v>
      </c>
    </row>
    <row r="10221" spans="16:17" x14ac:dyDescent="0.25">
      <c r="P10221" s="86" t="s">
        <v>20878</v>
      </c>
      <c r="Q10221" s="89" t="s">
        <v>20879</v>
      </c>
    </row>
    <row r="10222" spans="16:17" x14ac:dyDescent="0.25">
      <c r="P10222" s="86" t="s">
        <v>20880</v>
      </c>
      <c r="Q10222" s="89" t="s">
        <v>20881</v>
      </c>
    </row>
    <row r="10223" spans="16:17" x14ac:dyDescent="0.15">
      <c r="P10223" s="91" t="s">
        <v>20882</v>
      </c>
      <c r="Q10223" s="89" t="s">
        <v>20883</v>
      </c>
    </row>
    <row r="10224" spans="16:17" x14ac:dyDescent="0.25">
      <c r="P10224" s="86" t="s">
        <v>20884</v>
      </c>
      <c r="Q10224" s="89" t="s">
        <v>20885</v>
      </c>
    </row>
    <row r="10225" spans="16:17" x14ac:dyDescent="0.25">
      <c r="P10225" s="86" t="s">
        <v>20886</v>
      </c>
      <c r="Q10225" s="89" t="s">
        <v>20887</v>
      </c>
    </row>
    <row r="10226" spans="16:17" x14ac:dyDescent="0.25">
      <c r="P10226" s="86" t="s">
        <v>20888</v>
      </c>
      <c r="Q10226" s="89" t="s">
        <v>20889</v>
      </c>
    </row>
    <row r="10227" spans="16:17" x14ac:dyDescent="0.15">
      <c r="P10227" s="91" t="s">
        <v>20890</v>
      </c>
      <c r="Q10227" s="89" t="s">
        <v>20891</v>
      </c>
    </row>
    <row r="10228" spans="16:17" x14ac:dyDescent="0.25">
      <c r="P10228" s="86" t="s">
        <v>20892</v>
      </c>
      <c r="Q10228" s="89" t="s">
        <v>20893</v>
      </c>
    </row>
    <row r="10229" spans="16:17" x14ac:dyDescent="0.25">
      <c r="P10229" s="86" t="s">
        <v>20894</v>
      </c>
      <c r="Q10229" s="89" t="s">
        <v>20895</v>
      </c>
    </row>
    <row r="10230" spans="16:17" x14ac:dyDescent="0.25">
      <c r="P10230" s="86" t="s">
        <v>20896</v>
      </c>
      <c r="Q10230" s="89" t="s">
        <v>20897</v>
      </c>
    </row>
    <row r="10231" spans="16:17" x14ac:dyDescent="0.25">
      <c r="P10231" s="86" t="s">
        <v>20898</v>
      </c>
      <c r="Q10231" s="89" t="s">
        <v>20899</v>
      </c>
    </row>
    <row r="10232" spans="16:17" x14ac:dyDescent="0.25">
      <c r="P10232" s="86" t="s">
        <v>20900</v>
      </c>
      <c r="Q10232" s="87" t="s">
        <v>20901</v>
      </c>
    </row>
    <row r="10233" spans="16:17" x14ac:dyDescent="0.15">
      <c r="P10233" s="91" t="s">
        <v>20902</v>
      </c>
      <c r="Q10233" s="89" t="s">
        <v>20903</v>
      </c>
    </row>
    <row r="10234" spans="16:17" x14ac:dyDescent="0.25">
      <c r="P10234" s="86" t="s">
        <v>20904</v>
      </c>
      <c r="Q10234" s="87" t="s">
        <v>20905</v>
      </c>
    </row>
    <row r="10235" spans="16:17" x14ac:dyDescent="0.25">
      <c r="P10235" s="86" t="s">
        <v>20906</v>
      </c>
      <c r="Q10235" s="87" t="s">
        <v>20907</v>
      </c>
    </row>
    <row r="10236" spans="16:17" x14ac:dyDescent="0.25">
      <c r="P10236" s="86" t="s">
        <v>20908</v>
      </c>
      <c r="Q10236" s="87" t="s">
        <v>20909</v>
      </c>
    </row>
    <row r="10237" spans="16:17" x14ac:dyDescent="0.25">
      <c r="P10237" s="86" t="s">
        <v>20910</v>
      </c>
      <c r="Q10237" s="89" t="s">
        <v>20911</v>
      </c>
    </row>
    <row r="10238" spans="16:17" x14ac:dyDescent="0.25">
      <c r="P10238" s="86" t="s">
        <v>20912</v>
      </c>
      <c r="Q10238" s="89" t="s">
        <v>20913</v>
      </c>
    </row>
    <row r="10239" spans="16:17" x14ac:dyDescent="0.25">
      <c r="P10239" s="86" t="s">
        <v>20914</v>
      </c>
      <c r="Q10239" s="87" t="s">
        <v>20915</v>
      </c>
    </row>
    <row r="10240" spans="16:17" x14ac:dyDescent="0.25">
      <c r="P10240" s="86" t="s">
        <v>20916</v>
      </c>
      <c r="Q10240" s="87" t="s">
        <v>20917</v>
      </c>
    </row>
    <row r="10241" spans="16:17" x14ac:dyDescent="0.25">
      <c r="P10241" s="86" t="s">
        <v>20918</v>
      </c>
      <c r="Q10241" s="89" t="s">
        <v>20919</v>
      </c>
    </row>
    <row r="10242" spans="16:17" x14ac:dyDescent="0.25">
      <c r="P10242" s="86" t="s">
        <v>20920</v>
      </c>
      <c r="Q10242" s="89" t="s">
        <v>20921</v>
      </c>
    </row>
    <row r="10243" spans="16:17" x14ac:dyDescent="0.15">
      <c r="P10243" s="91" t="s">
        <v>20922</v>
      </c>
      <c r="Q10243" s="89" t="s">
        <v>20923</v>
      </c>
    </row>
    <row r="10244" spans="16:17" x14ac:dyDescent="0.25">
      <c r="P10244" s="86" t="s">
        <v>20924</v>
      </c>
      <c r="Q10244" s="87" t="s">
        <v>20925</v>
      </c>
    </row>
    <row r="10245" spans="16:17" x14ac:dyDescent="0.25">
      <c r="P10245" s="86" t="s">
        <v>20926</v>
      </c>
      <c r="Q10245" s="89" t="s">
        <v>20927</v>
      </c>
    </row>
    <row r="10246" spans="16:17" x14ac:dyDescent="0.25">
      <c r="P10246" s="86" t="s">
        <v>20928</v>
      </c>
      <c r="Q10246" s="87" t="s">
        <v>20929</v>
      </c>
    </row>
    <row r="10247" spans="16:17" x14ac:dyDescent="0.15">
      <c r="P10247" s="91" t="s">
        <v>20930</v>
      </c>
      <c r="Q10247" s="89" t="s">
        <v>20931</v>
      </c>
    </row>
    <row r="10248" spans="16:17" x14ac:dyDescent="0.25">
      <c r="P10248" s="86" t="s">
        <v>20932</v>
      </c>
      <c r="Q10248" s="89" t="s">
        <v>20933</v>
      </c>
    </row>
    <row r="10249" spans="16:17" x14ac:dyDescent="0.25">
      <c r="P10249" s="86" t="s">
        <v>20934</v>
      </c>
      <c r="Q10249" s="89" t="s">
        <v>20935</v>
      </c>
    </row>
    <row r="10250" spans="16:17" x14ac:dyDescent="0.25">
      <c r="P10250" s="86" t="s">
        <v>20936</v>
      </c>
      <c r="Q10250" s="89" t="s">
        <v>20937</v>
      </c>
    </row>
    <row r="10251" spans="16:17" x14ac:dyDescent="0.25">
      <c r="P10251" s="86" t="s">
        <v>20938</v>
      </c>
      <c r="Q10251" s="87" t="s">
        <v>20939</v>
      </c>
    </row>
    <row r="10252" spans="16:17" x14ac:dyDescent="0.25">
      <c r="P10252" s="86" t="s">
        <v>20940</v>
      </c>
      <c r="Q10252" s="89" t="s">
        <v>20941</v>
      </c>
    </row>
    <row r="10253" spans="16:17" x14ac:dyDescent="0.25">
      <c r="P10253" s="86" t="s">
        <v>20942</v>
      </c>
      <c r="Q10253" s="87" t="s">
        <v>20943</v>
      </c>
    </row>
    <row r="10254" spans="16:17" x14ac:dyDescent="0.25">
      <c r="P10254" s="86" t="s">
        <v>20944</v>
      </c>
      <c r="Q10254" s="87" t="s">
        <v>20945</v>
      </c>
    </row>
    <row r="10255" spans="16:17" x14ac:dyDescent="0.25">
      <c r="P10255" s="86" t="s">
        <v>20946</v>
      </c>
      <c r="Q10255" s="89" t="s">
        <v>20947</v>
      </c>
    </row>
    <row r="10256" spans="16:17" x14ac:dyDescent="0.25">
      <c r="P10256" s="86" t="s">
        <v>20948</v>
      </c>
      <c r="Q10256" s="87" t="s">
        <v>20949</v>
      </c>
    </row>
    <row r="10257" spans="16:17" x14ac:dyDescent="0.25">
      <c r="P10257" s="86" t="s">
        <v>20950</v>
      </c>
      <c r="Q10257" s="87" t="s">
        <v>20951</v>
      </c>
    </row>
    <row r="10258" spans="16:17" x14ac:dyDescent="0.25">
      <c r="P10258" s="86" t="s">
        <v>20952</v>
      </c>
      <c r="Q10258" s="87" t="s">
        <v>20953</v>
      </c>
    </row>
    <row r="10259" spans="16:17" x14ac:dyDescent="0.25">
      <c r="P10259" s="86" t="s">
        <v>20954</v>
      </c>
      <c r="Q10259" s="87" t="s">
        <v>20955</v>
      </c>
    </row>
    <row r="10260" spans="16:17" x14ac:dyDescent="0.25">
      <c r="P10260" s="86" t="s">
        <v>20956</v>
      </c>
      <c r="Q10260" s="89" t="s">
        <v>20957</v>
      </c>
    </row>
    <row r="10261" spans="16:17" x14ac:dyDescent="0.25">
      <c r="P10261" s="86" t="s">
        <v>20958</v>
      </c>
      <c r="Q10261" s="87" t="s">
        <v>20959</v>
      </c>
    </row>
    <row r="10262" spans="16:17" x14ac:dyDescent="0.25">
      <c r="P10262" s="86" t="s">
        <v>20960</v>
      </c>
      <c r="Q10262" s="89" t="s">
        <v>20961</v>
      </c>
    </row>
    <row r="10263" spans="16:17" x14ac:dyDescent="0.25">
      <c r="P10263" s="86" t="s">
        <v>20962</v>
      </c>
      <c r="Q10263" s="87" t="s">
        <v>20963</v>
      </c>
    </row>
    <row r="10264" spans="16:17" x14ac:dyDescent="0.25">
      <c r="P10264" s="86" t="s">
        <v>20964</v>
      </c>
      <c r="Q10264" s="87" t="s">
        <v>20965</v>
      </c>
    </row>
    <row r="10265" spans="16:17" x14ac:dyDescent="0.25">
      <c r="P10265" s="86" t="s">
        <v>20966</v>
      </c>
      <c r="Q10265" s="89" t="s">
        <v>20967</v>
      </c>
    </row>
    <row r="10266" spans="16:17" x14ac:dyDescent="0.25">
      <c r="P10266" s="86" t="s">
        <v>20968</v>
      </c>
      <c r="Q10266" s="87" t="s">
        <v>20969</v>
      </c>
    </row>
    <row r="10267" spans="16:17" x14ac:dyDescent="0.25">
      <c r="P10267" s="86" t="s">
        <v>20970</v>
      </c>
      <c r="Q10267" s="87" t="s">
        <v>20971</v>
      </c>
    </row>
    <row r="10268" spans="16:17" x14ac:dyDescent="0.25">
      <c r="P10268" s="86" t="s">
        <v>20972</v>
      </c>
      <c r="Q10268" s="87" t="s">
        <v>20973</v>
      </c>
    </row>
    <row r="10269" spans="16:17" x14ac:dyDescent="0.25">
      <c r="P10269" s="86" t="s">
        <v>20974</v>
      </c>
      <c r="Q10269" s="89" t="s">
        <v>20975</v>
      </c>
    </row>
    <row r="10270" spans="16:17" x14ac:dyDescent="0.25">
      <c r="P10270" s="86" t="s">
        <v>20976</v>
      </c>
      <c r="Q10270" s="89" t="s">
        <v>20977</v>
      </c>
    </row>
    <row r="10271" spans="16:17" x14ac:dyDescent="0.25">
      <c r="P10271" s="86" t="s">
        <v>20978</v>
      </c>
      <c r="Q10271" s="89" t="s">
        <v>20979</v>
      </c>
    </row>
    <row r="10272" spans="16:17" x14ac:dyDescent="0.25">
      <c r="P10272" s="86" t="s">
        <v>20980</v>
      </c>
      <c r="Q10272" s="87" t="s">
        <v>20981</v>
      </c>
    </row>
    <row r="10273" spans="16:17" x14ac:dyDescent="0.15">
      <c r="P10273" s="91" t="s">
        <v>20982</v>
      </c>
      <c r="Q10273" s="89" t="s">
        <v>20983</v>
      </c>
    </row>
    <row r="10274" spans="16:17" x14ac:dyDescent="0.25">
      <c r="P10274" s="86" t="s">
        <v>20984</v>
      </c>
      <c r="Q10274" s="87" t="s">
        <v>20985</v>
      </c>
    </row>
    <row r="10275" spans="16:17" x14ac:dyDescent="0.25">
      <c r="P10275" s="86" t="s">
        <v>20986</v>
      </c>
      <c r="Q10275" s="87" t="s">
        <v>20987</v>
      </c>
    </row>
    <row r="10276" spans="16:17" x14ac:dyDescent="0.25">
      <c r="P10276" s="86" t="s">
        <v>20988</v>
      </c>
      <c r="Q10276" s="87" t="s">
        <v>20989</v>
      </c>
    </row>
    <row r="10277" spans="16:17" x14ac:dyDescent="0.25">
      <c r="P10277" s="86" t="s">
        <v>20990</v>
      </c>
      <c r="Q10277" s="89" t="s">
        <v>20991</v>
      </c>
    </row>
    <row r="10278" spans="16:17" x14ac:dyDescent="0.25">
      <c r="P10278" s="86" t="s">
        <v>20992</v>
      </c>
      <c r="Q10278" s="89" t="s">
        <v>20993</v>
      </c>
    </row>
    <row r="10279" spans="16:17" x14ac:dyDescent="0.25">
      <c r="P10279" s="86" t="s">
        <v>20994</v>
      </c>
      <c r="Q10279" s="87" t="s">
        <v>20995</v>
      </c>
    </row>
    <row r="10280" spans="16:17" x14ac:dyDescent="0.25">
      <c r="P10280" s="86" t="s">
        <v>20996</v>
      </c>
      <c r="Q10280" s="87" t="s">
        <v>20997</v>
      </c>
    </row>
    <row r="10281" spans="16:17" x14ac:dyDescent="0.25">
      <c r="P10281" s="86" t="s">
        <v>20998</v>
      </c>
      <c r="Q10281" s="87" t="s">
        <v>20999</v>
      </c>
    </row>
    <row r="10282" spans="16:17" x14ac:dyDescent="0.25">
      <c r="P10282" s="86" t="s">
        <v>21000</v>
      </c>
      <c r="Q10282" s="89" t="s">
        <v>21001</v>
      </c>
    </row>
    <row r="10283" spans="16:17" x14ac:dyDescent="0.25">
      <c r="P10283" s="86" t="s">
        <v>21002</v>
      </c>
      <c r="Q10283" s="87" t="s">
        <v>21003</v>
      </c>
    </row>
    <row r="10284" spans="16:17" x14ac:dyDescent="0.25">
      <c r="P10284" s="86" t="s">
        <v>21004</v>
      </c>
      <c r="Q10284" s="87" t="s">
        <v>21005</v>
      </c>
    </row>
    <row r="10285" spans="16:17" x14ac:dyDescent="0.25">
      <c r="P10285" s="86" t="s">
        <v>21006</v>
      </c>
      <c r="Q10285" s="89" t="s">
        <v>21007</v>
      </c>
    </row>
    <row r="10286" spans="16:17" x14ac:dyDescent="0.25">
      <c r="P10286" s="86" t="s">
        <v>21008</v>
      </c>
      <c r="Q10286" s="87" t="s">
        <v>21009</v>
      </c>
    </row>
    <row r="10287" spans="16:17" x14ac:dyDescent="0.25">
      <c r="P10287" s="86" t="s">
        <v>21010</v>
      </c>
      <c r="Q10287" s="87" t="s">
        <v>21011</v>
      </c>
    </row>
    <row r="10288" spans="16:17" x14ac:dyDescent="0.25">
      <c r="P10288" s="86" t="s">
        <v>21012</v>
      </c>
      <c r="Q10288" s="87" t="s">
        <v>21013</v>
      </c>
    </row>
    <row r="10289" spans="16:17" x14ac:dyDescent="0.25">
      <c r="P10289" s="86" t="s">
        <v>21014</v>
      </c>
      <c r="Q10289" s="89" t="s">
        <v>21015</v>
      </c>
    </row>
    <row r="10290" spans="16:17" x14ac:dyDescent="0.25">
      <c r="P10290" s="86" t="s">
        <v>21016</v>
      </c>
      <c r="Q10290" s="89" t="s">
        <v>21017</v>
      </c>
    </row>
    <row r="10291" spans="16:17" x14ac:dyDescent="0.25">
      <c r="P10291" s="86" t="s">
        <v>21018</v>
      </c>
      <c r="Q10291" s="89" t="s">
        <v>21019</v>
      </c>
    </row>
    <row r="10292" spans="16:17" x14ac:dyDescent="0.25">
      <c r="P10292" s="86" t="s">
        <v>21020</v>
      </c>
      <c r="Q10292" s="87" t="s">
        <v>21021</v>
      </c>
    </row>
    <row r="10293" spans="16:17" x14ac:dyDescent="0.15">
      <c r="P10293" s="91" t="s">
        <v>21022</v>
      </c>
      <c r="Q10293" s="89" t="s">
        <v>21023</v>
      </c>
    </row>
    <row r="10294" spans="16:17" x14ac:dyDescent="0.25">
      <c r="P10294" s="86" t="s">
        <v>21024</v>
      </c>
      <c r="Q10294" s="87" t="s">
        <v>21025</v>
      </c>
    </row>
    <row r="10295" spans="16:17" x14ac:dyDescent="0.25">
      <c r="P10295" s="86" t="s">
        <v>21026</v>
      </c>
      <c r="Q10295" s="87" t="s">
        <v>21027</v>
      </c>
    </row>
    <row r="10296" spans="16:17" x14ac:dyDescent="0.25">
      <c r="P10296" s="86" t="s">
        <v>21028</v>
      </c>
      <c r="Q10296" s="87" t="s">
        <v>21029</v>
      </c>
    </row>
    <row r="10297" spans="16:17" x14ac:dyDescent="0.25">
      <c r="P10297" s="86" t="s">
        <v>21030</v>
      </c>
      <c r="Q10297" s="89" t="s">
        <v>21031</v>
      </c>
    </row>
    <row r="10298" spans="16:17" x14ac:dyDescent="0.25">
      <c r="P10298" s="86" t="s">
        <v>21032</v>
      </c>
      <c r="Q10298" s="87" t="s">
        <v>21033</v>
      </c>
    </row>
    <row r="10299" spans="16:17" x14ac:dyDescent="0.25">
      <c r="P10299" s="86" t="s">
        <v>21034</v>
      </c>
      <c r="Q10299" s="87" t="s">
        <v>21035</v>
      </c>
    </row>
    <row r="10300" spans="16:17" x14ac:dyDescent="0.25">
      <c r="P10300" s="86" t="s">
        <v>21036</v>
      </c>
      <c r="Q10300" s="87" t="s">
        <v>21037</v>
      </c>
    </row>
    <row r="10301" spans="16:17" x14ac:dyDescent="0.25">
      <c r="P10301" s="86" t="s">
        <v>21038</v>
      </c>
      <c r="Q10301" s="89" t="s">
        <v>21039</v>
      </c>
    </row>
    <row r="10302" spans="16:17" x14ac:dyDescent="0.25">
      <c r="P10302" s="86" t="s">
        <v>21040</v>
      </c>
      <c r="Q10302" s="87" t="s">
        <v>21041</v>
      </c>
    </row>
    <row r="10303" spans="16:17" x14ac:dyDescent="0.15">
      <c r="P10303" s="91" t="s">
        <v>21042</v>
      </c>
      <c r="Q10303" s="89" t="s">
        <v>21043</v>
      </c>
    </row>
    <row r="10304" spans="16:17" x14ac:dyDescent="0.25">
      <c r="P10304" s="86" t="s">
        <v>21044</v>
      </c>
      <c r="Q10304" s="87" t="s">
        <v>21045</v>
      </c>
    </row>
    <row r="10305" spans="16:17" x14ac:dyDescent="0.25">
      <c r="P10305" s="86" t="s">
        <v>21046</v>
      </c>
      <c r="Q10305" s="87" t="s">
        <v>21047</v>
      </c>
    </row>
    <row r="10306" spans="16:17" x14ac:dyDescent="0.25">
      <c r="P10306" s="86" t="s">
        <v>21048</v>
      </c>
      <c r="Q10306" s="87" t="s">
        <v>21049</v>
      </c>
    </row>
    <row r="10307" spans="16:17" x14ac:dyDescent="0.15">
      <c r="P10307" s="91" t="s">
        <v>21050</v>
      </c>
      <c r="Q10307" s="89" t="s">
        <v>21051</v>
      </c>
    </row>
    <row r="10308" spans="16:17" x14ac:dyDescent="0.25">
      <c r="P10308" s="86" t="s">
        <v>21052</v>
      </c>
      <c r="Q10308" s="89" t="s">
        <v>21053</v>
      </c>
    </row>
    <row r="10309" spans="16:17" x14ac:dyDescent="0.25">
      <c r="P10309" s="86" t="s">
        <v>21054</v>
      </c>
      <c r="Q10309" s="87" t="s">
        <v>21055</v>
      </c>
    </row>
    <row r="10310" spans="16:17" x14ac:dyDescent="0.25">
      <c r="P10310" s="86" t="s">
        <v>21056</v>
      </c>
      <c r="Q10310" s="87" t="s">
        <v>21057</v>
      </c>
    </row>
    <row r="10311" spans="16:17" x14ac:dyDescent="0.25">
      <c r="P10311" s="86" t="s">
        <v>21058</v>
      </c>
      <c r="Q10311" s="89" t="s">
        <v>21059</v>
      </c>
    </row>
    <row r="10312" spans="16:17" x14ac:dyDescent="0.25">
      <c r="P10312" s="86" t="s">
        <v>21060</v>
      </c>
      <c r="Q10312" s="89" t="s">
        <v>21061</v>
      </c>
    </row>
    <row r="10313" spans="16:17" x14ac:dyDescent="0.15">
      <c r="P10313" s="91" t="s">
        <v>21062</v>
      </c>
      <c r="Q10313" s="89" t="s">
        <v>21063</v>
      </c>
    </row>
    <row r="10314" spans="16:17" x14ac:dyDescent="0.25">
      <c r="P10314" s="86" t="s">
        <v>21064</v>
      </c>
      <c r="Q10314" s="89" t="s">
        <v>21065</v>
      </c>
    </row>
    <row r="10315" spans="16:17" x14ac:dyDescent="0.25">
      <c r="P10315" s="86" t="s">
        <v>21066</v>
      </c>
      <c r="Q10315" s="89" t="s">
        <v>21067</v>
      </c>
    </row>
    <row r="10316" spans="16:17" x14ac:dyDescent="0.25">
      <c r="P10316" s="86" t="s">
        <v>21068</v>
      </c>
      <c r="Q10316" s="89" t="s">
        <v>21069</v>
      </c>
    </row>
    <row r="10317" spans="16:17" x14ac:dyDescent="0.25">
      <c r="P10317" s="86" t="s">
        <v>21070</v>
      </c>
      <c r="Q10317" s="89" t="s">
        <v>21071</v>
      </c>
    </row>
    <row r="10318" spans="16:17" x14ac:dyDescent="0.25">
      <c r="P10318" s="86" t="s">
        <v>21072</v>
      </c>
      <c r="Q10318" s="89" t="s">
        <v>21073</v>
      </c>
    </row>
    <row r="10319" spans="16:17" x14ac:dyDescent="0.25">
      <c r="P10319" s="86" t="s">
        <v>21074</v>
      </c>
      <c r="Q10319" s="89" t="s">
        <v>21075</v>
      </c>
    </row>
    <row r="10320" spans="16:17" x14ac:dyDescent="0.25">
      <c r="P10320" s="86" t="s">
        <v>21076</v>
      </c>
      <c r="Q10320" s="89" t="s">
        <v>21077</v>
      </c>
    </row>
    <row r="10321" spans="16:17" x14ac:dyDescent="0.25">
      <c r="P10321" s="86" t="s">
        <v>21078</v>
      </c>
      <c r="Q10321" s="87" t="s">
        <v>21079</v>
      </c>
    </row>
    <row r="10322" spans="16:17" x14ac:dyDescent="0.25">
      <c r="P10322" s="86" t="s">
        <v>21080</v>
      </c>
      <c r="Q10322" s="89" t="s">
        <v>21081</v>
      </c>
    </row>
    <row r="10323" spans="16:17" x14ac:dyDescent="0.25">
      <c r="P10323" s="86" t="s">
        <v>21082</v>
      </c>
      <c r="Q10323" s="87" t="s">
        <v>21083</v>
      </c>
    </row>
    <row r="10324" spans="16:17" x14ac:dyDescent="0.25">
      <c r="P10324" s="86" t="s">
        <v>21084</v>
      </c>
      <c r="Q10324" s="87" t="s">
        <v>21085</v>
      </c>
    </row>
    <row r="10325" spans="16:17" x14ac:dyDescent="0.25">
      <c r="P10325" s="86" t="s">
        <v>21086</v>
      </c>
      <c r="Q10325" s="89" t="s">
        <v>21087</v>
      </c>
    </row>
    <row r="10326" spans="16:17" x14ac:dyDescent="0.25">
      <c r="P10326" s="86" t="s">
        <v>21088</v>
      </c>
      <c r="Q10326" s="87" t="s">
        <v>21089</v>
      </c>
    </row>
    <row r="10327" spans="16:17" x14ac:dyDescent="0.25">
      <c r="P10327" s="86" t="s">
        <v>21090</v>
      </c>
      <c r="Q10327" s="87" t="s">
        <v>21091</v>
      </c>
    </row>
    <row r="10328" spans="16:17" x14ac:dyDescent="0.25">
      <c r="P10328" s="86" t="s">
        <v>21092</v>
      </c>
      <c r="Q10328" s="87" t="s">
        <v>21093</v>
      </c>
    </row>
    <row r="10329" spans="16:17" x14ac:dyDescent="0.25">
      <c r="P10329" s="86" t="s">
        <v>21094</v>
      </c>
      <c r="Q10329" s="89" t="s">
        <v>21095</v>
      </c>
    </row>
    <row r="10330" spans="16:17" x14ac:dyDescent="0.25">
      <c r="P10330" s="86" t="s">
        <v>21096</v>
      </c>
      <c r="Q10330" s="89" t="s">
        <v>21097</v>
      </c>
    </row>
    <row r="10331" spans="16:17" x14ac:dyDescent="0.25">
      <c r="P10331" s="86" t="s">
        <v>21098</v>
      </c>
      <c r="Q10331" s="87" t="s">
        <v>21099</v>
      </c>
    </row>
    <row r="10332" spans="16:17" x14ac:dyDescent="0.25">
      <c r="P10332" s="86" t="s">
        <v>21100</v>
      </c>
      <c r="Q10332" s="89" t="s">
        <v>21101</v>
      </c>
    </row>
    <row r="10333" spans="16:17" x14ac:dyDescent="0.15">
      <c r="P10333" s="91" t="s">
        <v>21102</v>
      </c>
      <c r="Q10333" s="89" t="s">
        <v>21103</v>
      </c>
    </row>
    <row r="10334" spans="16:17" x14ac:dyDescent="0.25">
      <c r="P10334" s="86" t="s">
        <v>21104</v>
      </c>
      <c r="Q10334" s="89" t="s">
        <v>21105</v>
      </c>
    </row>
    <row r="10335" spans="16:17" x14ac:dyDescent="0.25">
      <c r="P10335" s="86" t="s">
        <v>21106</v>
      </c>
      <c r="Q10335" s="89" t="s">
        <v>21107</v>
      </c>
    </row>
    <row r="10336" spans="16:17" x14ac:dyDescent="0.25">
      <c r="P10336" s="86" t="s">
        <v>21108</v>
      </c>
      <c r="Q10336" s="89" t="s">
        <v>21109</v>
      </c>
    </row>
    <row r="10337" spans="16:17" x14ac:dyDescent="0.15">
      <c r="P10337" s="91" t="s">
        <v>21110</v>
      </c>
      <c r="Q10337" s="89" t="s">
        <v>21111</v>
      </c>
    </row>
    <row r="10338" spans="16:17" x14ac:dyDescent="0.25">
      <c r="P10338" s="86" t="s">
        <v>21112</v>
      </c>
      <c r="Q10338" s="87" t="s">
        <v>21113</v>
      </c>
    </row>
    <row r="10339" spans="16:17" x14ac:dyDescent="0.25">
      <c r="P10339" s="86" t="s">
        <v>21114</v>
      </c>
      <c r="Q10339" s="89" t="s">
        <v>21115</v>
      </c>
    </row>
    <row r="10340" spans="16:17" x14ac:dyDescent="0.25">
      <c r="P10340" s="86" t="s">
        <v>21116</v>
      </c>
      <c r="Q10340" s="89" t="s">
        <v>21117</v>
      </c>
    </row>
    <row r="10341" spans="16:17" x14ac:dyDescent="0.25">
      <c r="P10341" s="86" t="s">
        <v>21118</v>
      </c>
      <c r="Q10341" s="87" t="s">
        <v>21119</v>
      </c>
    </row>
    <row r="10342" spans="16:17" x14ac:dyDescent="0.25">
      <c r="P10342" s="86" t="s">
        <v>21120</v>
      </c>
      <c r="Q10342" s="89" t="s">
        <v>21121</v>
      </c>
    </row>
    <row r="10343" spans="16:17" x14ac:dyDescent="0.15">
      <c r="P10343" s="91" t="s">
        <v>21122</v>
      </c>
      <c r="Q10343" s="89" t="s">
        <v>21123</v>
      </c>
    </row>
    <row r="10344" spans="16:17" x14ac:dyDescent="0.25">
      <c r="P10344" s="86" t="s">
        <v>21124</v>
      </c>
      <c r="Q10344" s="89" t="s">
        <v>21125</v>
      </c>
    </row>
    <row r="10345" spans="16:17" x14ac:dyDescent="0.25">
      <c r="P10345" s="86" t="s">
        <v>21126</v>
      </c>
      <c r="Q10345" s="89" t="s">
        <v>21127</v>
      </c>
    </row>
    <row r="10346" spans="16:17" x14ac:dyDescent="0.25">
      <c r="P10346" s="86" t="s">
        <v>21128</v>
      </c>
      <c r="Q10346" s="89" t="s">
        <v>21129</v>
      </c>
    </row>
    <row r="10347" spans="16:17" x14ac:dyDescent="0.25">
      <c r="P10347" s="86" t="s">
        <v>21130</v>
      </c>
      <c r="Q10347" s="87" t="s">
        <v>21131</v>
      </c>
    </row>
    <row r="10348" spans="16:17" x14ac:dyDescent="0.25">
      <c r="P10348" s="86" t="s">
        <v>21132</v>
      </c>
      <c r="Q10348" s="87" t="s">
        <v>21133</v>
      </c>
    </row>
    <row r="10349" spans="16:17" x14ac:dyDescent="0.25">
      <c r="P10349" s="86" t="s">
        <v>21134</v>
      </c>
      <c r="Q10349" s="89" t="s">
        <v>21135</v>
      </c>
    </row>
    <row r="10350" spans="16:17" x14ac:dyDescent="0.25">
      <c r="P10350" s="86" t="s">
        <v>21136</v>
      </c>
      <c r="Q10350" s="89" t="s">
        <v>21137</v>
      </c>
    </row>
    <row r="10351" spans="16:17" x14ac:dyDescent="0.25">
      <c r="P10351" s="86" t="s">
        <v>21138</v>
      </c>
      <c r="Q10351" s="87" t="s">
        <v>21139</v>
      </c>
    </row>
    <row r="10352" spans="16:17" x14ac:dyDescent="0.25">
      <c r="P10352" s="86" t="s">
        <v>21140</v>
      </c>
      <c r="Q10352" s="87" t="s">
        <v>21141</v>
      </c>
    </row>
    <row r="10353" spans="16:17" x14ac:dyDescent="0.25">
      <c r="P10353" s="86" t="s">
        <v>21142</v>
      </c>
      <c r="Q10353" s="87" t="s">
        <v>21143</v>
      </c>
    </row>
    <row r="10354" spans="16:17" x14ac:dyDescent="0.25">
      <c r="P10354" s="86" t="s">
        <v>21144</v>
      </c>
      <c r="Q10354" s="87" t="s">
        <v>21145</v>
      </c>
    </row>
    <row r="10355" spans="16:17" x14ac:dyDescent="0.25">
      <c r="P10355" s="86" t="s">
        <v>21146</v>
      </c>
      <c r="Q10355" s="89" t="s">
        <v>21147</v>
      </c>
    </row>
    <row r="10356" spans="16:17" x14ac:dyDescent="0.25">
      <c r="P10356" s="86" t="s">
        <v>21148</v>
      </c>
      <c r="Q10356" s="87" t="s">
        <v>21149</v>
      </c>
    </row>
    <row r="10357" spans="16:17" x14ac:dyDescent="0.25">
      <c r="P10357" s="86" t="s">
        <v>21150</v>
      </c>
      <c r="Q10357" s="89" t="s">
        <v>21151</v>
      </c>
    </row>
    <row r="10358" spans="16:17" x14ac:dyDescent="0.25">
      <c r="P10358" s="86" t="s">
        <v>21152</v>
      </c>
      <c r="Q10358" s="87" t="s">
        <v>21153</v>
      </c>
    </row>
    <row r="10359" spans="16:17" x14ac:dyDescent="0.25">
      <c r="P10359" s="86" t="s">
        <v>21154</v>
      </c>
      <c r="Q10359" s="87" t="s">
        <v>21155</v>
      </c>
    </row>
    <row r="10360" spans="16:17" x14ac:dyDescent="0.25">
      <c r="P10360" s="86" t="s">
        <v>21156</v>
      </c>
      <c r="Q10360" s="89" t="s">
        <v>21157</v>
      </c>
    </row>
    <row r="10361" spans="16:17" x14ac:dyDescent="0.25">
      <c r="P10361" s="86" t="s">
        <v>21158</v>
      </c>
      <c r="Q10361" s="87" t="s">
        <v>21159</v>
      </c>
    </row>
    <row r="10362" spans="16:17" x14ac:dyDescent="0.25">
      <c r="P10362" s="86" t="s">
        <v>21160</v>
      </c>
      <c r="Q10362" s="89" t="s">
        <v>21161</v>
      </c>
    </row>
    <row r="10363" spans="16:17" x14ac:dyDescent="0.25">
      <c r="P10363" s="86" t="s">
        <v>21162</v>
      </c>
      <c r="Q10363" s="87" t="s">
        <v>21163</v>
      </c>
    </row>
    <row r="10364" spans="16:17" x14ac:dyDescent="0.25">
      <c r="P10364" s="86" t="s">
        <v>21164</v>
      </c>
      <c r="Q10364" s="87" t="s">
        <v>21165</v>
      </c>
    </row>
    <row r="10365" spans="16:17" x14ac:dyDescent="0.25">
      <c r="P10365" s="86" t="s">
        <v>21166</v>
      </c>
      <c r="Q10365" s="89" t="s">
        <v>21167</v>
      </c>
    </row>
    <row r="10366" spans="16:17" x14ac:dyDescent="0.25">
      <c r="P10366" s="86" t="s">
        <v>21168</v>
      </c>
      <c r="Q10366" s="87" t="s">
        <v>21169</v>
      </c>
    </row>
    <row r="10367" spans="16:17" x14ac:dyDescent="0.25">
      <c r="P10367" s="86" t="s">
        <v>21170</v>
      </c>
      <c r="Q10367" s="87" t="s">
        <v>21171</v>
      </c>
    </row>
    <row r="10368" spans="16:17" x14ac:dyDescent="0.25">
      <c r="P10368" s="86" t="s">
        <v>21172</v>
      </c>
      <c r="Q10368" s="87" t="s">
        <v>21173</v>
      </c>
    </row>
    <row r="10369" spans="16:17" x14ac:dyDescent="0.25">
      <c r="P10369" s="86" t="s">
        <v>21174</v>
      </c>
      <c r="Q10369" s="87" t="s">
        <v>21175</v>
      </c>
    </row>
    <row r="10370" spans="16:17" x14ac:dyDescent="0.25">
      <c r="P10370" s="86" t="s">
        <v>21176</v>
      </c>
      <c r="Q10370" s="89" t="s">
        <v>21177</v>
      </c>
    </row>
    <row r="10371" spans="16:17" x14ac:dyDescent="0.25">
      <c r="P10371" s="86" t="s">
        <v>21178</v>
      </c>
      <c r="Q10371" s="87" t="s">
        <v>21179</v>
      </c>
    </row>
    <row r="10372" spans="16:17" x14ac:dyDescent="0.25">
      <c r="P10372" s="86" t="s">
        <v>21180</v>
      </c>
      <c r="Q10372" s="87" t="s">
        <v>21181</v>
      </c>
    </row>
    <row r="10373" spans="16:17" x14ac:dyDescent="0.15">
      <c r="P10373" s="91" t="s">
        <v>21182</v>
      </c>
      <c r="Q10373" s="89" t="s">
        <v>21183</v>
      </c>
    </row>
    <row r="10374" spans="16:17" x14ac:dyDescent="0.25">
      <c r="P10374" s="86" t="s">
        <v>21184</v>
      </c>
      <c r="Q10374" s="87" t="s">
        <v>21185</v>
      </c>
    </row>
    <row r="10375" spans="16:17" x14ac:dyDescent="0.25">
      <c r="P10375" s="86" t="s">
        <v>21186</v>
      </c>
      <c r="Q10375" s="87" t="s">
        <v>21187</v>
      </c>
    </row>
    <row r="10376" spans="16:17" x14ac:dyDescent="0.25">
      <c r="P10376" s="86" t="s">
        <v>21188</v>
      </c>
      <c r="Q10376" s="87" t="s">
        <v>21189</v>
      </c>
    </row>
    <row r="10377" spans="16:17" x14ac:dyDescent="0.25">
      <c r="P10377" s="86" t="s">
        <v>21190</v>
      </c>
      <c r="Q10377" s="89" t="s">
        <v>21191</v>
      </c>
    </row>
    <row r="10378" spans="16:17" x14ac:dyDescent="0.25">
      <c r="P10378" s="86" t="s">
        <v>21192</v>
      </c>
      <c r="Q10378" s="87" t="s">
        <v>21193</v>
      </c>
    </row>
    <row r="10379" spans="16:17" x14ac:dyDescent="0.25">
      <c r="P10379" s="86" t="s">
        <v>21194</v>
      </c>
      <c r="Q10379" s="87" t="s">
        <v>21195</v>
      </c>
    </row>
    <row r="10380" spans="16:17" x14ac:dyDescent="0.25">
      <c r="P10380" s="86" t="s">
        <v>21196</v>
      </c>
      <c r="Q10380" s="87" t="s">
        <v>21197</v>
      </c>
    </row>
    <row r="10381" spans="16:17" x14ac:dyDescent="0.25">
      <c r="P10381" s="86" t="s">
        <v>21198</v>
      </c>
      <c r="Q10381" s="89" t="s">
        <v>21199</v>
      </c>
    </row>
    <row r="10382" spans="16:17" x14ac:dyDescent="0.25">
      <c r="P10382" s="86" t="s">
        <v>21200</v>
      </c>
      <c r="Q10382" s="87" t="s">
        <v>21201</v>
      </c>
    </row>
    <row r="10383" spans="16:17" x14ac:dyDescent="0.15">
      <c r="P10383" s="91" t="s">
        <v>21202</v>
      </c>
      <c r="Q10383" s="89" t="s">
        <v>21203</v>
      </c>
    </row>
    <row r="10384" spans="16:17" x14ac:dyDescent="0.25">
      <c r="P10384" s="86" t="s">
        <v>21204</v>
      </c>
      <c r="Q10384" s="87" t="s">
        <v>21205</v>
      </c>
    </row>
    <row r="10385" spans="16:17" x14ac:dyDescent="0.25">
      <c r="P10385" s="86" t="s">
        <v>21206</v>
      </c>
      <c r="Q10385" s="87" t="s">
        <v>21207</v>
      </c>
    </row>
    <row r="10386" spans="16:17" x14ac:dyDescent="0.25">
      <c r="P10386" s="86" t="s">
        <v>21208</v>
      </c>
      <c r="Q10386" s="87" t="s">
        <v>21209</v>
      </c>
    </row>
    <row r="10387" spans="16:17" x14ac:dyDescent="0.15">
      <c r="P10387" s="91" t="s">
        <v>21210</v>
      </c>
      <c r="Q10387" s="89" t="s">
        <v>21211</v>
      </c>
    </row>
    <row r="10388" spans="16:17" x14ac:dyDescent="0.25">
      <c r="P10388" s="86" t="s">
        <v>21212</v>
      </c>
      <c r="Q10388" s="89" t="s">
        <v>21213</v>
      </c>
    </row>
    <row r="10389" spans="16:17" x14ac:dyDescent="0.25">
      <c r="P10389" s="86" t="s">
        <v>21214</v>
      </c>
      <c r="Q10389" s="87" t="s">
        <v>21215</v>
      </c>
    </row>
    <row r="10390" spans="16:17" x14ac:dyDescent="0.25">
      <c r="P10390" s="86" t="s">
        <v>21216</v>
      </c>
      <c r="Q10390" s="87" t="s">
        <v>21217</v>
      </c>
    </row>
    <row r="10391" spans="16:17" x14ac:dyDescent="0.25">
      <c r="P10391" s="86" t="s">
        <v>21218</v>
      </c>
      <c r="Q10391" s="87" t="s">
        <v>21219</v>
      </c>
    </row>
    <row r="10392" spans="16:17" x14ac:dyDescent="0.25">
      <c r="P10392" s="86" t="s">
        <v>21220</v>
      </c>
      <c r="Q10392" s="87" t="s">
        <v>21221</v>
      </c>
    </row>
    <row r="10393" spans="16:17" x14ac:dyDescent="0.15">
      <c r="P10393" s="91" t="s">
        <v>21222</v>
      </c>
      <c r="Q10393" s="87" t="s">
        <v>21223</v>
      </c>
    </row>
    <row r="10394" spans="16:17" x14ac:dyDescent="0.25">
      <c r="P10394" s="86" t="s">
        <v>21224</v>
      </c>
      <c r="Q10394" s="87" t="s">
        <v>21225</v>
      </c>
    </row>
    <row r="10395" spans="16:17" x14ac:dyDescent="0.25">
      <c r="P10395" s="86" t="s">
        <v>21226</v>
      </c>
      <c r="Q10395" s="89" t="s">
        <v>21227</v>
      </c>
    </row>
    <row r="10396" spans="16:17" x14ac:dyDescent="0.25">
      <c r="P10396" s="86" t="s">
        <v>21228</v>
      </c>
      <c r="Q10396" s="87" t="s">
        <v>21229</v>
      </c>
    </row>
    <row r="10397" spans="16:17" x14ac:dyDescent="0.15">
      <c r="P10397" s="91" t="s">
        <v>21230</v>
      </c>
      <c r="Q10397" s="89" t="s">
        <v>21231</v>
      </c>
    </row>
    <row r="10398" spans="16:17" x14ac:dyDescent="0.25">
      <c r="P10398" s="86" t="s">
        <v>21232</v>
      </c>
      <c r="Q10398" s="87" t="s">
        <v>21233</v>
      </c>
    </row>
    <row r="10399" spans="16:17" x14ac:dyDescent="0.25">
      <c r="P10399" s="86" t="s">
        <v>21234</v>
      </c>
      <c r="Q10399" s="87" t="s">
        <v>21235</v>
      </c>
    </row>
    <row r="10400" spans="16:17" x14ac:dyDescent="0.25">
      <c r="P10400" s="86" t="s">
        <v>21236</v>
      </c>
      <c r="Q10400" s="87" t="s">
        <v>21237</v>
      </c>
    </row>
    <row r="10401" spans="16:17" x14ac:dyDescent="0.25">
      <c r="P10401" s="86" t="s">
        <v>21238</v>
      </c>
      <c r="Q10401" s="87" t="s">
        <v>21239</v>
      </c>
    </row>
    <row r="10402" spans="16:17" x14ac:dyDescent="0.25">
      <c r="P10402" s="86" t="s">
        <v>21240</v>
      </c>
      <c r="Q10402" s="89" t="s">
        <v>21241</v>
      </c>
    </row>
    <row r="10403" spans="16:17" x14ac:dyDescent="0.15">
      <c r="P10403" s="91" t="s">
        <v>21242</v>
      </c>
      <c r="Q10403" s="89" t="s">
        <v>21243</v>
      </c>
    </row>
    <row r="10404" spans="16:17" x14ac:dyDescent="0.25">
      <c r="P10404" s="86" t="s">
        <v>21244</v>
      </c>
      <c r="Q10404" s="89" t="s">
        <v>21245</v>
      </c>
    </row>
    <row r="10405" spans="16:17" x14ac:dyDescent="0.25">
      <c r="P10405" s="86" t="s">
        <v>21246</v>
      </c>
      <c r="Q10405" s="89" t="s">
        <v>21247</v>
      </c>
    </row>
    <row r="10406" spans="16:17" x14ac:dyDescent="0.25">
      <c r="P10406" s="86" t="s">
        <v>21248</v>
      </c>
      <c r="Q10406" s="89" t="s">
        <v>21249</v>
      </c>
    </row>
    <row r="10407" spans="16:17" x14ac:dyDescent="0.25">
      <c r="P10407" s="86" t="s">
        <v>21250</v>
      </c>
      <c r="Q10407" s="89" t="s">
        <v>21251</v>
      </c>
    </row>
    <row r="10408" spans="16:17" x14ac:dyDescent="0.25">
      <c r="P10408" s="86" t="s">
        <v>21252</v>
      </c>
      <c r="Q10408" s="87" t="s">
        <v>21253</v>
      </c>
    </row>
    <row r="10409" spans="16:17" x14ac:dyDescent="0.25">
      <c r="P10409" s="86" t="s">
        <v>21254</v>
      </c>
      <c r="Q10409" s="89" t="s">
        <v>21255</v>
      </c>
    </row>
    <row r="10410" spans="16:17" x14ac:dyDescent="0.25">
      <c r="P10410" s="86" t="s">
        <v>21256</v>
      </c>
      <c r="Q10410" s="89" t="s">
        <v>21257</v>
      </c>
    </row>
    <row r="10411" spans="16:17" x14ac:dyDescent="0.25">
      <c r="P10411" s="86" t="s">
        <v>21258</v>
      </c>
      <c r="Q10411" s="87" t="s">
        <v>21259</v>
      </c>
    </row>
    <row r="10412" spans="16:17" x14ac:dyDescent="0.25">
      <c r="P10412" s="86" t="s">
        <v>21260</v>
      </c>
      <c r="Q10412" s="89" t="s">
        <v>21261</v>
      </c>
    </row>
    <row r="10413" spans="16:17" x14ac:dyDescent="0.15">
      <c r="P10413" s="91" t="s">
        <v>21262</v>
      </c>
      <c r="Q10413" s="89" t="s">
        <v>21263</v>
      </c>
    </row>
    <row r="10414" spans="16:17" x14ac:dyDescent="0.25">
      <c r="P10414" s="86" t="s">
        <v>21264</v>
      </c>
      <c r="Q10414" s="89" t="s">
        <v>21265</v>
      </c>
    </row>
    <row r="10415" spans="16:17" x14ac:dyDescent="0.25">
      <c r="P10415" s="86" t="s">
        <v>21266</v>
      </c>
      <c r="Q10415" s="89" t="s">
        <v>21267</v>
      </c>
    </row>
    <row r="10416" spans="16:17" x14ac:dyDescent="0.25">
      <c r="P10416" s="86" t="s">
        <v>21268</v>
      </c>
      <c r="Q10416" s="89" t="s">
        <v>21269</v>
      </c>
    </row>
    <row r="10417" spans="16:17" x14ac:dyDescent="0.15">
      <c r="P10417" s="91" t="s">
        <v>21270</v>
      </c>
      <c r="Q10417" s="89" t="s">
        <v>21271</v>
      </c>
    </row>
    <row r="10418" spans="16:17" x14ac:dyDescent="0.25">
      <c r="P10418" s="86" t="s">
        <v>21272</v>
      </c>
      <c r="Q10418" s="87" t="s">
        <v>21273</v>
      </c>
    </row>
    <row r="10419" spans="16:17" x14ac:dyDescent="0.25">
      <c r="P10419" s="86" t="s">
        <v>21274</v>
      </c>
      <c r="Q10419" s="89" t="s">
        <v>21275</v>
      </c>
    </row>
    <row r="10420" spans="16:17" x14ac:dyDescent="0.25">
      <c r="P10420" s="86" t="s">
        <v>21276</v>
      </c>
      <c r="Q10420" s="89" t="s">
        <v>21277</v>
      </c>
    </row>
    <row r="10421" spans="16:17" x14ac:dyDescent="0.25">
      <c r="P10421" s="86" t="s">
        <v>21278</v>
      </c>
      <c r="Q10421" s="87" t="s">
        <v>21279</v>
      </c>
    </row>
    <row r="10422" spans="16:17" x14ac:dyDescent="0.25">
      <c r="P10422" s="86" t="s">
        <v>21280</v>
      </c>
      <c r="Q10422" s="89" t="s">
        <v>21281</v>
      </c>
    </row>
    <row r="10423" spans="16:17" x14ac:dyDescent="0.15">
      <c r="P10423" s="91" t="s">
        <v>21282</v>
      </c>
      <c r="Q10423" s="89" t="s">
        <v>21283</v>
      </c>
    </row>
    <row r="10424" spans="16:17" x14ac:dyDescent="0.25">
      <c r="P10424" s="86" t="s">
        <v>21284</v>
      </c>
      <c r="Q10424" s="89" t="s">
        <v>21285</v>
      </c>
    </row>
    <row r="10425" spans="16:17" x14ac:dyDescent="0.25">
      <c r="P10425" s="86" t="s">
        <v>21286</v>
      </c>
      <c r="Q10425" s="89" t="s">
        <v>21287</v>
      </c>
    </row>
    <row r="10426" spans="16:17" x14ac:dyDescent="0.25">
      <c r="P10426" s="86" t="s">
        <v>21288</v>
      </c>
      <c r="Q10426" s="89" t="s">
        <v>21289</v>
      </c>
    </row>
    <row r="10427" spans="16:17" x14ac:dyDescent="0.15">
      <c r="P10427" s="91" t="s">
        <v>21290</v>
      </c>
      <c r="Q10427" s="89" t="s">
        <v>21291</v>
      </c>
    </row>
    <row r="10428" spans="16:17" x14ac:dyDescent="0.25">
      <c r="P10428" s="86" t="s">
        <v>21292</v>
      </c>
      <c r="Q10428" s="87" t="s">
        <v>21293</v>
      </c>
    </row>
    <row r="10429" spans="16:17" x14ac:dyDescent="0.25">
      <c r="P10429" s="86" t="s">
        <v>21294</v>
      </c>
      <c r="Q10429" s="89" t="s">
        <v>21295</v>
      </c>
    </row>
    <row r="10430" spans="16:17" x14ac:dyDescent="0.25">
      <c r="P10430" s="86" t="s">
        <v>21296</v>
      </c>
      <c r="Q10430" s="89" t="s">
        <v>21297</v>
      </c>
    </row>
    <row r="10431" spans="16:17" x14ac:dyDescent="0.25">
      <c r="P10431" s="86" t="s">
        <v>21298</v>
      </c>
      <c r="Q10431" s="87" t="s">
        <v>21299</v>
      </c>
    </row>
    <row r="10432" spans="16:17" x14ac:dyDescent="0.25">
      <c r="P10432" s="86" t="s">
        <v>21300</v>
      </c>
      <c r="Q10432" s="87" t="s">
        <v>21301</v>
      </c>
    </row>
    <row r="10433" spans="16:17" x14ac:dyDescent="0.15">
      <c r="P10433" s="91" t="s">
        <v>21302</v>
      </c>
      <c r="Q10433" s="87" t="s">
        <v>21303</v>
      </c>
    </row>
    <row r="10434" spans="16:17" x14ac:dyDescent="0.25">
      <c r="P10434" s="86" t="s">
        <v>21304</v>
      </c>
      <c r="Q10434" s="87" t="s">
        <v>21305</v>
      </c>
    </row>
    <row r="10435" spans="16:17" x14ac:dyDescent="0.25">
      <c r="P10435" s="86" t="s">
        <v>21306</v>
      </c>
      <c r="Q10435" s="89" t="s">
        <v>21307</v>
      </c>
    </row>
    <row r="10436" spans="16:17" x14ac:dyDescent="0.25">
      <c r="P10436" s="86" t="s">
        <v>21308</v>
      </c>
      <c r="Q10436" s="87" t="s">
        <v>21309</v>
      </c>
    </row>
    <row r="10437" spans="16:17" x14ac:dyDescent="0.15">
      <c r="P10437" s="91" t="s">
        <v>21310</v>
      </c>
      <c r="Q10437" s="89" t="s">
        <v>21311</v>
      </c>
    </row>
    <row r="10438" spans="16:17" x14ac:dyDescent="0.25">
      <c r="P10438" s="86" t="s">
        <v>21312</v>
      </c>
      <c r="Q10438" s="87" t="s">
        <v>21313</v>
      </c>
    </row>
    <row r="10439" spans="16:17" x14ac:dyDescent="0.25">
      <c r="P10439" s="86" t="s">
        <v>21314</v>
      </c>
      <c r="Q10439" s="87" t="s">
        <v>21315</v>
      </c>
    </row>
    <row r="10440" spans="16:17" x14ac:dyDescent="0.25">
      <c r="P10440" s="86" t="s">
        <v>21316</v>
      </c>
      <c r="Q10440" s="87" t="s">
        <v>21317</v>
      </c>
    </row>
    <row r="10441" spans="16:17" x14ac:dyDescent="0.25">
      <c r="P10441" s="86" t="s">
        <v>21318</v>
      </c>
      <c r="Q10441" s="87" t="s">
        <v>21319</v>
      </c>
    </row>
    <row r="10442" spans="16:17" x14ac:dyDescent="0.25">
      <c r="P10442" s="86" t="s">
        <v>21320</v>
      </c>
      <c r="Q10442" s="89" t="s">
        <v>21321</v>
      </c>
    </row>
    <row r="10443" spans="16:17" x14ac:dyDescent="0.25">
      <c r="P10443" s="86" t="s">
        <v>21322</v>
      </c>
      <c r="Q10443" s="87" t="s">
        <v>21323</v>
      </c>
    </row>
    <row r="10444" spans="16:17" x14ac:dyDescent="0.25">
      <c r="P10444" s="86" t="s">
        <v>21324</v>
      </c>
      <c r="Q10444" s="87" t="s">
        <v>21325</v>
      </c>
    </row>
    <row r="10445" spans="16:17" x14ac:dyDescent="0.25">
      <c r="P10445" s="86" t="s">
        <v>21326</v>
      </c>
      <c r="Q10445" s="87" t="s">
        <v>21327</v>
      </c>
    </row>
    <row r="10446" spans="16:17" x14ac:dyDescent="0.25">
      <c r="P10446" s="86" t="s">
        <v>21328</v>
      </c>
      <c r="Q10446" s="87" t="s">
        <v>21329</v>
      </c>
    </row>
    <row r="10447" spans="16:17" x14ac:dyDescent="0.25">
      <c r="P10447" s="86" t="s">
        <v>21330</v>
      </c>
      <c r="Q10447" s="87" t="s">
        <v>21331</v>
      </c>
    </row>
    <row r="10448" spans="16:17" x14ac:dyDescent="0.25">
      <c r="P10448" s="86" t="s">
        <v>21332</v>
      </c>
      <c r="Q10448" s="87" t="s">
        <v>21333</v>
      </c>
    </row>
    <row r="10449" spans="16:17" x14ac:dyDescent="0.25">
      <c r="P10449" s="86" t="s">
        <v>21334</v>
      </c>
      <c r="Q10449" s="89" t="s">
        <v>21335</v>
      </c>
    </row>
    <row r="10450" spans="16:17" x14ac:dyDescent="0.25">
      <c r="P10450" s="86" t="s">
        <v>21336</v>
      </c>
      <c r="Q10450" s="89" t="s">
        <v>21337</v>
      </c>
    </row>
    <row r="10451" spans="16:17" x14ac:dyDescent="0.25">
      <c r="P10451" s="86" t="s">
        <v>21338</v>
      </c>
      <c r="Q10451" s="87" t="s">
        <v>21339</v>
      </c>
    </row>
    <row r="10452" spans="16:17" x14ac:dyDescent="0.25">
      <c r="P10452" s="86" t="s">
        <v>21340</v>
      </c>
      <c r="Q10452" s="89" t="s">
        <v>21341</v>
      </c>
    </row>
    <row r="10453" spans="16:17" x14ac:dyDescent="0.25">
      <c r="P10453" s="86" t="s">
        <v>21342</v>
      </c>
      <c r="Q10453" s="87" t="s">
        <v>21343</v>
      </c>
    </row>
    <row r="10454" spans="16:17" x14ac:dyDescent="0.25">
      <c r="P10454" s="86" t="s">
        <v>21344</v>
      </c>
      <c r="Q10454" s="87" t="s">
        <v>21345</v>
      </c>
    </row>
    <row r="10455" spans="16:17" x14ac:dyDescent="0.25">
      <c r="P10455" s="86" t="s">
        <v>21346</v>
      </c>
      <c r="Q10455" s="87" t="s">
        <v>21347</v>
      </c>
    </row>
    <row r="10456" spans="16:17" x14ac:dyDescent="0.25">
      <c r="P10456" s="86" t="s">
        <v>21348</v>
      </c>
      <c r="Q10456" s="87" t="s">
        <v>21349</v>
      </c>
    </row>
    <row r="10457" spans="16:17" x14ac:dyDescent="0.25">
      <c r="P10457" s="86" t="s">
        <v>21350</v>
      </c>
      <c r="Q10457" s="87" t="s">
        <v>21351</v>
      </c>
    </row>
    <row r="10458" spans="16:17" x14ac:dyDescent="0.25">
      <c r="P10458" s="86" t="s">
        <v>21352</v>
      </c>
      <c r="Q10458" s="87" t="s">
        <v>21353</v>
      </c>
    </row>
    <row r="10459" spans="16:17" x14ac:dyDescent="0.25">
      <c r="P10459" s="86" t="s">
        <v>21354</v>
      </c>
      <c r="Q10459" s="89" t="s">
        <v>21355</v>
      </c>
    </row>
    <row r="10460" spans="16:17" x14ac:dyDescent="0.25">
      <c r="P10460" s="86" t="s">
        <v>21356</v>
      </c>
      <c r="Q10460" s="89" t="s">
        <v>21357</v>
      </c>
    </row>
    <row r="10461" spans="16:17" x14ac:dyDescent="0.25">
      <c r="P10461" s="86" t="s">
        <v>21358</v>
      </c>
      <c r="Q10461" s="87" t="s">
        <v>21359</v>
      </c>
    </row>
    <row r="10462" spans="16:17" x14ac:dyDescent="0.25">
      <c r="P10462" s="86" t="s">
        <v>21360</v>
      </c>
      <c r="Q10462" s="87" t="s">
        <v>21361</v>
      </c>
    </row>
    <row r="10463" spans="16:17" x14ac:dyDescent="0.25">
      <c r="P10463" s="86" t="s">
        <v>21362</v>
      </c>
      <c r="Q10463" s="89" t="s">
        <v>21363</v>
      </c>
    </row>
    <row r="10464" spans="16:17" x14ac:dyDescent="0.25">
      <c r="P10464" s="86" t="s">
        <v>21364</v>
      </c>
      <c r="Q10464" s="87" t="s">
        <v>21365</v>
      </c>
    </row>
    <row r="10465" spans="16:17" x14ac:dyDescent="0.25">
      <c r="P10465" s="86" t="s">
        <v>21366</v>
      </c>
      <c r="Q10465" s="87" t="s">
        <v>21367</v>
      </c>
    </row>
    <row r="10466" spans="16:17" x14ac:dyDescent="0.25">
      <c r="P10466" s="86" t="s">
        <v>21368</v>
      </c>
      <c r="Q10466" s="87" t="s">
        <v>21369</v>
      </c>
    </row>
    <row r="10467" spans="16:17" x14ac:dyDescent="0.25">
      <c r="P10467" s="86" t="s">
        <v>21370</v>
      </c>
      <c r="Q10467" s="89" t="s">
        <v>21371</v>
      </c>
    </row>
    <row r="10468" spans="16:17" x14ac:dyDescent="0.25">
      <c r="P10468" s="86" t="s">
        <v>21372</v>
      </c>
      <c r="Q10468" s="87" t="s">
        <v>21373</v>
      </c>
    </row>
    <row r="10469" spans="16:17" x14ac:dyDescent="0.25">
      <c r="P10469" s="86" t="s">
        <v>21374</v>
      </c>
      <c r="Q10469" s="87" t="s">
        <v>21375</v>
      </c>
    </row>
    <row r="10470" spans="16:17" x14ac:dyDescent="0.25">
      <c r="P10470" s="86" t="s">
        <v>21376</v>
      </c>
      <c r="Q10470" s="87" t="s">
        <v>21377</v>
      </c>
    </row>
    <row r="10471" spans="16:17" x14ac:dyDescent="0.25">
      <c r="P10471" s="88" t="s">
        <v>21378</v>
      </c>
      <c r="Q10471" s="89" t="s">
        <v>21379</v>
      </c>
    </row>
    <row r="10472" spans="16:17" x14ac:dyDescent="0.25">
      <c r="P10472" s="86" t="s">
        <v>21380</v>
      </c>
      <c r="Q10472" s="87" t="s">
        <v>21381</v>
      </c>
    </row>
    <row r="10473" spans="16:17" x14ac:dyDescent="0.25">
      <c r="P10473" s="86" t="s">
        <v>21382</v>
      </c>
      <c r="Q10473" s="87" t="s">
        <v>21383</v>
      </c>
    </row>
    <row r="10474" spans="16:17" x14ac:dyDescent="0.25">
      <c r="P10474" s="86" t="s">
        <v>21384</v>
      </c>
      <c r="Q10474" s="87" t="s">
        <v>21385</v>
      </c>
    </row>
    <row r="10475" spans="16:17" x14ac:dyDescent="0.25">
      <c r="P10475" s="86" t="s">
        <v>21386</v>
      </c>
      <c r="Q10475" s="87" t="s">
        <v>21387</v>
      </c>
    </row>
    <row r="10476" spans="16:17" x14ac:dyDescent="0.25">
      <c r="P10476" s="86" t="s">
        <v>21388</v>
      </c>
      <c r="Q10476" s="87" t="s">
        <v>21389</v>
      </c>
    </row>
    <row r="10477" spans="16:17" x14ac:dyDescent="0.25">
      <c r="P10477" s="86" t="s">
        <v>21390</v>
      </c>
      <c r="Q10477" s="89" t="s">
        <v>21391</v>
      </c>
    </row>
    <row r="10478" spans="16:17" x14ac:dyDescent="0.25">
      <c r="P10478" s="88" t="s">
        <v>21392</v>
      </c>
      <c r="Q10478" s="89" t="s">
        <v>21393</v>
      </c>
    </row>
    <row r="10479" spans="16:17" x14ac:dyDescent="0.25">
      <c r="P10479" s="86" t="s">
        <v>21394</v>
      </c>
      <c r="Q10479" s="87" t="s">
        <v>21395</v>
      </c>
    </row>
    <row r="10480" spans="16:17" x14ac:dyDescent="0.25">
      <c r="P10480" s="86" t="s">
        <v>21396</v>
      </c>
      <c r="Q10480" s="87" t="s">
        <v>21397</v>
      </c>
    </row>
    <row r="10481" spans="16:17" x14ac:dyDescent="0.25">
      <c r="P10481" s="86" t="s">
        <v>21398</v>
      </c>
      <c r="Q10481" s="90" t="s">
        <v>21399</v>
      </c>
    </row>
    <row r="10482" spans="16:17" x14ac:dyDescent="0.25">
      <c r="P10482" s="86" t="s">
        <v>21400</v>
      </c>
      <c r="Q10482" s="87" t="s">
        <v>21401</v>
      </c>
    </row>
    <row r="10483" spans="16:17" x14ac:dyDescent="0.25">
      <c r="P10483" s="86" t="s">
        <v>21402</v>
      </c>
      <c r="Q10483" s="89" t="s">
        <v>21403</v>
      </c>
    </row>
    <row r="10484" spans="16:17" x14ac:dyDescent="0.25">
      <c r="P10484" s="86" t="s">
        <v>21404</v>
      </c>
      <c r="Q10484" s="87" t="s">
        <v>21405</v>
      </c>
    </row>
    <row r="10485" spans="16:17" x14ac:dyDescent="0.25">
      <c r="P10485" s="86" t="s">
        <v>21406</v>
      </c>
      <c r="Q10485" s="87" t="s">
        <v>21407</v>
      </c>
    </row>
    <row r="10486" spans="16:17" x14ac:dyDescent="0.25">
      <c r="P10486" s="86" t="s">
        <v>21408</v>
      </c>
      <c r="Q10486" s="87" t="s">
        <v>21409</v>
      </c>
    </row>
    <row r="10487" spans="16:17" x14ac:dyDescent="0.25">
      <c r="P10487" s="86" t="s">
        <v>21410</v>
      </c>
      <c r="Q10487" s="89" t="s">
        <v>21411</v>
      </c>
    </row>
    <row r="10488" spans="16:17" x14ac:dyDescent="0.25">
      <c r="P10488" s="88" t="s">
        <v>21412</v>
      </c>
      <c r="Q10488" s="89" t="s">
        <v>21413</v>
      </c>
    </row>
    <row r="10489" spans="16:17" x14ac:dyDescent="0.25">
      <c r="P10489" s="86" t="s">
        <v>21414</v>
      </c>
      <c r="Q10489" s="87" t="s">
        <v>21415</v>
      </c>
    </row>
    <row r="10490" spans="16:17" x14ac:dyDescent="0.25">
      <c r="P10490" s="86" t="s">
        <v>21416</v>
      </c>
      <c r="Q10490" s="87" t="s">
        <v>21417</v>
      </c>
    </row>
    <row r="10491" spans="16:17" x14ac:dyDescent="0.25">
      <c r="P10491" s="86" t="s">
        <v>21418</v>
      </c>
      <c r="Q10491" s="87" t="s">
        <v>21419</v>
      </c>
    </row>
    <row r="10492" spans="16:17" x14ac:dyDescent="0.25">
      <c r="P10492" s="86" t="s">
        <v>21420</v>
      </c>
      <c r="Q10492" s="89" t="s">
        <v>21421</v>
      </c>
    </row>
    <row r="10493" spans="16:17" x14ac:dyDescent="0.25">
      <c r="P10493" s="86" t="s">
        <v>21422</v>
      </c>
      <c r="Q10493" s="89" t="s">
        <v>21423</v>
      </c>
    </row>
    <row r="10494" spans="16:17" x14ac:dyDescent="0.25">
      <c r="P10494" s="86" t="s">
        <v>21424</v>
      </c>
      <c r="Q10494" s="89" t="s">
        <v>21425</v>
      </c>
    </row>
    <row r="10495" spans="16:17" x14ac:dyDescent="0.25">
      <c r="P10495" s="86" t="s">
        <v>21426</v>
      </c>
      <c r="Q10495" s="89" t="s">
        <v>21427</v>
      </c>
    </row>
    <row r="10496" spans="16:17" x14ac:dyDescent="0.25">
      <c r="P10496" s="86" t="s">
        <v>21428</v>
      </c>
      <c r="Q10496" s="89" t="s">
        <v>21429</v>
      </c>
    </row>
    <row r="10497" spans="16:17" x14ac:dyDescent="0.25">
      <c r="P10497" s="86" t="s">
        <v>21430</v>
      </c>
      <c r="Q10497" s="87" t="s">
        <v>21431</v>
      </c>
    </row>
    <row r="10498" spans="16:17" x14ac:dyDescent="0.25">
      <c r="P10498" s="86" t="s">
        <v>21432</v>
      </c>
      <c r="Q10498" s="87" t="s">
        <v>21433</v>
      </c>
    </row>
    <row r="10499" spans="16:17" x14ac:dyDescent="0.25">
      <c r="P10499" s="86" t="s">
        <v>21434</v>
      </c>
      <c r="Q10499" s="89" t="s">
        <v>21435</v>
      </c>
    </row>
    <row r="10500" spans="16:17" x14ac:dyDescent="0.25">
      <c r="P10500" s="86" t="s">
        <v>21436</v>
      </c>
      <c r="Q10500" s="89" t="s">
        <v>21437</v>
      </c>
    </row>
    <row r="10501" spans="16:17" x14ac:dyDescent="0.25">
      <c r="P10501" s="86" t="s">
        <v>21438</v>
      </c>
      <c r="Q10501" s="87" t="s">
        <v>21439</v>
      </c>
    </row>
    <row r="10502" spans="16:17" x14ac:dyDescent="0.25">
      <c r="P10502" s="86" t="s">
        <v>21440</v>
      </c>
      <c r="Q10502" s="89" t="s">
        <v>21441</v>
      </c>
    </row>
    <row r="10503" spans="16:17" x14ac:dyDescent="0.15">
      <c r="P10503" s="91" t="s">
        <v>21442</v>
      </c>
      <c r="Q10503" s="89" t="s">
        <v>21443</v>
      </c>
    </row>
    <row r="10504" spans="16:17" x14ac:dyDescent="0.25">
      <c r="P10504" s="86" t="s">
        <v>21444</v>
      </c>
      <c r="Q10504" s="89" t="s">
        <v>21445</v>
      </c>
    </row>
    <row r="10505" spans="16:17" x14ac:dyDescent="0.25">
      <c r="P10505" s="86" t="s">
        <v>21446</v>
      </c>
      <c r="Q10505" s="87" t="s">
        <v>21447</v>
      </c>
    </row>
    <row r="10506" spans="16:17" x14ac:dyDescent="0.25">
      <c r="P10506" s="86" t="s">
        <v>21448</v>
      </c>
      <c r="Q10506" s="89" t="s">
        <v>21449</v>
      </c>
    </row>
    <row r="10507" spans="16:17" x14ac:dyDescent="0.25">
      <c r="P10507" s="86" t="s">
        <v>21450</v>
      </c>
      <c r="Q10507" s="89" t="s">
        <v>21451</v>
      </c>
    </row>
    <row r="10508" spans="16:17" x14ac:dyDescent="0.25">
      <c r="P10508" s="86" t="s">
        <v>21452</v>
      </c>
      <c r="Q10508" s="87" t="s">
        <v>21453</v>
      </c>
    </row>
    <row r="10509" spans="16:17" x14ac:dyDescent="0.25">
      <c r="P10509" s="86" t="s">
        <v>21454</v>
      </c>
      <c r="Q10509" s="89" t="s">
        <v>21455</v>
      </c>
    </row>
    <row r="10510" spans="16:17" x14ac:dyDescent="0.25">
      <c r="P10510" s="86" t="s">
        <v>21456</v>
      </c>
      <c r="Q10510" s="89" t="s">
        <v>21457</v>
      </c>
    </row>
    <row r="10511" spans="16:17" x14ac:dyDescent="0.25">
      <c r="P10511" s="86" t="s">
        <v>21458</v>
      </c>
      <c r="Q10511" s="87" t="s">
        <v>21459</v>
      </c>
    </row>
    <row r="10512" spans="16:17" x14ac:dyDescent="0.25">
      <c r="P10512" s="86" t="s">
        <v>21460</v>
      </c>
      <c r="Q10512" s="89" t="s">
        <v>21461</v>
      </c>
    </row>
    <row r="10513" spans="16:17" x14ac:dyDescent="0.25">
      <c r="P10513" s="86" t="s">
        <v>21462</v>
      </c>
      <c r="Q10513" s="89" t="s">
        <v>21463</v>
      </c>
    </row>
    <row r="10514" spans="16:17" x14ac:dyDescent="0.25">
      <c r="P10514" s="86" t="s">
        <v>21464</v>
      </c>
      <c r="Q10514" s="89" t="s">
        <v>21465</v>
      </c>
    </row>
    <row r="10515" spans="16:17" x14ac:dyDescent="0.25">
      <c r="P10515" s="86" t="s">
        <v>21466</v>
      </c>
      <c r="Q10515" s="89" t="s">
        <v>21467</v>
      </c>
    </row>
    <row r="10516" spans="16:17" x14ac:dyDescent="0.25">
      <c r="P10516" s="86" t="s">
        <v>21468</v>
      </c>
      <c r="Q10516" s="89" t="s">
        <v>21469</v>
      </c>
    </row>
    <row r="10517" spans="16:17" x14ac:dyDescent="0.25">
      <c r="P10517" s="86" t="s">
        <v>21470</v>
      </c>
      <c r="Q10517" s="87" t="s">
        <v>21471</v>
      </c>
    </row>
    <row r="10518" spans="16:17" x14ac:dyDescent="0.25">
      <c r="P10518" s="86" t="s">
        <v>21472</v>
      </c>
      <c r="Q10518" s="87" t="s">
        <v>21473</v>
      </c>
    </row>
    <row r="10519" spans="16:17" x14ac:dyDescent="0.25">
      <c r="P10519" s="86" t="s">
        <v>21474</v>
      </c>
      <c r="Q10519" s="89" t="s">
        <v>21475</v>
      </c>
    </row>
    <row r="10520" spans="16:17" x14ac:dyDescent="0.25">
      <c r="P10520" s="86" t="s">
        <v>21476</v>
      </c>
      <c r="Q10520" s="89" t="s">
        <v>21477</v>
      </c>
    </row>
    <row r="10521" spans="16:17" x14ac:dyDescent="0.25">
      <c r="P10521" s="86" t="s">
        <v>21478</v>
      </c>
      <c r="Q10521" s="90" t="s">
        <v>21479</v>
      </c>
    </row>
    <row r="10522" spans="16:17" x14ac:dyDescent="0.25">
      <c r="P10522" s="86" t="s">
        <v>21480</v>
      </c>
      <c r="Q10522" s="87" t="s">
        <v>21481</v>
      </c>
    </row>
    <row r="10523" spans="16:17" x14ac:dyDescent="0.25">
      <c r="P10523" s="86" t="s">
        <v>21482</v>
      </c>
      <c r="Q10523" s="89" t="s">
        <v>21483</v>
      </c>
    </row>
    <row r="10524" spans="16:17" x14ac:dyDescent="0.25">
      <c r="P10524" s="86" t="s">
        <v>21484</v>
      </c>
      <c r="Q10524" s="87" t="s">
        <v>21485</v>
      </c>
    </row>
    <row r="10525" spans="16:17" x14ac:dyDescent="0.25">
      <c r="P10525" s="86" t="s">
        <v>21486</v>
      </c>
      <c r="Q10525" s="87" t="s">
        <v>21487</v>
      </c>
    </row>
    <row r="10526" spans="16:17" x14ac:dyDescent="0.25">
      <c r="P10526" s="86" t="s">
        <v>21488</v>
      </c>
      <c r="Q10526" s="87" t="s">
        <v>21489</v>
      </c>
    </row>
    <row r="10527" spans="16:17" x14ac:dyDescent="0.25">
      <c r="P10527" s="86" t="s">
        <v>21490</v>
      </c>
      <c r="Q10527" s="89" t="s">
        <v>21491</v>
      </c>
    </row>
    <row r="10528" spans="16:17" x14ac:dyDescent="0.25">
      <c r="P10528" s="88" t="s">
        <v>21492</v>
      </c>
      <c r="Q10528" s="89" t="s">
        <v>21493</v>
      </c>
    </row>
    <row r="10529" spans="16:17" x14ac:dyDescent="0.25">
      <c r="P10529" s="86" t="s">
        <v>21494</v>
      </c>
      <c r="Q10529" s="87" t="s">
        <v>21495</v>
      </c>
    </row>
    <row r="10530" spans="16:17" x14ac:dyDescent="0.25">
      <c r="P10530" s="86" t="s">
        <v>21496</v>
      </c>
      <c r="Q10530" s="87" t="s">
        <v>21497</v>
      </c>
    </row>
    <row r="10531" spans="16:17" x14ac:dyDescent="0.25">
      <c r="P10531" s="86" t="s">
        <v>21498</v>
      </c>
      <c r="Q10531" s="87" t="s">
        <v>21499</v>
      </c>
    </row>
    <row r="10532" spans="16:17" x14ac:dyDescent="0.25">
      <c r="P10532" s="86" t="s">
        <v>21500</v>
      </c>
      <c r="Q10532" s="87" t="s">
        <v>21501</v>
      </c>
    </row>
    <row r="10533" spans="16:17" x14ac:dyDescent="0.15">
      <c r="P10533" s="91" t="s">
        <v>21502</v>
      </c>
      <c r="Q10533" s="87" t="s">
        <v>21503</v>
      </c>
    </row>
    <row r="10534" spans="16:17" x14ac:dyDescent="0.25">
      <c r="P10534" s="86" t="s">
        <v>21504</v>
      </c>
      <c r="Q10534" s="87" t="s">
        <v>21505</v>
      </c>
    </row>
    <row r="10535" spans="16:17" x14ac:dyDescent="0.25">
      <c r="P10535" s="86" t="s">
        <v>21506</v>
      </c>
      <c r="Q10535" s="89" t="s">
        <v>21507</v>
      </c>
    </row>
    <row r="10536" spans="16:17" x14ac:dyDescent="0.25">
      <c r="P10536" s="86" t="s">
        <v>21508</v>
      </c>
      <c r="Q10536" s="87" t="s">
        <v>21509</v>
      </c>
    </row>
    <row r="10537" spans="16:17" x14ac:dyDescent="0.15">
      <c r="P10537" s="91" t="s">
        <v>21510</v>
      </c>
      <c r="Q10537" s="89" t="s">
        <v>21511</v>
      </c>
    </row>
    <row r="10538" spans="16:17" x14ac:dyDescent="0.25">
      <c r="P10538" s="86" t="s">
        <v>21512</v>
      </c>
      <c r="Q10538" s="87" t="s">
        <v>21513</v>
      </c>
    </row>
    <row r="10539" spans="16:17" x14ac:dyDescent="0.25">
      <c r="P10539" s="86" t="s">
        <v>21514</v>
      </c>
      <c r="Q10539" s="87" t="s">
        <v>21515</v>
      </c>
    </row>
    <row r="10540" spans="16:17" x14ac:dyDescent="0.25">
      <c r="P10540" s="86" t="s">
        <v>21516</v>
      </c>
      <c r="Q10540" s="87" t="s">
        <v>21517</v>
      </c>
    </row>
    <row r="10541" spans="16:17" x14ac:dyDescent="0.15">
      <c r="P10541" s="91" t="s">
        <v>21518</v>
      </c>
      <c r="Q10541" s="89" t="s">
        <v>21519</v>
      </c>
    </row>
    <row r="10542" spans="16:17" x14ac:dyDescent="0.15">
      <c r="P10542" s="91" t="s">
        <v>21520</v>
      </c>
      <c r="Q10542" s="89" t="s">
        <v>21521</v>
      </c>
    </row>
    <row r="10543" spans="16:17" x14ac:dyDescent="0.15">
      <c r="P10543" s="91" t="s">
        <v>21522</v>
      </c>
      <c r="Q10543" s="89" t="s">
        <v>21523</v>
      </c>
    </row>
    <row r="10544" spans="16:17" x14ac:dyDescent="0.15">
      <c r="P10544" s="91" t="s">
        <v>21524</v>
      </c>
      <c r="Q10544" s="89" t="s">
        <v>21525</v>
      </c>
    </row>
    <row r="10545" spans="16:17" x14ac:dyDescent="0.15">
      <c r="P10545" s="91" t="s">
        <v>21526</v>
      </c>
      <c r="Q10545" s="89" t="s">
        <v>21527</v>
      </c>
    </row>
    <row r="10546" spans="16:17" x14ac:dyDescent="0.15">
      <c r="P10546" s="91" t="s">
        <v>21528</v>
      </c>
      <c r="Q10546" s="89" t="s">
        <v>21529</v>
      </c>
    </row>
    <row r="10547" spans="16:17" x14ac:dyDescent="0.15">
      <c r="P10547" s="91" t="s">
        <v>21530</v>
      </c>
      <c r="Q10547" s="89" t="s">
        <v>21531</v>
      </c>
    </row>
    <row r="10548" spans="16:17" x14ac:dyDescent="0.15">
      <c r="P10548" s="91" t="s">
        <v>21532</v>
      </c>
      <c r="Q10548" s="89" t="s">
        <v>21533</v>
      </c>
    </row>
    <row r="10549" spans="16:17" x14ac:dyDescent="0.15">
      <c r="P10549" s="91" t="s">
        <v>21534</v>
      </c>
      <c r="Q10549" s="89" t="s">
        <v>21535</v>
      </c>
    </row>
    <row r="10550" spans="16:17" x14ac:dyDescent="0.15">
      <c r="P10550" s="91" t="s">
        <v>21536</v>
      </c>
      <c r="Q10550" s="89" t="s">
        <v>21537</v>
      </c>
    </row>
    <row r="10551" spans="16:17" x14ac:dyDescent="0.15">
      <c r="P10551" s="91" t="s">
        <v>21538</v>
      </c>
      <c r="Q10551" s="89" t="s">
        <v>21539</v>
      </c>
    </row>
    <row r="10552" spans="16:17" x14ac:dyDescent="0.15">
      <c r="P10552" s="91" t="s">
        <v>21540</v>
      </c>
      <c r="Q10552" s="89" t="s">
        <v>21541</v>
      </c>
    </row>
    <row r="10553" spans="16:17" x14ac:dyDescent="0.15">
      <c r="P10553" s="91" t="s">
        <v>21542</v>
      </c>
      <c r="Q10553" s="89" t="s">
        <v>21543</v>
      </c>
    </row>
    <row r="10554" spans="16:17" x14ac:dyDescent="0.15">
      <c r="P10554" s="91" t="s">
        <v>21544</v>
      </c>
      <c r="Q10554" s="89" t="s">
        <v>21545</v>
      </c>
    </row>
    <row r="10555" spans="16:17" x14ac:dyDescent="0.15">
      <c r="P10555" s="91" t="s">
        <v>21546</v>
      </c>
      <c r="Q10555" s="89" t="s">
        <v>21547</v>
      </c>
    </row>
    <row r="10556" spans="16:17" x14ac:dyDescent="0.15">
      <c r="P10556" s="91" t="s">
        <v>21548</v>
      </c>
      <c r="Q10556" s="89" t="s">
        <v>21549</v>
      </c>
    </row>
    <row r="10557" spans="16:17" x14ac:dyDescent="0.15">
      <c r="P10557" s="91" t="s">
        <v>21550</v>
      </c>
      <c r="Q10557" s="89" t="s">
        <v>21551</v>
      </c>
    </row>
    <row r="10558" spans="16:17" x14ac:dyDescent="0.15">
      <c r="P10558" s="91" t="s">
        <v>21552</v>
      </c>
      <c r="Q10558" s="89" t="s">
        <v>21553</v>
      </c>
    </row>
    <row r="10559" spans="16:17" x14ac:dyDescent="0.15">
      <c r="P10559" s="91" t="s">
        <v>21554</v>
      </c>
      <c r="Q10559" s="89" t="s">
        <v>21555</v>
      </c>
    </row>
    <row r="10560" spans="16:17" x14ac:dyDescent="0.15">
      <c r="P10560" s="91" t="s">
        <v>21556</v>
      </c>
      <c r="Q10560" s="89" t="s">
        <v>21557</v>
      </c>
    </row>
    <row r="10561" spans="16:17" x14ac:dyDescent="0.15">
      <c r="P10561" s="91" t="s">
        <v>21558</v>
      </c>
      <c r="Q10561" s="89" t="s">
        <v>21559</v>
      </c>
    </row>
    <row r="10562" spans="16:17" x14ac:dyDescent="0.15">
      <c r="P10562" s="91" t="s">
        <v>21560</v>
      </c>
      <c r="Q10562" s="89" t="s">
        <v>21561</v>
      </c>
    </row>
    <row r="10563" spans="16:17" x14ac:dyDescent="0.15">
      <c r="P10563" s="91" t="s">
        <v>21562</v>
      </c>
      <c r="Q10563" s="89" t="s">
        <v>21563</v>
      </c>
    </row>
    <row r="10564" spans="16:17" x14ac:dyDescent="0.15">
      <c r="P10564" s="91" t="s">
        <v>21564</v>
      </c>
      <c r="Q10564" s="89" t="s">
        <v>21565</v>
      </c>
    </row>
    <row r="10565" spans="16:17" x14ac:dyDescent="0.15">
      <c r="P10565" s="91" t="s">
        <v>21566</v>
      </c>
      <c r="Q10565" s="89" t="s">
        <v>21567</v>
      </c>
    </row>
    <row r="10566" spans="16:17" x14ac:dyDescent="0.15">
      <c r="P10566" s="91" t="s">
        <v>21568</v>
      </c>
      <c r="Q10566" s="89" t="s">
        <v>21569</v>
      </c>
    </row>
    <row r="10567" spans="16:17" x14ac:dyDescent="0.15">
      <c r="P10567" s="91" t="s">
        <v>21570</v>
      </c>
      <c r="Q10567" s="89" t="s">
        <v>21571</v>
      </c>
    </row>
    <row r="10568" spans="16:17" x14ac:dyDescent="0.15">
      <c r="P10568" s="91" t="s">
        <v>21572</v>
      </c>
      <c r="Q10568" s="89" t="s">
        <v>21573</v>
      </c>
    </row>
    <row r="10569" spans="16:17" x14ac:dyDescent="0.15">
      <c r="P10569" s="91" t="s">
        <v>21574</v>
      </c>
      <c r="Q10569" s="89" t="s">
        <v>21575</v>
      </c>
    </row>
    <row r="10570" spans="16:17" x14ac:dyDescent="0.15">
      <c r="P10570" s="91" t="s">
        <v>21576</v>
      </c>
      <c r="Q10570" s="89" t="s">
        <v>21577</v>
      </c>
    </row>
    <row r="10571" spans="16:17" x14ac:dyDescent="0.15">
      <c r="P10571" s="91" t="s">
        <v>21578</v>
      </c>
      <c r="Q10571" s="89" t="s">
        <v>21579</v>
      </c>
    </row>
    <row r="10572" spans="16:17" x14ac:dyDescent="0.15">
      <c r="P10572" s="91" t="s">
        <v>21580</v>
      </c>
      <c r="Q10572" s="89" t="s">
        <v>21581</v>
      </c>
    </row>
    <row r="10573" spans="16:17" x14ac:dyDescent="0.15">
      <c r="P10573" s="91" t="s">
        <v>21582</v>
      </c>
      <c r="Q10573" s="89" t="s">
        <v>21583</v>
      </c>
    </row>
    <row r="10574" spans="16:17" x14ac:dyDescent="0.15">
      <c r="P10574" s="91" t="s">
        <v>21584</v>
      </c>
      <c r="Q10574" s="87" t="s">
        <v>21585</v>
      </c>
    </row>
    <row r="10575" spans="16:17" x14ac:dyDescent="0.15">
      <c r="P10575" s="91" t="s">
        <v>21586</v>
      </c>
      <c r="Q10575" s="89" t="s">
        <v>21587</v>
      </c>
    </row>
    <row r="10576" spans="16:17" x14ac:dyDescent="0.15">
      <c r="P10576" s="91" t="s">
        <v>21588</v>
      </c>
      <c r="Q10576" s="87" t="s">
        <v>21589</v>
      </c>
    </row>
    <row r="10577" spans="16:17" x14ac:dyDescent="0.15">
      <c r="P10577" s="91" t="s">
        <v>21590</v>
      </c>
      <c r="Q10577" s="89" t="s">
        <v>21591</v>
      </c>
    </row>
    <row r="10578" spans="16:17" x14ac:dyDescent="0.15">
      <c r="P10578" s="91" t="s">
        <v>21592</v>
      </c>
      <c r="Q10578" s="89" t="s">
        <v>21593</v>
      </c>
    </row>
    <row r="10579" spans="16:17" x14ac:dyDescent="0.15">
      <c r="P10579" s="91" t="s">
        <v>21594</v>
      </c>
      <c r="Q10579" s="87" t="s">
        <v>21595</v>
      </c>
    </row>
    <row r="10580" spans="16:17" x14ac:dyDescent="0.15">
      <c r="P10580" s="91" t="s">
        <v>21596</v>
      </c>
      <c r="Q10580" s="89" t="s">
        <v>21597</v>
      </c>
    </row>
    <row r="10581" spans="16:17" x14ac:dyDescent="0.15">
      <c r="P10581" s="91" t="s">
        <v>21598</v>
      </c>
      <c r="Q10581" s="87" t="s">
        <v>21599</v>
      </c>
    </row>
    <row r="10582" spans="16:17" x14ac:dyDescent="0.15">
      <c r="P10582" s="91" t="s">
        <v>21600</v>
      </c>
      <c r="Q10582" s="87" t="s">
        <v>21601</v>
      </c>
    </row>
    <row r="10583" spans="16:17" x14ac:dyDescent="0.15">
      <c r="P10583" s="91" t="s">
        <v>21602</v>
      </c>
      <c r="Q10583" s="87" t="s">
        <v>21603</v>
      </c>
    </row>
    <row r="10584" spans="16:17" x14ac:dyDescent="0.15">
      <c r="P10584" s="91" t="s">
        <v>21604</v>
      </c>
      <c r="Q10584" s="87" t="s">
        <v>21605</v>
      </c>
    </row>
    <row r="10585" spans="16:17" x14ac:dyDescent="0.15">
      <c r="P10585" s="91" t="s">
        <v>21606</v>
      </c>
      <c r="Q10585" s="89" t="s">
        <v>21607</v>
      </c>
    </row>
    <row r="10586" spans="16:17" x14ac:dyDescent="0.15">
      <c r="P10586" s="91" t="s">
        <v>21608</v>
      </c>
      <c r="Q10586" s="87" t="s">
        <v>21609</v>
      </c>
    </row>
    <row r="10587" spans="16:17" x14ac:dyDescent="0.15">
      <c r="P10587" s="91" t="s">
        <v>21610</v>
      </c>
      <c r="Q10587" s="89" t="s">
        <v>21611</v>
      </c>
    </row>
    <row r="10588" spans="16:17" x14ac:dyDescent="0.15">
      <c r="P10588" s="91" t="s">
        <v>21612</v>
      </c>
      <c r="Q10588" s="87" t="s">
        <v>21613</v>
      </c>
    </row>
    <row r="10589" spans="16:17" x14ac:dyDescent="0.15">
      <c r="P10589" s="91" t="s">
        <v>21614</v>
      </c>
      <c r="Q10589" s="87" t="s">
        <v>21615</v>
      </c>
    </row>
    <row r="10590" spans="16:17" x14ac:dyDescent="0.15">
      <c r="P10590" s="91" t="s">
        <v>21616</v>
      </c>
      <c r="Q10590" s="87" t="s">
        <v>21617</v>
      </c>
    </row>
    <row r="10591" spans="16:17" x14ac:dyDescent="0.25">
      <c r="P10591" s="86" t="s">
        <v>21618</v>
      </c>
      <c r="Q10591" s="89" t="s">
        <v>21619</v>
      </c>
    </row>
    <row r="10592" spans="16:17" x14ac:dyDescent="0.25">
      <c r="P10592" s="86" t="s">
        <v>21620</v>
      </c>
      <c r="Q10592" s="87" t="s">
        <v>21621</v>
      </c>
    </row>
    <row r="10593" spans="16:17" x14ac:dyDescent="0.15">
      <c r="P10593" s="91" t="s">
        <v>21622</v>
      </c>
      <c r="Q10593" s="89" t="s">
        <v>21623</v>
      </c>
    </row>
    <row r="10594" spans="16:17" x14ac:dyDescent="0.25">
      <c r="P10594" s="86" t="s">
        <v>21624</v>
      </c>
      <c r="Q10594" s="87" t="s">
        <v>21625</v>
      </c>
    </row>
    <row r="10595" spans="16:17" x14ac:dyDescent="0.25">
      <c r="P10595" s="86" t="s">
        <v>21626</v>
      </c>
      <c r="Q10595" s="87" t="s">
        <v>21627</v>
      </c>
    </row>
    <row r="10596" spans="16:17" x14ac:dyDescent="0.25">
      <c r="P10596" s="86" t="s">
        <v>21628</v>
      </c>
      <c r="Q10596" s="87" t="s">
        <v>21629</v>
      </c>
    </row>
    <row r="10597" spans="16:17" x14ac:dyDescent="0.25">
      <c r="P10597" s="86" t="s">
        <v>21630</v>
      </c>
      <c r="Q10597" s="89" t="s">
        <v>21631</v>
      </c>
    </row>
    <row r="10598" spans="16:17" x14ac:dyDescent="0.25">
      <c r="P10598" s="86" t="s">
        <v>21632</v>
      </c>
      <c r="Q10598" s="89" t="s">
        <v>21633</v>
      </c>
    </row>
    <row r="10599" spans="16:17" x14ac:dyDescent="0.25">
      <c r="P10599" s="86" t="s">
        <v>21634</v>
      </c>
      <c r="Q10599" s="87" t="s">
        <v>21635</v>
      </c>
    </row>
    <row r="10600" spans="16:17" x14ac:dyDescent="0.25">
      <c r="P10600" s="86" t="s">
        <v>21636</v>
      </c>
      <c r="Q10600" s="87" t="s">
        <v>21637</v>
      </c>
    </row>
    <row r="10601" spans="16:17" x14ac:dyDescent="0.15">
      <c r="P10601" s="91" t="s">
        <v>21638</v>
      </c>
      <c r="Q10601" s="87" t="s">
        <v>21639</v>
      </c>
    </row>
    <row r="10602" spans="16:17" x14ac:dyDescent="0.15">
      <c r="P10602" s="91" t="s">
        <v>21640</v>
      </c>
      <c r="Q10602" s="89" t="s">
        <v>21641</v>
      </c>
    </row>
    <row r="10603" spans="16:17" x14ac:dyDescent="0.15">
      <c r="P10603" s="91" t="s">
        <v>21642</v>
      </c>
      <c r="Q10603" s="89" t="s">
        <v>21643</v>
      </c>
    </row>
    <row r="10604" spans="16:17" x14ac:dyDescent="0.15">
      <c r="P10604" s="91" t="s">
        <v>21644</v>
      </c>
      <c r="Q10604" s="89" t="s">
        <v>21645</v>
      </c>
    </row>
    <row r="10605" spans="16:17" x14ac:dyDescent="0.15">
      <c r="P10605" s="91" t="s">
        <v>21646</v>
      </c>
      <c r="Q10605" s="89" t="s">
        <v>21647</v>
      </c>
    </row>
    <row r="10606" spans="16:17" x14ac:dyDescent="0.15">
      <c r="P10606" s="91" t="s">
        <v>21648</v>
      </c>
      <c r="Q10606" s="89" t="s">
        <v>21649</v>
      </c>
    </row>
    <row r="10607" spans="16:17" x14ac:dyDescent="0.15">
      <c r="P10607" s="91" t="s">
        <v>21650</v>
      </c>
      <c r="Q10607" s="89" t="s">
        <v>21651</v>
      </c>
    </row>
    <row r="10608" spans="16:17" x14ac:dyDescent="0.15">
      <c r="P10608" s="91" t="s">
        <v>21652</v>
      </c>
      <c r="Q10608" s="87" t="s">
        <v>21653</v>
      </c>
    </row>
    <row r="10609" spans="16:17" x14ac:dyDescent="0.15">
      <c r="P10609" s="91" t="s">
        <v>21654</v>
      </c>
      <c r="Q10609" s="89" t="s">
        <v>21655</v>
      </c>
    </row>
    <row r="10610" spans="16:17" x14ac:dyDescent="0.15">
      <c r="P10610" s="91" t="s">
        <v>21656</v>
      </c>
      <c r="Q10610" s="89" t="s">
        <v>21657</v>
      </c>
    </row>
    <row r="10611" spans="16:17" x14ac:dyDescent="0.25">
      <c r="P10611" s="86" t="s">
        <v>21658</v>
      </c>
      <c r="Q10611" s="87" t="s">
        <v>21659</v>
      </c>
    </row>
    <row r="10612" spans="16:17" x14ac:dyDescent="0.25">
      <c r="P10612" s="86" t="s">
        <v>21660</v>
      </c>
      <c r="Q10612" s="89" t="s">
        <v>21661</v>
      </c>
    </row>
    <row r="10613" spans="16:17" x14ac:dyDescent="0.15">
      <c r="P10613" s="91" t="s">
        <v>21662</v>
      </c>
      <c r="Q10613" s="87" t="s">
        <v>21663</v>
      </c>
    </row>
    <row r="10614" spans="16:17" x14ac:dyDescent="0.25">
      <c r="P10614" s="86" t="s">
        <v>21664</v>
      </c>
      <c r="Q10614" s="87" t="s">
        <v>21665</v>
      </c>
    </row>
    <row r="10615" spans="16:17" x14ac:dyDescent="0.25">
      <c r="P10615" s="86" t="s">
        <v>21666</v>
      </c>
      <c r="Q10615" s="89" t="s">
        <v>21667</v>
      </c>
    </row>
    <row r="10616" spans="16:17" x14ac:dyDescent="0.25">
      <c r="P10616" s="86" t="s">
        <v>21668</v>
      </c>
      <c r="Q10616" s="87" t="s">
        <v>21669</v>
      </c>
    </row>
    <row r="10617" spans="16:17" x14ac:dyDescent="0.15">
      <c r="P10617" s="91" t="s">
        <v>21670</v>
      </c>
      <c r="Q10617" s="89" t="s">
        <v>21671</v>
      </c>
    </row>
    <row r="10618" spans="16:17" x14ac:dyDescent="0.25">
      <c r="P10618" s="86" t="s">
        <v>21672</v>
      </c>
      <c r="Q10618" s="87" t="s">
        <v>21673</v>
      </c>
    </row>
    <row r="10619" spans="16:17" x14ac:dyDescent="0.25">
      <c r="P10619" s="86" t="s">
        <v>21674</v>
      </c>
      <c r="Q10619" s="89" t="s">
        <v>21675</v>
      </c>
    </row>
    <row r="10620" spans="16:17" x14ac:dyDescent="0.25">
      <c r="P10620" s="86" t="s">
        <v>21676</v>
      </c>
      <c r="Q10620" s="89" t="s">
        <v>21677</v>
      </c>
    </row>
    <row r="10621" spans="16:17" x14ac:dyDescent="0.25">
      <c r="P10621" s="86" t="s">
        <v>21678</v>
      </c>
      <c r="Q10621" s="89" t="s">
        <v>21679</v>
      </c>
    </row>
    <row r="10622" spans="16:17" x14ac:dyDescent="0.25">
      <c r="P10622" s="86" t="s">
        <v>21680</v>
      </c>
      <c r="Q10622" s="89" t="s">
        <v>21681</v>
      </c>
    </row>
    <row r="10623" spans="16:17" x14ac:dyDescent="0.15">
      <c r="P10623" s="91" t="s">
        <v>21682</v>
      </c>
      <c r="Q10623" s="89" t="s">
        <v>21683</v>
      </c>
    </row>
    <row r="10624" spans="16:17" x14ac:dyDescent="0.25">
      <c r="P10624" s="86" t="s">
        <v>21684</v>
      </c>
      <c r="Q10624" s="89" t="s">
        <v>21685</v>
      </c>
    </row>
    <row r="10625" spans="16:17" x14ac:dyDescent="0.25">
      <c r="P10625" s="86" t="s">
        <v>21686</v>
      </c>
      <c r="Q10625" s="89" t="s">
        <v>21687</v>
      </c>
    </row>
    <row r="10626" spans="16:17" x14ac:dyDescent="0.25">
      <c r="P10626" s="86" t="s">
        <v>21688</v>
      </c>
      <c r="Q10626" s="89" t="s">
        <v>21689</v>
      </c>
    </row>
    <row r="10627" spans="16:17" x14ac:dyDescent="0.25">
      <c r="P10627" s="86" t="s">
        <v>21690</v>
      </c>
      <c r="Q10627" s="89" t="s">
        <v>21691</v>
      </c>
    </row>
    <row r="10628" spans="16:17" x14ac:dyDescent="0.25">
      <c r="P10628" s="86" t="s">
        <v>21692</v>
      </c>
      <c r="Q10628" s="89" t="s">
        <v>21693</v>
      </c>
    </row>
    <row r="10629" spans="16:17" x14ac:dyDescent="0.25">
      <c r="P10629" s="86" t="s">
        <v>21694</v>
      </c>
      <c r="Q10629" s="89" t="s">
        <v>21695</v>
      </c>
    </row>
    <row r="10630" spans="16:17" x14ac:dyDescent="0.25">
      <c r="P10630" s="86" t="s">
        <v>21696</v>
      </c>
      <c r="Q10630" s="89" t="s">
        <v>21697</v>
      </c>
    </row>
    <row r="10631" spans="16:17" x14ac:dyDescent="0.15">
      <c r="P10631" s="91" t="s">
        <v>21698</v>
      </c>
      <c r="Q10631" s="89" t="s">
        <v>21699</v>
      </c>
    </row>
    <row r="10632" spans="16:17" x14ac:dyDescent="0.15">
      <c r="P10632" s="91" t="s">
        <v>21700</v>
      </c>
      <c r="Q10632" s="89" t="s">
        <v>21701</v>
      </c>
    </row>
    <row r="10633" spans="16:17" x14ac:dyDescent="0.15">
      <c r="P10633" s="91" t="s">
        <v>21702</v>
      </c>
      <c r="Q10633" s="89" t="s">
        <v>21703</v>
      </c>
    </row>
    <row r="10634" spans="16:17" x14ac:dyDescent="0.15">
      <c r="P10634" s="91" t="s">
        <v>21704</v>
      </c>
      <c r="Q10634" s="89" t="s">
        <v>21705</v>
      </c>
    </row>
    <row r="10635" spans="16:17" x14ac:dyDescent="0.15">
      <c r="P10635" s="91" t="s">
        <v>21706</v>
      </c>
      <c r="Q10635" s="89" t="s">
        <v>21707</v>
      </c>
    </row>
    <row r="10636" spans="16:17" x14ac:dyDescent="0.15">
      <c r="P10636" s="91" t="s">
        <v>21708</v>
      </c>
      <c r="Q10636" s="89" t="s">
        <v>21709</v>
      </c>
    </row>
    <row r="10637" spans="16:17" x14ac:dyDescent="0.15">
      <c r="P10637" s="91" t="s">
        <v>21710</v>
      </c>
      <c r="Q10637" s="89" t="s">
        <v>21711</v>
      </c>
    </row>
    <row r="10638" spans="16:17" x14ac:dyDescent="0.15">
      <c r="P10638" s="91" t="s">
        <v>21712</v>
      </c>
      <c r="Q10638" s="89" t="s">
        <v>21713</v>
      </c>
    </row>
    <row r="10639" spans="16:17" x14ac:dyDescent="0.15">
      <c r="P10639" s="91" t="s">
        <v>21714</v>
      </c>
      <c r="Q10639" s="89" t="s">
        <v>21715</v>
      </c>
    </row>
    <row r="10640" spans="16:17" x14ac:dyDescent="0.15">
      <c r="P10640" s="91" t="s">
        <v>21716</v>
      </c>
      <c r="Q10640" s="89" t="s">
        <v>21717</v>
      </c>
    </row>
    <row r="10641" spans="16:17" x14ac:dyDescent="0.25">
      <c r="P10641" s="86" t="s">
        <v>21718</v>
      </c>
      <c r="Q10641" s="87" t="s">
        <v>21719</v>
      </c>
    </row>
    <row r="10642" spans="16:17" x14ac:dyDescent="0.25">
      <c r="P10642" s="86" t="s">
        <v>21720</v>
      </c>
      <c r="Q10642" s="89" t="s">
        <v>21721</v>
      </c>
    </row>
    <row r="10643" spans="16:17" x14ac:dyDescent="0.15">
      <c r="P10643" s="91" t="s">
        <v>21722</v>
      </c>
      <c r="Q10643" s="89" t="s">
        <v>21723</v>
      </c>
    </row>
    <row r="10644" spans="16:17" x14ac:dyDescent="0.25">
      <c r="P10644" s="86" t="s">
        <v>21724</v>
      </c>
      <c r="Q10644" s="89" t="s">
        <v>21725</v>
      </c>
    </row>
    <row r="10645" spans="16:17" x14ac:dyDescent="0.25">
      <c r="P10645" s="86" t="s">
        <v>21726</v>
      </c>
      <c r="Q10645" s="89" t="s">
        <v>21727</v>
      </c>
    </row>
    <row r="10646" spans="16:17" x14ac:dyDescent="0.25">
      <c r="P10646" s="86" t="s">
        <v>21728</v>
      </c>
      <c r="Q10646" s="89" t="s">
        <v>21729</v>
      </c>
    </row>
    <row r="10647" spans="16:17" x14ac:dyDescent="0.25">
      <c r="P10647" s="86" t="s">
        <v>21730</v>
      </c>
      <c r="Q10647" s="89" t="s">
        <v>21731</v>
      </c>
    </row>
    <row r="10648" spans="16:17" x14ac:dyDescent="0.25">
      <c r="P10648" s="86" t="s">
        <v>21732</v>
      </c>
      <c r="Q10648" s="89" t="s">
        <v>21733</v>
      </c>
    </row>
    <row r="10649" spans="16:17" x14ac:dyDescent="0.25">
      <c r="P10649" s="86" t="s">
        <v>21734</v>
      </c>
      <c r="Q10649" s="89" t="s">
        <v>21735</v>
      </c>
    </row>
    <row r="10650" spans="16:17" x14ac:dyDescent="0.25">
      <c r="P10650" s="86" t="s">
        <v>21736</v>
      </c>
      <c r="Q10650" s="89" t="s">
        <v>21737</v>
      </c>
    </row>
    <row r="10651" spans="16:17" x14ac:dyDescent="0.25">
      <c r="P10651" s="86" t="s">
        <v>21738</v>
      </c>
      <c r="Q10651" s="90" t="s">
        <v>21739</v>
      </c>
    </row>
    <row r="10652" spans="16:17" x14ac:dyDescent="0.25">
      <c r="P10652" s="86" t="s">
        <v>21740</v>
      </c>
      <c r="Q10652" s="87" t="s">
        <v>21741</v>
      </c>
    </row>
    <row r="10653" spans="16:17" x14ac:dyDescent="0.25">
      <c r="P10653" s="86" t="s">
        <v>21742</v>
      </c>
      <c r="Q10653" s="89" t="s">
        <v>21743</v>
      </c>
    </row>
    <row r="10654" spans="16:17" x14ac:dyDescent="0.25">
      <c r="P10654" s="86" t="s">
        <v>21744</v>
      </c>
      <c r="Q10654" s="87" t="s">
        <v>21745</v>
      </c>
    </row>
    <row r="10655" spans="16:17" x14ac:dyDescent="0.25">
      <c r="P10655" s="86" t="s">
        <v>21746</v>
      </c>
      <c r="Q10655" s="87" t="s">
        <v>21747</v>
      </c>
    </row>
    <row r="10656" spans="16:17" x14ac:dyDescent="0.25">
      <c r="P10656" s="86" t="s">
        <v>21748</v>
      </c>
      <c r="Q10656" s="87" t="s">
        <v>21749</v>
      </c>
    </row>
    <row r="10657" spans="16:17" x14ac:dyDescent="0.25">
      <c r="P10657" s="86" t="s">
        <v>21750</v>
      </c>
      <c r="Q10657" s="89" t="s">
        <v>21751</v>
      </c>
    </row>
    <row r="10658" spans="16:17" x14ac:dyDescent="0.25">
      <c r="P10658" s="86" t="s">
        <v>21752</v>
      </c>
      <c r="Q10658" s="90" t="s">
        <v>21753</v>
      </c>
    </row>
    <row r="10659" spans="16:17" x14ac:dyDescent="0.25">
      <c r="P10659" s="86" t="s">
        <v>21754</v>
      </c>
      <c r="Q10659" s="87" t="s">
        <v>21755</v>
      </c>
    </row>
    <row r="10660" spans="16:17" x14ac:dyDescent="0.25">
      <c r="P10660" s="86" t="s">
        <v>21756</v>
      </c>
      <c r="Q10660" s="87" t="s">
        <v>21757</v>
      </c>
    </row>
    <row r="10661" spans="16:17" x14ac:dyDescent="0.25">
      <c r="P10661" s="86" t="s">
        <v>21758</v>
      </c>
      <c r="Q10661" s="89" t="s">
        <v>21759</v>
      </c>
    </row>
    <row r="10662" spans="16:17" x14ac:dyDescent="0.25">
      <c r="P10662" s="86" t="s">
        <v>21760</v>
      </c>
      <c r="Q10662" s="87" t="s">
        <v>21761</v>
      </c>
    </row>
    <row r="10663" spans="16:17" x14ac:dyDescent="0.15">
      <c r="P10663" s="91" t="s">
        <v>21762</v>
      </c>
      <c r="Q10663" s="89" t="s">
        <v>21763</v>
      </c>
    </row>
    <row r="10664" spans="16:17" x14ac:dyDescent="0.25">
      <c r="P10664" s="86" t="s">
        <v>21764</v>
      </c>
      <c r="Q10664" s="87" t="s">
        <v>21765</v>
      </c>
    </row>
    <row r="10665" spans="16:17" x14ac:dyDescent="0.25">
      <c r="P10665" s="86" t="s">
        <v>21766</v>
      </c>
      <c r="Q10665" s="87" t="s">
        <v>21767</v>
      </c>
    </row>
    <row r="10666" spans="16:17" x14ac:dyDescent="0.25">
      <c r="P10666" s="86" t="s">
        <v>21768</v>
      </c>
      <c r="Q10666" s="87" t="s">
        <v>21769</v>
      </c>
    </row>
    <row r="10667" spans="16:17" x14ac:dyDescent="0.25">
      <c r="P10667" s="86" t="s">
        <v>21770</v>
      </c>
      <c r="Q10667" s="89" t="s">
        <v>21771</v>
      </c>
    </row>
    <row r="10668" spans="16:17" x14ac:dyDescent="0.25">
      <c r="P10668" s="86" t="s">
        <v>21772</v>
      </c>
      <c r="Q10668" s="87" t="s">
        <v>21773</v>
      </c>
    </row>
    <row r="10669" spans="16:17" x14ac:dyDescent="0.25">
      <c r="P10669" s="86" t="s">
        <v>21774</v>
      </c>
      <c r="Q10669" s="87" t="s">
        <v>21775</v>
      </c>
    </row>
    <row r="10670" spans="16:17" x14ac:dyDescent="0.25">
      <c r="P10670" s="86" t="s">
        <v>21776</v>
      </c>
      <c r="Q10670" s="87" t="s">
        <v>21777</v>
      </c>
    </row>
    <row r="10671" spans="16:17" x14ac:dyDescent="0.25">
      <c r="P10671" s="86" t="s">
        <v>21778</v>
      </c>
      <c r="Q10671" s="90" t="s">
        <v>21779</v>
      </c>
    </row>
    <row r="10672" spans="16:17" x14ac:dyDescent="0.25">
      <c r="P10672" s="86" t="s">
        <v>21780</v>
      </c>
      <c r="Q10672" s="87" t="s">
        <v>21781</v>
      </c>
    </row>
    <row r="10673" spans="16:17" x14ac:dyDescent="0.25">
      <c r="P10673" s="86" t="s">
        <v>21782</v>
      </c>
      <c r="Q10673" s="89" t="s">
        <v>21783</v>
      </c>
    </row>
    <row r="10674" spans="16:17" x14ac:dyDescent="0.25">
      <c r="P10674" s="86" t="s">
        <v>21784</v>
      </c>
      <c r="Q10674" s="87" t="s">
        <v>21785</v>
      </c>
    </row>
    <row r="10675" spans="16:17" x14ac:dyDescent="0.25">
      <c r="P10675" s="86" t="s">
        <v>21786</v>
      </c>
      <c r="Q10675" s="87" t="s">
        <v>21787</v>
      </c>
    </row>
    <row r="10676" spans="16:17" x14ac:dyDescent="0.25">
      <c r="P10676" s="86" t="s">
        <v>21788</v>
      </c>
      <c r="Q10676" s="87" t="s">
        <v>21789</v>
      </c>
    </row>
    <row r="10677" spans="16:17" x14ac:dyDescent="0.25">
      <c r="P10677" s="86" t="s">
        <v>21790</v>
      </c>
      <c r="Q10677" s="89" t="s">
        <v>21791</v>
      </c>
    </row>
    <row r="10678" spans="16:17" x14ac:dyDescent="0.25">
      <c r="P10678" s="86" t="s">
        <v>21792</v>
      </c>
      <c r="Q10678" s="90" t="s">
        <v>21793</v>
      </c>
    </row>
    <row r="10679" spans="16:17" x14ac:dyDescent="0.25">
      <c r="P10679" s="86" t="s">
        <v>21794</v>
      </c>
      <c r="Q10679" s="87" t="s">
        <v>21795</v>
      </c>
    </row>
    <row r="10680" spans="16:17" x14ac:dyDescent="0.25">
      <c r="P10680" s="86" t="s">
        <v>21796</v>
      </c>
      <c r="Q10680" s="87" t="s">
        <v>21797</v>
      </c>
    </row>
    <row r="10681" spans="16:17" x14ac:dyDescent="0.25">
      <c r="P10681" s="88" t="s">
        <v>21798</v>
      </c>
      <c r="Q10681" s="89" t="s">
        <v>21799</v>
      </c>
    </row>
    <row r="10682" spans="16:17" x14ac:dyDescent="0.25">
      <c r="P10682" s="86" t="s">
        <v>21800</v>
      </c>
      <c r="Q10682" s="87" t="s">
        <v>21801</v>
      </c>
    </row>
    <row r="10683" spans="16:17" x14ac:dyDescent="0.25">
      <c r="P10683" s="86" t="s">
        <v>21802</v>
      </c>
      <c r="Q10683" s="87" t="s">
        <v>21803</v>
      </c>
    </row>
    <row r="10684" spans="16:17" x14ac:dyDescent="0.25">
      <c r="P10684" s="86" t="s">
        <v>21804</v>
      </c>
      <c r="Q10684" s="87" t="s">
        <v>21805</v>
      </c>
    </row>
    <row r="10685" spans="16:17" x14ac:dyDescent="0.25">
      <c r="P10685" s="86" t="s">
        <v>21806</v>
      </c>
      <c r="Q10685" s="87" t="s">
        <v>21807</v>
      </c>
    </row>
    <row r="10686" spans="16:17" x14ac:dyDescent="0.25">
      <c r="P10686" s="86" t="s">
        <v>21808</v>
      </c>
      <c r="Q10686" s="87" t="s">
        <v>21809</v>
      </c>
    </row>
    <row r="10687" spans="16:17" x14ac:dyDescent="0.25">
      <c r="P10687" s="86" t="s">
        <v>21810</v>
      </c>
      <c r="Q10687" s="89" t="s">
        <v>21811</v>
      </c>
    </row>
    <row r="10688" spans="16:17" x14ac:dyDescent="0.25">
      <c r="P10688" s="88" t="s">
        <v>21812</v>
      </c>
      <c r="Q10688" s="89" t="s">
        <v>21813</v>
      </c>
    </row>
    <row r="10689" spans="16:17" x14ac:dyDescent="0.25">
      <c r="P10689" s="86" t="s">
        <v>21814</v>
      </c>
      <c r="Q10689" s="87" t="s">
        <v>21815</v>
      </c>
    </row>
    <row r="10690" spans="16:17" x14ac:dyDescent="0.25">
      <c r="P10690" s="86" t="s">
        <v>21816</v>
      </c>
      <c r="Q10690" s="87" t="s">
        <v>21817</v>
      </c>
    </row>
    <row r="10691" spans="16:17" x14ac:dyDescent="0.25">
      <c r="P10691" s="86" t="s">
        <v>21818</v>
      </c>
      <c r="Q10691" s="87" t="s">
        <v>21819</v>
      </c>
    </row>
    <row r="10692" spans="16:17" x14ac:dyDescent="0.25">
      <c r="P10692" s="86" t="s">
        <v>21820</v>
      </c>
      <c r="Q10692" s="87" t="s">
        <v>21821</v>
      </c>
    </row>
    <row r="10693" spans="16:17" x14ac:dyDescent="0.25">
      <c r="P10693" s="86" t="s">
        <v>21822</v>
      </c>
      <c r="Q10693" s="89" t="s">
        <v>21823</v>
      </c>
    </row>
    <row r="10694" spans="16:17" x14ac:dyDescent="0.25">
      <c r="P10694" s="86" t="s">
        <v>21824</v>
      </c>
      <c r="Q10694" s="87" t="s">
        <v>21825</v>
      </c>
    </row>
    <row r="10695" spans="16:17" x14ac:dyDescent="0.25">
      <c r="P10695" s="86" t="s">
        <v>21826</v>
      </c>
      <c r="Q10695" s="87" t="s">
        <v>21827</v>
      </c>
    </row>
    <row r="10696" spans="16:17" x14ac:dyDescent="0.25">
      <c r="P10696" s="86" t="s">
        <v>21828</v>
      </c>
      <c r="Q10696" s="87" t="s">
        <v>21829</v>
      </c>
    </row>
    <row r="10697" spans="16:17" x14ac:dyDescent="0.25">
      <c r="P10697" s="86" t="s">
        <v>21830</v>
      </c>
      <c r="Q10697" s="89" t="s">
        <v>21831</v>
      </c>
    </row>
    <row r="10698" spans="16:17" x14ac:dyDescent="0.25">
      <c r="P10698" s="86" t="s">
        <v>21832</v>
      </c>
      <c r="Q10698" s="90" t="s">
        <v>21833</v>
      </c>
    </row>
    <row r="10699" spans="16:17" x14ac:dyDescent="0.25">
      <c r="P10699" s="86" t="s">
        <v>21834</v>
      </c>
      <c r="Q10699" s="87" t="s">
        <v>21835</v>
      </c>
    </row>
    <row r="10700" spans="16:17" x14ac:dyDescent="0.25">
      <c r="P10700" s="86" t="s">
        <v>21836</v>
      </c>
      <c r="Q10700" s="87" t="s">
        <v>21837</v>
      </c>
    </row>
    <row r="10701" spans="16:17" x14ac:dyDescent="0.25">
      <c r="P10701" s="86" t="s">
        <v>21838</v>
      </c>
      <c r="Q10701" s="87" t="s">
        <v>21839</v>
      </c>
    </row>
    <row r="10702" spans="16:17" x14ac:dyDescent="0.25">
      <c r="P10702" s="86" t="s">
        <v>21840</v>
      </c>
      <c r="Q10702" s="87" t="s">
        <v>21841</v>
      </c>
    </row>
    <row r="10703" spans="16:17" x14ac:dyDescent="0.25">
      <c r="P10703" s="86" t="s">
        <v>21842</v>
      </c>
      <c r="Q10703" s="87" t="s">
        <v>21843</v>
      </c>
    </row>
    <row r="10704" spans="16:17" x14ac:dyDescent="0.25">
      <c r="P10704" s="86" t="s">
        <v>21844</v>
      </c>
      <c r="Q10704" s="87" t="s">
        <v>21845</v>
      </c>
    </row>
    <row r="10705" spans="16:17" x14ac:dyDescent="0.25">
      <c r="P10705" s="86" t="s">
        <v>21846</v>
      </c>
      <c r="Q10705" s="89" t="s">
        <v>21847</v>
      </c>
    </row>
    <row r="10706" spans="16:17" x14ac:dyDescent="0.25">
      <c r="P10706" s="86" t="s">
        <v>21848</v>
      </c>
      <c r="Q10706" s="87" t="s">
        <v>21849</v>
      </c>
    </row>
    <row r="10707" spans="16:17" x14ac:dyDescent="0.25">
      <c r="P10707" s="86" t="s">
        <v>21850</v>
      </c>
      <c r="Q10707" s="89" t="s">
        <v>21851</v>
      </c>
    </row>
    <row r="10708" spans="16:17" x14ac:dyDescent="0.25">
      <c r="P10708" s="86" t="s">
        <v>21852</v>
      </c>
      <c r="Q10708" s="87" t="s">
        <v>21853</v>
      </c>
    </row>
    <row r="10709" spans="16:17" x14ac:dyDescent="0.25">
      <c r="P10709" s="86" t="s">
        <v>21854</v>
      </c>
      <c r="Q10709" s="87" t="s">
        <v>21855</v>
      </c>
    </row>
    <row r="10710" spans="16:17" x14ac:dyDescent="0.25">
      <c r="P10710" s="86" t="s">
        <v>21856</v>
      </c>
      <c r="Q10710" s="87" t="s">
        <v>21857</v>
      </c>
    </row>
    <row r="10711" spans="16:17" x14ac:dyDescent="0.25">
      <c r="P10711" s="86" t="s">
        <v>21858</v>
      </c>
      <c r="Q10711" s="87" t="s">
        <v>21859</v>
      </c>
    </row>
    <row r="10712" spans="16:17" x14ac:dyDescent="0.25">
      <c r="P10712" s="86" t="s">
        <v>21860</v>
      </c>
      <c r="Q10712" s="87" t="s">
        <v>21861</v>
      </c>
    </row>
    <row r="10713" spans="16:17" x14ac:dyDescent="0.25">
      <c r="P10713" s="86" t="s">
        <v>21862</v>
      </c>
      <c r="Q10713" s="87" t="s">
        <v>21863</v>
      </c>
    </row>
    <row r="10714" spans="16:17" x14ac:dyDescent="0.25">
      <c r="P10714" s="86" t="s">
        <v>21864</v>
      </c>
      <c r="Q10714" s="87" t="s">
        <v>21865</v>
      </c>
    </row>
    <row r="10715" spans="16:17" x14ac:dyDescent="0.25">
      <c r="P10715" s="86" t="s">
        <v>21866</v>
      </c>
      <c r="Q10715" s="89" t="s">
        <v>21867</v>
      </c>
    </row>
    <row r="10716" spans="16:17" x14ac:dyDescent="0.25">
      <c r="P10716" s="86" t="s">
        <v>21868</v>
      </c>
      <c r="Q10716" s="87" t="s">
        <v>21869</v>
      </c>
    </row>
    <row r="10717" spans="16:17" x14ac:dyDescent="0.25">
      <c r="P10717" s="86" t="s">
        <v>21870</v>
      </c>
      <c r="Q10717" s="89" t="s">
        <v>21871</v>
      </c>
    </row>
    <row r="10718" spans="16:17" x14ac:dyDescent="0.25">
      <c r="P10718" s="86" t="s">
        <v>21872</v>
      </c>
      <c r="Q10718" s="87" t="s">
        <v>21873</v>
      </c>
    </row>
    <row r="10719" spans="16:17" x14ac:dyDescent="0.25">
      <c r="P10719" s="86" t="s">
        <v>21874</v>
      </c>
      <c r="Q10719" s="87" t="s">
        <v>21875</v>
      </c>
    </row>
    <row r="10720" spans="16:17" x14ac:dyDescent="0.25">
      <c r="P10720" s="86" t="s">
        <v>21876</v>
      </c>
      <c r="Q10720" s="87" t="s">
        <v>21877</v>
      </c>
    </row>
    <row r="10721" spans="16:17" x14ac:dyDescent="0.15">
      <c r="P10721" s="91" t="s">
        <v>21878</v>
      </c>
      <c r="Q10721" s="87" t="s">
        <v>21879</v>
      </c>
    </row>
    <row r="10722" spans="16:17" x14ac:dyDescent="0.15">
      <c r="P10722" s="91" t="s">
        <v>21880</v>
      </c>
      <c r="Q10722" s="89" t="s">
        <v>21881</v>
      </c>
    </row>
    <row r="10723" spans="16:17" x14ac:dyDescent="0.15">
      <c r="P10723" s="91" t="s">
        <v>21882</v>
      </c>
      <c r="Q10723" s="89" t="s">
        <v>21883</v>
      </c>
    </row>
    <row r="10724" spans="16:17" x14ac:dyDescent="0.15">
      <c r="P10724" s="91" t="s">
        <v>21884</v>
      </c>
      <c r="Q10724" s="89" t="s">
        <v>21885</v>
      </c>
    </row>
    <row r="10725" spans="16:17" x14ac:dyDescent="0.15">
      <c r="P10725" s="91" t="s">
        <v>21886</v>
      </c>
      <c r="Q10725" s="89" t="s">
        <v>21887</v>
      </c>
    </row>
    <row r="10726" spans="16:17" x14ac:dyDescent="0.15">
      <c r="P10726" s="91" t="s">
        <v>21888</v>
      </c>
      <c r="Q10726" s="89" t="s">
        <v>21889</v>
      </c>
    </row>
    <row r="10727" spans="16:17" x14ac:dyDescent="0.15">
      <c r="P10727" s="91" t="s">
        <v>21890</v>
      </c>
      <c r="Q10727" s="89" t="s">
        <v>21891</v>
      </c>
    </row>
    <row r="10728" spans="16:17" x14ac:dyDescent="0.15">
      <c r="P10728" s="91" t="s">
        <v>21892</v>
      </c>
      <c r="Q10728" s="87" t="s">
        <v>21893</v>
      </c>
    </row>
    <row r="10729" spans="16:17" x14ac:dyDescent="0.15">
      <c r="P10729" s="91" t="s">
        <v>21894</v>
      </c>
      <c r="Q10729" s="89" t="s">
        <v>21895</v>
      </c>
    </row>
    <row r="10730" spans="16:17" x14ac:dyDescent="0.15">
      <c r="P10730" s="91" t="s">
        <v>21896</v>
      </c>
      <c r="Q10730" s="89" t="s">
        <v>21897</v>
      </c>
    </row>
    <row r="10731" spans="16:17" x14ac:dyDescent="0.15">
      <c r="P10731" s="91" t="s">
        <v>21898</v>
      </c>
      <c r="Q10731" s="89" t="s">
        <v>21899</v>
      </c>
    </row>
    <row r="10732" spans="16:17" x14ac:dyDescent="0.15">
      <c r="P10732" s="91" t="s">
        <v>21900</v>
      </c>
      <c r="Q10732" s="89" t="s">
        <v>21901</v>
      </c>
    </row>
    <row r="10733" spans="16:17" x14ac:dyDescent="0.15">
      <c r="P10733" s="91" t="s">
        <v>21902</v>
      </c>
      <c r="Q10733" s="89" t="s">
        <v>21903</v>
      </c>
    </row>
    <row r="10734" spans="16:17" x14ac:dyDescent="0.15">
      <c r="P10734" s="91" t="s">
        <v>21904</v>
      </c>
      <c r="Q10734" s="89" t="s">
        <v>21905</v>
      </c>
    </row>
    <row r="10735" spans="16:17" x14ac:dyDescent="0.15">
      <c r="P10735" s="91" t="s">
        <v>21906</v>
      </c>
      <c r="Q10735" s="89" t="s">
        <v>21907</v>
      </c>
    </row>
    <row r="10736" spans="16:17" x14ac:dyDescent="0.15">
      <c r="P10736" s="91" t="s">
        <v>21908</v>
      </c>
      <c r="Q10736" s="89" t="s">
        <v>21909</v>
      </c>
    </row>
    <row r="10737" spans="16:17" x14ac:dyDescent="0.15">
      <c r="P10737" s="91" t="s">
        <v>21910</v>
      </c>
      <c r="Q10737" s="89" t="s">
        <v>21911</v>
      </c>
    </row>
    <row r="10738" spans="16:17" x14ac:dyDescent="0.15">
      <c r="P10738" s="91" t="s">
        <v>21912</v>
      </c>
      <c r="Q10738" s="89" t="s">
        <v>21913</v>
      </c>
    </row>
    <row r="10739" spans="16:17" x14ac:dyDescent="0.15">
      <c r="P10739" s="91" t="s">
        <v>21914</v>
      </c>
      <c r="Q10739" s="89" t="s">
        <v>21915</v>
      </c>
    </row>
    <row r="10740" spans="16:17" x14ac:dyDescent="0.15">
      <c r="P10740" s="91" t="s">
        <v>21916</v>
      </c>
      <c r="Q10740" s="89" t="s">
        <v>21917</v>
      </c>
    </row>
    <row r="10741" spans="16:17" x14ac:dyDescent="0.15">
      <c r="P10741" s="91" t="s">
        <v>21918</v>
      </c>
      <c r="Q10741" s="89" t="s">
        <v>21919</v>
      </c>
    </row>
    <row r="10742" spans="16:17" x14ac:dyDescent="0.15">
      <c r="P10742" s="91" t="s">
        <v>21920</v>
      </c>
      <c r="Q10742" s="89" t="s">
        <v>21921</v>
      </c>
    </row>
    <row r="10743" spans="16:17" x14ac:dyDescent="0.15">
      <c r="P10743" s="91" t="s">
        <v>21922</v>
      </c>
      <c r="Q10743" s="89" t="s">
        <v>21923</v>
      </c>
    </row>
    <row r="10744" spans="16:17" x14ac:dyDescent="0.15">
      <c r="P10744" s="91" t="s">
        <v>21924</v>
      </c>
      <c r="Q10744" s="89" t="s">
        <v>21925</v>
      </c>
    </row>
    <row r="10745" spans="16:17" x14ac:dyDescent="0.15">
      <c r="P10745" s="91" t="s">
        <v>21926</v>
      </c>
      <c r="Q10745" s="89" t="s">
        <v>21927</v>
      </c>
    </row>
    <row r="10746" spans="16:17" x14ac:dyDescent="0.15">
      <c r="P10746" s="91" t="s">
        <v>21928</v>
      </c>
      <c r="Q10746" s="89" t="s">
        <v>21929</v>
      </c>
    </row>
    <row r="10747" spans="16:17" x14ac:dyDescent="0.15">
      <c r="P10747" s="91" t="s">
        <v>21930</v>
      </c>
      <c r="Q10747" s="89" t="s">
        <v>21931</v>
      </c>
    </row>
    <row r="10748" spans="16:17" x14ac:dyDescent="0.15">
      <c r="P10748" s="91" t="s">
        <v>21932</v>
      </c>
      <c r="Q10748" s="89" t="s">
        <v>21933</v>
      </c>
    </row>
    <row r="10749" spans="16:17" x14ac:dyDescent="0.15">
      <c r="P10749" s="91" t="s">
        <v>21934</v>
      </c>
      <c r="Q10749" s="89" t="s">
        <v>21935</v>
      </c>
    </row>
    <row r="10750" spans="16:17" x14ac:dyDescent="0.15">
      <c r="P10750" s="91" t="s">
        <v>21936</v>
      </c>
      <c r="Q10750" s="89" t="s">
        <v>21937</v>
      </c>
    </row>
    <row r="10751" spans="16:17" x14ac:dyDescent="0.15">
      <c r="P10751" s="91" t="s">
        <v>21938</v>
      </c>
      <c r="Q10751" s="87" t="s">
        <v>21939</v>
      </c>
    </row>
    <row r="10752" spans="16:17" x14ac:dyDescent="0.15">
      <c r="P10752" s="91" t="s">
        <v>21940</v>
      </c>
      <c r="Q10752" s="89" t="s">
        <v>21941</v>
      </c>
    </row>
    <row r="10753" spans="16:17" x14ac:dyDescent="0.15">
      <c r="P10753" s="91" t="s">
        <v>21942</v>
      </c>
      <c r="Q10753" s="89" t="s">
        <v>21943</v>
      </c>
    </row>
    <row r="10754" spans="16:17" x14ac:dyDescent="0.15">
      <c r="P10754" s="91" t="s">
        <v>21944</v>
      </c>
      <c r="Q10754" s="89" t="s">
        <v>21945</v>
      </c>
    </row>
    <row r="10755" spans="16:17" x14ac:dyDescent="0.15">
      <c r="P10755" s="91" t="s">
        <v>21946</v>
      </c>
      <c r="Q10755" s="89" t="s">
        <v>21947</v>
      </c>
    </row>
    <row r="10756" spans="16:17" x14ac:dyDescent="0.15">
      <c r="P10756" s="91" t="s">
        <v>21948</v>
      </c>
      <c r="Q10756" s="89" t="s">
        <v>21949</v>
      </c>
    </row>
    <row r="10757" spans="16:17" x14ac:dyDescent="0.15">
      <c r="P10757" s="91" t="s">
        <v>21950</v>
      </c>
      <c r="Q10757" s="89" t="s">
        <v>21951</v>
      </c>
    </row>
    <row r="10758" spans="16:17" x14ac:dyDescent="0.15">
      <c r="P10758" s="91" t="s">
        <v>21952</v>
      </c>
      <c r="Q10758" s="87" t="s">
        <v>21953</v>
      </c>
    </row>
    <row r="10759" spans="16:17" x14ac:dyDescent="0.15">
      <c r="P10759" s="91" t="s">
        <v>21954</v>
      </c>
      <c r="Q10759" s="89" t="s">
        <v>21955</v>
      </c>
    </row>
    <row r="10760" spans="16:17" x14ac:dyDescent="0.15">
      <c r="P10760" s="91" t="s">
        <v>21956</v>
      </c>
      <c r="Q10760" s="89" t="s">
        <v>21957</v>
      </c>
    </row>
    <row r="10761" spans="16:17" x14ac:dyDescent="0.15">
      <c r="P10761" s="91" t="s">
        <v>21958</v>
      </c>
      <c r="Q10761" s="89" t="s">
        <v>21959</v>
      </c>
    </row>
    <row r="10762" spans="16:17" x14ac:dyDescent="0.15">
      <c r="P10762" s="91" t="s">
        <v>21960</v>
      </c>
      <c r="Q10762" s="89" t="s">
        <v>21961</v>
      </c>
    </row>
    <row r="10763" spans="16:17" x14ac:dyDescent="0.15">
      <c r="P10763" s="91" t="s">
        <v>21962</v>
      </c>
      <c r="Q10763" s="89" t="s">
        <v>21963</v>
      </c>
    </row>
    <row r="10764" spans="16:17" x14ac:dyDescent="0.15">
      <c r="P10764" s="91" t="s">
        <v>21964</v>
      </c>
      <c r="Q10764" s="89" t="s">
        <v>21965</v>
      </c>
    </row>
    <row r="10765" spans="16:17" x14ac:dyDescent="0.15">
      <c r="P10765" s="91" t="s">
        <v>21966</v>
      </c>
      <c r="Q10765" s="89" t="s">
        <v>21967</v>
      </c>
    </row>
    <row r="10766" spans="16:17" x14ac:dyDescent="0.15">
      <c r="P10766" s="91" t="s">
        <v>21968</v>
      </c>
      <c r="Q10766" s="89" t="s">
        <v>21969</v>
      </c>
    </row>
    <row r="10767" spans="16:17" x14ac:dyDescent="0.15">
      <c r="P10767" s="91" t="s">
        <v>21970</v>
      </c>
      <c r="Q10767" s="89" t="s">
        <v>21971</v>
      </c>
    </row>
    <row r="10768" spans="16:17" x14ac:dyDescent="0.15">
      <c r="P10768" s="91" t="s">
        <v>21972</v>
      </c>
      <c r="Q10768" s="89" t="s">
        <v>21973</v>
      </c>
    </row>
    <row r="10769" spans="16:17" x14ac:dyDescent="0.15">
      <c r="P10769" s="91" t="s">
        <v>21974</v>
      </c>
      <c r="Q10769" s="89" t="s">
        <v>21975</v>
      </c>
    </row>
    <row r="10770" spans="16:17" x14ac:dyDescent="0.15">
      <c r="P10770" s="91" t="s">
        <v>21976</v>
      </c>
      <c r="Q10770" s="89" t="s">
        <v>21977</v>
      </c>
    </row>
    <row r="10771" spans="16:17" x14ac:dyDescent="0.25">
      <c r="P10771" s="86" t="s">
        <v>21978</v>
      </c>
      <c r="Q10771" s="89" t="s">
        <v>21979</v>
      </c>
    </row>
    <row r="10772" spans="16:17" x14ac:dyDescent="0.25">
      <c r="P10772" s="86" t="s">
        <v>21980</v>
      </c>
      <c r="Q10772" s="87" t="s">
        <v>21981</v>
      </c>
    </row>
    <row r="10773" spans="16:17" x14ac:dyDescent="0.15">
      <c r="P10773" s="91" t="s">
        <v>21982</v>
      </c>
      <c r="Q10773" s="89" t="s">
        <v>21983</v>
      </c>
    </row>
    <row r="10774" spans="16:17" x14ac:dyDescent="0.25">
      <c r="P10774" s="86" t="s">
        <v>21984</v>
      </c>
      <c r="Q10774" s="87" t="s">
        <v>21985</v>
      </c>
    </row>
    <row r="10775" spans="16:17" x14ac:dyDescent="0.25">
      <c r="P10775" s="86" t="s">
        <v>21986</v>
      </c>
      <c r="Q10775" s="89" t="s">
        <v>21987</v>
      </c>
    </row>
    <row r="10776" spans="16:17" x14ac:dyDescent="0.25">
      <c r="P10776" s="86" t="s">
        <v>21988</v>
      </c>
      <c r="Q10776" s="87" t="s">
        <v>21989</v>
      </c>
    </row>
    <row r="10777" spans="16:17" x14ac:dyDescent="0.15">
      <c r="P10777" s="91" t="s">
        <v>21990</v>
      </c>
      <c r="Q10777" s="89" t="s">
        <v>21991</v>
      </c>
    </row>
    <row r="10778" spans="16:17" x14ac:dyDescent="0.25">
      <c r="P10778" s="86" t="s">
        <v>21992</v>
      </c>
      <c r="Q10778" s="87" t="s">
        <v>21993</v>
      </c>
    </row>
    <row r="10779" spans="16:17" x14ac:dyDescent="0.25">
      <c r="P10779" s="86" t="s">
        <v>21994</v>
      </c>
      <c r="Q10779" s="87" t="s">
        <v>21995</v>
      </c>
    </row>
    <row r="10780" spans="16:17" x14ac:dyDescent="0.25">
      <c r="P10780" s="86" t="s">
        <v>21996</v>
      </c>
      <c r="Q10780" s="89" t="s">
        <v>21997</v>
      </c>
    </row>
    <row r="10781" spans="16:17" x14ac:dyDescent="0.15">
      <c r="P10781" s="91" t="s">
        <v>21998</v>
      </c>
      <c r="Q10781" s="89" t="s">
        <v>21999</v>
      </c>
    </row>
    <row r="10782" spans="16:17" x14ac:dyDescent="0.15">
      <c r="P10782" s="91" t="s">
        <v>22000</v>
      </c>
      <c r="Q10782" s="89" t="s">
        <v>22001</v>
      </c>
    </row>
    <row r="10783" spans="16:17" x14ac:dyDescent="0.15">
      <c r="P10783" s="91" t="s">
        <v>22002</v>
      </c>
      <c r="Q10783" s="89" t="s">
        <v>22003</v>
      </c>
    </row>
    <row r="10784" spans="16:17" x14ac:dyDescent="0.15">
      <c r="P10784" s="91" t="s">
        <v>22004</v>
      </c>
      <c r="Q10784" s="87" t="s">
        <v>22005</v>
      </c>
    </row>
    <row r="10785" spans="16:17" x14ac:dyDescent="0.15">
      <c r="P10785" s="91" t="s">
        <v>22006</v>
      </c>
      <c r="Q10785" s="89" t="s">
        <v>22007</v>
      </c>
    </row>
    <row r="10786" spans="16:17" x14ac:dyDescent="0.15">
      <c r="P10786" s="91" t="s">
        <v>22008</v>
      </c>
      <c r="Q10786" s="87" t="s">
        <v>22009</v>
      </c>
    </row>
    <row r="10787" spans="16:17" x14ac:dyDescent="0.15">
      <c r="P10787" s="91" t="s">
        <v>22010</v>
      </c>
      <c r="Q10787" s="89" t="s">
        <v>22011</v>
      </c>
    </row>
    <row r="10788" spans="16:17" x14ac:dyDescent="0.15">
      <c r="P10788" s="91" t="s">
        <v>22012</v>
      </c>
      <c r="Q10788" s="89" t="s">
        <v>22013</v>
      </c>
    </row>
    <row r="10789" spans="16:17" x14ac:dyDescent="0.15">
      <c r="P10789" s="91" t="s">
        <v>22014</v>
      </c>
      <c r="Q10789" s="89" t="s">
        <v>22015</v>
      </c>
    </row>
    <row r="10790" spans="16:17" x14ac:dyDescent="0.15">
      <c r="P10790" s="91" t="s">
        <v>22016</v>
      </c>
      <c r="Q10790" s="89" t="s">
        <v>22017</v>
      </c>
    </row>
    <row r="10791" spans="16:17" x14ac:dyDescent="0.25">
      <c r="P10791" s="86" t="s">
        <v>22018</v>
      </c>
      <c r="Q10791" s="89" t="s">
        <v>22019</v>
      </c>
    </row>
    <row r="10792" spans="16:17" x14ac:dyDescent="0.15">
      <c r="P10792" s="91" t="s">
        <v>22020</v>
      </c>
      <c r="Q10792" s="89" t="s">
        <v>22021</v>
      </c>
    </row>
    <row r="10793" spans="16:17" x14ac:dyDescent="0.15">
      <c r="P10793" s="91" t="s">
        <v>22022</v>
      </c>
      <c r="Q10793" s="89" t="s">
        <v>22023</v>
      </c>
    </row>
    <row r="10794" spans="16:17" x14ac:dyDescent="0.15">
      <c r="P10794" s="91" t="s">
        <v>22024</v>
      </c>
      <c r="Q10794" s="89" t="s">
        <v>22025</v>
      </c>
    </row>
    <row r="10795" spans="16:17" x14ac:dyDescent="0.25">
      <c r="P10795" s="86" t="s">
        <v>22026</v>
      </c>
      <c r="Q10795" s="87" t="s">
        <v>22027</v>
      </c>
    </row>
    <row r="10796" spans="16:17" x14ac:dyDescent="0.15">
      <c r="P10796" s="91" t="s">
        <v>22028</v>
      </c>
      <c r="Q10796" s="89" t="s">
        <v>22029</v>
      </c>
    </row>
    <row r="10797" spans="16:17" x14ac:dyDescent="0.15">
      <c r="P10797" s="91" t="s">
        <v>22030</v>
      </c>
      <c r="Q10797" s="89" t="s">
        <v>22031</v>
      </c>
    </row>
    <row r="10798" spans="16:17" x14ac:dyDescent="0.25">
      <c r="P10798" s="86" t="s">
        <v>22032</v>
      </c>
      <c r="Q10798" s="89" t="s">
        <v>22033</v>
      </c>
    </row>
    <row r="10799" spans="16:17" x14ac:dyDescent="0.15">
      <c r="P10799" s="91" t="s">
        <v>22034</v>
      </c>
      <c r="Q10799" s="89" t="s">
        <v>22035</v>
      </c>
    </row>
    <row r="10800" spans="16:17" x14ac:dyDescent="0.15">
      <c r="P10800" s="91" t="s">
        <v>22036</v>
      </c>
      <c r="Q10800" s="89" t="s">
        <v>22037</v>
      </c>
    </row>
    <row r="10801" spans="16:17" x14ac:dyDescent="0.25">
      <c r="P10801" s="86" t="s">
        <v>22038</v>
      </c>
      <c r="Q10801" s="89" t="s">
        <v>22039</v>
      </c>
    </row>
    <row r="10802" spans="16:17" x14ac:dyDescent="0.25">
      <c r="P10802" s="86" t="s">
        <v>22040</v>
      </c>
      <c r="Q10802" s="87" t="s">
        <v>22041</v>
      </c>
    </row>
    <row r="10803" spans="16:17" x14ac:dyDescent="0.15">
      <c r="P10803" s="91" t="s">
        <v>22042</v>
      </c>
      <c r="Q10803" s="89" t="s">
        <v>22043</v>
      </c>
    </row>
    <row r="10804" spans="16:17" x14ac:dyDescent="0.25">
      <c r="P10804" s="86" t="s">
        <v>22044</v>
      </c>
      <c r="Q10804" s="87" t="s">
        <v>22045</v>
      </c>
    </row>
    <row r="10805" spans="16:17" x14ac:dyDescent="0.25">
      <c r="P10805" s="86" t="s">
        <v>22046</v>
      </c>
      <c r="Q10805" s="89" t="s">
        <v>22047</v>
      </c>
    </row>
    <row r="10806" spans="16:17" x14ac:dyDescent="0.25">
      <c r="P10806" s="86" t="s">
        <v>22048</v>
      </c>
      <c r="Q10806" s="87" t="s">
        <v>22049</v>
      </c>
    </row>
    <row r="10807" spans="16:17" x14ac:dyDescent="0.15">
      <c r="P10807" s="91" t="s">
        <v>22050</v>
      </c>
      <c r="Q10807" s="89" t="s">
        <v>22051</v>
      </c>
    </row>
    <row r="10808" spans="16:17" x14ac:dyDescent="0.25">
      <c r="P10808" s="86" t="s">
        <v>22052</v>
      </c>
      <c r="Q10808" s="89" t="s">
        <v>22053</v>
      </c>
    </row>
    <row r="10809" spans="16:17" x14ac:dyDescent="0.25">
      <c r="P10809" s="86" t="s">
        <v>22054</v>
      </c>
      <c r="Q10809" s="87" t="s">
        <v>22055</v>
      </c>
    </row>
    <row r="10810" spans="16:17" x14ac:dyDescent="0.25">
      <c r="P10810" s="86" t="s">
        <v>22056</v>
      </c>
      <c r="Q10810" s="87" t="s">
        <v>22057</v>
      </c>
    </row>
    <row r="10811" spans="16:17" x14ac:dyDescent="0.15">
      <c r="P10811" s="91" t="s">
        <v>22058</v>
      </c>
      <c r="Q10811" s="89" t="s">
        <v>22059</v>
      </c>
    </row>
    <row r="10812" spans="16:17" x14ac:dyDescent="0.15">
      <c r="P10812" s="91" t="s">
        <v>22060</v>
      </c>
      <c r="Q10812" s="89" t="s">
        <v>22061</v>
      </c>
    </row>
    <row r="10813" spans="16:17" x14ac:dyDescent="0.15">
      <c r="P10813" s="91" t="s">
        <v>22062</v>
      </c>
      <c r="Q10813" s="89" t="s">
        <v>22063</v>
      </c>
    </row>
    <row r="10814" spans="16:17" x14ac:dyDescent="0.15">
      <c r="P10814" s="91" t="s">
        <v>22064</v>
      </c>
      <c r="Q10814" s="89" t="s">
        <v>22065</v>
      </c>
    </row>
    <row r="10815" spans="16:17" x14ac:dyDescent="0.15">
      <c r="P10815" s="91" t="s">
        <v>22066</v>
      </c>
      <c r="Q10815" s="89" t="s">
        <v>22067</v>
      </c>
    </row>
    <row r="10816" spans="16:17" x14ac:dyDescent="0.15">
      <c r="P10816" s="91" t="s">
        <v>22068</v>
      </c>
      <c r="Q10816" s="89" t="s">
        <v>22069</v>
      </c>
    </row>
    <row r="10817" spans="16:17" x14ac:dyDescent="0.15">
      <c r="P10817" s="91" t="s">
        <v>22070</v>
      </c>
      <c r="Q10817" s="89" t="s">
        <v>22071</v>
      </c>
    </row>
    <row r="10818" spans="16:17" x14ac:dyDescent="0.15">
      <c r="P10818" s="91" t="s">
        <v>22072</v>
      </c>
      <c r="Q10818" s="89" t="s">
        <v>22073</v>
      </c>
    </row>
    <row r="10819" spans="16:17" x14ac:dyDescent="0.15">
      <c r="P10819" s="91" t="s">
        <v>22074</v>
      </c>
      <c r="Q10819" s="89" t="s">
        <v>22075</v>
      </c>
    </row>
    <row r="10820" spans="16:17" x14ac:dyDescent="0.15">
      <c r="P10820" s="91" t="s">
        <v>22076</v>
      </c>
      <c r="Q10820" s="89" t="s">
        <v>22077</v>
      </c>
    </row>
    <row r="10821" spans="16:17" x14ac:dyDescent="0.15">
      <c r="P10821" s="91" t="s">
        <v>22078</v>
      </c>
      <c r="Q10821" s="89" t="s">
        <v>22079</v>
      </c>
    </row>
    <row r="10822" spans="16:17" x14ac:dyDescent="0.15">
      <c r="P10822" s="91" t="s">
        <v>22080</v>
      </c>
      <c r="Q10822" s="89" t="s">
        <v>22081</v>
      </c>
    </row>
    <row r="10823" spans="16:17" x14ac:dyDescent="0.15">
      <c r="P10823" s="91" t="s">
        <v>22082</v>
      </c>
      <c r="Q10823" s="89" t="s">
        <v>22083</v>
      </c>
    </row>
    <row r="10824" spans="16:17" x14ac:dyDescent="0.15">
      <c r="P10824" s="91" t="s">
        <v>22084</v>
      </c>
      <c r="Q10824" s="89" t="s">
        <v>22085</v>
      </c>
    </row>
    <row r="10825" spans="16:17" x14ac:dyDescent="0.15">
      <c r="P10825" s="91" t="s">
        <v>22086</v>
      </c>
      <c r="Q10825" s="89" t="s">
        <v>22087</v>
      </c>
    </row>
    <row r="10826" spans="16:17" x14ac:dyDescent="0.15">
      <c r="P10826" s="91" t="s">
        <v>22088</v>
      </c>
      <c r="Q10826" s="89" t="s">
        <v>22089</v>
      </c>
    </row>
    <row r="10827" spans="16:17" x14ac:dyDescent="0.15">
      <c r="P10827" s="91" t="s">
        <v>22090</v>
      </c>
      <c r="Q10827" s="89" t="s">
        <v>22091</v>
      </c>
    </row>
    <row r="10828" spans="16:17" x14ac:dyDescent="0.15">
      <c r="P10828" s="91" t="s">
        <v>22092</v>
      </c>
      <c r="Q10828" s="89" t="s">
        <v>22093</v>
      </c>
    </row>
    <row r="10829" spans="16:17" x14ac:dyDescent="0.15">
      <c r="P10829" s="91" t="s">
        <v>22094</v>
      </c>
      <c r="Q10829" s="89" t="s">
        <v>22095</v>
      </c>
    </row>
    <row r="10830" spans="16:17" x14ac:dyDescent="0.15">
      <c r="P10830" s="91" t="s">
        <v>22096</v>
      </c>
      <c r="Q10830" s="89" t="s">
        <v>22097</v>
      </c>
    </row>
    <row r="10831" spans="16:17" x14ac:dyDescent="0.25">
      <c r="P10831" s="86" t="s">
        <v>22098</v>
      </c>
      <c r="Q10831" s="89" t="s">
        <v>22099</v>
      </c>
    </row>
    <row r="10832" spans="16:17" x14ac:dyDescent="0.25">
      <c r="P10832" s="86" t="s">
        <v>22100</v>
      </c>
      <c r="Q10832" s="87" t="s">
        <v>22101</v>
      </c>
    </row>
    <row r="10833" spans="16:17" x14ac:dyDescent="0.15">
      <c r="P10833" s="91" t="s">
        <v>22102</v>
      </c>
      <c r="Q10833" s="89" t="s">
        <v>22103</v>
      </c>
    </row>
    <row r="10834" spans="16:17" x14ac:dyDescent="0.25">
      <c r="P10834" s="86" t="s">
        <v>22104</v>
      </c>
      <c r="Q10834" s="87" t="s">
        <v>22105</v>
      </c>
    </row>
    <row r="10835" spans="16:17" x14ac:dyDescent="0.25">
      <c r="P10835" s="86" t="s">
        <v>22106</v>
      </c>
      <c r="Q10835" s="89" t="s">
        <v>22107</v>
      </c>
    </row>
    <row r="10836" spans="16:17" x14ac:dyDescent="0.25">
      <c r="P10836" s="86" t="s">
        <v>22108</v>
      </c>
      <c r="Q10836" s="87" t="s">
        <v>22109</v>
      </c>
    </row>
    <row r="10837" spans="16:17" x14ac:dyDescent="0.15">
      <c r="P10837" s="91" t="s">
        <v>22110</v>
      </c>
      <c r="Q10837" s="89" t="s">
        <v>22111</v>
      </c>
    </row>
    <row r="10838" spans="16:17" x14ac:dyDescent="0.25">
      <c r="P10838" s="86" t="s">
        <v>22112</v>
      </c>
      <c r="Q10838" s="89" t="s">
        <v>22113</v>
      </c>
    </row>
    <row r="10839" spans="16:17" x14ac:dyDescent="0.25">
      <c r="P10839" s="86" t="s">
        <v>22114</v>
      </c>
      <c r="Q10839" s="87" t="s">
        <v>22115</v>
      </c>
    </row>
    <row r="10840" spans="16:17" x14ac:dyDescent="0.25">
      <c r="P10840" s="86" t="s">
        <v>22116</v>
      </c>
      <c r="Q10840" s="87" t="s">
        <v>22117</v>
      </c>
    </row>
    <row r="10841" spans="16:17" x14ac:dyDescent="0.25">
      <c r="P10841" s="86" t="s">
        <v>22118</v>
      </c>
      <c r="Q10841" s="87" t="s">
        <v>22119</v>
      </c>
    </row>
    <row r="10842" spans="16:17" x14ac:dyDescent="0.25">
      <c r="P10842" s="86" t="s">
        <v>22120</v>
      </c>
      <c r="Q10842" s="87" t="s">
        <v>22121</v>
      </c>
    </row>
    <row r="10843" spans="16:17" x14ac:dyDescent="0.15">
      <c r="P10843" s="91" t="s">
        <v>22122</v>
      </c>
      <c r="Q10843" s="87" t="s">
        <v>22123</v>
      </c>
    </row>
    <row r="10844" spans="16:17" x14ac:dyDescent="0.25">
      <c r="P10844" s="86" t="s">
        <v>22124</v>
      </c>
      <c r="Q10844" s="87" t="s">
        <v>22125</v>
      </c>
    </row>
    <row r="10845" spans="16:17" x14ac:dyDescent="0.25">
      <c r="P10845" s="86" t="s">
        <v>22126</v>
      </c>
      <c r="Q10845" s="89" t="s">
        <v>22127</v>
      </c>
    </row>
    <row r="10846" spans="16:17" x14ac:dyDescent="0.25">
      <c r="P10846" s="86" t="s">
        <v>22128</v>
      </c>
      <c r="Q10846" s="87" t="s">
        <v>22129</v>
      </c>
    </row>
    <row r="10847" spans="16:17" x14ac:dyDescent="0.15">
      <c r="P10847" s="91" t="s">
        <v>22130</v>
      </c>
      <c r="Q10847" s="89" t="s">
        <v>22131</v>
      </c>
    </row>
    <row r="10848" spans="16:17" x14ac:dyDescent="0.25">
      <c r="P10848" s="86" t="s">
        <v>22132</v>
      </c>
      <c r="Q10848" s="87" t="s">
        <v>22133</v>
      </c>
    </row>
    <row r="10849" spans="16:17" x14ac:dyDescent="0.25">
      <c r="P10849" s="86" t="s">
        <v>22134</v>
      </c>
      <c r="Q10849" s="87" t="s">
        <v>22135</v>
      </c>
    </row>
    <row r="10850" spans="16:17" x14ac:dyDescent="0.25">
      <c r="P10850" s="86" t="s">
        <v>22136</v>
      </c>
      <c r="Q10850" s="89" t="s">
        <v>22137</v>
      </c>
    </row>
    <row r="10851" spans="16:17" x14ac:dyDescent="0.25">
      <c r="P10851" s="86" t="s">
        <v>22138</v>
      </c>
      <c r="Q10851" s="87" t="s">
        <v>22139</v>
      </c>
    </row>
    <row r="10852" spans="16:17" x14ac:dyDescent="0.15">
      <c r="P10852" s="91" t="s">
        <v>22140</v>
      </c>
      <c r="Q10852" s="89" t="s">
        <v>22141</v>
      </c>
    </row>
    <row r="10853" spans="16:17" x14ac:dyDescent="0.15">
      <c r="P10853" s="91" t="s">
        <v>22142</v>
      </c>
      <c r="Q10853" s="89" t="s">
        <v>22143</v>
      </c>
    </row>
    <row r="10854" spans="16:17" x14ac:dyDescent="0.15">
      <c r="P10854" s="91" t="s">
        <v>22144</v>
      </c>
      <c r="Q10854" s="89" t="s">
        <v>22145</v>
      </c>
    </row>
    <row r="10855" spans="16:17" x14ac:dyDescent="0.25">
      <c r="P10855" s="86" t="s">
        <v>22146</v>
      </c>
      <c r="Q10855" s="87" t="s">
        <v>22147</v>
      </c>
    </row>
    <row r="10856" spans="16:17" x14ac:dyDescent="0.15">
      <c r="P10856" s="91" t="s">
        <v>22148</v>
      </c>
      <c r="Q10856" s="89" t="s">
        <v>22149</v>
      </c>
    </row>
    <row r="10857" spans="16:17" x14ac:dyDescent="0.15">
      <c r="P10857" s="91" t="s">
        <v>22150</v>
      </c>
      <c r="Q10857" s="89" t="s">
        <v>22151</v>
      </c>
    </row>
    <row r="10858" spans="16:17" x14ac:dyDescent="0.25">
      <c r="P10858" s="86" t="s">
        <v>22152</v>
      </c>
      <c r="Q10858" s="87" t="s">
        <v>22153</v>
      </c>
    </row>
    <row r="10859" spans="16:17" x14ac:dyDescent="0.15">
      <c r="P10859" s="91" t="s">
        <v>22154</v>
      </c>
      <c r="Q10859" s="89" t="s">
        <v>22155</v>
      </c>
    </row>
    <row r="10860" spans="16:17" x14ac:dyDescent="0.25">
      <c r="P10860" s="86" t="s">
        <v>22156</v>
      </c>
      <c r="Q10860" s="87" t="s">
        <v>22157</v>
      </c>
    </row>
    <row r="10861" spans="16:17" x14ac:dyDescent="0.25">
      <c r="P10861" s="86" t="s">
        <v>22158</v>
      </c>
      <c r="Q10861" s="87" t="s">
        <v>22159</v>
      </c>
    </row>
    <row r="10862" spans="16:17" x14ac:dyDescent="0.15">
      <c r="P10862" s="91" t="s">
        <v>22160</v>
      </c>
      <c r="Q10862" s="87" t="s">
        <v>22161</v>
      </c>
    </row>
    <row r="10863" spans="16:17" x14ac:dyDescent="0.15">
      <c r="P10863" s="91" t="s">
        <v>22162</v>
      </c>
      <c r="Q10863" s="87" t="s">
        <v>22163</v>
      </c>
    </row>
    <row r="10864" spans="16:17" x14ac:dyDescent="0.15">
      <c r="P10864" s="91" t="s">
        <v>22164</v>
      </c>
      <c r="Q10864" s="87" t="s">
        <v>22165</v>
      </c>
    </row>
    <row r="10865" spans="16:17" x14ac:dyDescent="0.15">
      <c r="P10865" s="91" t="s">
        <v>22166</v>
      </c>
      <c r="Q10865" s="89" t="s">
        <v>22167</v>
      </c>
    </row>
    <row r="10866" spans="16:17" x14ac:dyDescent="0.15">
      <c r="P10866" s="91" t="s">
        <v>22168</v>
      </c>
      <c r="Q10866" s="87" t="s">
        <v>22169</v>
      </c>
    </row>
    <row r="10867" spans="16:17" x14ac:dyDescent="0.15">
      <c r="P10867" s="91" t="s">
        <v>22170</v>
      </c>
      <c r="Q10867" s="89" t="s">
        <v>22171</v>
      </c>
    </row>
    <row r="10868" spans="16:17" x14ac:dyDescent="0.25">
      <c r="P10868" s="86" t="s">
        <v>22172</v>
      </c>
      <c r="Q10868" s="87" t="s">
        <v>22173</v>
      </c>
    </row>
    <row r="10869" spans="16:17" x14ac:dyDescent="0.15">
      <c r="P10869" s="91" t="s">
        <v>22174</v>
      </c>
      <c r="Q10869" s="87" t="s">
        <v>22175</v>
      </c>
    </row>
    <row r="10870" spans="16:17" x14ac:dyDescent="0.15">
      <c r="P10870" s="91" t="s">
        <v>22176</v>
      </c>
      <c r="Q10870" s="87" t="s">
        <v>22177</v>
      </c>
    </row>
    <row r="10871" spans="16:17" x14ac:dyDescent="0.25">
      <c r="P10871" s="86" t="s">
        <v>22178</v>
      </c>
      <c r="Q10871" s="87" t="s">
        <v>22179</v>
      </c>
    </row>
    <row r="10872" spans="16:17" x14ac:dyDescent="0.25">
      <c r="P10872" s="86" t="s">
        <v>22180</v>
      </c>
      <c r="Q10872" s="89" t="s">
        <v>22181</v>
      </c>
    </row>
    <row r="10873" spans="16:17" x14ac:dyDescent="0.15">
      <c r="P10873" s="91" t="s">
        <v>22182</v>
      </c>
      <c r="Q10873" s="87" t="s">
        <v>22183</v>
      </c>
    </row>
    <row r="10874" spans="16:17" x14ac:dyDescent="0.25">
      <c r="P10874" s="86" t="s">
        <v>22184</v>
      </c>
      <c r="Q10874" s="87" t="s">
        <v>22185</v>
      </c>
    </row>
    <row r="10875" spans="16:17" x14ac:dyDescent="0.25">
      <c r="P10875" s="86" t="s">
        <v>22186</v>
      </c>
      <c r="Q10875" s="89" t="s">
        <v>22187</v>
      </c>
    </row>
    <row r="10876" spans="16:17" x14ac:dyDescent="0.25">
      <c r="P10876" s="86" t="s">
        <v>22188</v>
      </c>
      <c r="Q10876" s="87" t="s">
        <v>22189</v>
      </c>
    </row>
    <row r="10877" spans="16:17" x14ac:dyDescent="0.25">
      <c r="P10877" s="86" t="s">
        <v>22190</v>
      </c>
      <c r="Q10877" s="87" t="s">
        <v>22191</v>
      </c>
    </row>
    <row r="10878" spans="16:17" x14ac:dyDescent="0.25">
      <c r="P10878" s="86" t="s">
        <v>22192</v>
      </c>
      <c r="Q10878" s="87" t="s">
        <v>22193</v>
      </c>
    </row>
    <row r="10879" spans="16:17" x14ac:dyDescent="0.25">
      <c r="P10879" s="86" t="s">
        <v>22194</v>
      </c>
      <c r="Q10879" s="87" t="s">
        <v>22195</v>
      </c>
    </row>
    <row r="10880" spans="16:17" x14ac:dyDescent="0.25">
      <c r="P10880" s="86" t="s">
        <v>22196</v>
      </c>
      <c r="Q10880" s="89" t="s">
        <v>22197</v>
      </c>
    </row>
    <row r="10881" spans="16:17" x14ac:dyDescent="0.25">
      <c r="P10881" s="86" t="s">
        <v>22198</v>
      </c>
      <c r="Q10881" s="87" t="s">
        <v>22199</v>
      </c>
    </row>
    <row r="10882" spans="16:17" x14ac:dyDescent="0.25">
      <c r="P10882" s="86" t="s">
        <v>22200</v>
      </c>
      <c r="Q10882" s="89" t="s">
        <v>22201</v>
      </c>
    </row>
    <row r="10883" spans="16:17" x14ac:dyDescent="0.15">
      <c r="P10883" s="91" t="s">
        <v>22202</v>
      </c>
      <c r="Q10883" s="87" t="s">
        <v>22203</v>
      </c>
    </row>
    <row r="10884" spans="16:17" x14ac:dyDescent="0.25">
      <c r="P10884" s="86" t="s">
        <v>22204</v>
      </c>
      <c r="Q10884" s="87" t="s">
        <v>22205</v>
      </c>
    </row>
    <row r="10885" spans="16:17" x14ac:dyDescent="0.25">
      <c r="P10885" s="86" t="s">
        <v>22206</v>
      </c>
      <c r="Q10885" s="89" t="s">
        <v>22207</v>
      </c>
    </row>
    <row r="10886" spans="16:17" x14ac:dyDescent="0.25">
      <c r="P10886" s="86" t="s">
        <v>22208</v>
      </c>
      <c r="Q10886" s="87" t="s">
        <v>22209</v>
      </c>
    </row>
    <row r="10887" spans="16:17" x14ac:dyDescent="0.15">
      <c r="P10887" s="91" t="s">
        <v>22210</v>
      </c>
      <c r="Q10887" s="89" t="s">
        <v>22211</v>
      </c>
    </row>
    <row r="10888" spans="16:17" x14ac:dyDescent="0.25">
      <c r="P10888" s="86" t="s">
        <v>22212</v>
      </c>
      <c r="Q10888" s="87" t="s">
        <v>22213</v>
      </c>
    </row>
    <row r="10889" spans="16:17" x14ac:dyDescent="0.25">
      <c r="P10889" s="86" t="s">
        <v>22214</v>
      </c>
      <c r="Q10889" s="89" t="s">
        <v>22215</v>
      </c>
    </row>
    <row r="10890" spans="16:17" x14ac:dyDescent="0.25">
      <c r="P10890" s="86" t="s">
        <v>22216</v>
      </c>
      <c r="Q10890" s="89" t="s">
        <v>22217</v>
      </c>
    </row>
    <row r="10891" spans="16:17" x14ac:dyDescent="0.25">
      <c r="P10891" s="86" t="s">
        <v>22218</v>
      </c>
      <c r="Q10891" s="87" t="s">
        <v>22219</v>
      </c>
    </row>
    <row r="10892" spans="16:17" x14ac:dyDescent="0.15">
      <c r="P10892" s="91" t="s">
        <v>22220</v>
      </c>
      <c r="Q10892" s="89" t="s">
        <v>22221</v>
      </c>
    </row>
    <row r="10893" spans="16:17" x14ac:dyDescent="0.15">
      <c r="P10893" s="91" t="s">
        <v>22222</v>
      </c>
      <c r="Q10893" s="89" t="s">
        <v>22223</v>
      </c>
    </row>
    <row r="10894" spans="16:17" x14ac:dyDescent="0.15">
      <c r="P10894" s="91" t="s">
        <v>22224</v>
      </c>
      <c r="Q10894" s="89" t="s">
        <v>22225</v>
      </c>
    </row>
    <row r="10895" spans="16:17" x14ac:dyDescent="0.15">
      <c r="P10895" s="91" t="s">
        <v>22226</v>
      </c>
      <c r="Q10895" s="89" t="s">
        <v>22227</v>
      </c>
    </row>
    <row r="10896" spans="16:17" x14ac:dyDescent="0.15">
      <c r="P10896" s="91" t="s">
        <v>22228</v>
      </c>
      <c r="Q10896" s="89" t="s">
        <v>22229</v>
      </c>
    </row>
    <row r="10897" spans="16:17" x14ac:dyDescent="0.15">
      <c r="P10897" s="91" t="s">
        <v>22230</v>
      </c>
      <c r="Q10897" s="87" t="s">
        <v>22231</v>
      </c>
    </row>
    <row r="10898" spans="16:17" x14ac:dyDescent="0.25">
      <c r="P10898" s="86" t="s">
        <v>22232</v>
      </c>
      <c r="Q10898" s="87" t="s">
        <v>22233</v>
      </c>
    </row>
    <row r="10899" spans="16:17" x14ac:dyDescent="0.15">
      <c r="P10899" s="91" t="s">
        <v>22234</v>
      </c>
      <c r="Q10899" s="89" t="s">
        <v>22235</v>
      </c>
    </row>
    <row r="10900" spans="16:17" x14ac:dyDescent="0.15">
      <c r="P10900" s="91" t="s">
        <v>22236</v>
      </c>
      <c r="Q10900" s="89" t="s">
        <v>22237</v>
      </c>
    </row>
    <row r="10901" spans="16:17" x14ac:dyDescent="0.25">
      <c r="P10901" s="86" t="s">
        <v>22238</v>
      </c>
      <c r="Q10901" s="87" t="s">
        <v>22239</v>
      </c>
    </row>
    <row r="10902" spans="16:17" x14ac:dyDescent="0.25">
      <c r="P10902" s="86" t="s">
        <v>22240</v>
      </c>
      <c r="Q10902" s="89" t="s">
        <v>22241</v>
      </c>
    </row>
    <row r="10903" spans="16:17" x14ac:dyDescent="0.15">
      <c r="P10903" s="91" t="s">
        <v>22242</v>
      </c>
      <c r="Q10903" s="87" t="s">
        <v>22243</v>
      </c>
    </row>
    <row r="10904" spans="16:17" x14ac:dyDescent="0.25">
      <c r="P10904" s="86" t="s">
        <v>22244</v>
      </c>
      <c r="Q10904" s="87" t="s">
        <v>22245</v>
      </c>
    </row>
    <row r="10905" spans="16:17" x14ac:dyDescent="0.25">
      <c r="P10905" s="86" t="s">
        <v>22246</v>
      </c>
      <c r="Q10905" s="87" t="s">
        <v>22247</v>
      </c>
    </row>
    <row r="10906" spans="16:17" x14ac:dyDescent="0.25">
      <c r="P10906" s="86" t="s">
        <v>22248</v>
      </c>
      <c r="Q10906" s="87" t="s">
        <v>22249</v>
      </c>
    </row>
    <row r="10907" spans="16:17" x14ac:dyDescent="0.25">
      <c r="P10907" s="86" t="s">
        <v>22250</v>
      </c>
      <c r="Q10907" s="87" t="s">
        <v>22251</v>
      </c>
    </row>
    <row r="10908" spans="16:17" x14ac:dyDescent="0.25">
      <c r="P10908" s="86" t="s">
        <v>22252</v>
      </c>
      <c r="Q10908" s="87" t="s">
        <v>22253</v>
      </c>
    </row>
    <row r="10909" spans="16:17" x14ac:dyDescent="0.25">
      <c r="P10909" s="86" t="s">
        <v>22254</v>
      </c>
      <c r="Q10909" s="89" t="s">
        <v>22255</v>
      </c>
    </row>
    <row r="10910" spans="16:17" x14ac:dyDescent="0.25">
      <c r="P10910" s="86" t="s">
        <v>22256</v>
      </c>
      <c r="Q10910" s="89" t="s">
        <v>22257</v>
      </c>
    </row>
    <row r="10911" spans="16:17" x14ac:dyDescent="0.25">
      <c r="P10911" s="86" t="s">
        <v>22258</v>
      </c>
      <c r="Q10911" s="87" t="s">
        <v>22259</v>
      </c>
    </row>
    <row r="10912" spans="16:17" x14ac:dyDescent="0.25">
      <c r="P10912" s="86" t="s">
        <v>22260</v>
      </c>
      <c r="Q10912" s="89" t="s">
        <v>22261</v>
      </c>
    </row>
    <row r="10913" spans="16:17" x14ac:dyDescent="0.15">
      <c r="P10913" s="91" t="s">
        <v>22262</v>
      </c>
      <c r="Q10913" s="87" t="s">
        <v>22263</v>
      </c>
    </row>
    <row r="10914" spans="16:17" x14ac:dyDescent="0.25">
      <c r="P10914" s="86" t="s">
        <v>22264</v>
      </c>
      <c r="Q10914" s="87" t="s">
        <v>22265</v>
      </c>
    </row>
    <row r="10915" spans="16:17" x14ac:dyDescent="0.25">
      <c r="P10915" s="86" t="s">
        <v>22266</v>
      </c>
      <c r="Q10915" s="89" t="s">
        <v>22267</v>
      </c>
    </row>
    <row r="10916" spans="16:17" x14ac:dyDescent="0.25">
      <c r="P10916" s="86" t="s">
        <v>22268</v>
      </c>
      <c r="Q10916" s="87" t="s">
        <v>22269</v>
      </c>
    </row>
    <row r="10917" spans="16:17" x14ac:dyDescent="0.15">
      <c r="P10917" s="91" t="s">
        <v>22270</v>
      </c>
      <c r="Q10917" s="89" t="s">
        <v>22271</v>
      </c>
    </row>
    <row r="10918" spans="16:17" x14ac:dyDescent="0.25">
      <c r="P10918" s="86" t="s">
        <v>22272</v>
      </c>
      <c r="Q10918" s="87" t="s">
        <v>22273</v>
      </c>
    </row>
    <row r="10919" spans="16:17" x14ac:dyDescent="0.25">
      <c r="P10919" s="86" t="s">
        <v>22274</v>
      </c>
      <c r="Q10919" s="89" t="s">
        <v>22275</v>
      </c>
    </row>
    <row r="10920" spans="16:17" x14ac:dyDescent="0.25">
      <c r="P10920" s="86" t="s">
        <v>22276</v>
      </c>
      <c r="Q10920" s="89" t="s">
        <v>22277</v>
      </c>
    </row>
    <row r="10921" spans="16:17" x14ac:dyDescent="0.25">
      <c r="P10921" s="86" t="s">
        <v>22278</v>
      </c>
      <c r="Q10921" s="89" t="s">
        <v>22279</v>
      </c>
    </row>
    <row r="10922" spans="16:17" x14ac:dyDescent="0.25">
      <c r="P10922" s="86" t="s">
        <v>22280</v>
      </c>
      <c r="Q10922" s="87" t="s">
        <v>22281</v>
      </c>
    </row>
    <row r="10923" spans="16:17" x14ac:dyDescent="0.15">
      <c r="P10923" s="91" t="s">
        <v>22282</v>
      </c>
      <c r="Q10923" s="89" t="s">
        <v>22283</v>
      </c>
    </row>
    <row r="10924" spans="16:17" x14ac:dyDescent="0.25">
      <c r="P10924" s="86" t="s">
        <v>22284</v>
      </c>
      <c r="Q10924" s="87" t="s">
        <v>22285</v>
      </c>
    </row>
    <row r="10925" spans="16:17" x14ac:dyDescent="0.25">
      <c r="P10925" s="86" t="s">
        <v>22286</v>
      </c>
      <c r="Q10925" s="87" t="s">
        <v>22287</v>
      </c>
    </row>
    <row r="10926" spans="16:17" x14ac:dyDescent="0.25">
      <c r="P10926" s="86" t="s">
        <v>22288</v>
      </c>
      <c r="Q10926" s="87" t="s">
        <v>22289</v>
      </c>
    </row>
    <row r="10927" spans="16:17" x14ac:dyDescent="0.15">
      <c r="P10927" s="91" t="s">
        <v>22290</v>
      </c>
      <c r="Q10927" s="89" t="s">
        <v>22291</v>
      </c>
    </row>
    <row r="10928" spans="16:17" x14ac:dyDescent="0.25">
      <c r="P10928" s="86" t="s">
        <v>22292</v>
      </c>
      <c r="Q10928" s="89" t="s">
        <v>22293</v>
      </c>
    </row>
    <row r="10929" spans="16:17" x14ac:dyDescent="0.25">
      <c r="P10929" s="86" t="s">
        <v>22294</v>
      </c>
      <c r="Q10929" s="87" t="s">
        <v>22295</v>
      </c>
    </row>
    <row r="10930" spans="16:17" x14ac:dyDescent="0.25">
      <c r="P10930" s="86" t="s">
        <v>22296</v>
      </c>
      <c r="Q10930" s="87" t="s">
        <v>22297</v>
      </c>
    </row>
    <row r="10931" spans="16:17" x14ac:dyDescent="0.15">
      <c r="P10931" s="91" t="s">
        <v>22298</v>
      </c>
      <c r="Q10931" s="89" t="s">
        <v>22299</v>
      </c>
    </row>
    <row r="10932" spans="16:17" x14ac:dyDescent="0.15">
      <c r="P10932" s="91" t="s">
        <v>22300</v>
      </c>
      <c r="Q10932" s="89" t="s">
        <v>22301</v>
      </c>
    </row>
    <row r="10933" spans="16:17" x14ac:dyDescent="0.15">
      <c r="P10933" s="91" t="s">
        <v>22302</v>
      </c>
      <c r="Q10933" s="89" t="s">
        <v>22303</v>
      </c>
    </row>
    <row r="10934" spans="16:17" x14ac:dyDescent="0.15">
      <c r="P10934" s="91" t="s">
        <v>22304</v>
      </c>
      <c r="Q10934" s="89" t="s">
        <v>22305</v>
      </c>
    </row>
    <row r="10935" spans="16:17" x14ac:dyDescent="0.15">
      <c r="P10935" s="91" t="s">
        <v>22306</v>
      </c>
      <c r="Q10935" s="89" t="s">
        <v>22307</v>
      </c>
    </row>
    <row r="10936" spans="16:17" x14ac:dyDescent="0.15">
      <c r="P10936" s="91" t="s">
        <v>22308</v>
      </c>
      <c r="Q10936" s="89" t="s">
        <v>22309</v>
      </c>
    </row>
    <row r="10937" spans="16:17" x14ac:dyDescent="0.15">
      <c r="P10937" s="91" t="s">
        <v>22310</v>
      </c>
      <c r="Q10937" s="89" t="s">
        <v>22311</v>
      </c>
    </row>
    <row r="10938" spans="16:17" x14ac:dyDescent="0.15">
      <c r="P10938" s="91" t="s">
        <v>22312</v>
      </c>
      <c r="Q10938" s="89" t="s">
        <v>22313</v>
      </c>
    </row>
    <row r="10939" spans="16:17" x14ac:dyDescent="0.15">
      <c r="P10939" s="91" t="s">
        <v>22314</v>
      </c>
      <c r="Q10939" s="89" t="s">
        <v>22315</v>
      </c>
    </row>
    <row r="10940" spans="16:17" x14ac:dyDescent="0.15">
      <c r="P10940" s="91" t="s">
        <v>22316</v>
      </c>
      <c r="Q10940" s="89" t="s">
        <v>22317</v>
      </c>
    </row>
    <row r="10941" spans="16:17" x14ac:dyDescent="0.25">
      <c r="P10941" s="86" t="s">
        <v>22318</v>
      </c>
      <c r="Q10941" s="89" t="s">
        <v>22319</v>
      </c>
    </row>
    <row r="10942" spans="16:17" x14ac:dyDescent="0.25">
      <c r="P10942" s="86" t="s">
        <v>22320</v>
      </c>
      <c r="Q10942" s="87" t="s">
        <v>22321</v>
      </c>
    </row>
    <row r="10943" spans="16:17" x14ac:dyDescent="0.15">
      <c r="P10943" s="91" t="s">
        <v>22322</v>
      </c>
      <c r="Q10943" s="89" t="s">
        <v>22323</v>
      </c>
    </row>
    <row r="10944" spans="16:17" x14ac:dyDescent="0.25">
      <c r="P10944" s="86" t="s">
        <v>22324</v>
      </c>
      <c r="Q10944" s="87" t="s">
        <v>22325</v>
      </c>
    </row>
    <row r="10945" spans="16:17" x14ac:dyDescent="0.25">
      <c r="P10945" s="86" t="s">
        <v>22326</v>
      </c>
      <c r="Q10945" s="87" t="s">
        <v>22327</v>
      </c>
    </row>
    <row r="10946" spans="16:17" x14ac:dyDescent="0.25">
      <c r="P10946" s="86" t="s">
        <v>22328</v>
      </c>
      <c r="Q10946" s="87" t="s">
        <v>22329</v>
      </c>
    </row>
    <row r="10947" spans="16:17" x14ac:dyDescent="0.15">
      <c r="P10947" s="91" t="s">
        <v>22330</v>
      </c>
      <c r="Q10947" s="89" t="s">
        <v>22331</v>
      </c>
    </row>
    <row r="10948" spans="16:17" x14ac:dyDescent="0.25">
      <c r="P10948" s="86" t="s">
        <v>22332</v>
      </c>
      <c r="Q10948" s="87" t="s">
        <v>22333</v>
      </c>
    </row>
    <row r="10949" spans="16:17" x14ac:dyDescent="0.25">
      <c r="P10949" s="86" t="s">
        <v>22334</v>
      </c>
      <c r="Q10949" s="87" t="s">
        <v>22335</v>
      </c>
    </row>
    <row r="10950" spans="16:17" x14ac:dyDescent="0.25">
      <c r="P10950" s="86" t="s">
        <v>22336</v>
      </c>
      <c r="Q10950" s="87" t="s">
        <v>22337</v>
      </c>
    </row>
    <row r="10951" spans="16:17" x14ac:dyDescent="0.25">
      <c r="P10951" s="86" t="s">
        <v>22338</v>
      </c>
      <c r="Q10951" s="89" t="s">
        <v>22339</v>
      </c>
    </row>
    <row r="10952" spans="16:17" x14ac:dyDescent="0.25">
      <c r="P10952" s="86" t="s">
        <v>22340</v>
      </c>
      <c r="Q10952" s="87" t="s">
        <v>22341</v>
      </c>
    </row>
    <row r="10953" spans="16:17" x14ac:dyDescent="0.15">
      <c r="P10953" s="91" t="s">
        <v>22342</v>
      </c>
      <c r="Q10953" s="89" t="s">
        <v>22343</v>
      </c>
    </row>
    <row r="10954" spans="16:17" x14ac:dyDescent="0.25">
      <c r="P10954" s="86" t="s">
        <v>22344</v>
      </c>
      <c r="Q10954" s="87" t="s">
        <v>22345</v>
      </c>
    </row>
    <row r="10955" spans="16:17" x14ac:dyDescent="0.25">
      <c r="P10955" s="86" t="s">
        <v>22346</v>
      </c>
      <c r="Q10955" s="87" t="s">
        <v>22347</v>
      </c>
    </row>
    <row r="10956" spans="16:17" x14ac:dyDescent="0.25">
      <c r="P10956" s="86" t="s">
        <v>22348</v>
      </c>
      <c r="Q10956" s="87" t="s">
        <v>22349</v>
      </c>
    </row>
    <row r="10957" spans="16:17" x14ac:dyDescent="0.15">
      <c r="P10957" s="91" t="s">
        <v>22350</v>
      </c>
      <c r="Q10957" s="89" t="s">
        <v>22351</v>
      </c>
    </row>
    <row r="10958" spans="16:17" x14ac:dyDescent="0.25">
      <c r="P10958" s="86" t="s">
        <v>22352</v>
      </c>
      <c r="Q10958" s="87" t="s">
        <v>22353</v>
      </c>
    </row>
    <row r="10959" spans="16:17" x14ac:dyDescent="0.25">
      <c r="P10959" s="86" t="s">
        <v>22354</v>
      </c>
      <c r="Q10959" s="87" t="s">
        <v>22355</v>
      </c>
    </row>
    <row r="10960" spans="16:17" x14ac:dyDescent="0.25">
      <c r="P10960" s="86" t="s">
        <v>22356</v>
      </c>
      <c r="Q10960" s="87" t="s">
        <v>22357</v>
      </c>
    </row>
    <row r="10961" spans="16:17" x14ac:dyDescent="0.25">
      <c r="P10961" s="86" t="s">
        <v>22358</v>
      </c>
      <c r="Q10961" s="87" t="s">
        <v>22359</v>
      </c>
    </row>
    <row r="10962" spans="16:17" x14ac:dyDescent="0.25">
      <c r="P10962" s="86" t="s">
        <v>22360</v>
      </c>
      <c r="Q10962" s="87" t="s">
        <v>22361</v>
      </c>
    </row>
    <row r="10963" spans="16:17" x14ac:dyDescent="0.15">
      <c r="P10963" s="91" t="s">
        <v>22362</v>
      </c>
      <c r="Q10963" s="87" t="s">
        <v>22363</v>
      </c>
    </row>
    <row r="10964" spans="16:17" x14ac:dyDescent="0.25">
      <c r="P10964" s="86" t="s">
        <v>22364</v>
      </c>
      <c r="Q10964" s="87" t="s">
        <v>22365</v>
      </c>
    </row>
    <row r="10965" spans="16:17" x14ac:dyDescent="0.25">
      <c r="P10965" s="86" t="s">
        <v>22366</v>
      </c>
      <c r="Q10965" s="89" t="s">
        <v>22367</v>
      </c>
    </row>
    <row r="10966" spans="16:17" x14ac:dyDescent="0.25">
      <c r="P10966" s="86" t="s">
        <v>22368</v>
      </c>
      <c r="Q10966" s="87" t="s">
        <v>22369</v>
      </c>
    </row>
    <row r="10967" spans="16:17" x14ac:dyDescent="0.15">
      <c r="P10967" s="91" t="s">
        <v>22370</v>
      </c>
      <c r="Q10967" s="89" t="s">
        <v>22371</v>
      </c>
    </row>
    <row r="10968" spans="16:17" x14ac:dyDescent="0.25">
      <c r="P10968" s="86" t="s">
        <v>22372</v>
      </c>
      <c r="Q10968" s="87" t="s">
        <v>22373</v>
      </c>
    </row>
    <row r="10969" spans="16:17" x14ac:dyDescent="0.25">
      <c r="P10969" s="86" t="s">
        <v>22374</v>
      </c>
      <c r="Q10969" s="87" t="s">
        <v>22375</v>
      </c>
    </row>
    <row r="10970" spans="16:17" x14ac:dyDescent="0.25">
      <c r="P10970" s="86" t="s">
        <v>22376</v>
      </c>
      <c r="Q10970" s="87" t="s">
        <v>22377</v>
      </c>
    </row>
    <row r="10971" spans="16:17" x14ac:dyDescent="0.25">
      <c r="P10971" s="86" t="s">
        <v>22378</v>
      </c>
      <c r="Q10971" s="87" t="s">
        <v>22379</v>
      </c>
    </row>
    <row r="10972" spans="16:17" x14ac:dyDescent="0.25">
      <c r="P10972" s="86" t="s">
        <v>22380</v>
      </c>
      <c r="Q10972" s="87" t="s">
        <v>22381</v>
      </c>
    </row>
    <row r="10973" spans="16:17" x14ac:dyDescent="0.15">
      <c r="P10973" s="91" t="s">
        <v>22382</v>
      </c>
      <c r="Q10973" s="87" t="s">
        <v>22383</v>
      </c>
    </row>
    <row r="10974" spans="16:17" x14ac:dyDescent="0.25">
      <c r="P10974" s="86" t="s">
        <v>22384</v>
      </c>
      <c r="Q10974" s="87" t="s">
        <v>22385</v>
      </c>
    </row>
    <row r="10975" spans="16:17" x14ac:dyDescent="0.25">
      <c r="P10975" s="86" t="s">
        <v>22386</v>
      </c>
      <c r="Q10975" s="89" t="s">
        <v>22387</v>
      </c>
    </row>
    <row r="10976" spans="16:17" x14ac:dyDescent="0.25">
      <c r="P10976" s="86" t="s">
        <v>22388</v>
      </c>
      <c r="Q10976" s="87" t="s">
        <v>22389</v>
      </c>
    </row>
    <row r="10977" spans="16:17" x14ac:dyDescent="0.25">
      <c r="P10977" s="86" t="s">
        <v>22390</v>
      </c>
      <c r="Q10977" s="87" t="s">
        <v>22391</v>
      </c>
    </row>
    <row r="10978" spans="16:17" x14ac:dyDescent="0.25">
      <c r="P10978" s="86" t="s">
        <v>22392</v>
      </c>
      <c r="Q10978" s="87" t="s">
        <v>22393</v>
      </c>
    </row>
    <row r="10979" spans="16:17" x14ac:dyDescent="0.25">
      <c r="P10979" s="86" t="s">
        <v>22394</v>
      </c>
      <c r="Q10979" s="87" t="s">
        <v>22395</v>
      </c>
    </row>
    <row r="10980" spans="16:17" x14ac:dyDescent="0.25">
      <c r="P10980" s="86" t="s">
        <v>22396</v>
      </c>
      <c r="Q10980" s="89" t="s">
        <v>22397</v>
      </c>
    </row>
    <row r="10981" spans="16:17" x14ac:dyDescent="0.25">
      <c r="P10981" s="86" t="s">
        <v>22398</v>
      </c>
      <c r="Q10981" s="87" t="s">
        <v>22399</v>
      </c>
    </row>
    <row r="10982" spans="16:17" x14ac:dyDescent="0.25">
      <c r="P10982" s="86" t="s">
        <v>22400</v>
      </c>
      <c r="Q10982" s="89" t="s">
        <v>22401</v>
      </c>
    </row>
    <row r="10983" spans="16:17" x14ac:dyDescent="0.25">
      <c r="P10983" s="86" t="s">
        <v>22402</v>
      </c>
      <c r="Q10983" s="87" t="s">
        <v>22403</v>
      </c>
    </row>
    <row r="10984" spans="16:17" x14ac:dyDescent="0.25">
      <c r="P10984" s="86" t="s">
        <v>22404</v>
      </c>
      <c r="Q10984" s="89" t="s">
        <v>22405</v>
      </c>
    </row>
    <row r="10985" spans="16:17" x14ac:dyDescent="0.25">
      <c r="P10985" s="86" t="s">
        <v>22406</v>
      </c>
      <c r="Q10985" s="89" t="s">
        <v>22407</v>
      </c>
    </row>
    <row r="10986" spans="16:17" x14ac:dyDescent="0.25">
      <c r="P10986" s="86" t="s">
        <v>22408</v>
      </c>
      <c r="Q10986" s="87" t="s">
        <v>22409</v>
      </c>
    </row>
    <row r="10987" spans="16:17" x14ac:dyDescent="0.25">
      <c r="P10987" s="86" t="s">
        <v>22410</v>
      </c>
      <c r="Q10987" s="87" t="s">
        <v>22411</v>
      </c>
    </row>
    <row r="10988" spans="16:17" x14ac:dyDescent="0.25">
      <c r="P10988" s="86" t="s">
        <v>22412</v>
      </c>
      <c r="Q10988" s="87" t="s">
        <v>22413</v>
      </c>
    </row>
    <row r="10989" spans="16:17" x14ac:dyDescent="0.25">
      <c r="P10989" s="86" t="s">
        <v>22414</v>
      </c>
      <c r="Q10989" s="89" t="s">
        <v>22415</v>
      </c>
    </row>
    <row r="10990" spans="16:17" x14ac:dyDescent="0.25">
      <c r="P10990" s="86" t="s">
        <v>22416</v>
      </c>
      <c r="Q10990" s="89" t="s">
        <v>22417</v>
      </c>
    </row>
    <row r="10991" spans="16:17" x14ac:dyDescent="0.25">
      <c r="P10991" s="86" t="s">
        <v>22418</v>
      </c>
      <c r="Q10991" s="87" t="s">
        <v>22419</v>
      </c>
    </row>
    <row r="10992" spans="16:17" x14ac:dyDescent="0.25">
      <c r="P10992" s="86" t="s">
        <v>22420</v>
      </c>
      <c r="Q10992" s="87" t="s">
        <v>22421</v>
      </c>
    </row>
    <row r="10993" spans="16:17" x14ac:dyDescent="0.25">
      <c r="P10993" s="86" t="s">
        <v>22422</v>
      </c>
      <c r="Q10993" s="89" t="s">
        <v>22423</v>
      </c>
    </row>
    <row r="10994" spans="16:17" x14ac:dyDescent="0.25">
      <c r="P10994" s="86" t="s">
        <v>22424</v>
      </c>
      <c r="Q10994" s="87" t="s">
        <v>22425</v>
      </c>
    </row>
    <row r="10995" spans="16:17" x14ac:dyDescent="0.25">
      <c r="P10995" s="86" t="s">
        <v>22426</v>
      </c>
      <c r="Q10995" s="87" t="s">
        <v>22427</v>
      </c>
    </row>
    <row r="10996" spans="16:17" x14ac:dyDescent="0.25">
      <c r="P10996" s="86" t="s">
        <v>22428</v>
      </c>
      <c r="Q10996" s="87" t="s">
        <v>22429</v>
      </c>
    </row>
    <row r="10997" spans="16:17" x14ac:dyDescent="0.25">
      <c r="P10997" s="86" t="s">
        <v>22430</v>
      </c>
      <c r="Q10997" s="89" t="s">
        <v>22431</v>
      </c>
    </row>
    <row r="10998" spans="16:17" x14ac:dyDescent="0.25">
      <c r="P10998" s="86" t="s">
        <v>22432</v>
      </c>
      <c r="Q10998" s="90" t="s">
        <v>22433</v>
      </c>
    </row>
    <row r="10999" spans="16:17" x14ac:dyDescent="0.25">
      <c r="P10999" s="86" t="s">
        <v>22434</v>
      </c>
      <c r="Q10999" s="87" t="s">
        <v>22435</v>
      </c>
    </row>
    <row r="11000" spans="16:17" x14ac:dyDescent="0.25">
      <c r="P11000" s="86" t="s">
        <v>22436</v>
      </c>
      <c r="Q11000" s="87" t="s">
        <v>22437</v>
      </c>
    </row>
    <row r="11001" spans="16:17" x14ac:dyDescent="0.25">
      <c r="P11001" s="86" t="s">
        <v>22438</v>
      </c>
      <c r="Q11001" s="87" t="s">
        <v>22439</v>
      </c>
    </row>
    <row r="11002" spans="16:17" x14ac:dyDescent="0.25">
      <c r="P11002" s="86" t="s">
        <v>22440</v>
      </c>
      <c r="Q11002" s="89" t="s">
        <v>22441</v>
      </c>
    </row>
    <row r="11003" spans="16:17" x14ac:dyDescent="0.25">
      <c r="P11003" s="86" t="s">
        <v>22442</v>
      </c>
      <c r="Q11003" s="89" t="s">
        <v>22443</v>
      </c>
    </row>
    <row r="11004" spans="16:17" x14ac:dyDescent="0.25">
      <c r="P11004" s="86" t="s">
        <v>22444</v>
      </c>
      <c r="Q11004" s="89" t="s">
        <v>22445</v>
      </c>
    </row>
    <row r="11005" spans="16:17" x14ac:dyDescent="0.25">
      <c r="P11005" s="86" t="s">
        <v>22446</v>
      </c>
      <c r="Q11005" s="87" t="s">
        <v>22447</v>
      </c>
    </row>
    <row r="11006" spans="16:17" x14ac:dyDescent="0.25">
      <c r="P11006" s="86" t="s">
        <v>22448</v>
      </c>
      <c r="Q11006" s="89" t="s">
        <v>22449</v>
      </c>
    </row>
    <row r="11007" spans="16:17" x14ac:dyDescent="0.25">
      <c r="P11007" s="86" t="s">
        <v>22450</v>
      </c>
      <c r="Q11007" s="87" t="s">
        <v>22451</v>
      </c>
    </row>
    <row r="11008" spans="16:17" x14ac:dyDescent="0.25">
      <c r="P11008" s="86" t="s">
        <v>22452</v>
      </c>
      <c r="Q11008" s="87" t="s">
        <v>22453</v>
      </c>
    </row>
    <row r="11009" spans="16:17" x14ac:dyDescent="0.25">
      <c r="P11009" s="86" t="s">
        <v>22454</v>
      </c>
      <c r="Q11009" s="89" t="s">
        <v>22455</v>
      </c>
    </row>
    <row r="11010" spans="16:17" x14ac:dyDescent="0.25">
      <c r="P11010" s="86" t="s">
        <v>22456</v>
      </c>
      <c r="Q11010" s="89" t="s">
        <v>22457</v>
      </c>
    </row>
    <row r="11011" spans="16:17" x14ac:dyDescent="0.25">
      <c r="P11011" s="86" t="s">
        <v>22458</v>
      </c>
      <c r="Q11011" s="89" t="s">
        <v>22459</v>
      </c>
    </row>
    <row r="11012" spans="16:17" x14ac:dyDescent="0.15">
      <c r="P11012" s="91" t="s">
        <v>22460</v>
      </c>
      <c r="Q11012" s="89" t="s">
        <v>22461</v>
      </c>
    </row>
    <row r="11013" spans="16:17" x14ac:dyDescent="0.15">
      <c r="P11013" s="91" t="s">
        <v>22462</v>
      </c>
      <c r="Q11013" s="89" t="s">
        <v>22463</v>
      </c>
    </row>
    <row r="11014" spans="16:17" x14ac:dyDescent="0.15">
      <c r="P11014" s="91" t="s">
        <v>22464</v>
      </c>
      <c r="Q11014" s="89" t="s">
        <v>22465</v>
      </c>
    </row>
    <row r="11015" spans="16:17" x14ac:dyDescent="0.15">
      <c r="P11015" s="91" t="s">
        <v>22466</v>
      </c>
      <c r="Q11015" s="89" t="s">
        <v>22467</v>
      </c>
    </row>
    <row r="11016" spans="16:17" x14ac:dyDescent="0.15">
      <c r="P11016" s="91" t="s">
        <v>22468</v>
      </c>
      <c r="Q11016" s="89" t="s">
        <v>22469</v>
      </c>
    </row>
    <row r="11017" spans="16:17" x14ac:dyDescent="0.15">
      <c r="P11017" s="91" t="s">
        <v>22470</v>
      </c>
      <c r="Q11017" s="89" t="s">
        <v>22471</v>
      </c>
    </row>
    <row r="11018" spans="16:17" x14ac:dyDescent="0.25">
      <c r="P11018" s="86" t="s">
        <v>22472</v>
      </c>
      <c r="Q11018" s="89" t="s">
        <v>22473</v>
      </c>
    </row>
    <row r="11019" spans="16:17" x14ac:dyDescent="0.15">
      <c r="P11019" s="91" t="s">
        <v>22474</v>
      </c>
      <c r="Q11019" s="89" t="s">
        <v>22475</v>
      </c>
    </row>
    <row r="11020" spans="16:17" x14ac:dyDescent="0.15">
      <c r="P11020" s="91" t="s">
        <v>22476</v>
      </c>
      <c r="Q11020" s="89" t="s">
        <v>22477</v>
      </c>
    </row>
    <row r="11021" spans="16:17" x14ac:dyDescent="0.25">
      <c r="P11021" s="86" t="s">
        <v>22478</v>
      </c>
      <c r="Q11021" s="89" t="s">
        <v>22479</v>
      </c>
    </row>
    <row r="11022" spans="16:17" x14ac:dyDescent="0.25">
      <c r="P11022" s="86" t="s">
        <v>22480</v>
      </c>
      <c r="Q11022" s="87" t="s">
        <v>22481</v>
      </c>
    </row>
    <row r="11023" spans="16:17" x14ac:dyDescent="0.15">
      <c r="P11023" s="91" t="s">
        <v>22482</v>
      </c>
      <c r="Q11023" s="89" t="s">
        <v>22483</v>
      </c>
    </row>
    <row r="11024" spans="16:17" x14ac:dyDescent="0.25">
      <c r="P11024" s="86" t="s">
        <v>22484</v>
      </c>
      <c r="Q11024" s="87" t="s">
        <v>22485</v>
      </c>
    </row>
    <row r="11025" spans="16:17" x14ac:dyDescent="0.25">
      <c r="P11025" s="86" t="s">
        <v>22486</v>
      </c>
      <c r="Q11025" s="89" t="s">
        <v>22487</v>
      </c>
    </row>
    <row r="11026" spans="16:17" x14ac:dyDescent="0.25">
      <c r="P11026" s="86" t="s">
        <v>22488</v>
      </c>
      <c r="Q11026" s="87" t="s">
        <v>22489</v>
      </c>
    </row>
    <row r="11027" spans="16:17" x14ac:dyDescent="0.15">
      <c r="P11027" s="91" t="s">
        <v>22490</v>
      </c>
      <c r="Q11027" s="89" t="s">
        <v>22491</v>
      </c>
    </row>
    <row r="11028" spans="16:17" x14ac:dyDescent="0.25">
      <c r="P11028" s="86" t="s">
        <v>22492</v>
      </c>
      <c r="Q11028" s="89" t="s">
        <v>22493</v>
      </c>
    </row>
    <row r="11029" spans="16:17" x14ac:dyDescent="0.25">
      <c r="P11029" s="86" t="s">
        <v>22494</v>
      </c>
      <c r="Q11029" s="87" t="s">
        <v>22495</v>
      </c>
    </row>
    <row r="11030" spans="16:17" x14ac:dyDescent="0.25">
      <c r="P11030" s="86" t="s">
        <v>22496</v>
      </c>
      <c r="Q11030" s="87" t="s">
        <v>22497</v>
      </c>
    </row>
    <row r="11031" spans="16:17" x14ac:dyDescent="0.25">
      <c r="P11031" s="86" t="s">
        <v>22498</v>
      </c>
      <c r="Q11031" s="87" t="s">
        <v>22499</v>
      </c>
    </row>
    <row r="11032" spans="16:17" x14ac:dyDescent="0.25">
      <c r="P11032" s="86" t="s">
        <v>22500</v>
      </c>
      <c r="Q11032" s="89" t="s">
        <v>22501</v>
      </c>
    </row>
    <row r="11033" spans="16:17" x14ac:dyDescent="0.15">
      <c r="P11033" s="91" t="s">
        <v>22502</v>
      </c>
      <c r="Q11033" s="89" t="s">
        <v>22503</v>
      </c>
    </row>
    <row r="11034" spans="16:17" x14ac:dyDescent="0.25">
      <c r="P11034" s="86" t="s">
        <v>22504</v>
      </c>
      <c r="Q11034" s="89" t="s">
        <v>22505</v>
      </c>
    </row>
    <row r="11035" spans="16:17" x14ac:dyDescent="0.25">
      <c r="P11035" s="86" t="s">
        <v>22506</v>
      </c>
      <c r="Q11035" s="89" t="s">
        <v>22507</v>
      </c>
    </row>
    <row r="11036" spans="16:17" x14ac:dyDescent="0.25">
      <c r="P11036" s="86" t="s">
        <v>22508</v>
      </c>
      <c r="Q11036" s="89" t="s">
        <v>22509</v>
      </c>
    </row>
    <row r="11037" spans="16:17" x14ac:dyDescent="0.25">
      <c r="P11037" s="86" t="s">
        <v>22510</v>
      </c>
      <c r="Q11037" s="87" t="s">
        <v>22511</v>
      </c>
    </row>
    <row r="11038" spans="16:17" x14ac:dyDescent="0.25">
      <c r="P11038" s="86" t="s">
        <v>22512</v>
      </c>
      <c r="Q11038" s="87" t="s">
        <v>22513</v>
      </c>
    </row>
    <row r="11039" spans="16:17" x14ac:dyDescent="0.25">
      <c r="P11039" s="86" t="s">
        <v>22514</v>
      </c>
      <c r="Q11039" s="89" t="s">
        <v>22515</v>
      </c>
    </row>
    <row r="11040" spans="16:17" x14ac:dyDescent="0.25">
      <c r="P11040" s="86" t="s">
        <v>22516</v>
      </c>
      <c r="Q11040" s="89" t="s">
        <v>22517</v>
      </c>
    </row>
    <row r="11041" spans="16:17" x14ac:dyDescent="0.25">
      <c r="P11041" s="86" t="s">
        <v>22518</v>
      </c>
      <c r="Q11041" s="87" t="s">
        <v>22519</v>
      </c>
    </row>
    <row r="11042" spans="16:17" x14ac:dyDescent="0.25">
      <c r="P11042" s="86" t="s">
        <v>22520</v>
      </c>
      <c r="Q11042" s="87" t="s">
        <v>22521</v>
      </c>
    </row>
    <row r="11043" spans="16:17" x14ac:dyDescent="0.25">
      <c r="P11043" s="86" t="s">
        <v>22522</v>
      </c>
      <c r="Q11043" s="87" t="s">
        <v>22523</v>
      </c>
    </row>
    <row r="11044" spans="16:17" x14ac:dyDescent="0.25">
      <c r="P11044" s="86" t="s">
        <v>22524</v>
      </c>
      <c r="Q11044" s="87" t="s">
        <v>22525</v>
      </c>
    </row>
    <row r="11045" spans="16:17" x14ac:dyDescent="0.25">
      <c r="P11045" s="86" t="s">
        <v>22526</v>
      </c>
      <c r="Q11045" s="89" t="s">
        <v>22527</v>
      </c>
    </row>
    <row r="11046" spans="16:17" x14ac:dyDescent="0.25">
      <c r="P11046" s="86" t="s">
        <v>22528</v>
      </c>
      <c r="Q11046" s="87" t="s">
        <v>22529</v>
      </c>
    </row>
    <row r="11047" spans="16:17" x14ac:dyDescent="0.25">
      <c r="P11047" s="86" t="s">
        <v>22530</v>
      </c>
      <c r="Q11047" s="87" t="s">
        <v>22531</v>
      </c>
    </row>
    <row r="11048" spans="16:17" x14ac:dyDescent="0.25">
      <c r="P11048" s="86" t="s">
        <v>22532</v>
      </c>
      <c r="Q11048" s="87" t="s">
        <v>22533</v>
      </c>
    </row>
    <row r="11049" spans="16:17" x14ac:dyDescent="0.25">
      <c r="P11049" s="86" t="s">
        <v>22534</v>
      </c>
      <c r="Q11049" s="87" t="s">
        <v>22535</v>
      </c>
    </row>
    <row r="11050" spans="16:17" x14ac:dyDescent="0.25">
      <c r="P11050" s="86" t="s">
        <v>22536</v>
      </c>
      <c r="Q11050" s="89" t="s">
        <v>22537</v>
      </c>
    </row>
    <row r="11051" spans="16:17" x14ac:dyDescent="0.25">
      <c r="P11051" s="86" t="s">
        <v>22538</v>
      </c>
      <c r="Q11051" s="87" t="s">
        <v>22539</v>
      </c>
    </row>
    <row r="11052" spans="16:17" x14ac:dyDescent="0.25">
      <c r="P11052" s="86" t="s">
        <v>22540</v>
      </c>
      <c r="Q11052" s="89" t="s">
        <v>22541</v>
      </c>
    </row>
    <row r="11053" spans="16:17" x14ac:dyDescent="0.25">
      <c r="P11053" s="86" t="s">
        <v>22542</v>
      </c>
      <c r="Q11053" s="87" t="s">
        <v>22543</v>
      </c>
    </row>
    <row r="11054" spans="16:17" x14ac:dyDescent="0.25">
      <c r="P11054" s="86" t="s">
        <v>22544</v>
      </c>
      <c r="Q11054" s="87" t="s">
        <v>22545</v>
      </c>
    </row>
    <row r="11055" spans="16:17" x14ac:dyDescent="0.25">
      <c r="P11055" s="86" t="s">
        <v>22546</v>
      </c>
      <c r="Q11055" s="87" t="s">
        <v>22547</v>
      </c>
    </row>
    <row r="11056" spans="16:17" x14ac:dyDescent="0.25">
      <c r="P11056" s="86" t="s">
        <v>22548</v>
      </c>
      <c r="Q11056" s="87" t="s">
        <v>22549</v>
      </c>
    </row>
    <row r="11057" spans="16:17" x14ac:dyDescent="0.25">
      <c r="P11057" s="86" t="s">
        <v>22550</v>
      </c>
      <c r="Q11057" s="87" t="s">
        <v>22551</v>
      </c>
    </row>
    <row r="11058" spans="16:17" x14ac:dyDescent="0.25">
      <c r="P11058" s="86" t="s">
        <v>22552</v>
      </c>
      <c r="Q11058" s="87" t="s">
        <v>22553</v>
      </c>
    </row>
    <row r="11059" spans="16:17" x14ac:dyDescent="0.25">
      <c r="P11059" s="86" t="s">
        <v>22554</v>
      </c>
      <c r="Q11059" s="89" t="s">
        <v>22555</v>
      </c>
    </row>
    <row r="11060" spans="16:17" x14ac:dyDescent="0.25">
      <c r="P11060" s="86" t="s">
        <v>22556</v>
      </c>
      <c r="Q11060" s="87" t="s">
        <v>22557</v>
      </c>
    </row>
    <row r="11061" spans="16:17" x14ac:dyDescent="0.25">
      <c r="P11061" s="86" t="s">
        <v>22558</v>
      </c>
      <c r="Q11061" s="89" t="s">
        <v>22559</v>
      </c>
    </row>
    <row r="11062" spans="16:17" x14ac:dyDescent="0.25">
      <c r="P11062" s="86" t="s">
        <v>22560</v>
      </c>
      <c r="Q11062" s="87" t="s">
        <v>22561</v>
      </c>
    </row>
    <row r="11063" spans="16:17" x14ac:dyDescent="0.15">
      <c r="P11063" s="91" t="s">
        <v>22562</v>
      </c>
      <c r="Q11063" s="89" t="s">
        <v>22563</v>
      </c>
    </row>
    <row r="11064" spans="16:17" x14ac:dyDescent="0.25">
      <c r="P11064" s="86" t="s">
        <v>22564</v>
      </c>
      <c r="Q11064" s="87" t="s">
        <v>22565</v>
      </c>
    </row>
    <row r="11065" spans="16:17" x14ac:dyDescent="0.25">
      <c r="P11065" s="86" t="s">
        <v>22566</v>
      </c>
      <c r="Q11065" s="87" t="s">
        <v>22567</v>
      </c>
    </row>
    <row r="11066" spans="16:17" x14ac:dyDescent="0.25">
      <c r="P11066" s="86" t="s">
        <v>22568</v>
      </c>
      <c r="Q11066" s="87" t="s">
        <v>22569</v>
      </c>
    </row>
    <row r="11067" spans="16:17" x14ac:dyDescent="0.25">
      <c r="P11067" s="86" t="s">
        <v>22570</v>
      </c>
      <c r="Q11067" s="89" t="s">
        <v>22571</v>
      </c>
    </row>
    <row r="11068" spans="16:17" x14ac:dyDescent="0.25">
      <c r="P11068" s="86" t="s">
        <v>22572</v>
      </c>
      <c r="Q11068" s="89" t="s">
        <v>22573</v>
      </c>
    </row>
    <row r="11069" spans="16:17" x14ac:dyDescent="0.25">
      <c r="P11069" s="86" t="s">
        <v>22574</v>
      </c>
      <c r="Q11069" s="87" t="s">
        <v>22575</v>
      </c>
    </row>
    <row r="11070" spans="16:17" x14ac:dyDescent="0.25">
      <c r="P11070" s="86" t="s">
        <v>22576</v>
      </c>
      <c r="Q11070" s="87" t="s">
        <v>22577</v>
      </c>
    </row>
    <row r="11071" spans="16:17" x14ac:dyDescent="0.25">
      <c r="P11071" s="86" t="s">
        <v>22578</v>
      </c>
      <c r="Q11071" s="87" t="s">
        <v>22579</v>
      </c>
    </row>
    <row r="11072" spans="16:17" x14ac:dyDescent="0.25">
      <c r="P11072" s="86" t="s">
        <v>22580</v>
      </c>
      <c r="Q11072" s="87" t="s">
        <v>22581</v>
      </c>
    </row>
    <row r="11073" spans="16:17" x14ac:dyDescent="0.15">
      <c r="P11073" s="91" t="s">
        <v>22582</v>
      </c>
      <c r="Q11073" s="87" t="s">
        <v>22583</v>
      </c>
    </row>
    <row r="11074" spans="16:17" x14ac:dyDescent="0.25">
      <c r="P11074" s="86" t="s">
        <v>22584</v>
      </c>
      <c r="Q11074" s="87" t="s">
        <v>22585</v>
      </c>
    </row>
    <row r="11075" spans="16:17" x14ac:dyDescent="0.25">
      <c r="P11075" s="86" t="s">
        <v>22586</v>
      </c>
      <c r="Q11075" s="89" t="s">
        <v>22587</v>
      </c>
    </row>
    <row r="11076" spans="16:17" x14ac:dyDescent="0.25">
      <c r="P11076" s="86" t="s">
        <v>22588</v>
      </c>
      <c r="Q11076" s="87" t="s">
        <v>22589</v>
      </c>
    </row>
    <row r="11077" spans="16:17" x14ac:dyDescent="0.15">
      <c r="P11077" s="91" t="s">
        <v>22590</v>
      </c>
      <c r="Q11077" s="89" t="s">
        <v>22591</v>
      </c>
    </row>
    <row r="11078" spans="16:17" x14ac:dyDescent="0.25">
      <c r="P11078" s="86" t="s">
        <v>22592</v>
      </c>
      <c r="Q11078" s="87" t="s">
        <v>22593</v>
      </c>
    </row>
    <row r="11079" spans="16:17" x14ac:dyDescent="0.25">
      <c r="P11079" s="86" t="s">
        <v>22594</v>
      </c>
      <c r="Q11079" s="87" t="s">
        <v>22595</v>
      </c>
    </row>
    <row r="11080" spans="16:17" x14ac:dyDescent="0.25">
      <c r="P11080" s="86" t="s">
        <v>22596</v>
      </c>
      <c r="Q11080" s="87" t="s">
        <v>22597</v>
      </c>
    </row>
    <row r="11081" spans="16:17" x14ac:dyDescent="0.25">
      <c r="P11081" s="86" t="s">
        <v>22598</v>
      </c>
      <c r="Q11081" s="87" t="s">
        <v>22599</v>
      </c>
    </row>
    <row r="11082" spans="16:17" x14ac:dyDescent="0.25">
      <c r="P11082" s="86" t="s">
        <v>22600</v>
      </c>
      <c r="Q11082" s="89" t="s">
        <v>22601</v>
      </c>
    </row>
    <row r="11083" spans="16:17" x14ac:dyDescent="0.25">
      <c r="P11083" s="86" t="s">
        <v>22602</v>
      </c>
      <c r="Q11083" s="89" t="s">
        <v>22603</v>
      </c>
    </row>
    <row r="11084" spans="16:17" x14ac:dyDescent="0.25">
      <c r="P11084" s="86" t="s">
        <v>22604</v>
      </c>
      <c r="Q11084" s="89" t="s">
        <v>22605</v>
      </c>
    </row>
    <row r="11085" spans="16:17" x14ac:dyDescent="0.25">
      <c r="P11085" s="86" t="s">
        <v>22606</v>
      </c>
      <c r="Q11085" s="89" t="s">
        <v>22607</v>
      </c>
    </row>
    <row r="11086" spans="16:17" x14ac:dyDescent="0.25">
      <c r="P11086" s="86" t="s">
        <v>22608</v>
      </c>
      <c r="Q11086" s="89" t="s">
        <v>22609</v>
      </c>
    </row>
    <row r="11087" spans="16:17" x14ac:dyDescent="0.25">
      <c r="P11087" s="86" t="s">
        <v>22610</v>
      </c>
      <c r="Q11087" s="87" t="s">
        <v>22611</v>
      </c>
    </row>
    <row r="11088" spans="16:17" x14ac:dyDescent="0.25">
      <c r="P11088" s="86" t="s">
        <v>22612</v>
      </c>
      <c r="Q11088" s="87" t="s">
        <v>22613</v>
      </c>
    </row>
    <row r="11089" spans="16:17" x14ac:dyDescent="0.25">
      <c r="P11089" s="86" t="s">
        <v>22614</v>
      </c>
      <c r="Q11089" s="89" t="s">
        <v>22615</v>
      </c>
    </row>
    <row r="11090" spans="16:17" x14ac:dyDescent="0.25">
      <c r="P11090" s="86" t="s">
        <v>22616</v>
      </c>
      <c r="Q11090" s="89" t="s">
        <v>22617</v>
      </c>
    </row>
    <row r="11091" spans="16:17" x14ac:dyDescent="0.25">
      <c r="P11091" s="86" t="s">
        <v>22618</v>
      </c>
      <c r="Q11091" s="87" t="s">
        <v>22619</v>
      </c>
    </row>
    <row r="11092" spans="16:17" x14ac:dyDescent="0.25">
      <c r="P11092" s="86" t="s">
        <v>22620</v>
      </c>
      <c r="Q11092" s="89" t="s">
        <v>22621</v>
      </c>
    </row>
    <row r="11093" spans="16:17" x14ac:dyDescent="0.25">
      <c r="P11093" s="86" t="s">
        <v>22622</v>
      </c>
      <c r="Q11093" s="87" t="s">
        <v>22623</v>
      </c>
    </row>
    <row r="11094" spans="16:17" x14ac:dyDescent="0.25">
      <c r="P11094" s="86" t="s">
        <v>22624</v>
      </c>
      <c r="Q11094" s="87" t="s">
        <v>22625</v>
      </c>
    </row>
    <row r="11095" spans="16:17" x14ac:dyDescent="0.25">
      <c r="P11095" s="86" t="s">
        <v>22626</v>
      </c>
      <c r="Q11095" s="87" t="s">
        <v>22627</v>
      </c>
    </row>
    <row r="11096" spans="16:17" x14ac:dyDescent="0.25">
      <c r="P11096" s="86" t="s">
        <v>22628</v>
      </c>
      <c r="Q11096" s="87" t="s">
        <v>22629</v>
      </c>
    </row>
    <row r="11097" spans="16:17" x14ac:dyDescent="0.25">
      <c r="P11097" s="86" t="s">
        <v>22630</v>
      </c>
      <c r="Q11097" s="87" t="s">
        <v>22631</v>
      </c>
    </row>
    <row r="11098" spans="16:17" x14ac:dyDescent="0.25">
      <c r="P11098" s="86" t="s">
        <v>22632</v>
      </c>
      <c r="Q11098" s="87" t="s">
        <v>22633</v>
      </c>
    </row>
    <row r="11099" spans="16:17" x14ac:dyDescent="0.25">
      <c r="P11099" s="86" t="s">
        <v>22634</v>
      </c>
      <c r="Q11099" s="89" t="s">
        <v>22635</v>
      </c>
    </row>
    <row r="11100" spans="16:17" x14ac:dyDescent="0.25">
      <c r="P11100" s="86" t="s">
        <v>22636</v>
      </c>
      <c r="Q11100" s="87" t="s">
        <v>22637</v>
      </c>
    </row>
    <row r="11101" spans="16:17" x14ac:dyDescent="0.25">
      <c r="P11101" s="86" t="s">
        <v>22638</v>
      </c>
      <c r="Q11101" s="87" t="s">
        <v>22639</v>
      </c>
    </row>
    <row r="11102" spans="16:17" x14ac:dyDescent="0.25">
      <c r="P11102" s="86" t="s">
        <v>22640</v>
      </c>
      <c r="Q11102" s="87" t="s">
        <v>22641</v>
      </c>
    </row>
    <row r="11103" spans="16:17" x14ac:dyDescent="0.15">
      <c r="P11103" s="91" t="s">
        <v>22642</v>
      </c>
      <c r="Q11103" s="89" t="s">
        <v>22643</v>
      </c>
    </row>
    <row r="11104" spans="16:17" x14ac:dyDescent="0.25">
      <c r="P11104" s="86" t="s">
        <v>22644</v>
      </c>
      <c r="Q11104" s="87" t="s">
        <v>22645</v>
      </c>
    </row>
    <row r="11105" spans="16:17" x14ac:dyDescent="0.25">
      <c r="P11105" s="86" t="s">
        <v>22646</v>
      </c>
      <c r="Q11105" s="87" t="s">
        <v>22647</v>
      </c>
    </row>
    <row r="11106" spans="16:17" x14ac:dyDescent="0.25">
      <c r="P11106" s="86" t="s">
        <v>22648</v>
      </c>
      <c r="Q11106" s="87" t="s">
        <v>22649</v>
      </c>
    </row>
    <row r="11107" spans="16:17" x14ac:dyDescent="0.25">
      <c r="P11107" s="86" t="s">
        <v>22650</v>
      </c>
      <c r="Q11107" s="89" t="s">
        <v>22651</v>
      </c>
    </row>
    <row r="11108" spans="16:17" x14ac:dyDescent="0.25">
      <c r="P11108" s="86" t="s">
        <v>22652</v>
      </c>
      <c r="Q11108" s="87" t="s">
        <v>22653</v>
      </c>
    </row>
    <row r="11109" spans="16:17" x14ac:dyDescent="0.25">
      <c r="P11109" s="86" t="s">
        <v>22654</v>
      </c>
      <c r="Q11109" s="87" t="s">
        <v>22655</v>
      </c>
    </row>
    <row r="11110" spans="16:17" x14ac:dyDescent="0.25">
      <c r="P11110" s="86" t="s">
        <v>22656</v>
      </c>
      <c r="Q11110" s="87" t="s">
        <v>22657</v>
      </c>
    </row>
    <row r="11111" spans="16:17" x14ac:dyDescent="0.25">
      <c r="P11111" s="86" t="s">
        <v>22658</v>
      </c>
      <c r="Q11111" s="87" t="s">
        <v>22659</v>
      </c>
    </row>
    <row r="11112" spans="16:17" x14ac:dyDescent="0.25">
      <c r="P11112" s="86" t="s">
        <v>22660</v>
      </c>
      <c r="Q11112" s="89" t="s">
        <v>22661</v>
      </c>
    </row>
    <row r="11113" spans="16:17" x14ac:dyDescent="0.25">
      <c r="P11113" s="86" t="s">
        <v>22662</v>
      </c>
      <c r="Q11113" s="89" t="s">
        <v>22663</v>
      </c>
    </row>
    <row r="11114" spans="16:17" x14ac:dyDescent="0.25">
      <c r="P11114" s="86" t="s">
        <v>22664</v>
      </c>
      <c r="Q11114" s="89" t="s">
        <v>22665</v>
      </c>
    </row>
    <row r="11115" spans="16:17" x14ac:dyDescent="0.25">
      <c r="P11115" s="86" t="s">
        <v>22666</v>
      </c>
      <c r="Q11115" s="87" t="s">
        <v>22667</v>
      </c>
    </row>
    <row r="11116" spans="16:17" x14ac:dyDescent="0.25">
      <c r="P11116" s="86" t="s">
        <v>22668</v>
      </c>
      <c r="Q11116" s="89" t="s">
        <v>22669</v>
      </c>
    </row>
    <row r="11117" spans="16:17" x14ac:dyDescent="0.25">
      <c r="P11117" s="86" t="s">
        <v>22670</v>
      </c>
      <c r="Q11117" s="87" t="s">
        <v>22671</v>
      </c>
    </row>
    <row r="11118" spans="16:17" x14ac:dyDescent="0.25">
      <c r="P11118" s="86" t="s">
        <v>22672</v>
      </c>
      <c r="Q11118" s="87" t="s">
        <v>22673</v>
      </c>
    </row>
    <row r="11119" spans="16:17" x14ac:dyDescent="0.25">
      <c r="P11119" s="86" t="s">
        <v>22674</v>
      </c>
      <c r="Q11119" s="89" t="s">
        <v>22675</v>
      </c>
    </row>
    <row r="11120" spans="16:17" x14ac:dyDescent="0.25">
      <c r="P11120" s="86" t="s">
        <v>22676</v>
      </c>
      <c r="Q11120" s="89" t="s">
        <v>22677</v>
      </c>
    </row>
    <row r="11121" spans="16:17" x14ac:dyDescent="0.25">
      <c r="P11121" s="86" t="s">
        <v>22678</v>
      </c>
      <c r="Q11121" s="87" t="s">
        <v>22679</v>
      </c>
    </row>
    <row r="11122" spans="16:17" x14ac:dyDescent="0.25">
      <c r="P11122" s="86" t="s">
        <v>22680</v>
      </c>
      <c r="Q11122" s="89" t="s">
        <v>22681</v>
      </c>
    </row>
    <row r="11123" spans="16:17" x14ac:dyDescent="0.25">
      <c r="P11123" s="86" t="s">
        <v>22682</v>
      </c>
      <c r="Q11123" s="89" t="s">
        <v>22683</v>
      </c>
    </row>
    <row r="11124" spans="16:17" x14ac:dyDescent="0.25">
      <c r="P11124" s="86" t="s">
        <v>22684</v>
      </c>
      <c r="Q11124" s="89" t="s">
        <v>22685</v>
      </c>
    </row>
    <row r="11125" spans="16:17" x14ac:dyDescent="0.25">
      <c r="P11125" s="86" t="s">
        <v>22686</v>
      </c>
      <c r="Q11125" s="87" t="s">
        <v>22687</v>
      </c>
    </row>
    <row r="11126" spans="16:17" x14ac:dyDescent="0.25">
      <c r="P11126" s="86" t="s">
        <v>22688</v>
      </c>
      <c r="Q11126" s="89" t="s">
        <v>22689</v>
      </c>
    </row>
    <row r="11127" spans="16:17" x14ac:dyDescent="0.25">
      <c r="P11127" s="86" t="s">
        <v>22690</v>
      </c>
      <c r="Q11127" s="87" t="s">
        <v>22691</v>
      </c>
    </row>
    <row r="11128" spans="16:17" x14ac:dyDescent="0.25">
      <c r="P11128" s="86" t="s">
        <v>22692</v>
      </c>
      <c r="Q11128" s="87" t="s">
        <v>22693</v>
      </c>
    </row>
    <row r="11129" spans="16:17" x14ac:dyDescent="0.25">
      <c r="P11129" s="86" t="s">
        <v>22694</v>
      </c>
      <c r="Q11129" s="89" t="s">
        <v>22695</v>
      </c>
    </row>
    <row r="11130" spans="16:17" x14ac:dyDescent="0.25">
      <c r="P11130" s="86" t="s">
        <v>22696</v>
      </c>
      <c r="Q11130" s="89" t="s">
        <v>22697</v>
      </c>
    </row>
    <row r="11131" spans="16:17" x14ac:dyDescent="0.25">
      <c r="P11131" s="86" t="s">
        <v>22698</v>
      </c>
      <c r="Q11131" s="87" t="s">
        <v>22699</v>
      </c>
    </row>
    <row r="11132" spans="16:17" x14ac:dyDescent="0.25">
      <c r="P11132" s="86" t="s">
        <v>22700</v>
      </c>
      <c r="Q11132" s="87" t="s">
        <v>22701</v>
      </c>
    </row>
    <row r="11133" spans="16:17" x14ac:dyDescent="0.25">
      <c r="P11133" s="86" t="s">
        <v>22702</v>
      </c>
      <c r="Q11133" s="87" t="s">
        <v>22703</v>
      </c>
    </row>
    <row r="11134" spans="16:17" x14ac:dyDescent="0.25">
      <c r="P11134" s="86" t="s">
        <v>22704</v>
      </c>
      <c r="Q11134" s="87" t="s">
        <v>22705</v>
      </c>
    </row>
    <row r="11135" spans="16:17" x14ac:dyDescent="0.25">
      <c r="P11135" s="86" t="s">
        <v>22706</v>
      </c>
      <c r="Q11135" s="87" t="s">
        <v>22707</v>
      </c>
    </row>
    <row r="11136" spans="16:17" x14ac:dyDescent="0.25">
      <c r="P11136" s="86" t="s">
        <v>22708</v>
      </c>
      <c r="Q11136" s="87" t="s">
        <v>22709</v>
      </c>
    </row>
    <row r="11137" spans="16:17" x14ac:dyDescent="0.25">
      <c r="P11137" s="86" t="s">
        <v>22710</v>
      </c>
      <c r="Q11137" s="89" t="s">
        <v>22711</v>
      </c>
    </row>
    <row r="11138" spans="16:17" x14ac:dyDescent="0.25">
      <c r="P11138" s="86" t="s">
        <v>22712</v>
      </c>
      <c r="Q11138" s="87" t="s">
        <v>22713</v>
      </c>
    </row>
    <row r="11139" spans="16:17" x14ac:dyDescent="0.25">
      <c r="P11139" s="86" t="s">
        <v>22714</v>
      </c>
      <c r="Q11139" s="87" t="s">
        <v>22715</v>
      </c>
    </row>
    <row r="11140" spans="16:17" x14ac:dyDescent="0.25">
      <c r="P11140" s="86" t="s">
        <v>22716</v>
      </c>
      <c r="Q11140" s="87" t="s">
        <v>22717</v>
      </c>
    </row>
    <row r="11141" spans="16:17" x14ac:dyDescent="0.25">
      <c r="P11141" s="86" t="s">
        <v>22718</v>
      </c>
      <c r="Q11141" s="89" t="s">
        <v>22719</v>
      </c>
    </row>
    <row r="11142" spans="16:17" x14ac:dyDescent="0.25">
      <c r="P11142" s="86" t="s">
        <v>22720</v>
      </c>
      <c r="Q11142" s="87" t="s">
        <v>22721</v>
      </c>
    </row>
    <row r="11143" spans="16:17" x14ac:dyDescent="0.15">
      <c r="P11143" s="91" t="s">
        <v>22722</v>
      </c>
      <c r="Q11143" s="87" t="s">
        <v>22723</v>
      </c>
    </row>
    <row r="11144" spans="16:17" x14ac:dyDescent="0.25">
      <c r="P11144" s="86" t="s">
        <v>22724</v>
      </c>
      <c r="Q11144" s="87" t="s">
        <v>22725</v>
      </c>
    </row>
    <row r="11145" spans="16:17" x14ac:dyDescent="0.25">
      <c r="P11145" s="86" t="s">
        <v>22726</v>
      </c>
      <c r="Q11145" s="89" t="s">
        <v>22727</v>
      </c>
    </row>
    <row r="11146" spans="16:17" x14ac:dyDescent="0.25">
      <c r="P11146" s="86" t="s">
        <v>22728</v>
      </c>
      <c r="Q11146" s="87" t="s">
        <v>22729</v>
      </c>
    </row>
    <row r="11147" spans="16:17" x14ac:dyDescent="0.15">
      <c r="P11147" s="91" t="s">
        <v>22730</v>
      </c>
      <c r="Q11147" s="89" t="s">
        <v>22731</v>
      </c>
    </row>
    <row r="11148" spans="16:17" x14ac:dyDescent="0.25">
      <c r="P11148" s="86" t="s">
        <v>22732</v>
      </c>
      <c r="Q11148" s="89" t="s">
        <v>22733</v>
      </c>
    </row>
    <row r="11149" spans="16:17" x14ac:dyDescent="0.25">
      <c r="P11149" s="86" t="s">
        <v>22734</v>
      </c>
      <c r="Q11149" s="87" t="s">
        <v>22735</v>
      </c>
    </row>
    <row r="11150" spans="16:17" x14ac:dyDescent="0.25">
      <c r="P11150" s="86" t="s">
        <v>22736</v>
      </c>
      <c r="Q11150" s="89" t="s">
        <v>22737</v>
      </c>
    </row>
    <row r="11151" spans="16:17" x14ac:dyDescent="0.25">
      <c r="P11151" s="86" t="s">
        <v>22738</v>
      </c>
      <c r="Q11151" s="87" t="s">
        <v>22739</v>
      </c>
    </row>
    <row r="11152" spans="16:17" x14ac:dyDescent="0.25">
      <c r="P11152" s="86" t="s">
        <v>22740</v>
      </c>
      <c r="Q11152" s="89" t="s">
        <v>22741</v>
      </c>
    </row>
    <row r="11153" spans="16:17" x14ac:dyDescent="0.25">
      <c r="P11153" s="86" t="s">
        <v>22742</v>
      </c>
      <c r="Q11153" s="87" t="s">
        <v>22743</v>
      </c>
    </row>
    <row r="11154" spans="16:17" x14ac:dyDescent="0.25">
      <c r="P11154" s="86" t="s">
        <v>22744</v>
      </c>
      <c r="Q11154" s="87" t="s">
        <v>22745</v>
      </c>
    </row>
    <row r="11155" spans="16:17" x14ac:dyDescent="0.25">
      <c r="P11155" s="86" t="s">
        <v>22746</v>
      </c>
      <c r="Q11155" s="89" t="s">
        <v>22747</v>
      </c>
    </row>
    <row r="11156" spans="16:17" x14ac:dyDescent="0.25">
      <c r="P11156" s="86" t="s">
        <v>22748</v>
      </c>
      <c r="Q11156" s="87" t="s">
        <v>22749</v>
      </c>
    </row>
    <row r="11157" spans="16:17" x14ac:dyDescent="0.25">
      <c r="P11157" s="86" t="s">
        <v>22750</v>
      </c>
      <c r="Q11157" s="89" t="s">
        <v>22751</v>
      </c>
    </row>
    <row r="11158" spans="16:17" x14ac:dyDescent="0.25">
      <c r="P11158" s="86" t="s">
        <v>22752</v>
      </c>
      <c r="Q11158" s="87" t="s">
        <v>22753</v>
      </c>
    </row>
    <row r="11159" spans="16:17" x14ac:dyDescent="0.25">
      <c r="P11159" s="86" t="s">
        <v>22754</v>
      </c>
      <c r="Q11159" s="89" t="s">
        <v>22755</v>
      </c>
    </row>
    <row r="11160" spans="16:17" x14ac:dyDescent="0.25">
      <c r="P11160" s="86" t="s">
        <v>22756</v>
      </c>
      <c r="Q11160" s="89" t="s">
        <v>22757</v>
      </c>
    </row>
    <row r="11161" spans="16:17" x14ac:dyDescent="0.25">
      <c r="P11161" s="86" t="s">
        <v>22758</v>
      </c>
      <c r="Q11161" s="87" t="s">
        <v>22759</v>
      </c>
    </row>
    <row r="11162" spans="16:17" x14ac:dyDescent="0.25">
      <c r="P11162" s="86" t="s">
        <v>22760</v>
      </c>
      <c r="Q11162" s="89" t="s">
        <v>22761</v>
      </c>
    </row>
    <row r="11163" spans="16:17" x14ac:dyDescent="0.25">
      <c r="P11163" s="86" t="s">
        <v>22762</v>
      </c>
      <c r="Q11163" s="89" t="s">
        <v>22763</v>
      </c>
    </row>
    <row r="11164" spans="16:17" x14ac:dyDescent="0.25">
      <c r="P11164" s="86" t="s">
        <v>22764</v>
      </c>
      <c r="Q11164" s="89" t="s">
        <v>22765</v>
      </c>
    </row>
    <row r="11165" spans="16:17" x14ac:dyDescent="0.25">
      <c r="P11165" s="86" t="s">
        <v>22766</v>
      </c>
      <c r="Q11165" s="89" t="s">
        <v>22767</v>
      </c>
    </row>
    <row r="11166" spans="16:17" x14ac:dyDescent="0.25">
      <c r="P11166" s="86" t="s">
        <v>22768</v>
      </c>
      <c r="Q11166" s="89" t="s">
        <v>22769</v>
      </c>
    </row>
    <row r="11167" spans="16:17" x14ac:dyDescent="0.25">
      <c r="P11167" s="86" t="s">
        <v>22770</v>
      </c>
      <c r="Q11167" s="87" t="s">
        <v>22771</v>
      </c>
    </row>
    <row r="11168" spans="16:17" x14ac:dyDescent="0.25">
      <c r="P11168" s="86" t="s">
        <v>22772</v>
      </c>
      <c r="Q11168" s="87" t="s">
        <v>22773</v>
      </c>
    </row>
    <row r="11169" spans="16:17" x14ac:dyDescent="0.25">
      <c r="P11169" s="86" t="s">
        <v>22774</v>
      </c>
      <c r="Q11169" s="89" t="s">
        <v>22775</v>
      </c>
    </row>
    <row r="11170" spans="16:17" x14ac:dyDescent="0.25">
      <c r="P11170" s="86" t="s">
        <v>22776</v>
      </c>
      <c r="Q11170" s="89" t="s">
        <v>22777</v>
      </c>
    </row>
    <row r="11171" spans="16:17" x14ac:dyDescent="0.25">
      <c r="P11171" s="86" t="s">
        <v>22778</v>
      </c>
      <c r="Q11171" s="87" t="s">
        <v>22779</v>
      </c>
    </row>
    <row r="11172" spans="16:17" x14ac:dyDescent="0.25">
      <c r="P11172" s="86" t="s">
        <v>22780</v>
      </c>
      <c r="Q11172" s="89" t="s">
        <v>22781</v>
      </c>
    </row>
    <row r="11173" spans="16:17" x14ac:dyDescent="0.25">
      <c r="P11173" s="86" t="s">
        <v>22782</v>
      </c>
      <c r="Q11173" s="87" t="s">
        <v>22783</v>
      </c>
    </row>
    <row r="11174" spans="16:17" x14ac:dyDescent="0.25">
      <c r="P11174" s="86" t="s">
        <v>22784</v>
      </c>
      <c r="Q11174" s="87" t="s">
        <v>22785</v>
      </c>
    </row>
    <row r="11175" spans="16:17" x14ac:dyDescent="0.25">
      <c r="P11175" s="86" t="s">
        <v>22786</v>
      </c>
      <c r="Q11175" s="89" t="s">
        <v>22787</v>
      </c>
    </row>
    <row r="11176" spans="16:17" x14ac:dyDescent="0.25">
      <c r="P11176" s="86" t="s">
        <v>22788</v>
      </c>
      <c r="Q11176" s="87" t="s">
        <v>22789</v>
      </c>
    </row>
    <row r="11177" spans="16:17" x14ac:dyDescent="0.25">
      <c r="P11177" s="86" t="s">
        <v>22790</v>
      </c>
      <c r="Q11177" s="87" t="s">
        <v>22791</v>
      </c>
    </row>
    <row r="11178" spans="16:17" x14ac:dyDescent="0.25">
      <c r="P11178" s="86" t="s">
        <v>22792</v>
      </c>
      <c r="Q11178" s="87" t="s">
        <v>22793</v>
      </c>
    </row>
    <row r="11179" spans="16:17" x14ac:dyDescent="0.25">
      <c r="P11179" s="86" t="s">
        <v>22794</v>
      </c>
      <c r="Q11179" s="89" t="s">
        <v>22795</v>
      </c>
    </row>
    <row r="11180" spans="16:17" x14ac:dyDescent="0.25">
      <c r="P11180" s="86" t="s">
        <v>22796</v>
      </c>
      <c r="Q11180" s="89" t="s">
        <v>22797</v>
      </c>
    </row>
    <row r="11181" spans="16:17" x14ac:dyDescent="0.25">
      <c r="P11181" s="86" t="s">
        <v>22798</v>
      </c>
      <c r="Q11181" s="87" t="s">
        <v>22799</v>
      </c>
    </row>
    <row r="11182" spans="16:17" x14ac:dyDescent="0.25">
      <c r="P11182" s="86" t="s">
        <v>22800</v>
      </c>
      <c r="Q11182" s="87" t="s">
        <v>22801</v>
      </c>
    </row>
    <row r="11183" spans="16:17" x14ac:dyDescent="0.25">
      <c r="P11183" s="86" t="s">
        <v>22802</v>
      </c>
      <c r="Q11183" s="87" t="s">
        <v>22803</v>
      </c>
    </row>
    <row r="11184" spans="16:17" x14ac:dyDescent="0.25">
      <c r="P11184" s="86" t="s">
        <v>22804</v>
      </c>
      <c r="Q11184" s="87" t="s">
        <v>22805</v>
      </c>
    </row>
    <row r="11185" spans="16:17" x14ac:dyDescent="0.25">
      <c r="P11185" s="86" t="s">
        <v>22806</v>
      </c>
      <c r="Q11185" s="87" t="s">
        <v>22807</v>
      </c>
    </row>
    <row r="11186" spans="16:17" x14ac:dyDescent="0.25">
      <c r="P11186" s="86" t="s">
        <v>22808</v>
      </c>
      <c r="Q11186" s="87" t="s">
        <v>22809</v>
      </c>
    </row>
    <row r="11187" spans="16:17" x14ac:dyDescent="0.25">
      <c r="P11187" s="86" t="s">
        <v>22810</v>
      </c>
      <c r="Q11187" s="87" t="s">
        <v>22811</v>
      </c>
    </row>
    <row r="11188" spans="16:17" x14ac:dyDescent="0.25">
      <c r="P11188" s="86" t="s">
        <v>22812</v>
      </c>
      <c r="Q11188" s="87" t="s">
        <v>22813</v>
      </c>
    </row>
    <row r="11189" spans="16:17" x14ac:dyDescent="0.25">
      <c r="P11189" s="86" t="s">
        <v>22814</v>
      </c>
      <c r="Q11189" s="87" t="s">
        <v>22815</v>
      </c>
    </row>
    <row r="11190" spans="16:17" x14ac:dyDescent="0.25">
      <c r="P11190" s="86" t="s">
        <v>22816</v>
      </c>
      <c r="Q11190" s="89" t="s">
        <v>22817</v>
      </c>
    </row>
    <row r="11191" spans="16:17" x14ac:dyDescent="0.25">
      <c r="P11191" s="86" t="s">
        <v>22818</v>
      </c>
      <c r="Q11191" s="87" t="s">
        <v>22819</v>
      </c>
    </row>
    <row r="11192" spans="16:17" x14ac:dyDescent="0.25">
      <c r="P11192" s="86" t="s">
        <v>22820</v>
      </c>
      <c r="Q11192" s="87" t="s">
        <v>22821</v>
      </c>
    </row>
    <row r="11193" spans="16:17" x14ac:dyDescent="0.25">
      <c r="P11193" s="86" t="s">
        <v>22822</v>
      </c>
      <c r="Q11193" s="87" t="s">
        <v>22823</v>
      </c>
    </row>
    <row r="11194" spans="16:17" x14ac:dyDescent="0.25">
      <c r="P11194" s="86" t="s">
        <v>22824</v>
      </c>
      <c r="Q11194" s="87" t="s">
        <v>22825</v>
      </c>
    </row>
    <row r="11195" spans="16:17" x14ac:dyDescent="0.25">
      <c r="P11195" s="86" t="s">
        <v>22826</v>
      </c>
      <c r="Q11195" s="87" t="s">
        <v>22827</v>
      </c>
    </row>
    <row r="11196" spans="16:17" x14ac:dyDescent="0.25">
      <c r="P11196" s="86" t="s">
        <v>22828</v>
      </c>
      <c r="Q11196" s="89" t="s">
        <v>22829</v>
      </c>
    </row>
    <row r="11197" spans="16:17" x14ac:dyDescent="0.25">
      <c r="P11197" s="86" t="s">
        <v>22830</v>
      </c>
      <c r="Q11197" s="87" t="s">
        <v>22831</v>
      </c>
    </row>
    <row r="11198" spans="16:17" x14ac:dyDescent="0.25">
      <c r="P11198" s="86" t="s">
        <v>22832</v>
      </c>
      <c r="Q11198" s="89" t="s">
        <v>22833</v>
      </c>
    </row>
    <row r="11199" spans="16:17" x14ac:dyDescent="0.25">
      <c r="P11199" s="86" t="s">
        <v>22834</v>
      </c>
      <c r="Q11199" s="87" t="s">
        <v>22835</v>
      </c>
    </row>
    <row r="11200" spans="16:17" x14ac:dyDescent="0.25">
      <c r="P11200" s="86" t="s">
        <v>22836</v>
      </c>
      <c r="Q11200" s="87" t="s">
        <v>22837</v>
      </c>
    </row>
    <row r="11201" spans="16:17" x14ac:dyDescent="0.25">
      <c r="P11201" s="86" t="s">
        <v>22838</v>
      </c>
      <c r="Q11201" s="87" t="s">
        <v>22839</v>
      </c>
    </row>
    <row r="11202" spans="16:17" x14ac:dyDescent="0.25">
      <c r="P11202" s="86" t="s">
        <v>22840</v>
      </c>
      <c r="Q11202" s="87" t="s">
        <v>22841</v>
      </c>
    </row>
    <row r="11203" spans="16:17" x14ac:dyDescent="0.25">
      <c r="P11203" s="86" t="s">
        <v>22842</v>
      </c>
      <c r="Q11203" s="87" t="s">
        <v>22843</v>
      </c>
    </row>
    <row r="11204" spans="16:17" x14ac:dyDescent="0.25">
      <c r="P11204" s="86" t="s">
        <v>22844</v>
      </c>
      <c r="Q11204" s="87" t="s">
        <v>22845</v>
      </c>
    </row>
    <row r="11205" spans="16:17" x14ac:dyDescent="0.25">
      <c r="P11205" s="86" t="s">
        <v>22846</v>
      </c>
      <c r="Q11205" s="87" t="s">
        <v>22847</v>
      </c>
    </row>
    <row r="11206" spans="16:17" x14ac:dyDescent="0.25">
      <c r="P11206" s="86" t="s">
        <v>22848</v>
      </c>
      <c r="Q11206" s="89" t="s">
        <v>22849</v>
      </c>
    </row>
    <row r="11207" spans="16:17" x14ac:dyDescent="0.25">
      <c r="P11207" s="86" t="s">
        <v>22850</v>
      </c>
      <c r="Q11207" s="87" t="s">
        <v>22851</v>
      </c>
    </row>
    <row r="11208" spans="16:17" x14ac:dyDescent="0.25">
      <c r="P11208" s="86" t="s">
        <v>22852</v>
      </c>
      <c r="Q11208" s="89" t="s">
        <v>22853</v>
      </c>
    </row>
    <row r="11209" spans="16:17" x14ac:dyDescent="0.25">
      <c r="P11209" s="86" t="s">
        <v>22854</v>
      </c>
      <c r="Q11209" s="87" t="s">
        <v>22855</v>
      </c>
    </row>
    <row r="11210" spans="16:17" x14ac:dyDescent="0.25">
      <c r="P11210" s="86" t="s">
        <v>22856</v>
      </c>
      <c r="Q11210" s="87" t="s">
        <v>22857</v>
      </c>
    </row>
    <row r="11211" spans="16:17" x14ac:dyDescent="0.25">
      <c r="P11211" s="86" t="s">
        <v>22858</v>
      </c>
      <c r="Q11211" s="87" t="s">
        <v>22859</v>
      </c>
    </row>
    <row r="11212" spans="16:17" x14ac:dyDescent="0.15">
      <c r="P11212" s="91" t="s">
        <v>22860</v>
      </c>
      <c r="Q11212" s="87" t="s">
        <v>22861</v>
      </c>
    </row>
    <row r="11213" spans="16:17" x14ac:dyDescent="0.15">
      <c r="P11213" s="91" t="s">
        <v>22862</v>
      </c>
      <c r="Q11213" s="89" t="s">
        <v>22863</v>
      </c>
    </row>
    <row r="11214" spans="16:17" x14ac:dyDescent="0.15">
      <c r="P11214" s="91" t="s">
        <v>22864</v>
      </c>
      <c r="Q11214" s="89" t="s">
        <v>22865</v>
      </c>
    </row>
    <row r="11215" spans="16:17" x14ac:dyDescent="0.15">
      <c r="P11215" s="91" t="s">
        <v>22866</v>
      </c>
      <c r="Q11215" s="89" t="s">
        <v>22867</v>
      </c>
    </row>
    <row r="11216" spans="16:17" x14ac:dyDescent="0.15">
      <c r="P11216" s="91" t="s">
        <v>22868</v>
      </c>
      <c r="Q11216" s="89" t="s">
        <v>22869</v>
      </c>
    </row>
    <row r="11217" spans="16:17" x14ac:dyDescent="0.15">
      <c r="P11217" s="91" t="s">
        <v>22870</v>
      </c>
      <c r="Q11217" s="89" t="s">
        <v>22871</v>
      </c>
    </row>
    <row r="11218" spans="16:17" x14ac:dyDescent="0.15">
      <c r="P11218" s="91" t="s">
        <v>22872</v>
      </c>
      <c r="Q11218" s="89" t="s">
        <v>22873</v>
      </c>
    </row>
    <row r="11219" spans="16:17" x14ac:dyDescent="0.15">
      <c r="P11219" s="91" t="s">
        <v>22874</v>
      </c>
      <c r="Q11219" s="87" t="s">
        <v>22875</v>
      </c>
    </row>
    <row r="11220" spans="16:17" x14ac:dyDescent="0.15">
      <c r="P11220" s="91" t="s">
        <v>22876</v>
      </c>
      <c r="Q11220" s="89" t="s">
        <v>22877</v>
      </c>
    </row>
    <row r="11221" spans="16:17" x14ac:dyDescent="0.15">
      <c r="P11221" s="91" t="s">
        <v>22878</v>
      </c>
      <c r="Q11221" s="89" t="s">
        <v>22879</v>
      </c>
    </row>
    <row r="11222" spans="16:17" x14ac:dyDescent="0.15">
      <c r="P11222" s="91" t="s">
        <v>22880</v>
      </c>
      <c r="Q11222" s="89" t="s">
        <v>22881</v>
      </c>
    </row>
    <row r="11223" spans="16:17" x14ac:dyDescent="0.15">
      <c r="P11223" s="91" t="s">
        <v>22882</v>
      </c>
      <c r="Q11223" s="89" t="s">
        <v>22883</v>
      </c>
    </row>
    <row r="11224" spans="16:17" x14ac:dyDescent="0.15">
      <c r="P11224" s="91" t="s">
        <v>22884</v>
      </c>
      <c r="Q11224" s="89" t="s">
        <v>22885</v>
      </c>
    </row>
    <row r="11225" spans="16:17" x14ac:dyDescent="0.15">
      <c r="P11225" s="91" t="s">
        <v>22886</v>
      </c>
      <c r="Q11225" s="89" t="s">
        <v>22887</v>
      </c>
    </row>
    <row r="11226" spans="16:17" x14ac:dyDescent="0.15">
      <c r="P11226" s="91" t="s">
        <v>22888</v>
      </c>
      <c r="Q11226" s="89" t="s">
        <v>22889</v>
      </c>
    </row>
    <row r="11227" spans="16:17" x14ac:dyDescent="0.15">
      <c r="P11227" s="91" t="s">
        <v>22890</v>
      </c>
      <c r="Q11227" s="89" t="s">
        <v>22891</v>
      </c>
    </row>
    <row r="11228" spans="16:17" x14ac:dyDescent="0.15">
      <c r="P11228" s="91" t="s">
        <v>22892</v>
      </c>
      <c r="Q11228" s="89" t="s">
        <v>22893</v>
      </c>
    </row>
    <row r="11229" spans="16:17" x14ac:dyDescent="0.15">
      <c r="P11229" s="91" t="s">
        <v>22894</v>
      </c>
      <c r="Q11229" s="89" t="s">
        <v>22895</v>
      </c>
    </row>
    <row r="11230" spans="16:17" x14ac:dyDescent="0.15">
      <c r="P11230" s="91" t="s">
        <v>22896</v>
      </c>
      <c r="Q11230" s="89" t="s">
        <v>22897</v>
      </c>
    </row>
    <row r="11231" spans="16:17" x14ac:dyDescent="0.15">
      <c r="P11231" s="91" t="s">
        <v>22898</v>
      </c>
      <c r="Q11231" s="89" t="s">
        <v>22899</v>
      </c>
    </row>
    <row r="11232" spans="16:17" x14ac:dyDescent="0.15">
      <c r="P11232" s="91" t="s">
        <v>22900</v>
      </c>
      <c r="Q11232" s="89" t="s">
        <v>22901</v>
      </c>
    </row>
    <row r="11233" spans="16:17" x14ac:dyDescent="0.15">
      <c r="P11233" s="91" t="s">
        <v>22902</v>
      </c>
      <c r="Q11233" s="89" t="s">
        <v>22903</v>
      </c>
    </row>
    <row r="11234" spans="16:17" x14ac:dyDescent="0.15">
      <c r="P11234" s="91" t="s">
        <v>22904</v>
      </c>
      <c r="Q11234" s="89" t="s">
        <v>22905</v>
      </c>
    </row>
    <row r="11235" spans="16:17" x14ac:dyDescent="0.15">
      <c r="P11235" s="91" t="s">
        <v>22906</v>
      </c>
      <c r="Q11235" s="89" t="s">
        <v>22907</v>
      </c>
    </row>
    <row r="11236" spans="16:17" x14ac:dyDescent="0.15">
      <c r="P11236" s="91" t="s">
        <v>22908</v>
      </c>
      <c r="Q11236" s="89" t="s">
        <v>22909</v>
      </c>
    </row>
    <row r="11237" spans="16:17" x14ac:dyDescent="0.15">
      <c r="P11237" s="91" t="s">
        <v>22910</v>
      </c>
      <c r="Q11237" s="89" t="s">
        <v>22911</v>
      </c>
    </row>
    <row r="11238" spans="16:17" x14ac:dyDescent="0.15">
      <c r="P11238" s="91" t="s">
        <v>22912</v>
      </c>
      <c r="Q11238" s="89" t="s">
        <v>22913</v>
      </c>
    </row>
    <row r="11239" spans="16:17" x14ac:dyDescent="0.15">
      <c r="P11239" s="91" t="s">
        <v>22914</v>
      </c>
      <c r="Q11239" s="89" t="s">
        <v>22915</v>
      </c>
    </row>
    <row r="11240" spans="16:17" x14ac:dyDescent="0.15">
      <c r="P11240" s="91" t="s">
        <v>22916</v>
      </c>
      <c r="Q11240" s="89" t="s">
        <v>22917</v>
      </c>
    </row>
    <row r="11241" spans="16:17" x14ac:dyDescent="0.15">
      <c r="P11241" s="91" t="s">
        <v>22918</v>
      </c>
      <c r="Q11241" s="89" t="s">
        <v>22919</v>
      </c>
    </row>
    <row r="11242" spans="16:17" x14ac:dyDescent="0.15">
      <c r="P11242" s="91" t="s">
        <v>22920</v>
      </c>
      <c r="Q11242" s="89" t="s">
        <v>22921</v>
      </c>
    </row>
    <row r="11243" spans="16:17" x14ac:dyDescent="0.15">
      <c r="P11243" s="91" t="s">
        <v>22922</v>
      </c>
      <c r="Q11243" s="89" t="s">
        <v>22923</v>
      </c>
    </row>
    <row r="11244" spans="16:17" x14ac:dyDescent="0.15">
      <c r="P11244" s="91" t="s">
        <v>22924</v>
      </c>
      <c r="Q11244" s="89" t="s">
        <v>22925</v>
      </c>
    </row>
    <row r="11245" spans="16:17" x14ac:dyDescent="0.15">
      <c r="P11245" s="91" t="s">
        <v>22926</v>
      </c>
      <c r="Q11245" s="89" t="s">
        <v>22927</v>
      </c>
    </row>
    <row r="11246" spans="16:17" x14ac:dyDescent="0.15">
      <c r="P11246" s="91" t="s">
        <v>22928</v>
      </c>
      <c r="Q11246" s="89" t="s">
        <v>22929</v>
      </c>
    </row>
    <row r="11247" spans="16:17" x14ac:dyDescent="0.15">
      <c r="P11247" s="91" t="s">
        <v>22930</v>
      </c>
      <c r="Q11247" s="89" t="s">
        <v>22931</v>
      </c>
    </row>
    <row r="11248" spans="16:17" x14ac:dyDescent="0.15">
      <c r="P11248" s="91" t="s">
        <v>22932</v>
      </c>
      <c r="Q11248" s="89" t="s">
        <v>22933</v>
      </c>
    </row>
    <row r="11249" spans="16:17" x14ac:dyDescent="0.15">
      <c r="P11249" s="91" t="s">
        <v>22934</v>
      </c>
      <c r="Q11249" s="89" t="s">
        <v>22935</v>
      </c>
    </row>
    <row r="11250" spans="16:17" x14ac:dyDescent="0.15">
      <c r="P11250" s="91" t="s">
        <v>22936</v>
      </c>
      <c r="Q11250" s="89" t="s">
        <v>22937</v>
      </c>
    </row>
    <row r="11251" spans="16:17" x14ac:dyDescent="0.15">
      <c r="P11251" s="91" t="s">
        <v>22938</v>
      </c>
      <c r="Q11251" s="89" t="s">
        <v>22939</v>
      </c>
    </row>
    <row r="11252" spans="16:17" x14ac:dyDescent="0.15">
      <c r="P11252" s="91" t="s">
        <v>22940</v>
      </c>
      <c r="Q11252" s="89" t="s">
        <v>22941</v>
      </c>
    </row>
    <row r="11253" spans="16:17" x14ac:dyDescent="0.15">
      <c r="P11253" s="91" t="s">
        <v>22942</v>
      </c>
      <c r="Q11253" s="89" t="s">
        <v>22943</v>
      </c>
    </row>
    <row r="11254" spans="16:17" x14ac:dyDescent="0.15">
      <c r="P11254" s="91" t="s">
        <v>22944</v>
      </c>
      <c r="Q11254" s="89" t="s">
        <v>22945</v>
      </c>
    </row>
    <row r="11255" spans="16:17" x14ac:dyDescent="0.15">
      <c r="P11255" s="91" t="s">
        <v>22946</v>
      </c>
      <c r="Q11255" s="89" t="s">
        <v>22947</v>
      </c>
    </row>
    <row r="11256" spans="16:17" x14ac:dyDescent="0.15">
      <c r="P11256" s="91" t="s">
        <v>22948</v>
      </c>
      <c r="Q11256" s="89" t="s">
        <v>22949</v>
      </c>
    </row>
    <row r="11257" spans="16:17" x14ac:dyDescent="0.15">
      <c r="P11257" s="91" t="s">
        <v>22950</v>
      </c>
      <c r="Q11257" s="89" t="s">
        <v>22951</v>
      </c>
    </row>
    <row r="11258" spans="16:17" x14ac:dyDescent="0.15">
      <c r="P11258" s="91" t="s">
        <v>22952</v>
      </c>
      <c r="Q11258" s="89" t="s">
        <v>22953</v>
      </c>
    </row>
    <row r="11259" spans="16:17" x14ac:dyDescent="0.15">
      <c r="P11259" s="91" t="s">
        <v>22954</v>
      </c>
      <c r="Q11259" s="89" t="s">
        <v>22955</v>
      </c>
    </row>
    <row r="11260" spans="16:17" x14ac:dyDescent="0.15">
      <c r="P11260" s="91" t="s">
        <v>22956</v>
      </c>
      <c r="Q11260" s="89" t="s">
        <v>22957</v>
      </c>
    </row>
    <row r="11261" spans="16:17" x14ac:dyDescent="0.15">
      <c r="P11261" s="91" t="s">
        <v>22958</v>
      </c>
      <c r="Q11261" s="89" t="s">
        <v>22959</v>
      </c>
    </row>
    <row r="11262" spans="16:17" x14ac:dyDescent="0.25">
      <c r="P11262" s="86" t="s">
        <v>22960</v>
      </c>
      <c r="Q11262" s="89" t="s">
        <v>22961</v>
      </c>
    </row>
    <row r="11263" spans="16:17" x14ac:dyDescent="0.25">
      <c r="P11263" s="86" t="s">
        <v>22962</v>
      </c>
      <c r="Q11263" s="87" t="s">
        <v>22963</v>
      </c>
    </row>
    <row r="11264" spans="16:17" x14ac:dyDescent="0.15">
      <c r="P11264" s="91" t="s">
        <v>22964</v>
      </c>
      <c r="Q11264" s="87" t="s">
        <v>22965</v>
      </c>
    </row>
    <row r="11265" spans="16:17" x14ac:dyDescent="0.25">
      <c r="P11265" s="86" t="s">
        <v>22966</v>
      </c>
      <c r="Q11265" s="87" t="s">
        <v>22967</v>
      </c>
    </row>
    <row r="11266" spans="16:17" x14ac:dyDescent="0.25">
      <c r="P11266" s="86" t="s">
        <v>22968</v>
      </c>
      <c r="Q11266" s="89" t="s">
        <v>22969</v>
      </c>
    </row>
    <row r="11267" spans="16:17" x14ac:dyDescent="0.25">
      <c r="P11267" s="86" t="s">
        <v>22970</v>
      </c>
      <c r="Q11267" s="87" t="s">
        <v>22971</v>
      </c>
    </row>
    <row r="11268" spans="16:17" x14ac:dyDescent="0.15">
      <c r="P11268" s="91" t="s">
        <v>22972</v>
      </c>
      <c r="Q11268" s="89" t="s">
        <v>22973</v>
      </c>
    </row>
    <row r="11269" spans="16:17" x14ac:dyDescent="0.25">
      <c r="P11269" s="86" t="s">
        <v>22974</v>
      </c>
      <c r="Q11269" s="89" t="s">
        <v>22975</v>
      </c>
    </row>
    <row r="11270" spans="16:17" x14ac:dyDescent="0.25">
      <c r="P11270" s="86" t="s">
        <v>22976</v>
      </c>
      <c r="Q11270" s="87" t="s">
        <v>22977</v>
      </c>
    </row>
    <row r="11271" spans="16:17" x14ac:dyDescent="0.25">
      <c r="P11271" s="86" t="s">
        <v>22978</v>
      </c>
      <c r="Q11271" s="87" t="s">
        <v>22979</v>
      </c>
    </row>
    <row r="11272" spans="16:17" x14ac:dyDescent="0.15">
      <c r="P11272" s="91" t="s">
        <v>22980</v>
      </c>
      <c r="Q11272" s="89" t="s">
        <v>22981</v>
      </c>
    </row>
    <row r="11273" spans="16:17" x14ac:dyDescent="0.15">
      <c r="P11273" s="91" t="s">
        <v>22982</v>
      </c>
      <c r="Q11273" s="87" t="s">
        <v>22983</v>
      </c>
    </row>
    <row r="11274" spans="16:17" x14ac:dyDescent="0.15">
      <c r="P11274" s="91" t="s">
        <v>22984</v>
      </c>
      <c r="Q11274" s="87" t="s">
        <v>22985</v>
      </c>
    </row>
    <row r="11275" spans="16:17" x14ac:dyDescent="0.15">
      <c r="P11275" s="91" t="s">
        <v>22986</v>
      </c>
      <c r="Q11275" s="87" t="s">
        <v>22987</v>
      </c>
    </row>
    <row r="11276" spans="16:17" x14ac:dyDescent="0.15">
      <c r="P11276" s="91" t="s">
        <v>22988</v>
      </c>
      <c r="Q11276" s="89" t="s">
        <v>22989</v>
      </c>
    </row>
    <row r="11277" spans="16:17" x14ac:dyDescent="0.15">
      <c r="P11277" s="91" t="s">
        <v>22990</v>
      </c>
      <c r="Q11277" s="87" t="s">
        <v>22991</v>
      </c>
    </row>
    <row r="11278" spans="16:17" x14ac:dyDescent="0.15">
      <c r="P11278" s="91" t="s">
        <v>22992</v>
      </c>
      <c r="Q11278" s="89" t="s">
        <v>22993</v>
      </c>
    </row>
    <row r="11279" spans="16:17" x14ac:dyDescent="0.15">
      <c r="P11279" s="91" t="s">
        <v>22994</v>
      </c>
      <c r="Q11279" s="89" t="s">
        <v>22995</v>
      </c>
    </row>
    <row r="11280" spans="16:17" x14ac:dyDescent="0.15">
      <c r="P11280" s="91" t="s">
        <v>22996</v>
      </c>
      <c r="Q11280" s="87" t="s">
        <v>22997</v>
      </c>
    </row>
    <row r="11281" spans="16:17" x14ac:dyDescent="0.15">
      <c r="P11281" s="91" t="s">
        <v>22998</v>
      </c>
      <c r="Q11281" s="87" t="s">
        <v>22999</v>
      </c>
    </row>
    <row r="11282" spans="16:17" x14ac:dyDescent="0.25">
      <c r="P11282" s="86" t="s">
        <v>23000</v>
      </c>
      <c r="Q11282" s="87" t="s">
        <v>23001</v>
      </c>
    </row>
    <row r="11283" spans="16:17" x14ac:dyDescent="0.15">
      <c r="P11283" s="91" t="s">
        <v>23002</v>
      </c>
      <c r="Q11283" s="89" t="s">
        <v>23003</v>
      </c>
    </row>
    <row r="11284" spans="16:17" x14ac:dyDescent="0.15">
      <c r="P11284" s="91" t="s">
        <v>23004</v>
      </c>
      <c r="Q11284" s="89" t="s">
        <v>23005</v>
      </c>
    </row>
    <row r="11285" spans="16:17" x14ac:dyDescent="0.15">
      <c r="P11285" s="91" t="s">
        <v>23006</v>
      </c>
      <c r="Q11285" s="89" t="s">
        <v>23007</v>
      </c>
    </row>
    <row r="11286" spans="16:17" x14ac:dyDescent="0.15">
      <c r="P11286" s="91" t="s">
        <v>23008</v>
      </c>
      <c r="Q11286" s="89" t="s">
        <v>23009</v>
      </c>
    </row>
    <row r="11287" spans="16:17" x14ac:dyDescent="0.15">
      <c r="P11287" s="91" t="s">
        <v>23010</v>
      </c>
      <c r="Q11287" s="89" t="s">
        <v>23011</v>
      </c>
    </row>
    <row r="11288" spans="16:17" x14ac:dyDescent="0.15">
      <c r="P11288" s="91" t="s">
        <v>23012</v>
      </c>
      <c r="Q11288" s="89" t="s">
        <v>23013</v>
      </c>
    </row>
    <row r="11289" spans="16:17" x14ac:dyDescent="0.25">
      <c r="P11289" s="86" t="s">
        <v>23014</v>
      </c>
      <c r="Q11289" s="89" t="s">
        <v>23015</v>
      </c>
    </row>
    <row r="11290" spans="16:17" x14ac:dyDescent="0.15">
      <c r="P11290" s="91" t="s">
        <v>23016</v>
      </c>
      <c r="Q11290" s="89" t="s">
        <v>23017</v>
      </c>
    </row>
    <row r="11291" spans="16:17" x14ac:dyDescent="0.15">
      <c r="P11291" s="91" t="s">
        <v>23018</v>
      </c>
      <c r="Q11291" s="89" t="s">
        <v>23019</v>
      </c>
    </row>
    <row r="11292" spans="16:17" x14ac:dyDescent="0.25">
      <c r="P11292" s="86" t="s">
        <v>23020</v>
      </c>
      <c r="Q11292" s="89" t="s">
        <v>23021</v>
      </c>
    </row>
    <row r="11293" spans="16:17" x14ac:dyDescent="0.25">
      <c r="P11293" s="86" t="s">
        <v>23022</v>
      </c>
      <c r="Q11293" s="87" t="s">
        <v>23023</v>
      </c>
    </row>
    <row r="11294" spans="16:17" x14ac:dyDescent="0.15">
      <c r="P11294" s="91" t="s">
        <v>23024</v>
      </c>
      <c r="Q11294" s="87" t="s">
        <v>23025</v>
      </c>
    </row>
    <row r="11295" spans="16:17" x14ac:dyDescent="0.25">
      <c r="P11295" s="86" t="s">
        <v>23026</v>
      </c>
      <c r="Q11295" s="87" t="s">
        <v>23027</v>
      </c>
    </row>
    <row r="11296" spans="16:17" x14ac:dyDescent="0.25">
      <c r="P11296" s="86" t="s">
        <v>23028</v>
      </c>
      <c r="Q11296" s="89" t="s">
        <v>23029</v>
      </c>
    </row>
    <row r="11297" spans="16:17" x14ac:dyDescent="0.25">
      <c r="P11297" s="86" t="s">
        <v>23030</v>
      </c>
      <c r="Q11297" s="87" t="s">
        <v>23031</v>
      </c>
    </row>
    <row r="11298" spans="16:17" x14ac:dyDescent="0.15">
      <c r="P11298" s="91" t="s">
        <v>23032</v>
      </c>
      <c r="Q11298" s="89" t="s">
        <v>23033</v>
      </c>
    </row>
    <row r="11299" spans="16:17" x14ac:dyDescent="0.25">
      <c r="P11299" s="86" t="s">
        <v>23034</v>
      </c>
      <c r="Q11299" s="89" t="s">
        <v>23035</v>
      </c>
    </row>
    <row r="11300" spans="16:17" x14ac:dyDescent="0.25">
      <c r="P11300" s="86" t="s">
        <v>23036</v>
      </c>
      <c r="Q11300" s="87" t="s">
        <v>23037</v>
      </c>
    </row>
    <row r="11301" spans="16:17" x14ac:dyDescent="0.25">
      <c r="P11301" s="86" t="s">
        <v>23038</v>
      </c>
      <c r="Q11301" s="87" t="s">
        <v>23039</v>
      </c>
    </row>
    <row r="11302" spans="16:17" x14ac:dyDescent="0.15">
      <c r="P11302" s="91" t="s">
        <v>23040</v>
      </c>
      <c r="Q11302" s="89" t="s">
        <v>23041</v>
      </c>
    </row>
    <row r="11303" spans="16:17" x14ac:dyDescent="0.15">
      <c r="P11303" s="91" t="s">
        <v>23042</v>
      </c>
      <c r="Q11303" s="89" t="s">
        <v>23043</v>
      </c>
    </row>
    <row r="11304" spans="16:17" x14ac:dyDescent="0.15">
      <c r="P11304" s="91" t="s">
        <v>23044</v>
      </c>
      <c r="Q11304" s="89" t="s">
        <v>23045</v>
      </c>
    </row>
    <row r="11305" spans="16:17" x14ac:dyDescent="0.15">
      <c r="P11305" s="91" t="s">
        <v>23046</v>
      </c>
      <c r="Q11305" s="89" t="s">
        <v>23047</v>
      </c>
    </row>
    <row r="11306" spans="16:17" x14ac:dyDescent="0.15">
      <c r="P11306" s="91" t="s">
        <v>23048</v>
      </c>
      <c r="Q11306" s="89" t="s">
        <v>23049</v>
      </c>
    </row>
    <row r="11307" spans="16:17" x14ac:dyDescent="0.15">
      <c r="P11307" s="91" t="s">
        <v>23050</v>
      </c>
      <c r="Q11307" s="89" t="s">
        <v>23051</v>
      </c>
    </row>
    <row r="11308" spans="16:17" x14ac:dyDescent="0.15">
      <c r="P11308" s="91" t="s">
        <v>23052</v>
      </c>
      <c r="Q11308" s="89" t="s">
        <v>23053</v>
      </c>
    </row>
    <row r="11309" spans="16:17" x14ac:dyDescent="0.15">
      <c r="P11309" s="91" t="s">
        <v>23054</v>
      </c>
      <c r="Q11309" s="89" t="s">
        <v>23055</v>
      </c>
    </row>
    <row r="11310" spans="16:17" x14ac:dyDescent="0.15">
      <c r="P11310" s="91" t="s">
        <v>23056</v>
      </c>
      <c r="Q11310" s="89" t="s">
        <v>23057</v>
      </c>
    </row>
    <row r="11311" spans="16:17" x14ac:dyDescent="0.15">
      <c r="P11311" s="91" t="s">
        <v>23058</v>
      </c>
      <c r="Q11311" s="89" t="s">
        <v>23059</v>
      </c>
    </row>
    <row r="11312" spans="16:17" x14ac:dyDescent="0.25">
      <c r="P11312" s="86" t="s">
        <v>23060</v>
      </c>
      <c r="Q11312" s="89" t="s">
        <v>23061</v>
      </c>
    </row>
    <row r="11313" spans="16:17" x14ac:dyDescent="0.15">
      <c r="P11313" s="91" t="s">
        <v>23062</v>
      </c>
      <c r="Q11313" s="89" t="s">
        <v>23063</v>
      </c>
    </row>
    <row r="11314" spans="16:17" x14ac:dyDescent="0.15">
      <c r="P11314" s="91" t="s">
        <v>23064</v>
      </c>
      <c r="Q11314" s="89" t="s">
        <v>23065</v>
      </c>
    </row>
    <row r="11315" spans="16:17" x14ac:dyDescent="0.15">
      <c r="P11315" s="91" t="s">
        <v>23066</v>
      </c>
      <c r="Q11315" s="89" t="s">
        <v>23067</v>
      </c>
    </row>
    <row r="11316" spans="16:17" x14ac:dyDescent="0.15">
      <c r="P11316" s="91" t="s">
        <v>23068</v>
      </c>
      <c r="Q11316" s="89" t="s">
        <v>23069</v>
      </c>
    </row>
    <row r="11317" spans="16:17" x14ac:dyDescent="0.15">
      <c r="P11317" s="91" t="s">
        <v>23070</v>
      </c>
      <c r="Q11317" s="89" t="s">
        <v>23071</v>
      </c>
    </row>
    <row r="11318" spans="16:17" x14ac:dyDescent="0.15">
      <c r="P11318" s="91" t="s">
        <v>23072</v>
      </c>
      <c r="Q11318" s="89" t="s">
        <v>23073</v>
      </c>
    </row>
    <row r="11319" spans="16:17" x14ac:dyDescent="0.25">
      <c r="P11319" s="86" t="s">
        <v>23074</v>
      </c>
      <c r="Q11319" s="89" t="s">
        <v>23075</v>
      </c>
    </row>
    <row r="11320" spans="16:17" x14ac:dyDescent="0.15">
      <c r="P11320" s="91" t="s">
        <v>23076</v>
      </c>
      <c r="Q11320" s="89" t="s">
        <v>23077</v>
      </c>
    </row>
    <row r="11321" spans="16:17" x14ac:dyDescent="0.15">
      <c r="P11321" s="91" t="s">
        <v>23078</v>
      </c>
      <c r="Q11321" s="89" t="s">
        <v>23079</v>
      </c>
    </row>
    <row r="11322" spans="16:17" x14ac:dyDescent="0.25">
      <c r="P11322" s="86" t="s">
        <v>23080</v>
      </c>
      <c r="Q11322" s="87" t="s">
        <v>23081</v>
      </c>
    </row>
    <row r="11323" spans="16:17" x14ac:dyDescent="0.25">
      <c r="P11323" s="86" t="s">
        <v>23082</v>
      </c>
      <c r="Q11323" s="87" t="s">
        <v>23083</v>
      </c>
    </row>
    <row r="11324" spans="16:17" x14ac:dyDescent="0.25">
      <c r="P11324" s="86" t="s">
        <v>23084</v>
      </c>
      <c r="Q11324" s="87" t="s">
        <v>23085</v>
      </c>
    </row>
    <row r="11325" spans="16:17" x14ac:dyDescent="0.25">
      <c r="P11325" s="86" t="s">
        <v>23086</v>
      </c>
      <c r="Q11325" s="87" t="s">
        <v>23087</v>
      </c>
    </row>
    <row r="11326" spans="16:17" x14ac:dyDescent="0.25">
      <c r="P11326" s="86" t="s">
        <v>23088</v>
      </c>
      <c r="Q11326" s="87" t="s">
        <v>23089</v>
      </c>
    </row>
    <row r="11327" spans="16:17" x14ac:dyDescent="0.25">
      <c r="P11327" s="86" t="s">
        <v>23090</v>
      </c>
      <c r="Q11327" s="87" t="s">
        <v>23091</v>
      </c>
    </row>
    <row r="11328" spans="16:17" x14ac:dyDescent="0.25">
      <c r="P11328" s="86" t="s">
        <v>23092</v>
      </c>
      <c r="Q11328" s="89" t="s">
        <v>23093</v>
      </c>
    </row>
    <row r="11329" spans="16:17" x14ac:dyDescent="0.25">
      <c r="P11329" s="86" t="s">
        <v>23094</v>
      </c>
      <c r="Q11329" s="89" t="s">
        <v>23095</v>
      </c>
    </row>
    <row r="11330" spans="16:17" x14ac:dyDescent="0.25">
      <c r="P11330" s="86" t="s">
        <v>23096</v>
      </c>
      <c r="Q11330" s="87" t="s">
        <v>23097</v>
      </c>
    </row>
    <row r="11331" spans="16:17" x14ac:dyDescent="0.25">
      <c r="P11331" s="86" t="s">
        <v>23098</v>
      </c>
      <c r="Q11331" s="87" t="s">
        <v>23099</v>
      </c>
    </row>
    <row r="11332" spans="16:17" x14ac:dyDescent="0.25">
      <c r="P11332" s="86" t="s">
        <v>23100</v>
      </c>
      <c r="Q11332" s="87" t="s">
        <v>23101</v>
      </c>
    </row>
    <row r="11333" spans="16:17" x14ac:dyDescent="0.25">
      <c r="P11333" s="86" t="s">
        <v>23102</v>
      </c>
      <c r="Q11333" s="87" t="s">
        <v>23103</v>
      </c>
    </row>
    <row r="11334" spans="16:17" x14ac:dyDescent="0.25">
      <c r="P11334" s="86" t="s">
        <v>23104</v>
      </c>
      <c r="Q11334" s="87" t="s">
        <v>23105</v>
      </c>
    </row>
    <row r="11335" spans="16:17" x14ac:dyDescent="0.25">
      <c r="P11335" s="86" t="s">
        <v>23106</v>
      </c>
      <c r="Q11335" s="87" t="s">
        <v>23107</v>
      </c>
    </row>
    <row r="11336" spans="16:17" x14ac:dyDescent="0.25">
      <c r="P11336" s="86" t="s">
        <v>23108</v>
      </c>
      <c r="Q11336" s="87" t="s">
        <v>23109</v>
      </c>
    </row>
    <row r="11337" spans="16:17" x14ac:dyDescent="0.25">
      <c r="P11337" s="86" t="s">
        <v>23110</v>
      </c>
      <c r="Q11337" s="87" t="s">
        <v>23111</v>
      </c>
    </row>
    <row r="11338" spans="16:17" x14ac:dyDescent="0.25">
      <c r="P11338" s="86" t="s">
        <v>23112</v>
      </c>
      <c r="Q11338" s="89" t="s">
        <v>23113</v>
      </c>
    </row>
    <row r="11339" spans="16:17" x14ac:dyDescent="0.25">
      <c r="P11339" s="86" t="s">
        <v>23114</v>
      </c>
      <c r="Q11339" s="89" t="s">
        <v>23115</v>
      </c>
    </row>
    <row r="11340" spans="16:17" x14ac:dyDescent="0.25">
      <c r="P11340" s="86" t="s">
        <v>23116</v>
      </c>
      <c r="Q11340" s="87" t="s">
        <v>23117</v>
      </c>
    </row>
    <row r="11341" spans="16:17" x14ac:dyDescent="0.25">
      <c r="P11341" s="86" t="s">
        <v>23118</v>
      </c>
      <c r="Q11341" s="87" t="s">
        <v>23119</v>
      </c>
    </row>
    <row r="11342" spans="16:17" x14ac:dyDescent="0.25">
      <c r="P11342" s="86" t="s">
        <v>23120</v>
      </c>
      <c r="Q11342" s="87" t="s">
        <v>23121</v>
      </c>
    </row>
    <row r="11343" spans="16:17" x14ac:dyDescent="0.25">
      <c r="P11343" s="86" t="s">
        <v>23122</v>
      </c>
      <c r="Q11343" s="87" t="s">
        <v>23123</v>
      </c>
    </row>
    <row r="11344" spans="16:17" x14ac:dyDescent="0.15">
      <c r="P11344" s="91" t="s">
        <v>23124</v>
      </c>
      <c r="Q11344" s="87" t="s">
        <v>23125</v>
      </c>
    </row>
    <row r="11345" spans="16:17" x14ac:dyDescent="0.25">
      <c r="P11345" s="86" t="s">
        <v>23126</v>
      </c>
      <c r="Q11345" s="87" t="s">
        <v>23127</v>
      </c>
    </row>
    <row r="11346" spans="16:17" x14ac:dyDescent="0.25">
      <c r="P11346" s="86" t="s">
        <v>23128</v>
      </c>
      <c r="Q11346" s="89" t="s">
        <v>23129</v>
      </c>
    </row>
    <row r="11347" spans="16:17" x14ac:dyDescent="0.25">
      <c r="P11347" s="86" t="s">
        <v>23130</v>
      </c>
      <c r="Q11347" s="87" t="s">
        <v>23131</v>
      </c>
    </row>
    <row r="11348" spans="16:17" x14ac:dyDescent="0.25">
      <c r="P11348" s="86" t="s">
        <v>23132</v>
      </c>
      <c r="Q11348" s="87" t="s">
        <v>23133</v>
      </c>
    </row>
    <row r="11349" spans="16:17" x14ac:dyDescent="0.25">
      <c r="P11349" s="86" t="s">
        <v>23134</v>
      </c>
      <c r="Q11349" s="87" t="s">
        <v>23135</v>
      </c>
    </row>
    <row r="11350" spans="16:17" x14ac:dyDescent="0.25">
      <c r="P11350" s="86" t="s">
        <v>23136</v>
      </c>
      <c r="Q11350" s="87" t="s">
        <v>23137</v>
      </c>
    </row>
    <row r="11351" spans="16:17" x14ac:dyDescent="0.25">
      <c r="P11351" s="86" t="s">
        <v>23138</v>
      </c>
      <c r="Q11351" s="87" t="s">
        <v>23139</v>
      </c>
    </row>
    <row r="11352" spans="16:17" x14ac:dyDescent="0.25">
      <c r="P11352" s="86" t="s">
        <v>23140</v>
      </c>
      <c r="Q11352" s="89" t="s">
        <v>23141</v>
      </c>
    </row>
    <row r="11353" spans="16:17" x14ac:dyDescent="0.25">
      <c r="P11353" s="86" t="s">
        <v>23142</v>
      </c>
      <c r="Q11353" s="87" t="s">
        <v>23143</v>
      </c>
    </row>
    <row r="11354" spans="16:17" x14ac:dyDescent="0.15">
      <c r="P11354" s="91" t="s">
        <v>23144</v>
      </c>
      <c r="Q11354" s="87" t="s">
        <v>23145</v>
      </c>
    </row>
    <row r="11355" spans="16:17" x14ac:dyDescent="0.25">
      <c r="P11355" s="86" t="s">
        <v>23146</v>
      </c>
      <c r="Q11355" s="87" t="s">
        <v>23147</v>
      </c>
    </row>
    <row r="11356" spans="16:17" x14ac:dyDescent="0.25">
      <c r="P11356" s="86" t="s">
        <v>23148</v>
      </c>
      <c r="Q11356" s="87" t="s">
        <v>23149</v>
      </c>
    </row>
    <row r="11357" spans="16:17" x14ac:dyDescent="0.25">
      <c r="P11357" s="86" t="s">
        <v>23150</v>
      </c>
      <c r="Q11357" s="87" t="s">
        <v>23151</v>
      </c>
    </row>
    <row r="11358" spans="16:17" x14ac:dyDescent="0.15">
      <c r="P11358" s="91" t="s">
        <v>23152</v>
      </c>
      <c r="Q11358" s="89" t="s">
        <v>23153</v>
      </c>
    </row>
    <row r="11359" spans="16:17" x14ac:dyDescent="0.25">
      <c r="P11359" s="86" t="s">
        <v>23154</v>
      </c>
      <c r="Q11359" s="89" t="s">
        <v>23155</v>
      </c>
    </row>
    <row r="11360" spans="16:17" x14ac:dyDescent="0.25">
      <c r="P11360" s="86" t="s">
        <v>23156</v>
      </c>
      <c r="Q11360" s="87" t="s">
        <v>23157</v>
      </c>
    </row>
    <row r="11361" spans="16:17" x14ac:dyDescent="0.25">
      <c r="P11361" s="86" t="s">
        <v>23158</v>
      </c>
      <c r="Q11361" s="87" t="s">
        <v>23159</v>
      </c>
    </row>
    <row r="11362" spans="16:17" x14ac:dyDescent="0.25">
      <c r="P11362" s="86" t="s">
        <v>23160</v>
      </c>
      <c r="Q11362" s="89" t="s">
        <v>23161</v>
      </c>
    </row>
    <row r="11363" spans="16:17" x14ac:dyDescent="0.25">
      <c r="P11363" s="86" t="s">
        <v>23162</v>
      </c>
      <c r="Q11363" s="87" t="s">
        <v>23163</v>
      </c>
    </row>
    <row r="11364" spans="16:17" x14ac:dyDescent="0.15">
      <c r="P11364" s="91" t="s">
        <v>23164</v>
      </c>
      <c r="Q11364" s="87" t="s">
        <v>23165</v>
      </c>
    </row>
    <row r="11365" spans="16:17" x14ac:dyDescent="0.25">
      <c r="P11365" s="86" t="s">
        <v>23166</v>
      </c>
      <c r="Q11365" s="87" t="s">
        <v>23167</v>
      </c>
    </row>
    <row r="11366" spans="16:17" x14ac:dyDescent="0.25">
      <c r="P11366" s="86" t="s">
        <v>23168</v>
      </c>
      <c r="Q11366" s="89" t="s">
        <v>23169</v>
      </c>
    </row>
    <row r="11367" spans="16:17" x14ac:dyDescent="0.25">
      <c r="P11367" s="86" t="s">
        <v>23170</v>
      </c>
      <c r="Q11367" s="87" t="s">
        <v>23171</v>
      </c>
    </row>
    <row r="11368" spans="16:17" x14ac:dyDescent="0.15">
      <c r="P11368" s="91" t="s">
        <v>23172</v>
      </c>
      <c r="Q11368" s="89" t="s">
        <v>23173</v>
      </c>
    </row>
    <row r="11369" spans="16:17" x14ac:dyDescent="0.25">
      <c r="P11369" s="86" t="s">
        <v>23174</v>
      </c>
      <c r="Q11369" s="89" t="s">
        <v>23175</v>
      </c>
    </row>
    <row r="11370" spans="16:17" x14ac:dyDescent="0.25">
      <c r="P11370" s="86" t="s">
        <v>23176</v>
      </c>
      <c r="Q11370" s="87" t="s">
        <v>23177</v>
      </c>
    </row>
    <row r="11371" spans="16:17" x14ac:dyDescent="0.25">
      <c r="P11371" s="86" t="s">
        <v>23178</v>
      </c>
      <c r="Q11371" s="87" t="s">
        <v>23179</v>
      </c>
    </row>
    <row r="11372" spans="16:17" x14ac:dyDescent="0.25">
      <c r="P11372" s="86" t="s">
        <v>23180</v>
      </c>
      <c r="Q11372" s="87" t="s">
        <v>23181</v>
      </c>
    </row>
    <row r="11373" spans="16:17" x14ac:dyDescent="0.25">
      <c r="P11373" s="86" t="s">
        <v>23182</v>
      </c>
      <c r="Q11373" s="87" t="s">
        <v>23183</v>
      </c>
    </row>
    <row r="11374" spans="16:17" x14ac:dyDescent="0.15">
      <c r="P11374" s="91" t="s">
        <v>23184</v>
      </c>
      <c r="Q11374" s="87" t="s">
        <v>23185</v>
      </c>
    </row>
    <row r="11375" spans="16:17" x14ac:dyDescent="0.25">
      <c r="P11375" s="86" t="s">
        <v>23186</v>
      </c>
      <c r="Q11375" s="87" t="s">
        <v>23187</v>
      </c>
    </row>
    <row r="11376" spans="16:17" x14ac:dyDescent="0.25">
      <c r="P11376" s="86" t="s">
        <v>23188</v>
      </c>
      <c r="Q11376" s="89" t="s">
        <v>23189</v>
      </c>
    </row>
    <row r="11377" spans="16:17" x14ac:dyDescent="0.25">
      <c r="P11377" s="86" t="s">
        <v>23190</v>
      </c>
      <c r="Q11377" s="87" t="s">
        <v>23191</v>
      </c>
    </row>
    <row r="11378" spans="16:17" x14ac:dyDescent="0.25">
      <c r="P11378" s="86" t="s">
        <v>23192</v>
      </c>
      <c r="Q11378" s="87" t="s">
        <v>23193</v>
      </c>
    </row>
    <row r="11379" spans="16:17" x14ac:dyDescent="0.25">
      <c r="P11379" s="86" t="s">
        <v>23194</v>
      </c>
      <c r="Q11379" s="87" t="s">
        <v>23195</v>
      </c>
    </row>
    <row r="11380" spans="16:17" x14ac:dyDescent="0.25">
      <c r="P11380" s="86" t="s">
        <v>23196</v>
      </c>
      <c r="Q11380" s="87" t="s">
        <v>23197</v>
      </c>
    </row>
    <row r="11381" spans="16:17" x14ac:dyDescent="0.25">
      <c r="P11381" s="86" t="s">
        <v>23198</v>
      </c>
      <c r="Q11381" s="87" t="s">
        <v>23199</v>
      </c>
    </row>
    <row r="11382" spans="16:17" x14ac:dyDescent="0.25">
      <c r="P11382" s="86" t="s">
        <v>23200</v>
      </c>
      <c r="Q11382" s="87" t="s">
        <v>23201</v>
      </c>
    </row>
    <row r="11383" spans="16:17" x14ac:dyDescent="0.25">
      <c r="P11383" s="86" t="s">
        <v>23202</v>
      </c>
      <c r="Q11383" s="87" t="s">
        <v>23203</v>
      </c>
    </row>
    <row r="11384" spans="16:17" x14ac:dyDescent="0.15">
      <c r="P11384" s="91" t="s">
        <v>23204</v>
      </c>
      <c r="Q11384" s="87" t="s">
        <v>23205</v>
      </c>
    </row>
    <row r="11385" spans="16:17" x14ac:dyDescent="0.25">
      <c r="P11385" s="86" t="s">
        <v>23206</v>
      </c>
      <c r="Q11385" s="87" t="s">
        <v>23207</v>
      </c>
    </row>
    <row r="11386" spans="16:17" x14ac:dyDescent="0.25">
      <c r="P11386" s="86" t="s">
        <v>23208</v>
      </c>
      <c r="Q11386" s="87" t="s">
        <v>23209</v>
      </c>
    </row>
    <row r="11387" spans="16:17" x14ac:dyDescent="0.25">
      <c r="P11387" s="86" t="s">
        <v>23210</v>
      </c>
      <c r="Q11387" s="87" t="s">
        <v>23211</v>
      </c>
    </row>
    <row r="11388" spans="16:17" x14ac:dyDescent="0.15">
      <c r="P11388" s="91" t="s">
        <v>23212</v>
      </c>
      <c r="Q11388" s="89" t="s">
        <v>23213</v>
      </c>
    </row>
    <row r="11389" spans="16:17" x14ac:dyDescent="0.25">
      <c r="P11389" s="86" t="s">
        <v>23214</v>
      </c>
      <c r="Q11389" s="89" t="s">
        <v>23215</v>
      </c>
    </row>
    <row r="11390" spans="16:17" x14ac:dyDescent="0.25">
      <c r="P11390" s="86" t="s">
        <v>23216</v>
      </c>
      <c r="Q11390" s="87" t="s">
        <v>23217</v>
      </c>
    </row>
    <row r="11391" spans="16:17" x14ac:dyDescent="0.25">
      <c r="P11391" s="86" t="s">
        <v>23218</v>
      </c>
      <c r="Q11391" s="87" t="s">
        <v>23219</v>
      </c>
    </row>
    <row r="11392" spans="16:17" x14ac:dyDescent="0.25">
      <c r="P11392" s="86" t="s">
        <v>23220</v>
      </c>
      <c r="Q11392" s="87" t="s">
        <v>23221</v>
      </c>
    </row>
    <row r="11393" spans="16:17" x14ac:dyDescent="0.25">
      <c r="P11393" s="86" t="s">
        <v>23222</v>
      </c>
      <c r="Q11393" s="87" t="s">
        <v>23223</v>
      </c>
    </row>
    <row r="11394" spans="16:17" x14ac:dyDescent="0.15">
      <c r="P11394" s="91" t="s">
        <v>23224</v>
      </c>
      <c r="Q11394" s="87" t="s">
        <v>23225</v>
      </c>
    </row>
    <row r="11395" spans="16:17" x14ac:dyDescent="0.25">
      <c r="P11395" s="86" t="s">
        <v>23226</v>
      </c>
      <c r="Q11395" s="87" t="s">
        <v>23227</v>
      </c>
    </row>
    <row r="11396" spans="16:17" x14ac:dyDescent="0.25">
      <c r="P11396" s="86" t="s">
        <v>23228</v>
      </c>
      <c r="Q11396" s="89" t="s">
        <v>23229</v>
      </c>
    </row>
    <row r="11397" spans="16:17" x14ac:dyDescent="0.25">
      <c r="P11397" s="86" t="s">
        <v>23230</v>
      </c>
      <c r="Q11397" s="87" t="s">
        <v>23231</v>
      </c>
    </row>
    <row r="11398" spans="16:17" x14ac:dyDescent="0.15">
      <c r="P11398" s="91" t="s">
        <v>23232</v>
      </c>
      <c r="Q11398" s="89" t="s">
        <v>23233</v>
      </c>
    </row>
    <row r="11399" spans="16:17" x14ac:dyDescent="0.25">
      <c r="P11399" s="86" t="s">
        <v>23234</v>
      </c>
      <c r="Q11399" s="87" t="s">
        <v>23235</v>
      </c>
    </row>
    <row r="11400" spans="16:17" x14ac:dyDescent="0.25">
      <c r="P11400" s="86" t="s">
        <v>23236</v>
      </c>
      <c r="Q11400" s="87" t="s">
        <v>23237</v>
      </c>
    </row>
    <row r="11401" spans="16:17" x14ac:dyDescent="0.25">
      <c r="P11401" s="86" t="s">
        <v>23238</v>
      </c>
      <c r="Q11401" s="87" t="s">
        <v>23239</v>
      </c>
    </row>
    <row r="11402" spans="16:17" x14ac:dyDescent="0.25">
      <c r="P11402" s="86" t="s">
        <v>23240</v>
      </c>
      <c r="Q11402" s="89" t="s">
        <v>23241</v>
      </c>
    </row>
    <row r="11403" spans="16:17" x14ac:dyDescent="0.25">
      <c r="P11403" s="86" t="s">
        <v>23242</v>
      </c>
      <c r="Q11403" s="87" t="s">
        <v>23243</v>
      </c>
    </row>
    <row r="11404" spans="16:17" x14ac:dyDescent="0.15">
      <c r="P11404" s="91" t="s">
        <v>23244</v>
      </c>
      <c r="Q11404" s="87" t="s">
        <v>23245</v>
      </c>
    </row>
    <row r="11405" spans="16:17" x14ac:dyDescent="0.25">
      <c r="P11405" s="86" t="s">
        <v>23246</v>
      </c>
      <c r="Q11405" s="87" t="s">
        <v>23247</v>
      </c>
    </row>
    <row r="11406" spans="16:17" x14ac:dyDescent="0.25">
      <c r="P11406" s="86" t="s">
        <v>23248</v>
      </c>
      <c r="Q11406" s="89" t="s">
        <v>23249</v>
      </c>
    </row>
    <row r="11407" spans="16:17" x14ac:dyDescent="0.25">
      <c r="P11407" s="86" t="s">
        <v>23250</v>
      </c>
      <c r="Q11407" s="87" t="s">
        <v>23251</v>
      </c>
    </row>
    <row r="11408" spans="16:17" x14ac:dyDescent="0.15">
      <c r="P11408" s="91" t="s">
        <v>23252</v>
      </c>
      <c r="Q11408" s="89" t="s">
        <v>23253</v>
      </c>
    </row>
    <row r="11409" spans="16:17" x14ac:dyDescent="0.25">
      <c r="P11409" s="86" t="s">
        <v>23254</v>
      </c>
      <c r="Q11409" s="89" t="s">
        <v>23255</v>
      </c>
    </row>
    <row r="11410" spans="16:17" x14ac:dyDescent="0.25">
      <c r="P11410" s="86" t="s">
        <v>23256</v>
      </c>
      <c r="Q11410" s="87" t="s">
        <v>23257</v>
      </c>
    </row>
    <row r="11411" spans="16:17" x14ac:dyDescent="0.25">
      <c r="P11411" s="86" t="s">
        <v>23258</v>
      </c>
      <c r="Q11411" s="87" t="s">
        <v>23259</v>
      </c>
    </row>
    <row r="11412" spans="16:17" x14ac:dyDescent="0.25">
      <c r="P11412" s="86" t="s">
        <v>23260</v>
      </c>
      <c r="Q11412" s="87" t="s">
        <v>23261</v>
      </c>
    </row>
    <row r="11413" spans="16:17" x14ac:dyDescent="0.25">
      <c r="P11413" s="86" t="s">
        <v>23262</v>
      </c>
      <c r="Q11413" s="87" t="s">
        <v>23263</v>
      </c>
    </row>
    <row r="11414" spans="16:17" x14ac:dyDescent="0.15">
      <c r="P11414" s="91" t="s">
        <v>23264</v>
      </c>
      <c r="Q11414" s="87" t="s">
        <v>23265</v>
      </c>
    </row>
    <row r="11415" spans="16:17" x14ac:dyDescent="0.25">
      <c r="P11415" s="86" t="s">
        <v>23266</v>
      </c>
      <c r="Q11415" s="87" t="s">
        <v>23267</v>
      </c>
    </row>
    <row r="11416" spans="16:17" x14ac:dyDescent="0.25">
      <c r="P11416" s="86" t="s">
        <v>23268</v>
      </c>
      <c r="Q11416" s="89" t="s">
        <v>23269</v>
      </c>
    </row>
    <row r="11417" spans="16:17" x14ac:dyDescent="0.25">
      <c r="P11417" s="86" t="s">
        <v>23270</v>
      </c>
      <c r="Q11417" s="87" t="s">
        <v>23271</v>
      </c>
    </row>
    <row r="11418" spans="16:17" x14ac:dyDescent="0.15">
      <c r="P11418" s="91" t="s">
        <v>23272</v>
      </c>
      <c r="Q11418" s="89" t="s">
        <v>23273</v>
      </c>
    </row>
    <row r="11419" spans="16:17" x14ac:dyDescent="0.25">
      <c r="P11419" s="86" t="s">
        <v>23274</v>
      </c>
      <c r="Q11419" s="87" t="s">
        <v>23275</v>
      </c>
    </row>
    <row r="11420" spans="16:17" x14ac:dyDescent="0.25">
      <c r="P11420" s="86" t="s">
        <v>23276</v>
      </c>
      <c r="Q11420" s="87" t="s">
        <v>23277</v>
      </c>
    </row>
    <row r="11421" spans="16:17" x14ac:dyDescent="0.25">
      <c r="P11421" s="86" t="s">
        <v>23278</v>
      </c>
      <c r="Q11421" s="87" t="s">
        <v>23279</v>
      </c>
    </row>
    <row r="11422" spans="16:17" x14ac:dyDescent="0.25">
      <c r="P11422" s="86" t="s">
        <v>23280</v>
      </c>
      <c r="Q11422" s="87" t="s">
        <v>23281</v>
      </c>
    </row>
    <row r="11423" spans="16:17" x14ac:dyDescent="0.15">
      <c r="P11423" s="91" t="s">
        <v>23282</v>
      </c>
      <c r="Q11423" s="87" t="s">
        <v>23283</v>
      </c>
    </row>
    <row r="11424" spans="16:17" x14ac:dyDescent="0.15">
      <c r="P11424" s="91" t="s">
        <v>23284</v>
      </c>
      <c r="Q11424" s="87" t="s">
        <v>23285</v>
      </c>
    </row>
    <row r="11425" spans="16:17" x14ac:dyDescent="0.15">
      <c r="P11425" s="91" t="s">
        <v>23286</v>
      </c>
      <c r="Q11425" s="87" t="s">
        <v>23287</v>
      </c>
    </row>
    <row r="11426" spans="16:17" x14ac:dyDescent="0.15">
      <c r="P11426" s="91" t="s">
        <v>23288</v>
      </c>
      <c r="Q11426" s="89" t="s">
        <v>23289</v>
      </c>
    </row>
    <row r="11427" spans="16:17" x14ac:dyDescent="0.15">
      <c r="P11427" s="91" t="s">
        <v>23290</v>
      </c>
      <c r="Q11427" s="87" t="s">
        <v>23291</v>
      </c>
    </row>
    <row r="11428" spans="16:17" x14ac:dyDescent="0.15">
      <c r="P11428" s="91" t="s">
        <v>23292</v>
      </c>
      <c r="Q11428" s="87" t="s">
        <v>23293</v>
      </c>
    </row>
    <row r="11429" spans="16:17" x14ac:dyDescent="0.25">
      <c r="P11429" s="86" t="s">
        <v>23294</v>
      </c>
      <c r="Q11429" s="87" t="s">
        <v>23295</v>
      </c>
    </row>
    <row r="11430" spans="16:17" x14ac:dyDescent="0.15">
      <c r="P11430" s="91" t="s">
        <v>23296</v>
      </c>
      <c r="Q11430" s="87" t="s">
        <v>23297</v>
      </c>
    </row>
    <row r="11431" spans="16:17" x14ac:dyDescent="0.15">
      <c r="P11431" s="91" t="s">
        <v>23298</v>
      </c>
      <c r="Q11431" s="87" t="s">
        <v>23299</v>
      </c>
    </row>
    <row r="11432" spans="16:17" x14ac:dyDescent="0.25">
      <c r="P11432" s="86" t="s">
        <v>23300</v>
      </c>
      <c r="Q11432" s="87" t="s">
        <v>23301</v>
      </c>
    </row>
    <row r="11433" spans="16:17" x14ac:dyDescent="0.25">
      <c r="P11433" s="86" t="s">
        <v>23302</v>
      </c>
      <c r="Q11433" s="89" t="s">
        <v>23303</v>
      </c>
    </row>
    <row r="11434" spans="16:17" x14ac:dyDescent="0.15">
      <c r="P11434" s="91" t="s">
        <v>23304</v>
      </c>
      <c r="Q11434" s="89" t="s">
        <v>23305</v>
      </c>
    </row>
    <row r="11435" spans="16:17" x14ac:dyDescent="0.25">
      <c r="P11435" s="86" t="s">
        <v>23306</v>
      </c>
      <c r="Q11435" s="89" t="s">
        <v>23307</v>
      </c>
    </row>
    <row r="11436" spans="16:17" x14ac:dyDescent="0.25">
      <c r="P11436" s="86" t="s">
        <v>23308</v>
      </c>
      <c r="Q11436" s="89" t="s">
        <v>23309</v>
      </c>
    </row>
    <row r="11437" spans="16:17" x14ac:dyDescent="0.25">
      <c r="P11437" s="86" t="s">
        <v>23310</v>
      </c>
      <c r="Q11437" s="89" t="s">
        <v>23311</v>
      </c>
    </row>
    <row r="11438" spans="16:17" x14ac:dyDescent="0.25">
      <c r="P11438" s="86" t="s">
        <v>23312</v>
      </c>
      <c r="Q11438" s="89" t="s">
        <v>23313</v>
      </c>
    </row>
    <row r="11439" spans="16:17" x14ac:dyDescent="0.25">
      <c r="P11439" s="86" t="s">
        <v>23314</v>
      </c>
      <c r="Q11439" s="89" t="s">
        <v>23315</v>
      </c>
    </row>
    <row r="11440" spans="16:17" x14ac:dyDescent="0.25">
      <c r="P11440" s="86" t="s">
        <v>23316</v>
      </c>
      <c r="Q11440" s="89" t="s">
        <v>23317</v>
      </c>
    </row>
    <row r="11441" spans="16:17" x14ac:dyDescent="0.25">
      <c r="P11441" s="86" t="s">
        <v>23318</v>
      </c>
      <c r="Q11441" s="89" t="s">
        <v>23319</v>
      </c>
    </row>
    <row r="11442" spans="16:17" x14ac:dyDescent="0.25">
      <c r="P11442" s="86" t="s">
        <v>23320</v>
      </c>
      <c r="Q11442" s="87" t="s">
        <v>23321</v>
      </c>
    </row>
    <row r="11443" spans="16:17" x14ac:dyDescent="0.25">
      <c r="P11443" s="86" t="s">
        <v>23322</v>
      </c>
      <c r="Q11443" s="87" t="s">
        <v>23323</v>
      </c>
    </row>
    <row r="11444" spans="16:17" x14ac:dyDescent="0.25">
      <c r="P11444" s="86" t="s">
        <v>23324</v>
      </c>
      <c r="Q11444" s="87" t="s">
        <v>23325</v>
      </c>
    </row>
    <row r="11445" spans="16:17" x14ac:dyDescent="0.25">
      <c r="P11445" s="86" t="s">
        <v>23326</v>
      </c>
      <c r="Q11445" s="87" t="s">
        <v>23327</v>
      </c>
    </row>
    <row r="11446" spans="16:17" x14ac:dyDescent="0.25">
      <c r="P11446" s="86" t="s">
        <v>23328</v>
      </c>
      <c r="Q11446" s="87" t="s">
        <v>23329</v>
      </c>
    </row>
    <row r="11447" spans="16:17" x14ac:dyDescent="0.25">
      <c r="P11447" s="86" t="s">
        <v>23330</v>
      </c>
      <c r="Q11447" s="87" t="s">
        <v>23331</v>
      </c>
    </row>
    <row r="11448" spans="16:17" x14ac:dyDescent="0.25">
      <c r="P11448" s="86" t="s">
        <v>23332</v>
      </c>
      <c r="Q11448" s="89" t="s">
        <v>23333</v>
      </c>
    </row>
    <row r="11449" spans="16:17" x14ac:dyDescent="0.25">
      <c r="P11449" s="86" t="s">
        <v>23334</v>
      </c>
      <c r="Q11449" s="89" t="s">
        <v>23335</v>
      </c>
    </row>
    <row r="11450" spans="16:17" x14ac:dyDescent="0.25">
      <c r="P11450" s="86" t="s">
        <v>23336</v>
      </c>
      <c r="Q11450" s="87" t="s">
        <v>23337</v>
      </c>
    </row>
    <row r="11451" spans="16:17" x14ac:dyDescent="0.25">
      <c r="P11451" s="86" t="s">
        <v>23338</v>
      </c>
      <c r="Q11451" s="87" t="s">
        <v>23339</v>
      </c>
    </row>
    <row r="11452" spans="16:17" x14ac:dyDescent="0.25">
      <c r="P11452" s="86" t="s">
        <v>23340</v>
      </c>
      <c r="Q11452" s="87" t="s">
        <v>23341</v>
      </c>
    </row>
    <row r="11453" spans="16:17" x14ac:dyDescent="0.25">
      <c r="P11453" s="86" t="s">
        <v>23342</v>
      </c>
      <c r="Q11453" s="87" t="s">
        <v>23343</v>
      </c>
    </row>
    <row r="11454" spans="16:17" x14ac:dyDescent="0.25">
      <c r="P11454" s="86" t="s">
        <v>23344</v>
      </c>
      <c r="Q11454" s="87" t="s">
        <v>23345</v>
      </c>
    </row>
    <row r="11455" spans="16:17" x14ac:dyDescent="0.25">
      <c r="P11455" s="86" t="s">
        <v>23346</v>
      </c>
      <c r="Q11455" s="87" t="s">
        <v>23347</v>
      </c>
    </row>
    <row r="11456" spans="16:17" x14ac:dyDescent="0.25">
      <c r="P11456" s="86" t="s">
        <v>23348</v>
      </c>
      <c r="Q11456" s="87" t="s">
        <v>23349</v>
      </c>
    </row>
    <row r="11457" spans="16:17" x14ac:dyDescent="0.25">
      <c r="P11457" s="86" t="s">
        <v>23350</v>
      </c>
      <c r="Q11457" s="87" t="s">
        <v>23351</v>
      </c>
    </row>
    <row r="11458" spans="16:17" x14ac:dyDescent="0.25">
      <c r="P11458" s="86" t="s">
        <v>23352</v>
      </c>
      <c r="Q11458" s="89" t="s">
        <v>23353</v>
      </c>
    </row>
    <row r="11459" spans="16:17" x14ac:dyDescent="0.25">
      <c r="P11459" s="86" t="s">
        <v>23354</v>
      </c>
      <c r="Q11459" s="89" t="s">
        <v>23355</v>
      </c>
    </row>
    <row r="11460" spans="16:17" x14ac:dyDescent="0.25">
      <c r="P11460" s="86" t="s">
        <v>23356</v>
      </c>
      <c r="Q11460" s="87" t="s">
        <v>23357</v>
      </c>
    </row>
    <row r="11461" spans="16:17" x14ac:dyDescent="0.25">
      <c r="P11461" s="86" t="s">
        <v>23358</v>
      </c>
      <c r="Q11461" s="87" t="s">
        <v>23359</v>
      </c>
    </row>
    <row r="11462" spans="16:17" x14ac:dyDescent="0.25">
      <c r="P11462" s="86" t="s">
        <v>23360</v>
      </c>
      <c r="Q11462" s="87" t="s">
        <v>23361</v>
      </c>
    </row>
    <row r="11463" spans="16:17" x14ac:dyDescent="0.25">
      <c r="P11463" s="86" t="s">
        <v>23362</v>
      </c>
      <c r="Q11463" s="90" t="s">
        <v>23363</v>
      </c>
    </row>
    <row r="11464" spans="16:17" x14ac:dyDescent="0.25">
      <c r="P11464" s="88" t="s">
        <v>23364</v>
      </c>
      <c r="Q11464" s="89" t="s">
        <v>23365</v>
      </c>
    </row>
    <row r="11465" spans="16:17" x14ac:dyDescent="0.25">
      <c r="P11465" s="86" t="s">
        <v>23366</v>
      </c>
      <c r="Q11465" s="87" t="s">
        <v>23367</v>
      </c>
    </row>
    <row r="11466" spans="16:17" x14ac:dyDescent="0.25">
      <c r="P11466" s="86" t="s">
        <v>23368</v>
      </c>
      <c r="Q11466" s="87" t="s">
        <v>23369</v>
      </c>
    </row>
    <row r="11467" spans="16:17" x14ac:dyDescent="0.25">
      <c r="P11467" s="88" t="s">
        <v>23370</v>
      </c>
      <c r="Q11467" s="89" t="s">
        <v>23371</v>
      </c>
    </row>
    <row r="11468" spans="16:17" x14ac:dyDescent="0.25">
      <c r="P11468" s="86" t="s">
        <v>23372</v>
      </c>
      <c r="Q11468" s="87" t="s">
        <v>23373</v>
      </c>
    </row>
    <row r="11469" spans="16:17" x14ac:dyDescent="0.25">
      <c r="P11469" s="86" t="s">
        <v>23374</v>
      </c>
      <c r="Q11469" s="87" t="s">
        <v>23375</v>
      </c>
    </row>
    <row r="11470" spans="16:17" x14ac:dyDescent="0.25">
      <c r="P11470" s="86" t="s">
        <v>23376</v>
      </c>
      <c r="Q11470" s="87" t="s">
        <v>23377</v>
      </c>
    </row>
    <row r="11471" spans="16:17" x14ac:dyDescent="0.25">
      <c r="P11471" s="86" t="s">
        <v>23378</v>
      </c>
      <c r="Q11471" s="87" t="s">
        <v>23379</v>
      </c>
    </row>
    <row r="11472" spans="16:17" x14ac:dyDescent="0.25">
      <c r="P11472" s="86" t="s">
        <v>23380</v>
      </c>
      <c r="Q11472" s="87" t="s">
        <v>23381</v>
      </c>
    </row>
    <row r="11473" spans="16:17" x14ac:dyDescent="0.25">
      <c r="P11473" s="86" t="s">
        <v>23382</v>
      </c>
      <c r="Q11473" s="87" t="s">
        <v>23383</v>
      </c>
    </row>
    <row r="11474" spans="16:17" x14ac:dyDescent="0.25">
      <c r="P11474" s="86" t="s">
        <v>23384</v>
      </c>
      <c r="Q11474" s="89" t="s">
        <v>23385</v>
      </c>
    </row>
    <row r="11475" spans="16:17" x14ac:dyDescent="0.25">
      <c r="P11475" s="86" t="s">
        <v>23386</v>
      </c>
      <c r="Q11475" s="87" t="s">
        <v>23387</v>
      </c>
    </row>
    <row r="11476" spans="16:17" x14ac:dyDescent="0.25">
      <c r="P11476" s="86" t="s">
        <v>23388</v>
      </c>
      <c r="Q11476" s="87" t="s">
        <v>23389</v>
      </c>
    </row>
    <row r="11477" spans="16:17" x14ac:dyDescent="0.25">
      <c r="P11477" s="86" t="s">
        <v>23390</v>
      </c>
      <c r="Q11477" s="89" t="s">
        <v>23391</v>
      </c>
    </row>
    <row r="11478" spans="16:17" x14ac:dyDescent="0.25">
      <c r="P11478" s="86" t="s">
        <v>23392</v>
      </c>
      <c r="Q11478" s="87" t="s">
        <v>23393</v>
      </c>
    </row>
    <row r="11479" spans="16:17" x14ac:dyDescent="0.25">
      <c r="P11479" s="86" t="s">
        <v>23394</v>
      </c>
      <c r="Q11479" s="87" t="s">
        <v>23395</v>
      </c>
    </row>
    <row r="11480" spans="16:17" x14ac:dyDescent="0.25">
      <c r="P11480" s="86" t="s">
        <v>23396</v>
      </c>
      <c r="Q11480" s="90" t="s">
        <v>23397</v>
      </c>
    </row>
    <row r="11481" spans="16:17" x14ac:dyDescent="0.25">
      <c r="P11481" s="86" t="s">
        <v>23398</v>
      </c>
      <c r="Q11481" s="87" t="s">
        <v>23399</v>
      </c>
    </row>
    <row r="11482" spans="16:17" x14ac:dyDescent="0.25">
      <c r="P11482" s="86" t="s">
        <v>23400</v>
      </c>
      <c r="Q11482" s="87" t="s">
        <v>23401</v>
      </c>
    </row>
    <row r="11483" spans="16:17" x14ac:dyDescent="0.25">
      <c r="P11483" s="86" t="s">
        <v>23402</v>
      </c>
      <c r="Q11483" s="87" t="s">
        <v>23403</v>
      </c>
    </row>
    <row r="11484" spans="16:17" x14ac:dyDescent="0.25">
      <c r="P11484" s="86" t="s">
        <v>23404</v>
      </c>
      <c r="Q11484" s="90" t="s">
        <v>23405</v>
      </c>
    </row>
    <row r="11485" spans="16:17" x14ac:dyDescent="0.25">
      <c r="P11485" s="86" t="s">
        <v>23406</v>
      </c>
      <c r="Q11485" s="87" t="s">
        <v>23407</v>
      </c>
    </row>
    <row r="11486" spans="16:17" x14ac:dyDescent="0.25">
      <c r="P11486" s="86" t="s">
        <v>23408</v>
      </c>
      <c r="Q11486" s="90" t="s">
        <v>23409</v>
      </c>
    </row>
    <row r="11487" spans="16:17" x14ac:dyDescent="0.25">
      <c r="P11487" s="86" t="s">
        <v>23410</v>
      </c>
      <c r="Q11487" s="87" t="s">
        <v>23411</v>
      </c>
    </row>
    <row r="11488" spans="16:17" x14ac:dyDescent="0.25">
      <c r="P11488" s="86" t="s">
        <v>23412</v>
      </c>
      <c r="Q11488" s="87" t="s">
        <v>23413</v>
      </c>
    </row>
    <row r="11489" spans="16:17" x14ac:dyDescent="0.25">
      <c r="P11489" s="86" t="s">
        <v>23414</v>
      </c>
      <c r="Q11489" s="89" t="s">
        <v>23415</v>
      </c>
    </row>
    <row r="11490" spans="16:17" x14ac:dyDescent="0.25">
      <c r="P11490" s="86" t="s">
        <v>23416</v>
      </c>
      <c r="Q11490" s="90" t="s">
        <v>23417</v>
      </c>
    </row>
    <row r="11491" spans="16:17" x14ac:dyDescent="0.25">
      <c r="P11491" s="86" t="s">
        <v>23418</v>
      </c>
      <c r="Q11491" s="87" t="s">
        <v>23419</v>
      </c>
    </row>
    <row r="11492" spans="16:17" x14ac:dyDescent="0.25">
      <c r="P11492" s="86" t="s">
        <v>23420</v>
      </c>
      <c r="Q11492" s="87" t="s">
        <v>23421</v>
      </c>
    </row>
    <row r="11493" spans="16:17" x14ac:dyDescent="0.25">
      <c r="P11493" s="86" t="s">
        <v>23422</v>
      </c>
      <c r="Q11493" s="87" t="s">
        <v>23423</v>
      </c>
    </row>
    <row r="11494" spans="16:17" x14ac:dyDescent="0.25">
      <c r="P11494" s="86" t="s">
        <v>23424</v>
      </c>
      <c r="Q11494" s="87" t="s">
        <v>23425</v>
      </c>
    </row>
    <row r="11495" spans="16:17" x14ac:dyDescent="0.25">
      <c r="P11495" s="86" t="s">
        <v>23426</v>
      </c>
      <c r="Q11495" s="87" t="s">
        <v>23427</v>
      </c>
    </row>
    <row r="11496" spans="16:17" x14ac:dyDescent="0.25">
      <c r="P11496" s="86" t="s">
        <v>23428</v>
      </c>
      <c r="Q11496" s="89" t="s">
        <v>23429</v>
      </c>
    </row>
    <row r="11497" spans="16:17" x14ac:dyDescent="0.25">
      <c r="P11497" s="86" t="s">
        <v>23430</v>
      </c>
      <c r="Q11497" s="89" t="s">
        <v>23431</v>
      </c>
    </row>
    <row r="11498" spans="16:17" x14ac:dyDescent="0.25">
      <c r="P11498" s="86" t="s">
        <v>23432</v>
      </c>
      <c r="Q11498" s="87" t="s">
        <v>23433</v>
      </c>
    </row>
    <row r="11499" spans="16:17" x14ac:dyDescent="0.25">
      <c r="P11499" s="86" t="s">
        <v>23434</v>
      </c>
      <c r="Q11499" s="89" t="s">
        <v>23435</v>
      </c>
    </row>
    <row r="11500" spans="16:17" x14ac:dyDescent="0.25">
      <c r="P11500" s="86" t="s">
        <v>23436</v>
      </c>
      <c r="Q11500" s="87" t="s">
        <v>23437</v>
      </c>
    </row>
    <row r="11501" spans="16:17" x14ac:dyDescent="0.25">
      <c r="P11501" s="86" t="s">
        <v>23438</v>
      </c>
      <c r="Q11501" s="87" t="s">
        <v>23439</v>
      </c>
    </row>
    <row r="11502" spans="16:17" x14ac:dyDescent="0.25">
      <c r="P11502" s="86" t="s">
        <v>23440</v>
      </c>
      <c r="Q11502" s="87" t="s">
        <v>23441</v>
      </c>
    </row>
    <row r="11503" spans="16:17" x14ac:dyDescent="0.25">
      <c r="P11503" s="86" t="s">
        <v>23442</v>
      </c>
      <c r="Q11503" s="87" t="s">
        <v>23443</v>
      </c>
    </row>
    <row r="11504" spans="16:17" x14ac:dyDescent="0.15">
      <c r="P11504" s="91" t="s">
        <v>23444</v>
      </c>
      <c r="Q11504" s="89" t="s">
        <v>23445</v>
      </c>
    </row>
    <row r="11505" spans="16:17" x14ac:dyDescent="0.25">
      <c r="P11505" s="86" t="s">
        <v>23446</v>
      </c>
      <c r="Q11505" s="89" t="s">
        <v>23447</v>
      </c>
    </row>
    <row r="11506" spans="16:17" x14ac:dyDescent="0.25">
      <c r="P11506" s="86" t="s">
        <v>23448</v>
      </c>
      <c r="Q11506" s="89" t="s">
        <v>23449</v>
      </c>
    </row>
    <row r="11507" spans="16:17" x14ac:dyDescent="0.25">
      <c r="P11507" s="86" t="s">
        <v>23450</v>
      </c>
      <c r="Q11507" s="87" t="s">
        <v>23451</v>
      </c>
    </row>
    <row r="11508" spans="16:17" x14ac:dyDescent="0.25">
      <c r="P11508" s="86" t="s">
        <v>23452</v>
      </c>
      <c r="Q11508" s="87" t="s">
        <v>23453</v>
      </c>
    </row>
    <row r="11509" spans="16:17" x14ac:dyDescent="0.25">
      <c r="P11509" s="86" t="s">
        <v>23454</v>
      </c>
      <c r="Q11509" s="89" t="s">
        <v>23455</v>
      </c>
    </row>
    <row r="11510" spans="16:17" x14ac:dyDescent="0.25">
      <c r="P11510" s="86" t="s">
        <v>23456</v>
      </c>
      <c r="Q11510" s="89" t="s">
        <v>23457</v>
      </c>
    </row>
    <row r="11511" spans="16:17" x14ac:dyDescent="0.25">
      <c r="P11511" s="86" t="s">
        <v>23458</v>
      </c>
      <c r="Q11511" s="87" t="s">
        <v>23459</v>
      </c>
    </row>
    <row r="11512" spans="16:17" x14ac:dyDescent="0.25">
      <c r="P11512" s="86" t="s">
        <v>23460</v>
      </c>
      <c r="Q11512" s="87" t="s">
        <v>23461</v>
      </c>
    </row>
    <row r="11513" spans="16:17" x14ac:dyDescent="0.25">
      <c r="P11513" s="86" t="s">
        <v>23462</v>
      </c>
      <c r="Q11513" s="89" t="s">
        <v>23463</v>
      </c>
    </row>
    <row r="11514" spans="16:17" x14ac:dyDescent="0.25">
      <c r="P11514" s="86" t="s">
        <v>23464</v>
      </c>
      <c r="Q11514" s="87" t="s">
        <v>23465</v>
      </c>
    </row>
    <row r="11515" spans="16:17" x14ac:dyDescent="0.25">
      <c r="P11515" s="86" t="s">
        <v>23466</v>
      </c>
      <c r="Q11515" s="87" t="s">
        <v>23467</v>
      </c>
    </row>
    <row r="11516" spans="16:17" x14ac:dyDescent="0.25">
      <c r="P11516" s="86" t="s">
        <v>23468</v>
      </c>
      <c r="Q11516" s="89" t="s">
        <v>23469</v>
      </c>
    </row>
    <row r="11517" spans="16:17" x14ac:dyDescent="0.25">
      <c r="P11517" s="86" t="s">
        <v>23470</v>
      </c>
      <c r="Q11517" s="87" t="s">
        <v>23471</v>
      </c>
    </row>
    <row r="11518" spans="16:17" x14ac:dyDescent="0.25">
      <c r="P11518" s="86" t="s">
        <v>23472</v>
      </c>
      <c r="Q11518" s="89" t="s">
        <v>23473</v>
      </c>
    </row>
    <row r="11519" spans="16:17" x14ac:dyDescent="0.25">
      <c r="P11519" s="86" t="s">
        <v>23474</v>
      </c>
      <c r="Q11519" s="87" t="s">
        <v>23475</v>
      </c>
    </row>
    <row r="11520" spans="16:17" x14ac:dyDescent="0.25">
      <c r="P11520" s="86" t="s">
        <v>23476</v>
      </c>
      <c r="Q11520" s="89" t="s">
        <v>23477</v>
      </c>
    </row>
    <row r="11521" spans="16:17" x14ac:dyDescent="0.25">
      <c r="P11521" s="86" t="s">
        <v>23478</v>
      </c>
      <c r="Q11521" s="87" t="s">
        <v>23479</v>
      </c>
    </row>
    <row r="11522" spans="16:17" x14ac:dyDescent="0.25">
      <c r="P11522" s="86" t="s">
        <v>23480</v>
      </c>
      <c r="Q11522" s="87" t="s">
        <v>23481</v>
      </c>
    </row>
    <row r="11523" spans="16:17" x14ac:dyDescent="0.25">
      <c r="P11523" s="86" t="s">
        <v>23482</v>
      </c>
      <c r="Q11523" s="89" t="s">
        <v>23483</v>
      </c>
    </row>
    <row r="11524" spans="16:17" x14ac:dyDescent="0.25">
      <c r="P11524" s="86" t="s">
        <v>23484</v>
      </c>
      <c r="Q11524" s="87" t="s">
        <v>23485</v>
      </c>
    </row>
    <row r="11525" spans="16:17" x14ac:dyDescent="0.25">
      <c r="P11525" s="86" t="s">
        <v>23486</v>
      </c>
      <c r="Q11525" s="87" t="s">
        <v>23487</v>
      </c>
    </row>
    <row r="11526" spans="16:17" x14ac:dyDescent="0.25">
      <c r="P11526" s="86" t="s">
        <v>23488</v>
      </c>
      <c r="Q11526" s="87" t="s">
        <v>23489</v>
      </c>
    </row>
    <row r="11527" spans="16:17" x14ac:dyDescent="0.25">
      <c r="P11527" s="86" t="s">
        <v>23490</v>
      </c>
      <c r="Q11527" s="90" t="s">
        <v>23491</v>
      </c>
    </row>
    <row r="11528" spans="16:17" x14ac:dyDescent="0.25">
      <c r="P11528" s="86" t="s">
        <v>23492</v>
      </c>
      <c r="Q11528" s="89" t="s">
        <v>23493</v>
      </c>
    </row>
    <row r="11529" spans="16:17" x14ac:dyDescent="0.25">
      <c r="P11529" s="86" t="s">
        <v>23494</v>
      </c>
      <c r="Q11529" s="87" t="s">
        <v>23495</v>
      </c>
    </row>
    <row r="11530" spans="16:17" x14ac:dyDescent="0.25">
      <c r="P11530" s="86" t="s">
        <v>23496</v>
      </c>
      <c r="Q11530" s="87" t="s">
        <v>23497</v>
      </c>
    </row>
    <row r="11531" spans="16:17" x14ac:dyDescent="0.25">
      <c r="P11531" s="86" t="s">
        <v>23498</v>
      </c>
      <c r="Q11531" s="87" t="s">
        <v>23499</v>
      </c>
    </row>
    <row r="11532" spans="16:17" x14ac:dyDescent="0.25">
      <c r="P11532" s="86" t="s">
        <v>23500</v>
      </c>
      <c r="Q11532" s="87" t="s">
        <v>23501</v>
      </c>
    </row>
    <row r="11533" spans="16:17" x14ac:dyDescent="0.25">
      <c r="P11533" s="86" t="s">
        <v>23502</v>
      </c>
      <c r="Q11533" s="87" t="s">
        <v>23503</v>
      </c>
    </row>
    <row r="11534" spans="16:17" x14ac:dyDescent="0.25">
      <c r="P11534" s="86" t="s">
        <v>23504</v>
      </c>
      <c r="Q11534" s="90" t="s">
        <v>23505</v>
      </c>
    </row>
    <row r="11535" spans="16:17" x14ac:dyDescent="0.25">
      <c r="P11535" s="86" t="s">
        <v>23506</v>
      </c>
      <c r="Q11535" s="87" t="s">
        <v>23507</v>
      </c>
    </row>
    <row r="11536" spans="16:17" x14ac:dyDescent="0.25">
      <c r="P11536" s="86" t="s">
        <v>23508</v>
      </c>
      <c r="Q11536" s="87" t="s">
        <v>23509</v>
      </c>
    </row>
    <row r="11537" spans="16:17" x14ac:dyDescent="0.25">
      <c r="P11537" s="86" t="s">
        <v>23510</v>
      </c>
      <c r="Q11537" s="87" t="s">
        <v>23511</v>
      </c>
    </row>
    <row r="11538" spans="16:17" x14ac:dyDescent="0.25">
      <c r="P11538" s="86" t="s">
        <v>23512</v>
      </c>
      <c r="Q11538" s="87" t="s">
        <v>23513</v>
      </c>
    </row>
    <row r="11539" spans="16:17" x14ac:dyDescent="0.25">
      <c r="P11539" s="86" t="s">
        <v>23514</v>
      </c>
      <c r="Q11539" s="87" t="s">
        <v>23515</v>
      </c>
    </row>
    <row r="11540" spans="16:17" x14ac:dyDescent="0.25">
      <c r="P11540" s="86" t="s">
        <v>23516</v>
      </c>
      <c r="Q11540" s="87" t="s">
        <v>23517</v>
      </c>
    </row>
    <row r="11541" spans="16:17" x14ac:dyDescent="0.25">
      <c r="P11541" s="86" t="s">
        <v>23518</v>
      </c>
      <c r="Q11541" s="87" t="s">
        <v>23519</v>
      </c>
    </row>
    <row r="11542" spans="16:17" x14ac:dyDescent="0.25">
      <c r="P11542" s="86" t="s">
        <v>23520</v>
      </c>
      <c r="Q11542" s="87" t="s">
        <v>23521</v>
      </c>
    </row>
    <row r="11543" spans="16:17" x14ac:dyDescent="0.25">
      <c r="P11543" s="86" t="s">
        <v>23522</v>
      </c>
      <c r="Q11543" s="89" t="s">
        <v>23523</v>
      </c>
    </row>
    <row r="11544" spans="16:17" x14ac:dyDescent="0.25">
      <c r="P11544" s="86" t="s">
        <v>23524</v>
      </c>
      <c r="Q11544" s="87" t="s">
        <v>23525</v>
      </c>
    </row>
    <row r="11545" spans="16:17" x14ac:dyDescent="0.25">
      <c r="P11545" s="86" t="s">
        <v>23526</v>
      </c>
      <c r="Q11545" s="87" t="s">
        <v>23527</v>
      </c>
    </row>
    <row r="11546" spans="16:17" x14ac:dyDescent="0.25">
      <c r="P11546" s="86" t="s">
        <v>23528</v>
      </c>
      <c r="Q11546" s="90" t="s">
        <v>23529</v>
      </c>
    </row>
    <row r="11547" spans="16:17" x14ac:dyDescent="0.25">
      <c r="P11547" s="86" t="s">
        <v>23530</v>
      </c>
      <c r="Q11547" s="87" t="s">
        <v>23531</v>
      </c>
    </row>
    <row r="11548" spans="16:17" x14ac:dyDescent="0.25">
      <c r="P11548" s="86" t="s">
        <v>23532</v>
      </c>
      <c r="Q11548" s="87" t="s">
        <v>23533</v>
      </c>
    </row>
    <row r="11549" spans="16:17" x14ac:dyDescent="0.25">
      <c r="P11549" s="86" t="s">
        <v>23534</v>
      </c>
      <c r="Q11549" s="87" t="s">
        <v>23535</v>
      </c>
    </row>
    <row r="11550" spans="16:17" x14ac:dyDescent="0.25">
      <c r="P11550" s="86" t="s">
        <v>23536</v>
      </c>
      <c r="Q11550" s="87" t="s">
        <v>23537</v>
      </c>
    </row>
    <row r="11551" spans="16:17" x14ac:dyDescent="0.25">
      <c r="P11551" s="86" t="s">
        <v>23538</v>
      </c>
      <c r="Q11551" s="87" t="s">
        <v>23539</v>
      </c>
    </row>
    <row r="11552" spans="16:17" x14ac:dyDescent="0.25">
      <c r="P11552" s="86" t="s">
        <v>23540</v>
      </c>
      <c r="Q11552" s="87" t="s">
        <v>23541</v>
      </c>
    </row>
    <row r="11553" spans="16:17" x14ac:dyDescent="0.25">
      <c r="P11553" s="86" t="s">
        <v>23542</v>
      </c>
      <c r="Q11553" s="87" t="s">
        <v>23543</v>
      </c>
    </row>
    <row r="11554" spans="16:17" x14ac:dyDescent="0.25">
      <c r="P11554" s="86" t="s">
        <v>23544</v>
      </c>
      <c r="Q11554" s="87" t="s">
        <v>23545</v>
      </c>
    </row>
    <row r="11555" spans="16:17" x14ac:dyDescent="0.25">
      <c r="P11555" s="86" t="s">
        <v>23546</v>
      </c>
      <c r="Q11555" s="87" t="s">
        <v>23547</v>
      </c>
    </row>
    <row r="11556" spans="16:17" x14ac:dyDescent="0.25">
      <c r="P11556" s="86" t="s">
        <v>23548</v>
      </c>
      <c r="Q11556" s="87" t="s">
        <v>23549</v>
      </c>
    </row>
    <row r="11557" spans="16:17" x14ac:dyDescent="0.25">
      <c r="P11557" s="86" t="s">
        <v>23550</v>
      </c>
      <c r="Q11557" s="87" t="s">
        <v>23551</v>
      </c>
    </row>
    <row r="11558" spans="16:17" x14ac:dyDescent="0.25">
      <c r="P11558" s="86" t="s">
        <v>23552</v>
      </c>
      <c r="Q11558" s="87" t="s">
        <v>23553</v>
      </c>
    </row>
    <row r="11559" spans="16:17" x14ac:dyDescent="0.25">
      <c r="P11559" s="86" t="s">
        <v>23554</v>
      </c>
      <c r="Q11559" s="87" t="s">
        <v>23555</v>
      </c>
    </row>
    <row r="11560" spans="16:17" x14ac:dyDescent="0.25">
      <c r="P11560" s="86" t="s">
        <v>23556</v>
      </c>
      <c r="Q11560" s="87" t="s">
        <v>23557</v>
      </c>
    </row>
    <row r="11561" spans="16:17" x14ac:dyDescent="0.25">
      <c r="P11561" s="86" t="s">
        <v>23558</v>
      </c>
      <c r="Q11561" s="87" t="s">
        <v>23559</v>
      </c>
    </row>
    <row r="11562" spans="16:17" x14ac:dyDescent="0.25">
      <c r="P11562" s="86" t="s">
        <v>23560</v>
      </c>
      <c r="Q11562" s="89" t="s">
        <v>23561</v>
      </c>
    </row>
    <row r="11563" spans="16:17" x14ac:dyDescent="0.25">
      <c r="P11563" s="86" t="s">
        <v>23562</v>
      </c>
      <c r="Q11563" s="89" t="s">
        <v>23563</v>
      </c>
    </row>
    <row r="11564" spans="16:17" x14ac:dyDescent="0.25">
      <c r="P11564" s="86" t="s">
        <v>23564</v>
      </c>
      <c r="Q11564" s="87" t="s">
        <v>23565</v>
      </c>
    </row>
    <row r="11565" spans="16:17" x14ac:dyDescent="0.25">
      <c r="P11565" s="86" t="s">
        <v>23566</v>
      </c>
      <c r="Q11565" s="87" t="s">
        <v>23567</v>
      </c>
    </row>
    <row r="11566" spans="16:17" x14ac:dyDescent="0.25">
      <c r="P11566" s="86" t="s">
        <v>23568</v>
      </c>
      <c r="Q11566" s="89" t="s">
        <v>23569</v>
      </c>
    </row>
    <row r="11567" spans="16:17" x14ac:dyDescent="0.25">
      <c r="P11567" s="86" t="s">
        <v>23570</v>
      </c>
      <c r="Q11567" s="90" t="s">
        <v>23571</v>
      </c>
    </row>
    <row r="11568" spans="16:17" x14ac:dyDescent="0.25">
      <c r="P11568" s="86" t="s">
        <v>23572</v>
      </c>
      <c r="Q11568" s="87" t="s">
        <v>23573</v>
      </c>
    </row>
    <row r="11569" spans="16:17" x14ac:dyDescent="0.25">
      <c r="P11569" s="86" t="s">
        <v>23574</v>
      </c>
      <c r="Q11569" s="87" t="s">
        <v>23575</v>
      </c>
    </row>
    <row r="11570" spans="16:17" x14ac:dyDescent="0.25">
      <c r="P11570" s="86" t="s">
        <v>23576</v>
      </c>
      <c r="Q11570" s="87" t="s">
        <v>23577</v>
      </c>
    </row>
    <row r="11571" spans="16:17" x14ac:dyDescent="0.25">
      <c r="P11571" s="86" t="s">
        <v>23578</v>
      </c>
      <c r="Q11571" s="87" t="s">
        <v>23579</v>
      </c>
    </row>
    <row r="11572" spans="16:17" x14ac:dyDescent="0.25">
      <c r="P11572" s="86" t="s">
        <v>23580</v>
      </c>
      <c r="Q11572" s="87" t="s">
        <v>23581</v>
      </c>
    </row>
    <row r="11573" spans="16:17" x14ac:dyDescent="0.25">
      <c r="P11573" s="86" t="s">
        <v>23582</v>
      </c>
      <c r="Q11573" s="87" t="s">
        <v>23583</v>
      </c>
    </row>
    <row r="11574" spans="16:17" x14ac:dyDescent="0.25">
      <c r="P11574" s="86" t="s">
        <v>23584</v>
      </c>
      <c r="Q11574" s="87" t="s">
        <v>23585</v>
      </c>
    </row>
    <row r="11575" spans="16:17" x14ac:dyDescent="0.15">
      <c r="P11575" s="91" t="s">
        <v>23586</v>
      </c>
      <c r="Q11575" s="87" t="s">
        <v>23587</v>
      </c>
    </row>
    <row r="11576" spans="16:17" x14ac:dyDescent="0.15">
      <c r="P11576" s="91" t="s">
        <v>23588</v>
      </c>
      <c r="Q11576" s="89" t="s">
        <v>23589</v>
      </c>
    </row>
    <row r="11577" spans="16:17" x14ac:dyDescent="0.15">
      <c r="P11577" s="91" t="s">
        <v>23590</v>
      </c>
      <c r="Q11577" s="89" t="s">
        <v>23591</v>
      </c>
    </row>
    <row r="11578" spans="16:17" x14ac:dyDescent="0.25">
      <c r="P11578" s="86" t="s">
        <v>23592</v>
      </c>
      <c r="Q11578" s="87" t="s">
        <v>23593</v>
      </c>
    </row>
    <row r="11579" spans="16:17" x14ac:dyDescent="0.25">
      <c r="P11579" s="86" t="s">
        <v>23594</v>
      </c>
      <c r="Q11579" s="87" t="s">
        <v>23595</v>
      </c>
    </row>
    <row r="11580" spans="16:17" x14ac:dyDescent="0.15">
      <c r="P11580" s="91" t="s">
        <v>23596</v>
      </c>
      <c r="Q11580" s="89" t="s">
        <v>23597</v>
      </c>
    </row>
    <row r="11581" spans="16:17" x14ac:dyDescent="0.15">
      <c r="P11581" s="91" t="s">
        <v>23598</v>
      </c>
      <c r="Q11581" s="89" t="s">
        <v>23599</v>
      </c>
    </row>
    <row r="11582" spans="16:17" x14ac:dyDescent="0.25">
      <c r="P11582" s="86" t="s">
        <v>23600</v>
      </c>
      <c r="Q11582" s="87" t="s">
        <v>23601</v>
      </c>
    </row>
    <row r="11583" spans="16:17" x14ac:dyDescent="0.25">
      <c r="P11583" s="86" t="s">
        <v>23602</v>
      </c>
      <c r="Q11583" s="89" t="s">
        <v>23603</v>
      </c>
    </row>
    <row r="11584" spans="16:17" x14ac:dyDescent="0.25">
      <c r="P11584" s="86" t="s">
        <v>23604</v>
      </c>
      <c r="Q11584" s="87" t="s">
        <v>23605</v>
      </c>
    </row>
    <row r="11585" spans="16:17" x14ac:dyDescent="0.25">
      <c r="P11585" s="86" t="s">
        <v>23606</v>
      </c>
      <c r="Q11585" s="89" t="s">
        <v>23607</v>
      </c>
    </row>
    <row r="11586" spans="16:17" x14ac:dyDescent="0.25">
      <c r="P11586" s="86" t="s">
        <v>23608</v>
      </c>
      <c r="Q11586" s="87" t="s">
        <v>23609</v>
      </c>
    </row>
    <row r="11587" spans="16:17" x14ac:dyDescent="0.25">
      <c r="P11587" s="86" t="s">
        <v>23610</v>
      </c>
      <c r="Q11587" s="87" t="s">
        <v>23611</v>
      </c>
    </row>
    <row r="11588" spans="16:17" x14ac:dyDescent="0.25">
      <c r="P11588" s="86" t="s">
        <v>23612</v>
      </c>
      <c r="Q11588" s="87" t="s">
        <v>23613</v>
      </c>
    </row>
    <row r="11589" spans="16:17" x14ac:dyDescent="0.25">
      <c r="P11589" s="86" t="s">
        <v>23614</v>
      </c>
      <c r="Q11589" s="87" t="s">
        <v>23615</v>
      </c>
    </row>
    <row r="11590" spans="16:17" x14ac:dyDescent="0.25">
      <c r="P11590" s="86" t="s">
        <v>23616</v>
      </c>
      <c r="Q11590" s="87" t="s">
        <v>23617</v>
      </c>
    </row>
    <row r="11591" spans="16:17" x14ac:dyDescent="0.15">
      <c r="P11591" s="91" t="s">
        <v>23618</v>
      </c>
      <c r="Q11591" s="89" t="s">
        <v>23619</v>
      </c>
    </row>
    <row r="11592" spans="16:17" x14ac:dyDescent="0.25">
      <c r="P11592" s="86" t="s">
        <v>23620</v>
      </c>
      <c r="Q11592" s="87" t="s">
        <v>23621</v>
      </c>
    </row>
    <row r="11593" spans="16:17" x14ac:dyDescent="0.25">
      <c r="P11593" s="86" t="s">
        <v>23622</v>
      </c>
      <c r="Q11593" s="89" t="s">
        <v>23623</v>
      </c>
    </row>
    <row r="11594" spans="16:17" x14ac:dyDescent="0.25">
      <c r="P11594" s="86" t="s">
        <v>23624</v>
      </c>
      <c r="Q11594" s="87" t="s">
        <v>23625</v>
      </c>
    </row>
    <row r="11595" spans="16:17" x14ac:dyDescent="0.25">
      <c r="P11595" s="86" t="s">
        <v>23626</v>
      </c>
      <c r="Q11595" s="87" t="s">
        <v>23627</v>
      </c>
    </row>
    <row r="11596" spans="16:17" x14ac:dyDescent="0.25">
      <c r="P11596" s="86" t="s">
        <v>23628</v>
      </c>
      <c r="Q11596" s="87" t="s">
        <v>23629</v>
      </c>
    </row>
    <row r="11597" spans="16:17" x14ac:dyDescent="0.25">
      <c r="P11597" s="86" t="s">
        <v>23630</v>
      </c>
      <c r="Q11597" s="90" t="s">
        <v>23631</v>
      </c>
    </row>
    <row r="11598" spans="16:17" x14ac:dyDescent="0.25">
      <c r="P11598" s="86" t="s">
        <v>23632</v>
      </c>
      <c r="Q11598" s="87" t="s">
        <v>23633</v>
      </c>
    </row>
    <row r="11599" spans="16:17" x14ac:dyDescent="0.25">
      <c r="P11599" s="88" t="s">
        <v>23634</v>
      </c>
      <c r="Q11599" s="89" t="s">
        <v>23635</v>
      </c>
    </row>
    <row r="11600" spans="16:17" x14ac:dyDescent="0.25">
      <c r="P11600" s="86" t="s">
        <v>23636</v>
      </c>
      <c r="Q11600" s="89" t="s">
        <v>23637</v>
      </c>
    </row>
    <row r="11601" spans="16:17" x14ac:dyDescent="0.25">
      <c r="P11601" s="86" t="s">
        <v>23638</v>
      </c>
      <c r="Q11601" s="87" t="s">
        <v>23639</v>
      </c>
    </row>
    <row r="11602" spans="16:17" x14ac:dyDescent="0.25">
      <c r="P11602" s="86" t="s">
        <v>23640</v>
      </c>
      <c r="Q11602" s="87" t="s">
        <v>23641</v>
      </c>
    </row>
    <row r="11603" spans="16:17" x14ac:dyDescent="0.15">
      <c r="P11603" s="91" t="s">
        <v>23642</v>
      </c>
      <c r="Q11603" s="89" t="s">
        <v>23643</v>
      </c>
    </row>
    <row r="11604" spans="16:17" x14ac:dyDescent="0.25">
      <c r="P11604" s="86" t="s">
        <v>23644</v>
      </c>
      <c r="Q11604" s="87" t="s">
        <v>23645</v>
      </c>
    </row>
    <row r="11605" spans="16:17" x14ac:dyDescent="0.25">
      <c r="P11605" s="86" t="s">
        <v>23646</v>
      </c>
      <c r="Q11605" s="89" t="s">
        <v>23647</v>
      </c>
    </row>
    <row r="11606" spans="16:17" x14ac:dyDescent="0.25">
      <c r="P11606" s="86" t="s">
        <v>23648</v>
      </c>
      <c r="Q11606" s="89" t="s">
        <v>23649</v>
      </c>
    </row>
    <row r="11607" spans="16:17" x14ac:dyDescent="0.25">
      <c r="P11607" s="86" t="s">
        <v>23650</v>
      </c>
      <c r="Q11607" s="87" t="s">
        <v>23651</v>
      </c>
    </row>
    <row r="11608" spans="16:17" x14ac:dyDescent="0.25">
      <c r="P11608" s="86" t="s">
        <v>23652</v>
      </c>
      <c r="Q11608" s="87" t="s">
        <v>23653</v>
      </c>
    </row>
    <row r="11609" spans="16:17" x14ac:dyDescent="0.25">
      <c r="P11609" s="86" t="s">
        <v>23654</v>
      </c>
      <c r="Q11609" s="87" t="s">
        <v>23655</v>
      </c>
    </row>
    <row r="11610" spans="16:17" x14ac:dyDescent="0.25">
      <c r="P11610" s="86" t="s">
        <v>23656</v>
      </c>
      <c r="Q11610" s="87" t="s">
        <v>23657</v>
      </c>
    </row>
    <row r="11611" spans="16:17" x14ac:dyDescent="0.25">
      <c r="P11611" s="86" t="s">
        <v>23658</v>
      </c>
      <c r="Q11611" s="87" t="s">
        <v>23659</v>
      </c>
    </row>
    <row r="11612" spans="16:17" x14ac:dyDescent="0.25">
      <c r="P11612" s="86" t="s">
        <v>23660</v>
      </c>
      <c r="Q11612" s="87" t="s">
        <v>23661</v>
      </c>
    </row>
    <row r="11613" spans="16:17" x14ac:dyDescent="0.15">
      <c r="P11613" s="91" t="s">
        <v>23662</v>
      </c>
      <c r="Q11613" s="89" t="s">
        <v>23663</v>
      </c>
    </row>
    <row r="11614" spans="16:17" x14ac:dyDescent="0.15">
      <c r="P11614" s="91" t="s">
        <v>23664</v>
      </c>
      <c r="Q11614" s="89" t="s">
        <v>23665</v>
      </c>
    </row>
    <row r="11615" spans="16:17" x14ac:dyDescent="0.25">
      <c r="P11615" s="86" t="s">
        <v>23666</v>
      </c>
      <c r="Q11615" s="87" t="s">
        <v>23667</v>
      </c>
    </row>
    <row r="11616" spans="16:17" x14ac:dyDescent="0.25">
      <c r="P11616" s="86" t="s">
        <v>23668</v>
      </c>
      <c r="Q11616" s="87" t="s">
        <v>23669</v>
      </c>
    </row>
    <row r="11617" spans="16:17" x14ac:dyDescent="0.25">
      <c r="P11617" s="86" t="s">
        <v>23670</v>
      </c>
      <c r="Q11617" s="87" t="s">
        <v>23671</v>
      </c>
    </row>
    <row r="11618" spans="16:17" x14ac:dyDescent="0.25">
      <c r="P11618" s="86" t="s">
        <v>23672</v>
      </c>
      <c r="Q11618" s="87" t="s">
        <v>23673</v>
      </c>
    </row>
    <row r="11619" spans="16:17" x14ac:dyDescent="0.15">
      <c r="P11619" s="91" t="s">
        <v>23674</v>
      </c>
      <c r="Q11619" s="89" t="s">
        <v>23675</v>
      </c>
    </row>
    <row r="11620" spans="16:17" x14ac:dyDescent="0.15">
      <c r="P11620" s="91" t="s">
        <v>23676</v>
      </c>
      <c r="Q11620" s="89" t="s">
        <v>23677</v>
      </c>
    </row>
    <row r="11621" spans="16:17" x14ac:dyDescent="0.25">
      <c r="P11621" s="86" t="s">
        <v>23678</v>
      </c>
      <c r="Q11621" s="87" t="s">
        <v>23679</v>
      </c>
    </row>
    <row r="11622" spans="16:17" x14ac:dyDescent="0.25">
      <c r="P11622" s="86" t="s">
        <v>23680</v>
      </c>
      <c r="Q11622" s="89" t="s">
        <v>23681</v>
      </c>
    </row>
    <row r="11623" spans="16:17" x14ac:dyDescent="0.25">
      <c r="P11623" s="86" t="s">
        <v>23682</v>
      </c>
      <c r="Q11623" s="89" t="s">
        <v>23683</v>
      </c>
    </row>
    <row r="11624" spans="16:17" x14ac:dyDescent="0.15">
      <c r="P11624" s="91" t="s">
        <v>23684</v>
      </c>
      <c r="Q11624" s="89" t="s">
        <v>23685</v>
      </c>
    </row>
    <row r="11625" spans="16:17" x14ac:dyDescent="0.25">
      <c r="P11625" s="86" t="s">
        <v>23686</v>
      </c>
      <c r="Q11625" s="87" t="s">
        <v>23687</v>
      </c>
    </row>
    <row r="11626" spans="16:17" x14ac:dyDescent="0.25">
      <c r="P11626" s="86" t="s">
        <v>23688</v>
      </c>
      <c r="Q11626" s="87" t="s">
        <v>23689</v>
      </c>
    </row>
    <row r="11627" spans="16:17" x14ac:dyDescent="0.25">
      <c r="P11627" s="86" t="s">
        <v>23690</v>
      </c>
      <c r="Q11627" s="89" t="s">
        <v>23691</v>
      </c>
    </row>
    <row r="11628" spans="16:17" x14ac:dyDescent="0.25">
      <c r="P11628" s="86" t="s">
        <v>23692</v>
      </c>
      <c r="Q11628" s="87" t="s">
        <v>23693</v>
      </c>
    </row>
    <row r="11629" spans="16:17" x14ac:dyDescent="0.25">
      <c r="P11629" s="86" t="s">
        <v>23694</v>
      </c>
      <c r="Q11629" s="89" t="s">
        <v>23695</v>
      </c>
    </row>
    <row r="11630" spans="16:17" x14ac:dyDescent="0.25">
      <c r="P11630" s="86" t="s">
        <v>23696</v>
      </c>
      <c r="Q11630" s="89" t="s">
        <v>23697</v>
      </c>
    </row>
    <row r="11631" spans="16:17" x14ac:dyDescent="0.25">
      <c r="P11631" s="86" t="s">
        <v>23698</v>
      </c>
      <c r="Q11631" s="87" t="s">
        <v>23699</v>
      </c>
    </row>
    <row r="11632" spans="16:17" x14ac:dyDescent="0.25">
      <c r="P11632" s="86" t="s">
        <v>23700</v>
      </c>
      <c r="Q11632" s="89" t="s">
        <v>23701</v>
      </c>
    </row>
    <row r="11633" spans="16:17" x14ac:dyDescent="0.25">
      <c r="P11633" s="86" t="s">
        <v>23702</v>
      </c>
      <c r="Q11633" s="87" t="s">
        <v>23703</v>
      </c>
    </row>
    <row r="11634" spans="16:17" x14ac:dyDescent="0.25">
      <c r="P11634" s="86" t="s">
        <v>23704</v>
      </c>
      <c r="Q11634" s="87" t="s">
        <v>23705</v>
      </c>
    </row>
    <row r="11635" spans="16:17" x14ac:dyDescent="0.25">
      <c r="P11635" s="86" t="s">
        <v>23706</v>
      </c>
      <c r="Q11635" s="87" t="s">
        <v>23707</v>
      </c>
    </row>
    <row r="11636" spans="16:17" x14ac:dyDescent="0.25">
      <c r="P11636" s="86" t="s">
        <v>23708</v>
      </c>
      <c r="Q11636" s="87" t="s">
        <v>23709</v>
      </c>
    </row>
    <row r="11637" spans="16:17" x14ac:dyDescent="0.25">
      <c r="P11637" s="86" t="s">
        <v>23710</v>
      </c>
      <c r="Q11637" s="89" t="s">
        <v>23711</v>
      </c>
    </row>
    <row r="11638" spans="16:17" x14ac:dyDescent="0.25">
      <c r="P11638" s="86" t="s">
        <v>23712</v>
      </c>
      <c r="Q11638" s="87" t="s">
        <v>23713</v>
      </c>
    </row>
    <row r="11639" spans="16:17" x14ac:dyDescent="0.25">
      <c r="P11639" s="86" t="s">
        <v>23714</v>
      </c>
      <c r="Q11639" s="89" t="s">
        <v>23715</v>
      </c>
    </row>
    <row r="11640" spans="16:17" x14ac:dyDescent="0.25">
      <c r="P11640" s="86" t="s">
        <v>23716</v>
      </c>
      <c r="Q11640" s="90" t="s">
        <v>23717</v>
      </c>
    </row>
    <row r="11641" spans="16:17" x14ac:dyDescent="0.25">
      <c r="P11641" s="86" t="s">
        <v>23718</v>
      </c>
      <c r="Q11641" s="89" t="s">
        <v>23719</v>
      </c>
    </row>
    <row r="11642" spans="16:17" x14ac:dyDescent="0.25">
      <c r="P11642" s="86" t="s">
        <v>23720</v>
      </c>
      <c r="Q11642" s="87" t="s">
        <v>23721</v>
      </c>
    </row>
    <row r="11643" spans="16:17" x14ac:dyDescent="0.25">
      <c r="P11643" s="86" t="s">
        <v>23722</v>
      </c>
      <c r="Q11643" s="87" t="s">
        <v>23723</v>
      </c>
    </row>
    <row r="11644" spans="16:17" x14ac:dyDescent="0.25">
      <c r="P11644" s="86" t="s">
        <v>23724</v>
      </c>
      <c r="Q11644" s="87" t="s">
        <v>23725</v>
      </c>
    </row>
    <row r="11645" spans="16:17" x14ac:dyDescent="0.25">
      <c r="P11645" s="86" t="s">
        <v>23726</v>
      </c>
      <c r="Q11645" s="87" t="s">
        <v>23727</v>
      </c>
    </row>
    <row r="11646" spans="16:17" x14ac:dyDescent="0.25">
      <c r="P11646" s="86" t="s">
        <v>23728</v>
      </c>
      <c r="Q11646" s="87" t="s">
        <v>23729</v>
      </c>
    </row>
    <row r="11647" spans="16:17" x14ac:dyDescent="0.25">
      <c r="P11647" s="86" t="s">
        <v>23730</v>
      </c>
      <c r="Q11647" s="87" t="s">
        <v>23731</v>
      </c>
    </row>
    <row r="11648" spans="16:17" x14ac:dyDescent="0.25">
      <c r="P11648" s="86" t="s">
        <v>23732</v>
      </c>
      <c r="Q11648" s="87" t="s">
        <v>23733</v>
      </c>
    </row>
    <row r="11649" spans="16:17" x14ac:dyDescent="0.25">
      <c r="P11649" s="86" t="s">
        <v>23734</v>
      </c>
      <c r="Q11649" s="87" t="s">
        <v>23735</v>
      </c>
    </row>
    <row r="11650" spans="16:17" x14ac:dyDescent="0.25">
      <c r="P11650" s="86" t="s">
        <v>23736</v>
      </c>
      <c r="Q11650" s="87" t="s">
        <v>23737</v>
      </c>
    </row>
    <row r="11651" spans="16:17" x14ac:dyDescent="0.25">
      <c r="P11651" s="86" t="s">
        <v>23738</v>
      </c>
      <c r="Q11651" s="87" t="s">
        <v>23739</v>
      </c>
    </row>
    <row r="11652" spans="16:17" x14ac:dyDescent="0.25">
      <c r="P11652" s="86" t="s">
        <v>23740</v>
      </c>
      <c r="Q11652" s="87" t="s">
        <v>23741</v>
      </c>
    </row>
    <row r="11653" spans="16:17" x14ac:dyDescent="0.25">
      <c r="P11653" s="86" t="s">
        <v>23742</v>
      </c>
      <c r="Q11653" s="87" t="s">
        <v>23743</v>
      </c>
    </row>
    <row r="11654" spans="16:17" x14ac:dyDescent="0.25">
      <c r="P11654" s="86" t="s">
        <v>23744</v>
      </c>
      <c r="Q11654" s="87" t="s">
        <v>23745</v>
      </c>
    </row>
    <row r="11655" spans="16:17" x14ac:dyDescent="0.25">
      <c r="P11655" s="86" t="s">
        <v>23746</v>
      </c>
      <c r="Q11655" s="87" t="s">
        <v>23747</v>
      </c>
    </row>
    <row r="11656" spans="16:17" x14ac:dyDescent="0.25">
      <c r="P11656" s="86" t="s">
        <v>23748</v>
      </c>
      <c r="Q11656" s="87" t="s">
        <v>23749</v>
      </c>
    </row>
    <row r="11657" spans="16:17" x14ac:dyDescent="0.25">
      <c r="P11657" s="86" t="s">
        <v>23750</v>
      </c>
      <c r="Q11657" s="87" t="s">
        <v>23751</v>
      </c>
    </row>
    <row r="11658" spans="16:17" x14ac:dyDescent="0.25">
      <c r="P11658" s="86" t="s">
        <v>23752</v>
      </c>
      <c r="Q11658" s="87" t="s">
        <v>23753</v>
      </c>
    </row>
    <row r="11659" spans="16:17" x14ac:dyDescent="0.25">
      <c r="P11659" s="86" t="s">
        <v>23754</v>
      </c>
      <c r="Q11659" s="87" t="s">
        <v>23755</v>
      </c>
    </row>
    <row r="11660" spans="16:17" x14ac:dyDescent="0.25">
      <c r="P11660" s="86" t="s">
        <v>23756</v>
      </c>
      <c r="Q11660" s="87" t="s">
        <v>23757</v>
      </c>
    </row>
    <row r="11661" spans="16:17" x14ac:dyDescent="0.25">
      <c r="P11661" s="86" t="s">
        <v>23758</v>
      </c>
      <c r="Q11661" s="89" t="s">
        <v>23759</v>
      </c>
    </row>
    <row r="11662" spans="16:17" x14ac:dyDescent="0.25">
      <c r="P11662" s="86" t="s">
        <v>23760</v>
      </c>
      <c r="Q11662" s="87" t="s">
        <v>23761</v>
      </c>
    </row>
    <row r="11663" spans="16:17" x14ac:dyDescent="0.25">
      <c r="P11663" s="86" t="s">
        <v>23762</v>
      </c>
      <c r="Q11663" s="89" t="s">
        <v>23763</v>
      </c>
    </row>
    <row r="11664" spans="16:17" x14ac:dyDescent="0.25">
      <c r="P11664" s="86" t="s">
        <v>23764</v>
      </c>
      <c r="Q11664" s="89" t="s">
        <v>23765</v>
      </c>
    </row>
    <row r="11665" spans="16:17" x14ac:dyDescent="0.25">
      <c r="P11665" s="86" t="s">
        <v>23766</v>
      </c>
      <c r="Q11665" s="89" t="s">
        <v>23767</v>
      </c>
    </row>
    <row r="11666" spans="16:17" x14ac:dyDescent="0.25">
      <c r="P11666" s="86" t="s">
        <v>23768</v>
      </c>
      <c r="Q11666" s="89" t="s">
        <v>23769</v>
      </c>
    </row>
    <row r="11667" spans="16:17" x14ac:dyDescent="0.25">
      <c r="P11667" s="86" t="s">
        <v>23770</v>
      </c>
      <c r="Q11667" s="87" t="s">
        <v>23771</v>
      </c>
    </row>
    <row r="11668" spans="16:17" x14ac:dyDescent="0.25">
      <c r="P11668" s="86" t="s">
        <v>23772</v>
      </c>
      <c r="Q11668" s="89" t="s">
        <v>23773</v>
      </c>
    </row>
    <row r="11669" spans="16:17" x14ac:dyDescent="0.25">
      <c r="P11669" s="86" t="s">
        <v>23774</v>
      </c>
      <c r="Q11669" s="87" t="s">
        <v>23775</v>
      </c>
    </row>
    <row r="11670" spans="16:17" x14ac:dyDescent="0.25">
      <c r="P11670" s="86" t="s">
        <v>23776</v>
      </c>
      <c r="Q11670" s="89" t="s">
        <v>23777</v>
      </c>
    </row>
    <row r="11671" spans="16:17" x14ac:dyDescent="0.25">
      <c r="P11671" s="86" t="s">
        <v>23778</v>
      </c>
      <c r="Q11671" s="87" t="s">
        <v>23779</v>
      </c>
    </row>
    <row r="11672" spans="16:17" x14ac:dyDescent="0.25">
      <c r="P11672" s="86" t="s">
        <v>23780</v>
      </c>
      <c r="Q11672" s="87" t="s">
        <v>23781</v>
      </c>
    </row>
    <row r="11673" spans="16:17" x14ac:dyDescent="0.25">
      <c r="P11673" s="86" t="s">
        <v>23782</v>
      </c>
      <c r="Q11673" s="87" t="s">
        <v>23783</v>
      </c>
    </row>
    <row r="11674" spans="16:17" x14ac:dyDescent="0.25">
      <c r="P11674" s="86" t="s">
        <v>23784</v>
      </c>
      <c r="Q11674" s="87" t="s">
        <v>23785</v>
      </c>
    </row>
    <row r="11675" spans="16:17" x14ac:dyDescent="0.25">
      <c r="P11675" s="86" t="s">
        <v>23786</v>
      </c>
      <c r="Q11675" s="89" t="s">
        <v>23787</v>
      </c>
    </row>
    <row r="11676" spans="16:17" x14ac:dyDescent="0.25">
      <c r="P11676" s="86" t="s">
        <v>23788</v>
      </c>
      <c r="Q11676" s="89" t="s">
        <v>23789</v>
      </c>
    </row>
    <row r="11677" spans="16:17" x14ac:dyDescent="0.25">
      <c r="P11677" s="86" t="s">
        <v>23790</v>
      </c>
      <c r="Q11677" s="87" t="s">
        <v>23791</v>
      </c>
    </row>
    <row r="11678" spans="16:17" x14ac:dyDescent="0.25">
      <c r="P11678" s="86" t="s">
        <v>23792</v>
      </c>
      <c r="Q11678" s="89" t="s">
        <v>23793</v>
      </c>
    </row>
    <row r="11679" spans="16:17" x14ac:dyDescent="0.25">
      <c r="P11679" s="86" t="s">
        <v>23794</v>
      </c>
      <c r="Q11679" s="87" t="s">
        <v>23795</v>
      </c>
    </row>
    <row r="11680" spans="16:17" x14ac:dyDescent="0.25">
      <c r="P11680" s="86" t="s">
        <v>23796</v>
      </c>
      <c r="Q11680" s="89" t="s">
        <v>23797</v>
      </c>
    </row>
    <row r="11681" spans="16:17" x14ac:dyDescent="0.25">
      <c r="P11681" s="86" t="s">
        <v>23798</v>
      </c>
      <c r="Q11681" s="87" t="s">
        <v>23799</v>
      </c>
    </row>
    <row r="11682" spans="16:17" x14ac:dyDescent="0.25">
      <c r="P11682" s="86" t="s">
        <v>23800</v>
      </c>
      <c r="Q11682" s="87" t="s">
        <v>23801</v>
      </c>
    </row>
    <row r="11683" spans="16:17" x14ac:dyDescent="0.25">
      <c r="P11683" s="86" t="s">
        <v>23802</v>
      </c>
      <c r="Q11683" s="87" t="s">
        <v>23803</v>
      </c>
    </row>
    <row r="11684" spans="16:17" x14ac:dyDescent="0.25">
      <c r="P11684" s="86" t="s">
        <v>23804</v>
      </c>
      <c r="Q11684" s="87" t="s">
        <v>23805</v>
      </c>
    </row>
    <row r="11685" spans="16:17" x14ac:dyDescent="0.25">
      <c r="P11685" s="86" t="s">
        <v>23806</v>
      </c>
      <c r="Q11685" s="87" t="s">
        <v>23807</v>
      </c>
    </row>
    <row r="11686" spans="16:17" x14ac:dyDescent="0.25">
      <c r="P11686" s="86" t="s">
        <v>23808</v>
      </c>
      <c r="Q11686" s="87" t="s">
        <v>23809</v>
      </c>
    </row>
    <row r="11687" spans="16:17" x14ac:dyDescent="0.25">
      <c r="P11687" s="86" t="s">
        <v>23810</v>
      </c>
      <c r="Q11687" s="87" t="s">
        <v>23811</v>
      </c>
    </row>
    <row r="11688" spans="16:17" x14ac:dyDescent="0.25">
      <c r="P11688" s="86" t="s">
        <v>23812</v>
      </c>
      <c r="Q11688" s="87" t="s">
        <v>23813</v>
      </c>
    </row>
    <row r="11689" spans="16:17" x14ac:dyDescent="0.25">
      <c r="P11689" s="86" t="s">
        <v>23814</v>
      </c>
      <c r="Q11689" s="89" t="s">
        <v>23815</v>
      </c>
    </row>
    <row r="11690" spans="16:17" x14ac:dyDescent="0.25">
      <c r="P11690" s="86" t="s">
        <v>23816</v>
      </c>
      <c r="Q11690" s="87" t="s">
        <v>23817</v>
      </c>
    </row>
    <row r="11691" spans="16:17" x14ac:dyDescent="0.25">
      <c r="P11691" s="86" t="s">
        <v>23818</v>
      </c>
      <c r="Q11691" s="87" t="s">
        <v>23819</v>
      </c>
    </row>
    <row r="11692" spans="16:17" x14ac:dyDescent="0.25">
      <c r="P11692" s="86" t="s">
        <v>23820</v>
      </c>
      <c r="Q11692" s="87" t="s">
        <v>23821</v>
      </c>
    </row>
    <row r="11693" spans="16:17" x14ac:dyDescent="0.25">
      <c r="P11693" s="86" t="s">
        <v>23822</v>
      </c>
      <c r="Q11693" s="87" t="s">
        <v>23823</v>
      </c>
    </row>
    <row r="11694" spans="16:17" x14ac:dyDescent="0.25">
      <c r="P11694" s="86" t="s">
        <v>23824</v>
      </c>
      <c r="Q11694" s="89" t="s">
        <v>23825</v>
      </c>
    </row>
    <row r="11695" spans="16:17" x14ac:dyDescent="0.25">
      <c r="P11695" s="86" t="s">
        <v>23826</v>
      </c>
      <c r="Q11695" s="89" t="s">
        <v>23827</v>
      </c>
    </row>
    <row r="11696" spans="16:17" x14ac:dyDescent="0.25">
      <c r="P11696" s="86" t="s">
        <v>23828</v>
      </c>
      <c r="Q11696" s="87" t="s">
        <v>23829</v>
      </c>
    </row>
    <row r="11697" spans="16:17" x14ac:dyDescent="0.25">
      <c r="P11697" s="86" t="s">
        <v>23830</v>
      </c>
      <c r="Q11697" s="87" t="s">
        <v>23831</v>
      </c>
    </row>
    <row r="11698" spans="16:17" x14ac:dyDescent="0.25">
      <c r="P11698" s="86" t="s">
        <v>23832</v>
      </c>
      <c r="Q11698" s="90" t="s">
        <v>23833</v>
      </c>
    </row>
    <row r="11699" spans="16:17" x14ac:dyDescent="0.25">
      <c r="P11699" s="86" t="s">
        <v>23834</v>
      </c>
      <c r="Q11699" s="89" t="s">
        <v>23835</v>
      </c>
    </row>
    <row r="11700" spans="16:17" x14ac:dyDescent="0.25">
      <c r="P11700" s="86" t="s">
        <v>23836</v>
      </c>
      <c r="Q11700" s="87" t="s">
        <v>23837</v>
      </c>
    </row>
    <row r="11701" spans="16:17" x14ac:dyDescent="0.25">
      <c r="P11701" s="86" t="s">
        <v>23838</v>
      </c>
      <c r="Q11701" s="87" t="s">
        <v>23839</v>
      </c>
    </row>
    <row r="11702" spans="16:17" x14ac:dyDescent="0.25">
      <c r="P11702" s="86" t="s">
        <v>23840</v>
      </c>
      <c r="Q11702" s="87" t="s">
        <v>23841</v>
      </c>
    </row>
    <row r="11703" spans="16:17" x14ac:dyDescent="0.25">
      <c r="P11703" s="86" t="s">
        <v>23842</v>
      </c>
      <c r="Q11703" s="87" t="s">
        <v>23843</v>
      </c>
    </row>
    <row r="11704" spans="16:17" x14ac:dyDescent="0.25">
      <c r="P11704" s="86" t="s">
        <v>23844</v>
      </c>
      <c r="Q11704" s="87" t="s">
        <v>23845</v>
      </c>
    </row>
    <row r="11705" spans="16:17" x14ac:dyDescent="0.25">
      <c r="P11705" s="86" t="s">
        <v>23846</v>
      </c>
      <c r="Q11705" s="87" t="s">
        <v>23847</v>
      </c>
    </row>
    <row r="11706" spans="16:17" x14ac:dyDescent="0.15">
      <c r="P11706" s="91" t="s">
        <v>23848</v>
      </c>
      <c r="Q11706" s="89" t="s">
        <v>23849</v>
      </c>
    </row>
    <row r="11707" spans="16:17" x14ac:dyDescent="0.15">
      <c r="P11707" s="91" t="s">
        <v>23850</v>
      </c>
      <c r="Q11707" s="89" t="s">
        <v>23851</v>
      </c>
    </row>
    <row r="11708" spans="16:17" x14ac:dyDescent="0.15">
      <c r="P11708" s="91" t="s">
        <v>23852</v>
      </c>
      <c r="Q11708" s="89" t="s">
        <v>23853</v>
      </c>
    </row>
    <row r="11709" spans="16:17" x14ac:dyDescent="0.15">
      <c r="P11709" s="91" t="s">
        <v>23854</v>
      </c>
      <c r="Q11709" s="89" t="s">
        <v>23855</v>
      </c>
    </row>
    <row r="11710" spans="16:17" x14ac:dyDescent="0.15">
      <c r="P11710" s="91" t="s">
        <v>23856</v>
      </c>
      <c r="Q11710" s="89" t="s">
        <v>23857</v>
      </c>
    </row>
    <row r="11711" spans="16:17" x14ac:dyDescent="0.15">
      <c r="P11711" s="91" t="s">
        <v>23858</v>
      </c>
      <c r="Q11711" s="89" t="s">
        <v>23859</v>
      </c>
    </row>
    <row r="11712" spans="16:17" x14ac:dyDescent="0.15">
      <c r="P11712" s="91" t="s">
        <v>23860</v>
      </c>
      <c r="Q11712" s="89" t="s">
        <v>23861</v>
      </c>
    </row>
    <row r="11713" spans="16:17" x14ac:dyDescent="0.15">
      <c r="P11713" s="91" t="s">
        <v>23862</v>
      </c>
      <c r="Q11713" s="89" t="s">
        <v>23863</v>
      </c>
    </row>
    <row r="11714" spans="16:17" x14ac:dyDescent="0.15">
      <c r="P11714" s="91" t="s">
        <v>23864</v>
      </c>
      <c r="Q11714" s="89" t="s">
        <v>23865</v>
      </c>
    </row>
    <row r="11715" spans="16:17" x14ac:dyDescent="0.15">
      <c r="P11715" s="91" t="s">
        <v>23866</v>
      </c>
      <c r="Q11715" s="89" t="s">
        <v>23867</v>
      </c>
    </row>
    <row r="11716" spans="16:17" x14ac:dyDescent="0.15">
      <c r="P11716" s="91" t="s">
        <v>23868</v>
      </c>
      <c r="Q11716" s="87" t="s">
        <v>23869</v>
      </c>
    </row>
    <row r="11717" spans="16:17" x14ac:dyDescent="0.15">
      <c r="P11717" s="91" t="s">
        <v>23870</v>
      </c>
      <c r="Q11717" s="89" t="s">
        <v>23871</v>
      </c>
    </row>
    <row r="11718" spans="16:17" x14ac:dyDescent="0.15">
      <c r="P11718" s="91" t="s">
        <v>23872</v>
      </c>
      <c r="Q11718" s="87" t="s">
        <v>23873</v>
      </c>
    </row>
    <row r="11719" spans="16:17" x14ac:dyDescent="0.15">
      <c r="P11719" s="91" t="s">
        <v>23874</v>
      </c>
      <c r="Q11719" s="89" t="s">
        <v>23875</v>
      </c>
    </row>
    <row r="11720" spans="16:17" x14ac:dyDescent="0.15">
      <c r="P11720" s="91" t="s">
        <v>23876</v>
      </c>
      <c r="Q11720" s="89" t="s">
        <v>23877</v>
      </c>
    </row>
    <row r="11721" spans="16:17" x14ac:dyDescent="0.15">
      <c r="P11721" s="91" t="s">
        <v>23878</v>
      </c>
      <c r="Q11721" s="87" t="s">
        <v>23879</v>
      </c>
    </row>
    <row r="11722" spans="16:17" x14ac:dyDescent="0.15">
      <c r="P11722" s="91" t="s">
        <v>23880</v>
      </c>
      <c r="Q11722" s="89" t="s">
        <v>23881</v>
      </c>
    </row>
    <row r="11723" spans="16:17" x14ac:dyDescent="0.15">
      <c r="P11723" s="91" t="s">
        <v>23882</v>
      </c>
      <c r="Q11723" s="87" t="s">
        <v>23883</v>
      </c>
    </row>
    <row r="11724" spans="16:17" x14ac:dyDescent="0.15">
      <c r="P11724" s="91" t="s">
        <v>23884</v>
      </c>
      <c r="Q11724" s="89" t="s">
        <v>23885</v>
      </c>
    </row>
    <row r="11725" spans="16:17" x14ac:dyDescent="0.15">
      <c r="P11725" s="91" t="s">
        <v>23886</v>
      </c>
      <c r="Q11725" s="89" t="s">
        <v>23887</v>
      </c>
    </row>
    <row r="11726" spans="16:17" x14ac:dyDescent="0.15">
      <c r="P11726" s="91" t="s">
        <v>23888</v>
      </c>
      <c r="Q11726" s="89" t="s">
        <v>23889</v>
      </c>
    </row>
    <row r="11727" spans="16:17" x14ac:dyDescent="0.15">
      <c r="P11727" s="91" t="s">
        <v>23890</v>
      </c>
      <c r="Q11727" s="89" t="s">
        <v>23891</v>
      </c>
    </row>
    <row r="11728" spans="16:17" x14ac:dyDescent="0.15">
      <c r="P11728" s="91" t="s">
        <v>23892</v>
      </c>
      <c r="Q11728" s="89" t="s">
        <v>23893</v>
      </c>
    </row>
    <row r="11729" spans="16:17" x14ac:dyDescent="0.15">
      <c r="P11729" s="91" t="s">
        <v>23894</v>
      </c>
      <c r="Q11729" s="89" t="s">
        <v>23895</v>
      </c>
    </row>
    <row r="11730" spans="16:17" x14ac:dyDescent="0.15">
      <c r="P11730" s="91" t="s">
        <v>23896</v>
      </c>
      <c r="Q11730" s="89" t="s">
        <v>23897</v>
      </c>
    </row>
    <row r="11731" spans="16:17" x14ac:dyDescent="0.25">
      <c r="P11731" s="86" t="s">
        <v>23898</v>
      </c>
      <c r="Q11731" s="87" t="s">
        <v>23899</v>
      </c>
    </row>
    <row r="11732" spans="16:17" x14ac:dyDescent="0.15">
      <c r="P11732" s="91" t="s">
        <v>23900</v>
      </c>
      <c r="Q11732" s="89" t="s">
        <v>23901</v>
      </c>
    </row>
    <row r="11733" spans="16:17" x14ac:dyDescent="0.15">
      <c r="P11733" s="91" t="s">
        <v>23902</v>
      </c>
      <c r="Q11733" s="87" t="s">
        <v>23903</v>
      </c>
    </row>
    <row r="11734" spans="16:17" x14ac:dyDescent="0.15">
      <c r="P11734" s="91" t="s">
        <v>23904</v>
      </c>
      <c r="Q11734" s="89" t="s">
        <v>23905</v>
      </c>
    </row>
    <row r="11735" spans="16:17" x14ac:dyDescent="0.15">
      <c r="P11735" s="91" t="s">
        <v>23906</v>
      </c>
      <c r="Q11735" s="89" t="s">
        <v>23907</v>
      </c>
    </row>
    <row r="11736" spans="16:17" x14ac:dyDescent="0.15">
      <c r="P11736" s="91" t="s">
        <v>23908</v>
      </c>
      <c r="Q11736" s="89" t="s">
        <v>23909</v>
      </c>
    </row>
    <row r="11737" spans="16:17" x14ac:dyDescent="0.15">
      <c r="P11737" s="91" t="s">
        <v>23910</v>
      </c>
      <c r="Q11737" s="89" t="s">
        <v>23911</v>
      </c>
    </row>
    <row r="11738" spans="16:17" x14ac:dyDescent="0.15">
      <c r="P11738" s="91" t="s">
        <v>23912</v>
      </c>
      <c r="Q11738" s="89" t="s">
        <v>23913</v>
      </c>
    </row>
    <row r="11739" spans="16:17" x14ac:dyDescent="0.15">
      <c r="P11739" s="91" t="s">
        <v>23914</v>
      </c>
      <c r="Q11739" s="87" t="s">
        <v>23915</v>
      </c>
    </row>
    <row r="11740" spans="16:17" x14ac:dyDescent="0.15">
      <c r="P11740" s="91" t="s">
        <v>23916</v>
      </c>
      <c r="Q11740" s="87" t="s">
        <v>23917</v>
      </c>
    </row>
    <row r="11741" spans="16:17" x14ac:dyDescent="0.25">
      <c r="P11741" s="86" t="s">
        <v>23918</v>
      </c>
      <c r="Q11741" s="87" t="s">
        <v>23919</v>
      </c>
    </row>
    <row r="11742" spans="16:17" x14ac:dyDescent="0.15">
      <c r="P11742" s="91" t="s">
        <v>23920</v>
      </c>
      <c r="Q11742" s="89" t="s">
        <v>23921</v>
      </c>
    </row>
    <row r="11743" spans="16:17" x14ac:dyDescent="0.15">
      <c r="P11743" s="91" t="s">
        <v>23922</v>
      </c>
      <c r="Q11743" s="89" t="s">
        <v>23923</v>
      </c>
    </row>
    <row r="11744" spans="16:17" x14ac:dyDescent="0.15">
      <c r="P11744" s="91" t="s">
        <v>23924</v>
      </c>
      <c r="Q11744" s="89" t="s">
        <v>23925</v>
      </c>
    </row>
    <row r="11745" spans="16:17" x14ac:dyDescent="0.15">
      <c r="P11745" s="91" t="s">
        <v>23926</v>
      </c>
      <c r="Q11745" s="89" t="s">
        <v>23927</v>
      </c>
    </row>
    <row r="11746" spans="16:17" x14ac:dyDescent="0.25">
      <c r="P11746" s="86" t="s">
        <v>23928</v>
      </c>
      <c r="Q11746" s="87" t="s">
        <v>23929</v>
      </c>
    </row>
    <row r="11747" spans="16:17" x14ac:dyDescent="0.15">
      <c r="P11747" s="91" t="s">
        <v>23930</v>
      </c>
      <c r="Q11747" s="89" t="s">
        <v>23931</v>
      </c>
    </row>
    <row r="11748" spans="16:17" x14ac:dyDescent="0.15">
      <c r="P11748" s="91" t="s">
        <v>23932</v>
      </c>
      <c r="Q11748" s="89" t="s">
        <v>23933</v>
      </c>
    </row>
    <row r="11749" spans="16:17" x14ac:dyDescent="0.15">
      <c r="P11749" s="91" t="s">
        <v>23934</v>
      </c>
      <c r="Q11749" s="89" t="s">
        <v>23935</v>
      </c>
    </row>
    <row r="11750" spans="16:17" x14ac:dyDescent="0.15">
      <c r="P11750" s="91" t="s">
        <v>23936</v>
      </c>
      <c r="Q11750" s="89" t="s">
        <v>23937</v>
      </c>
    </row>
    <row r="11751" spans="16:17" x14ac:dyDescent="0.25">
      <c r="P11751" s="86" t="s">
        <v>23938</v>
      </c>
      <c r="Q11751" s="87" t="s">
        <v>23939</v>
      </c>
    </row>
    <row r="11752" spans="16:17" x14ac:dyDescent="0.15">
      <c r="P11752" s="91" t="s">
        <v>23940</v>
      </c>
      <c r="Q11752" s="89" t="s">
        <v>23941</v>
      </c>
    </row>
    <row r="11753" spans="16:17" x14ac:dyDescent="0.15">
      <c r="P11753" s="91" t="s">
        <v>23942</v>
      </c>
      <c r="Q11753" s="87" t="s">
        <v>23943</v>
      </c>
    </row>
    <row r="11754" spans="16:17" x14ac:dyDescent="0.15">
      <c r="P11754" s="91" t="s">
        <v>23944</v>
      </c>
      <c r="Q11754" s="89" t="s">
        <v>23945</v>
      </c>
    </row>
    <row r="11755" spans="16:17" x14ac:dyDescent="0.15">
      <c r="P11755" s="91" t="s">
        <v>23946</v>
      </c>
      <c r="Q11755" s="89" t="s">
        <v>23947</v>
      </c>
    </row>
    <row r="11756" spans="16:17" x14ac:dyDescent="0.25">
      <c r="P11756" s="86" t="s">
        <v>23948</v>
      </c>
      <c r="Q11756" s="87" t="s">
        <v>23949</v>
      </c>
    </row>
    <row r="11757" spans="16:17" x14ac:dyDescent="0.15">
      <c r="P11757" s="91" t="s">
        <v>23950</v>
      </c>
      <c r="Q11757" s="89" t="s">
        <v>23951</v>
      </c>
    </row>
    <row r="11758" spans="16:17" x14ac:dyDescent="0.15">
      <c r="P11758" s="91" t="s">
        <v>23952</v>
      </c>
      <c r="Q11758" s="87" t="s">
        <v>23953</v>
      </c>
    </row>
    <row r="11759" spans="16:17" x14ac:dyDescent="0.15">
      <c r="P11759" s="91" t="s">
        <v>23954</v>
      </c>
      <c r="Q11759" s="89" t="s">
        <v>23955</v>
      </c>
    </row>
    <row r="11760" spans="16:17" x14ac:dyDescent="0.15">
      <c r="P11760" s="91" t="s">
        <v>23956</v>
      </c>
      <c r="Q11760" s="89" t="s">
        <v>23957</v>
      </c>
    </row>
    <row r="11761" spans="16:17" x14ac:dyDescent="0.15">
      <c r="P11761" s="91" t="s">
        <v>23958</v>
      </c>
      <c r="Q11761" s="89" t="s">
        <v>23959</v>
      </c>
    </row>
    <row r="11762" spans="16:17" x14ac:dyDescent="0.15">
      <c r="P11762" s="91" t="s">
        <v>23960</v>
      </c>
      <c r="Q11762" s="89" t="s">
        <v>23961</v>
      </c>
    </row>
    <row r="11763" spans="16:17" x14ac:dyDescent="0.15">
      <c r="P11763" s="91" t="s">
        <v>23962</v>
      </c>
      <c r="Q11763" s="89" t="s">
        <v>23963</v>
      </c>
    </row>
    <row r="11764" spans="16:17" x14ac:dyDescent="0.15">
      <c r="P11764" s="91" t="s">
        <v>23964</v>
      </c>
      <c r="Q11764" s="89" t="s">
        <v>23965</v>
      </c>
    </row>
    <row r="11765" spans="16:17" x14ac:dyDescent="0.15">
      <c r="P11765" s="91" t="s">
        <v>23966</v>
      </c>
      <c r="Q11765" s="89" t="s">
        <v>23967</v>
      </c>
    </row>
    <row r="11766" spans="16:17" x14ac:dyDescent="0.15">
      <c r="P11766" s="91" t="s">
        <v>23968</v>
      </c>
      <c r="Q11766" s="89" t="s">
        <v>23969</v>
      </c>
    </row>
    <row r="11767" spans="16:17" x14ac:dyDescent="0.15">
      <c r="P11767" s="91" t="s">
        <v>23970</v>
      </c>
      <c r="Q11767" s="89" t="s">
        <v>23971</v>
      </c>
    </row>
    <row r="11768" spans="16:17" x14ac:dyDescent="0.15">
      <c r="P11768" s="91" t="s">
        <v>23972</v>
      </c>
      <c r="Q11768" s="89" t="s">
        <v>23973</v>
      </c>
    </row>
    <row r="11769" spans="16:17" x14ac:dyDescent="0.15">
      <c r="P11769" s="91" t="s">
        <v>23974</v>
      </c>
      <c r="Q11769" s="89" t="s">
        <v>23975</v>
      </c>
    </row>
    <row r="11770" spans="16:17" x14ac:dyDescent="0.15">
      <c r="P11770" s="91" t="s">
        <v>23976</v>
      </c>
      <c r="Q11770" s="89" t="s">
        <v>23977</v>
      </c>
    </row>
    <row r="11771" spans="16:17" x14ac:dyDescent="0.25">
      <c r="P11771" s="86" t="s">
        <v>23978</v>
      </c>
      <c r="Q11771" s="89" t="s">
        <v>23979</v>
      </c>
    </row>
    <row r="11772" spans="16:17" x14ac:dyDescent="0.25">
      <c r="P11772" s="86" t="s">
        <v>23980</v>
      </c>
      <c r="Q11772" s="87" t="s">
        <v>23981</v>
      </c>
    </row>
    <row r="11773" spans="16:17" x14ac:dyDescent="0.25">
      <c r="P11773" s="86" t="s">
        <v>23982</v>
      </c>
      <c r="Q11773" s="89" t="s">
        <v>23983</v>
      </c>
    </row>
    <row r="11774" spans="16:17" x14ac:dyDescent="0.25">
      <c r="P11774" s="86" t="s">
        <v>23984</v>
      </c>
      <c r="Q11774" s="87" t="s">
        <v>23985</v>
      </c>
    </row>
    <row r="11775" spans="16:17" x14ac:dyDescent="0.25">
      <c r="P11775" s="88" t="s">
        <v>23986</v>
      </c>
      <c r="Q11775" s="89" t="s">
        <v>23987</v>
      </c>
    </row>
    <row r="11776" spans="16:17" x14ac:dyDescent="0.25">
      <c r="P11776" s="88" t="s">
        <v>23988</v>
      </c>
      <c r="Q11776" s="89" t="s">
        <v>23989</v>
      </c>
    </row>
    <row r="11777" spans="16:17" x14ac:dyDescent="0.25">
      <c r="P11777" s="86" t="s">
        <v>23990</v>
      </c>
      <c r="Q11777" s="87" t="s">
        <v>23991</v>
      </c>
    </row>
    <row r="11778" spans="16:17" x14ac:dyDescent="0.25">
      <c r="P11778" s="86" t="s">
        <v>23992</v>
      </c>
      <c r="Q11778" s="90" t="s">
        <v>23993</v>
      </c>
    </row>
    <row r="11779" spans="16:17" x14ac:dyDescent="0.25">
      <c r="P11779" s="86" t="s">
        <v>23994</v>
      </c>
      <c r="Q11779" s="87" t="s">
        <v>23995</v>
      </c>
    </row>
    <row r="11780" spans="16:17" x14ac:dyDescent="0.25">
      <c r="P11780" s="88" t="s">
        <v>23996</v>
      </c>
      <c r="Q11780" s="89" t="s">
        <v>23997</v>
      </c>
    </row>
    <row r="11781" spans="16:17" x14ac:dyDescent="0.25">
      <c r="P11781" s="88" t="s">
        <v>23998</v>
      </c>
      <c r="Q11781" s="89" t="s">
        <v>23999</v>
      </c>
    </row>
    <row r="11782" spans="16:17" x14ac:dyDescent="0.25">
      <c r="P11782" s="86" t="s">
        <v>24000</v>
      </c>
      <c r="Q11782" s="87" t="s">
        <v>24001</v>
      </c>
    </row>
    <row r="11783" spans="16:17" x14ac:dyDescent="0.25">
      <c r="P11783" s="88" t="s">
        <v>24002</v>
      </c>
      <c r="Q11783" s="89" t="s">
        <v>24003</v>
      </c>
    </row>
    <row r="11784" spans="16:17" x14ac:dyDescent="0.25">
      <c r="P11784" s="88" t="s">
        <v>24004</v>
      </c>
      <c r="Q11784" s="89" t="s">
        <v>24005</v>
      </c>
    </row>
    <row r="11785" spans="16:17" x14ac:dyDescent="0.25">
      <c r="P11785" s="86" t="s">
        <v>24006</v>
      </c>
      <c r="Q11785" s="87" t="s">
        <v>24007</v>
      </c>
    </row>
    <row r="11786" spans="16:17" x14ac:dyDescent="0.25">
      <c r="P11786" s="88" t="s">
        <v>24008</v>
      </c>
      <c r="Q11786" s="89" t="s">
        <v>24009</v>
      </c>
    </row>
    <row r="11787" spans="16:17" x14ac:dyDescent="0.25">
      <c r="P11787" s="88" t="s">
        <v>24010</v>
      </c>
      <c r="Q11787" s="89" t="s">
        <v>24011</v>
      </c>
    </row>
    <row r="11788" spans="16:17" x14ac:dyDescent="0.25">
      <c r="P11788" s="86" t="s">
        <v>24012</v>
      </c>
      <c r="Q11788" s="90" t="s">
        <v>24013</v>
      </c>
    </row>
    <row r="11789" spans="16:17" x14ac:dyDescent="0.25">
      <c r="P11789" s="86" t="s">
        <v>24014</v>
      </c>
      <c r="Q11789" s="87" t="s">
        <v>24015</v>
      </c>
    </row>
    <row r="11790" spans="16:17" x14ac:dyDescent="0.25">
      <c r="P11790" s="86" t="s">
        <v>24016</v>
      </c>
      <c r="Q11790" s="87" t="s">
        <v>24017</v>
      </c>
    </row>
    <row r="11791" spans="16:17" x14ac:dyDescent="0.25">
      <c r="P11791" s="86" t="s">
        <v>24018</v>
      </c>
      <c r="Q11791" s="89" t="s">
        <v>24019</v>
      </c>
    </row>
    <row r="11792" spans="16:17" x14ac:dyDescent="0.25">
      <c r="P11792" s="88" t="s">
        <v>24020</v>
      </c>
      <c r="Q11792" s="89" t="s">
        <v>24021</v>
      </c>
    </row>
    <row r="11793" spans="16:17" x14ac:dyDescent="0.25">
      <c r="P11793" s="86" t="s">
        <v>24022</v>
      </c>
      <c r="Q11793" s="87" t="s">
        <v>24023</v>
      </c>
    </row>
    <row r="11794" spans="16:17" x14ac:dyDescent="0.25">
      <c r="P11794" s="88" t="s">
        <v>24024</v>
      </c>
      <c r="Q11794" s="89" t="s">
        <v>24025</v>
      </c>
    </row>
    <row r="11795" spans="16:17" x14ac:dyDescent="0.25">
      <c r="P11795" s="86" t="s">
        <v>24026</v>
      </c>
      <c r="Q11795" s="87" t="s">
        <v>24027</v>
      </c>
    </row>
    <row r="11796" spans="16:17" x14ac:dyDescent="0.15">
      <c r="P11796" s="91" t="s">
        <v>24028</v>
      </c>
      <c r="Q11796" s="89" t="s">
        <v>24029</v>
      </c>
    </row>
    <row r="11797" spans="16:17" x14ac:dyDescent="0.25">
      <c r="P11797" s="86" t="s">
        <v>24030</v>
      </c>
      <c r="Q11797" s="87" t="s">
        <v>24031</v>
      </c>
    </row>
    <row r="11798" spans="16:17" x14ac:dyDescent="0.25">
      <c r="P11798" s="86" t="s">
        <v>24032</v>
      </c>
      <c r="Q11798" s="87" t="s">
        <v>24033</v>
      </c>
    </row>
    <row r="11799" spans="16:17" x14ac:dyDescent="0.15">
      <c r="P11799" s="91" t="s">
        <v>24034</v>
      </c>
      <c r="Q11799" s="89" t="s">
        <v>24035</v>
      </c>
    </row>
    <row r="11800" spans="16:17" x14ac:dyDescent="0.25">
      <c r="P11800" s="86" t="s">
        <v>24036</v>
      </c>
      <c r="Q11800" s="90" t="s">
        <v>24037</v>
      </c>
    </row>
    <row r="11801" spans="16:17" x14ac:dyDescent="0.25">
      <c r="P11801" s="86" t="s">
        <v>24038</v>
      </c>
      <c r="Q11801" s="90" t="s">
        <v>24039</v>
      </c>
    </row>
    <row r="11802" spans="16:17" x14ac:dyDescent="0.25">
      <c r="P11802" s="86" t="s">
        <v>24040</v>
      </c>
      <c r="Q11802" s="87" t="s">
        <v>24041</v>
      </c>
    </row>
    <row r="11803" spans="16:17" x14ac:dyDescent="0.25">
      <c r="P11803" s="86" t="s">
        <v>24042</v>
      </c>
      <c r="Q11803" s="87" t="s">
        <v>24043</v>
      </c>
    </row>
    <row r="11804" spans="16:17" x14ac:dyDescent="0.25">
      <c r="P11804" s="86" t="s">
        <v>24044</v>
      </c>
      <c r="Q11804" s="87" t="s">
        <v>24045</v>
      </c>
    </row>
    <row r="11805" spans="16:17" x14ac:dyDescent="0.25">
      <c r="P11805" s="86" t="s">
        <v>24046</v>
      </c>
      <c r="Q11805" s="87" t="s">
        <v>24047</v>
      </c>
    </row>
    <row r="11806" spans="16:17" x14ac:dyDescent="0.25">
      <c r="P11806" s="86" t="s">
        <v>24048</v>
      </c>
      <c r="Q11806" s="87" t="s">
        <v>24049</v>
      </c>
    </row>
    <row r="11807" spans="16:17" x14ac:dyDescent="0.25">
      <c r="P11807" s="86" t="s">
        <v>24050</v>
      </c>
      <c r="Q11807" s="87" t="s">
        <v>24051</v>
      </c>
    </row>
    <row r="11808" spans="16:17" x14ac:dyDescent="0.25">
      <c r="P11808" s="86" t="s">
        <v>24052</v>
      </c>
      <c r="Q11808" s="87" t="s">
        <v>24053</v>
      </c>
    </row>
    <row r="11809" spans="16:17" x14ac:dyDescent="0.25">
      <c r="P11809" s="86" t="s">
        <v>24054</v>
      </c>
      <c r="Q11809" s="87" t="s">
        <v>24055</v>
      </c>
    </row>
    <row r="11810" spans="16:17" x14ac:dyDescent="0.25">
      <c r="P11810" s="86" t="s">
        <v>24056</v>
      </c>
      <c r="Q11810" s="87" t="s">
        <v>24057</v>
      </c>
    </row>
    <row r="11811" spans="16:17" x14ac:dyDescent="0.25">
      <c r="P11811" s="86" t="s">
        <v>24058</v>
      </c>
      <c r="Q11811" s="87" t="s">
        <v>24059</v>
      </c>
    </row>
    <row r="11812" spans="16:17" x14ac:dyDescent="0.25">
      <c r="P11812" s="86" t="s">
        <v>24060</v>
      </c>
      <c r="Q11812" s="87" t="s">
        <v>24061</v>
      </c>
    </row>
    <row r="11813" spans="16:17" x14ac:dyDescent="0.25">
      <c r="P11813" s="88" t="s">
        <v>24062</v>
      </c>
      <c r="Q11813" s="89" t="s">
        <v>24063</v>
      </c>
    </row>
    <row r="11814" spans="16:17" x14ac:dyDescent="0.25">
      <c r="P11814" s="86" t="s">
        <v>24064</v>
      </c>
      <c r="Q11814" s="90" t="s">
        <v>24065</v>
      </c>
    </row>
    <row r="11815" spans="16:17" x14ac:dyDescent="0.25">
      <c r="P11815" s="86" t="s">
        <v>24066</v>
      </c>
      <c r="Q11815" s="90" t="s">
        <v>24067</v>
      </c>
    </row>
    <row r="11816" spans="16:17" x14ac:dyDescent="0.25">
      <c r="P11816" s="86" t="s">
        <v>24068</v>
      </c>
      <c r="Q11816" s="87" t="s">
        <v>24069</v>
      </c>
    </row>
    <row r="11817" spans="16:17" x14ac:dyDescent="0.25">
      <c r="P11817" s="86" t="s">
        <v>24070</v>
      </c>
      <c r="Q11817" s="87" t="s">
        <v>24071</v>
      </c>
    </row>
    <row r="11818" spans="16:17" x14ac:dyDescent="0.25">
      <c r="P11818" s="88" t="s">
        <v>24072</v>
      </c>
      <c r="Q11818" s="89" t="s">
        <v>24073</v>
      </c>
    </row>
    <row r="11819" spans="16:17" x14ac:dyDescent="0.25">
      <c r="P11819" s="86" t="s">
        <v>24074</v>
      </c>
      <c r="Q11819" s="87" t="s">
        <v>24075</v>
      </c>
    </row>
    <row r="11820" spans="16:17" x14ac:dyDescent="0.25">
      <c r="P11820" s="86" t="s">
        <v>24076</v>
      </c>
      <c r="Q11820" s="87" t="s">
        <v>24077</v>
      </c>
    </row>
    <row r="11821" spans="16:17" x14ac:dyDescent="0.25">
      <c r="P11821" s="86" t="s">
        <v>24078</v>
      </c>
      <c r="Q11821" s="87" t="s">
        <v>24079</v>
      </c>
    </row>
    <row r="11822" spans="16:17" x14ac:dyDescent="0.25">
      <c r="P11822" s="88" t="s">
        <v>24080</v>
      </c>
      <c r="Q11822" s="89" t="s">
        <v>24081</v>
      </c>
    </row>
    <row r="11823" spans="16:17" x14ac:dyDescent="0.25">
      <c r="P11823" s="86" t="s">
        <v>24082</v>
      </c>
      <c r="Q11823" s="87" t="s">
        <v>24083</v>
      </c>
    </row>
    <row r="11824" spans="16:17" x14ac:dyDescent="0.25">
      <c r="P11824" s="86" t="s">
        <v>24084</v>
      </c>
      <c r="Q11824" s="89" t="s">
        <v>24085</v>
      </c>
    </row>
    <row r="11825" spans="16:17" x14ac:dyDescent="0.25">
      <c r="P11825" s="86" t="s">
        <v>24086</v>
      </c>
      <c r="Q11825" s="87" t="s">
        <v>24087</v>
      </c>
    </row>
    <row r="11826" spans="16:17" x14ac:dyDescent="0.25">
      <c r="P11826" s="86" t="s">
        <v>24088</v>
      </c>
      <c r="Q11826" s="87" t="s">
        <v>24089</v>
      </c>
    </row>
    <row r="11827" spans="16:17" x14ac:dyDescent="0.25">
      <c r="P11827" s="86" t="s">
        <v>24090</v>
      </c>
      <c r="Q11827" s="87" t="s">
        <v>24091</v>
      </c>
    </row>
    <row r="11828" spans="16:17" x14ac:dyDescent="0.25">
      <c r="P11828" s="86" t="s">
        <v>24092</v>
      </c>
      <c r="Q11828" s="89" t="s">
        <v>24093</v>
      </c>
    </row>
    <row r="11829" spans="16:17" x14ac:dyDescent="0.25">
      <c r="P11829" s="88" t="s">
        <v>24094</v>
      </c>
      <c r="Q11829" s="89" t="s">
        <v>24095</v>
      </c>
    </row>
    <row r="11830" spans="16:17" x14ac:dyDescent="0.25">
      <c r="P11830" s="88" t="s">
        <v>24096</v>
      </c>
      <c r="Q11830" s="89" t="s">
        <v>24097</v>
      </c>
    </row>
    <row r="11831" spans="16:17" x14ac:dyDescent="0.25">
      <c r="P11831" s="86" t="s">
        <v>24098</v>
      </c>
      <c r="Q11831" s="90" t="s">
        <v>24099</v>
      </c>
    </row>
    <row r="11832" spans="16:17" x14ac:dyDescent="0.25">
      <c r="P11832" s="88" t="s">
        <v>24100</v>
      </c>
      <c r="Q11832" s="89" t="s">
        <v>24101</v>
      </c>
    </row>
    <row r="11833" spans="16:17" x14ac:dyDescent="0.25">
      <c r="P11833" s="86" t="s">
        <v>24102</v>
      </c>
      <c r="Q11833" s="90" t="s">
        <v>24103</v>
      </c>
    </row>
    <row r="11834" spans="16:17" x14ac:dyDescent="0.25">
      <c r="P11834" s="86" t="s">
        <v>24104</v>
      </c>
      <c r="Q11834" s="87" t="s">
        <v>24105</v>
      </c>
    </row>
    <row r="11835" spans="16:17" x14ac:dyDescent="0.25">
      <c r="P11835" s="86" t="s">
        <v>24106</v>
      </c>
      <c r="Q11835" s="87" t="s">
        <v>24107</v>
      </c>
    </row>
    <row r="11836" spans="16:17" x14ac:dyDescent="0.25">
      <c r="P11836" s="86" t="s">
        <v>24108</v>
      </c>
      <c r="Q11836" s="87" t="s">
        <v>24109</v>
      </c>
    </row>
    <row r="11837" spans="16:17" x14ac:dyDescent="0.25">
      <c r="P11837" s="88" t="s">
        <v>24110</v>
      </c>
      <c r="Q11837" s="89" t="s">
        <v>24111</v>
      </c>
    </row>
    <row r="11838" spans="16:17" x14ac:dyDescent="0.25">
      <c r="P11838" s="86" t="s">
        <v>24112</v>
      </c>
      <c r="Q11838" s="87" t="s">
        <v>24113</v>
      </c>
    </row>
    <row r="11839" spans="16:17" x14ac:dyDescent="0.25">
      <c r="P11839" s="86" t="s">
        <v>24114</v>
      </c>
      <c r="Q11839" s="90" t="s">
        <v>24115</v>
      </c>
    </row>
    <row r="11840" spans="16:17" x14ac:dyDescent="0.25">
      <c r="P11840" s="86" t="s">
        <v>24116</v>
      </c>
      <c r="Q11840" s="87" t="s">
        <v>24117</v>
      </c>
    </row>
    <row r="11841" spans="16:17" x14ac:dyDescent="0.25">
      <c r="P11841" s="88" t="s">
        <v>24118</v>
      </c>
      <c r="Q11841" s="89" t="s">
        <v>24119</v>
      </c>
    </row>
    <row r="11842" spans="16:17" x14ac:dyDescent="0.25">
      <c r="P11842" s="86" t="s">
        <v>24120</v>
      </c>
      <c r="Q11842" s="87" t="s">
        <v>24121</v>
      </c>
    </row>
    <row r="11843" spans="16:17" x14ac:dyDescent="0.25">
      <c r="P11843" s="86" t="s">
        <v>24122</v>
      </c>
      <c r="Q11843" s="87" t="s">
        <v>24123</v>
      </c>
    </row>
    <row r="11844" spans="16:17" x14ac:dyDescent="0.25">
      <c r="P11844" s="86" t="s">
        <v>24124</v>
      </c>
      <c r="Q11844" s="87" t="s">
        <v>24125</v>
      </c>
    </row>
    <row r="11845" spans="16:17" x14ac:dyDescent="0.25">
      <c r="P11845" s="86" t="s">
        <v>24126</v>
      </c>
      <c r="Q11845" s="87" t="s">
        <v>24127</v>
      </c>
    </row>
    <row r="11846" spans="16:17" x14ac:dyDescent="0.25">
      <c r="P11846" s="88" t="s">
        <v>24128</v>
      </c>
      <c r="Q11846" s="89" t="s">
        <v>24129</v>
      </c>
    </row>
    <row r="11847" spans="16:17" x14ac:dyDescent="0.25">
      <c r="P11847" s="86" t="s">
        <v>24130</v>
      </c>
      <c r="Q11847" s="90" t="s">
        <v>24131</v>
      </c>
    </row>
    <row r="11848" spans="16:17" x14ac:dyDescent="0.25">
      <c r="P11848" s="86" t="s">
        <v>24132</v>
      </c>
      <c r="Q11848" s="87" t="s">
        <v>24133</v>
      </c>
    </row>
    <row r="11849" spans="16:17" x14ac:dyDescent="0.25">
      <c r="P11849" s="86" t="s">
        <v>24134</v>
      </c>
      <c r="Q11849" s="89" t="s">
        <v>24135</v>
      </c>
    </row>
    <row r="11850" spans="16:17" x14ac:dyDescent="0.25">
      <c r="P11850" s="86" t="s">
        <v>24136</v>
      </c>
      <c r="Q11850" s="87" t="s">
        <v>24137</v>
      </c>
    </row>
    <row r="11851" spans="16:17" x14ac:dyDescent="0.25">
      <c r="P11851" s="86" t="s">
        <v>24138</v>
      </c>
      <c r="Q11851" s="87" t="s">
        <v>24139</v>
      </c>
    </row>
    <row r="11852" spans="16:17" x14ac:dyDescent="0.25">
      <c r="P11852" s="86" t="s">
        <v>24140</v>
      </c>
      <c r="Q11852" s="87" t="s">
        <v>24141</v>
      </c>
    </row>
    <row r="11853" spans="16:17" x14ac:dyDescent="0.25">
      <c r="P11853" s="86" t="s">
        <v>24142</v>
      </c>
      <c r="Q11853" s="89" t="s">
        <v>24143</v>
      </c>
    </row>
    <row r="11854" spans="16:17" x14ac:dyDescent="0.25">
      <c r="P11854" s="86" t="s">
        <v>24144</v>
      </c>
      <c r="Q11854" s="87" t="s">
        <v>24145</v>
      </c>
    </row>
    <row r="11855" spans="16:17" x14ac:dyDescent="0.25">
      <c r="P11855" s="86" t="s">
        <v>24146</v>
      </c>
      <c r="Q11855" s="87" t="s">
        <v>24147</v>
      </c>
    </row>
    <row r="11856" spans="16:17" x14ac:dyDescent="0.25">
      <c r="P11856" s="86" t="s">
        <v>24148</v>
      </c>
      <c r="Q11856" s="87" t="s">
        <v>24149</v>
      </c>
    </row>
    <row r="11857" spans="16:17" x14ac:dyDescent="0.25">
      <c r="P11857" s="86" t="s">
        <v>24150</v>
      </c>
      <c r="Q11857" s="89" t="s">
        <v>24151</v>
      </c>
    </row>
    <row r="11858" spans="16:17" x14ac:dyDescent="0.25">
      <c r="P11858" s="86" t="s">
        <v>24152</v>
      </c>
      <c r="Q11858" s="87" t="s">
        <v>24153</v>
      </c>
    </row>
    <row r="11859" spans="16:17" x14ac:dyDescent="0.25">
      <c r="P11859" s="86" t="s">
        <v>24154</v>
      </c>
      <c r="Q11859" s="87" t="s">
        <v>24155</v>
      </c>
    </row>
    <row r="11860" spans="16:17" x14ac:dyDescent="0.25">
      <c r="P11860" s="86" t="s">
        <v>24156</v>
      </c>
      <c r="Q11860" s="87" t="s">
        <v>24157</v>
      </c>
    </row>
    <row r="11861" spans="16:17" x14ac:dyDescent="0.25">
      <c r="P11861" s="86" t="s">
        <v>24158</v>
      </c>
      <c r="Q11861" s="87" t="s">
        <v>24159</v>
      </c>
    </row>
    <row r="11862" spans="16:17" x14ac:dyDescent="0.25">
      <c r="P11862" s="86" t="s">
        <v>24160</v>
      </c>
      <c r="Q11862" s="89" t="s">
        <v>24161</v>
      </c>
    </row>
    <row r="11863" spans="16:17" x14ac:dyDescent="0.25">
      <c r="P11863" s="86" t="s">
        <v>24162</v>
      </c>
      <c r="Q11863" s="87" t="s">
        <v>24163</v>
      </c>
    </row>
    <row r="11864" spans="16:17" x14ac:dyDescent="0.25">
      <c r="P11864" s="86" t="s">
        <v>24164</v>
      </c>
      <c r="Q11864" s="87" t="s">
        <v>24165</v>
      </c>
    </row>
    <row r="11865" spans="16:17" x14ac:dyDescent="0.25">
      <c r="P11865" s="86" t="s">
        <v>24166</v>
      </c>
      <c r="Q11865" s="87" t="s">
        <v>24167</v>
      </c>
    </row>
    <row r="11866" spans="16:17" x14ac:dyDescent="0.25">
      <c r="P11866" s="86" t="s">
        <v>24168</v>
      </c>
      <c r="Q11866" s="87" t="s">
        <v>24169</v>
      </c>
    </row>
    <row r="11867" spans="16:17" x14ac:dyDescent="0.25">
      <c r="P11867" s="86" t="s">
        <v>24170</v>
      </c>
      <c r="Q11867" s="87" t="s">
        <v>24171</v>
      </c>
    </row>
    <row r="11868" spans="16:17" x14ac:dyDescent="0.25">
      <c r="P11868" s="86" t="s">
        <v>24172</v>
      </c>
      <c r="Q11868" s="87" t="s">
        <v>24173</v>
      </c>
    </row>
    <row r="11869" spans="16:17" x14ac:dyDescent="0.25">
      <c r="P11869" s="86" t="s">
        <v>24174</v>
      </c>
      <c r="Q11869" s="87" t="s">
        <v>24175</v>
      </c>
    </row>
    <row r="11870" spans="16:17" x14ac:dyDescent="0.25">
      <c r="P11870" s="86" t="s">
        <v>24176</v>
      </c>
      <c r="Q11870" s="87" t="s">
        <v>24177</v>
      </c>
    </row>
    <row r="11871" spans="16:17" x14ac:dyDescent="0.25">
      <c r="P11871" s="86" t="s">
        <v>24178</v>
      </c>
      <c r="Q11871" s="87" t="s">
        <v>24179</v>
      </c>
    </row>
    <row r="11872" spans="16:17" x14ac:dyDescent="0.25">
      <c r="P11872" s="86" t="s">
        <v>24180</v>
      </c>
      <c r="Q11872" s="89" t="s">
        <v>24181</v>
      </c>
    </row>
    <row r="11873" spans="16:17" x14ac:dyDescent="0.25">
      <c r="P11873" s="86" t="s">
        <v>24182</v>
      </c>
      <c r="Q11873" s="89" t="s">
        <v>24183</v>
      </c>
    </row>
    <row r="11874" spans="16:17" x14ac:dyDescent="0.25">
      <c r="P11874" s="86" t="s">
        <v>24184</v>
      </c>
      <c r="Q11874" s="87" t="s">
        <v>24185</v>
      </c>
    </row>
    <row r="11875" spans="16:17" x14ac:dyDescent="0.25">
      <c r="P11875" s="86" t="s">
        <v>24186</v>
      </c>
      <c r="Q11875" s="87" t="s">
        <v>24187</v>
      </c>
    </row>
    <row r="11876" spans="16:17" x14ac:dyDescent="0.25">
      <c r="P11876" s="86" t="s">
        <v>24188</v>
      </c>
      <c r="Q11876" s="87" t="s">
        <v>24189</v>
      </c>
    </row>
    <row r="11877" spans="16:17" x14ac:dyDescent="0.25">
      <c r="P11877" s="86" t="s">
        <v>24190</v>
      </c>
      <c r="Q11877" s="87" t="s">
        <v>24191</v>
      </c>
    </row>
    <row r="11878" spans="16:17" x14ac:dyDescent="0.25">
      <c r="P11878" s="86" t="s">
        <v>24192</v>
      </c>
      <c r="Q11878" s="87" t="s">
        <v>24193</v>
      </c>
    </row>
    <row r="11879" spans="16:17" x14ac:dyDescent="0.25">
      <c r="P11879" s="86" t="s">
        <v>24194</v>
      </c>
      <c r="Q11879" s="89" t="s">
        <v>24195</v>
      </c>
    </row>
    <row r="11880" spans="16:17" x14ac:dyDescent="0.25">
      <c r="P11880" s="86" t="s">
        <v>24196</v>
      </c>
      <c r="Q11880" s="89" t="s">
        <v>24197</v>
      </c>
    </row>
    <row r="11881" spans="16:17" x14ac:dyDescent="0.25">
      <c r="P11881" s="86" t="s">
        <v>24198</v>
      </c>
      <c r="Q11881" s="89" t="s">
        <v>24199</v>
      </c>
    </row>
    <row r="11882" spans="16:17" x14ac:dyDescent="0.25">
      <c r="P11882" s="88" t="s">
        <v>24200</v>
      </c>
      <c r="Q11882" s="89" t="s">
        <v>24201</v>
      </c>
    </row>
    <row r="11883" spans="16:17" x14ac:dyDescent="0.25">
      <c r="P11883" s="86" t="s">
        <v>24202</v>
      </c>
      <c r="Q11883" s="87" t="s">
        <v>24203</v>
      </c>
    </row>
    <row r="11884" spans="16:17" x14ac:dyDescent="0.25">
      <c r="P11884" s="86" t="s">
        <v>24204</v>
      </c>
      <c r="Q11884" s="87" t="s">
        <v>24205</v>
      </c>
    </row>
    <row r="11885" spans="16:17" x14ac:dyDescent="0.25">
      <c r="P11885" s="86" t="s">
        <v>24206</v>
      </c>
      <c r="Q11885" s="87" t="s">
        <v>24207</v>
      </c>
    </row>
    <row r="11886" spans="16:17" x14ac:dyDescent="0.25">
      <c r="P11886" s="86" t="s">
        <v>24208</v>
      </c>
      <c r="Q11886" s="87" t="s">
        <v>24209</v>
      </c>
    </row>
    <row r="11887" spans="16:17" x14ac:dyDescent="0.25">
      <c r="P11887" s="86" t="s">
        <v>24210</v>
      </c>
      <c r="Q11887" s="87" t="s">
        <v>24211</v>
      </c>
    </row>
    <row r="11888" spans="16:17" x14ac:dyDescent="0.25">
      <c r="P11888" s="86" t="s">
        <v>24212</v>
      </c>
      <c r="Q11888" s="89" t="s">
        <v>24213</v>
      </c>
    </row>
    <row r="11889" spans="16:17" x14ac:dyDescent="0.25">
      <c r="P11889" s="86" t="s">
        <v>24214</v>
      </c>
      <c r="Q11889" s="89" t="s">
        <v>24215</v>
      </c>
    </row>
    <row r="11890" spans="16:17" x14ac:dyDescent="0.25">
      <c r="P11890" s="86" t="s">
        <v>24216</v>
      </c>
      <c r="Q11890" s="89" t="s">
        <v>24217</v>
      </c>
    </row>
    <row r="11891" spans="16:17" x14ac:dyDescent="0.25">
      <c r="P11891" s="86" t="s">
        <v>24218</v>
      </c>
      <c r="Q11891" s="89" t="s">
        <v>24219</v>
      </c>
    </row>
    <row r="11892" spans="16:17" x14ac:dyDescent="0.25">
      <c r="P11892" s="86" t="s">
        <v>24220</v>
      </c>
      <c r="Q11892" s="89" t="s">
        <v>24221</v>
      </c>
    </row>
    <row r="11893" spans="16:17" x14ac:dyDescent="0.25">
      <c r="P11893" s="86" t="s">
        <v>24222</v>
      </c>
      <c r="Q11893" s="89" t="s">
        <v>24223</v>
      </c>
    </row>
    <row r="11894" spans="16:17" x14ac:dyDescent="0.25">
      <c r="P11894" s="86" t="s">
        <v>24224</v>
      </c>
      <c r="Q11894" s="89" t="s">
        <v>24225</v>
      </c>
    </row>
    <row r="11895" spans="16:17" x14ac:dyDescent="0.25">
      <c r="P11895" s="86" t="s">
        <v>24226</v>
      </c>
      <c r="Q11895" s="89" t="s">
        <v>24227</v>
      </c>
    </row>
    <row r="11896" spans="16:17" x14ac:dyDescent="0.25">
      <c r="P11896" s="86" t="s">
        <v>24228</v>
      </c>
      <c r="Q11896" s="87" t="s">
        <v>24229</v>
      </c>
    </row>
    <row r="11897" spans="16:17" x14ac:dyDescent="0.25">
      <c r="P11897" s="86" t="s">
        <v>24230</v>
      </c>
      <c r="Q11897" s="87" t="s">
        <v>24231</v>
      </c>
    </row>
    <row r="11898" spans="16:17" x14ac:dyDescent="0.25">
      <c r="P11898" s="86" t="s">
        <v>24232</v>
      </c>
      <c r="Q11898" s="89" t="s">
        <v>24233</v>
      </c>
    </row>
    <row r="11899" spans="16:17" x14ac:dyDescent="0.25">
      <c r="P11899" s="86" t="s">
        <v>24234</v>
      </c>
      <c r="Q11899" s="87" t="s">
        <v>24235</v>
      </c>
    </row>
    <row r="11900" spans="16:17" x14ac:dyDescent="0.25">
      <c r="P11900" s="86" t="s">
        <v>24236</v>
      </c>
      <c r="Q11900" s="87" t="s">
        <v>24237</v>
      </c>
    </row>
    <row r="11901" spans="16:17" x14ac:dyDescent="0.25">
      <c r="P11901" s="86" t="s">
        <v>24238</v>
      </c>
      <c r="Q11901" s="87" t="s">
        <v>24239</v>
      </c>
    </row>
    <row r="11902" spans="16:17" x14ac:dyDescent="0.25">
      <c r="P11902" s="86" t="s">
        <v>24240</v>
      </c>
      <c r="Q11902" s="87" t="s">
        <v>24241</v>
      </c>
    </row>
    <row r="11903" spans="16:17" x14ac:dyDescent="0.25">
      <c r="P11903" s="86" t="s">
        <v>24242</v>
      </c>
      <c r="Q11903" s="87" t="s">
        <v>24243</v>
      </c>
    </row>
    <row r="11904" spans="16:17" x14ac:dyDescent="0.25">
      <c r="P11904" s="86" t="s">
        <v>24244</v>
      </c>
      <c r="Q11904" s="89" t="s">
        <v>24245</v>
      </c>
    </row>
    <row r="11905" spans="16:17" x14ac:dyDescent="0.15">
      <c r="P11905" s="91" t="s">
        <v>24246</v>
      </c>
      <c r="Q11905" s="89" t="s">
        <v>24247</v>
      </c>
    </row>
    <row r="11906" spans="16:17" x14ac:dyDescent="0.25">
      <c r="P11906" s="86" t="s">
        <v>24248</v>
      </c>
      <c r="Q11906" s="87" t="s">
        <v>24249</v>
      </c>
    </row>
    <row r="11907" spans="16:17" x14ac:dyDescent="0.25">
      <c r="P11907" s="86" t="s">
        <v>24250</v>
      </c>
      <c r="Q11907" s="89" t="s">
        <v>24251</v>
      </c>
    </row>
    <row r="11908" spans="16:17" x14ac:dyDescent="0.25">
      <c r="P11908" s="86" t="s">
        <v>24252</v>
      </c>
      <c r="Q11908" s="87" t="s">
        <v>24253</v>
      </c>
    </row>
    <row r="11909" spans="16:17" x14ac:dyDescent="0.25">
      <c r="P11909" s="86" t="s">
        <v>24254</v>
      </c>
      <c r="Q11909" s="87" t="s">
        <v>24255</v>
      </c>
    </row>
    <row r="11910" spans="16:17" x14ac:dyDescent="0.25">
      <c r="P11910" s="86" t="s">
        <v>24256</v>
      </c>
      <c r="Q11910" s="89" t="s">
        <v>24257</v>
      </c>
    </row>
    <row r="11911" spans="16:17" x14ac:dyDescent="0.25">
      <c r="P11911" s="86" t="s">
        <v>24258</v>
      </c>
      <c r="Q11911" s="89" t="s">
        <v>24259</v>
      </c>
    </row>
    <row r="11912" spans="16:17" x14ac:dyDescent="0.25">
      <c r="P11912" s="86" t="s">
        <v>24260</v>
      </c>
      <c r="Q11912" s="87" t="s">
        <v>24261</v>
      </c>
    </row>
    <row r="11913" spans="16:17" x14ac:dyDescent="0.25">
      <c r="P11913" s="86" t="s">
        <v>24262</v>
      </c>
      <c r="Q11913" s="87" t="s">
        <v>24263</v>
      </c>
    </row>
    <row r="11914" spans="16:17" x14ac:dyDescent="0.25">
      <c r="P11914" s="86" t="s">
        <v>24264</v>
      </c>
      <c r="Q11914" s="87" t="s">
        <v>24265</v>
      </c>
    </row>
    <row r="11915" spans="16:17" x14ac:dyDescent="0.25">
      <c r="P11915" s="86" t="s">
        <v>24266</v>
      </c>
      <c r="Q11915" s="87" t="s">
        <v>24267</v>
      </c>
    </row>
    <row r="11916" spans="16:17" x14ac:dyDescent="0.25">
      <c r="P11916" s="86" t="s">
        <v>24268</v>
      </c>
      <c r="Q11916" s="87" t="s">
        <v>24269</v>
      </c>
    </row>
    <row r="11917" spans="16:17" x14ac:dyDescent="0.25">
      <c r="P11917" s="86" t="s">
        <v>24270</v>
      </c>
      <c r="Q11917" s="87" t="s">
        <v>24271</v>
      </c>
    </row>
    <row r="11918" spans="16:17" x14ac:dyDescent="0.25">
      <c r="P11918" s="86" t="s">
        <v>24272</v>
      </c>
      <c r="Q11918" s="90" t="s">
        <v>24273</v>
      </c>
    </row>
    <row r="11919" spans="16:17" x14ac:dyDescent="0.25">
      <c r="P11919" s="86" t="s">
        <v>24274</v>
      </c>
      <c r="Q11919" s="87" t="s">
        <v>24275</v>
      </c>
    </row>
    <row r="11920" spans="16:17" x14ac:dyDescent="0.25">
      <c r="P11920" s="86" t="s">
        <v>24276</v>
      </c>
      <c r="Q11920" s="87" t="s">
        <v>24277</v>
      </c>
    </row>
    <row r="11921" spans="16:17" x14ac:dyDescent="0.25">
      <c r="P11921" s="86" t="s">
        <v>24278</v>
      </c>
      <c r="Q11921" s="87" t="s">
        <v>24279</v>
      </c>
    </row>
    <row r="11922" spans="16:17" x14ac:dyDescent="0.25">
      <c r="P11922" s="86" t="s">
        <v>24280</v>
      </c>
      <c r="Q11922" s="87" t="s">
        <v>24281</v>
      </c>
    </row>
    <row r="11923" spans="16:17" x14ac:dyDescent="0.25">
      <c r="P11923" s="86" t="s">
        <v>24282</v>
      </c>
      <c r="Q11923" s="89" t="s">
        <v>24283</v>
      </c>
    </row>
    <row r="11924" spans="16:17" x14ac:dyDescent="0.25">
      <c r="P11924" s="86" t="s">
        <v>24284</v>
      </c>
      <c r="Q11924" s="87" t="s">
        <v>24285</v>
      </c>
    </row>
    <row r="11925" spans="16:17" x14ac:dyDescent="0.25">
      <c r="P11925" s="86" t="s">
        <v>24286</v>
      </c>
      <c r="Q11925" s="89" t="s">
        <v>24287</v>
      </c>
    </row>
    <row r="11926" spans="16:17" x14ac:dyDescent="0.25">
      <c r="P11926" s="88" t="s">
        <v>24288</v>
      </c>
      <c r="Q11926" s="89" t="s">
        <v>24289</v>
      </c>
    </row>
    <row r="11927" spans="16:17" x14ac:dyDescent="0.25">
      <c r="P11927" s="86" t="s">
        <v>24290</v>
      </c>
      <c r="Q11927" s="89" t="s">
        <v>24291</v>
      </c>
    </row>
    <row r="11928" spans="16:17" x14ac:dyDescent="0.25">
      <c r="P11928" s="88" t="s">
        <v>24292</v>
      </c>
      <c r="Q11928" s="89" t="s">
        <v>24293</v>
      </c>
    </row>
    <row r="11929" spans="16:17" x14ac:dyDescent="0.25">
      <c r="P11929" s="86" t="s">
        <v>24294</v>
      </c>
      <c r="Q11929" s="89" t="s">
        <v>24295</v>
      </c>
    </row>
    <row r="11930" spans="16:17" x14ac:dyDescent="0.25">
      <c r="P11930" s="86" t="s">
        <v>24296</v>
      </c>
      <c r="Q11930" s="87" t="s">
        <v>24297</v>
      </c>
    </row>
    <row r="11931" spans="16:17" x14ac:dyDescent="0.25">
      <c r="P11931" s="88" t="s">
        <v>24298</v>
      </c>
      <c r="Q11931" s="89" t="s">
        <v>24299</v>
      </c>
    </row>
    <row r="11932" spans="16:17" x14ac:dyDescent="0.25">
      <c r="P11932" s="86" t="s">
        <v>24300</v>
      </c>
      <c r="Q11932" s="89" t="s">
        <v>24301</v>
      </c>
    </row>
    <row r="11933" spans="16:17" x14ac:dyDescent="0.25">
      <c r="P11933" s="86" t="s">
        <v>24302</v>
      </c>
      <c r="Q11933" s="87" t="s">
        <v>24303</v>
      </c>
    </row>
    <row r="11934" spans="16:17" x14ac:dyDescent="0.25">
      <c r="P11934" s="86" t="s">
        <v>24304</v>
      </c>
      <c r="Q11934" s="87" t="s">
        <v>24305</v>
      </c>
    </row>
    <row r="11935" spans="16:17" x14ac:dyDescent="0.25">
      <c r="P11935" s="86" t="s">
        <v>24306</v>
      </c>
      <c r="Q11935" s="87" t="s">
        <v>24307</v>
      </c>
    </row>
    <row r="11936" spans="16:17" x14ac:dyDescent="0.25">
      <c r="P11936" s="86" t="s">
        <v>24308</v>
      </c>
      <c r="Q11936" s="87" t="s">
        <v>24309</v>
      </c>
    </row>
    <row r="11937" spans="16:17" x14ac:dyDescent="0.25">
      <c r="P11937" s="86" t="s">
        <v>24310</v>
      </c>
      <c r="Q11937" s="87" t="s">
        <v>24311</v>
      </c>
    </row>
    <row r="11938" spans="16:17" x14ac:dyDescent="0.25">
      <c r="P11938" s="86" t="s">
        <v>24312</v>
      </c>
      <c r="Q11938" s="87" t="s">
        <v>24313</v>
      </c>
    </row>
    <row r="11939" spans="16:17" x14ac:dyDescent="0.25">
      <c r="P11939" s="86" t="s">
        <v>24314</v>
      </c>
      <c r="Q11939" s="87" t="s">
        <v>24315</v>
      </c>
    </row>
    <row r="11940" spans="16:17" x14ac:dyDescent="0.25">
      <c r="P11940" s="86" t="s">
        <v>24316</v>
      </c>
      <c r="Q11940" s="87" t="s">
        <v>24317</v>
      </c>
    </row>
    <row r="11941" spans="16:17" x14ac:dyDescent="0.25">
      <c r="P11941" s="86" t="s">
        <v>24318</v>
      </c>
      <c r="Q11941" s="87" t="s">
        <v>24319</v>
      </c>
    </row>
    <row r="11942" spans="16:17" x14ac:dyDescent="0.25">
      <c r="P11942" s="86" t="s">
        <v>24320</v>
      </c>
      <c r="Q11942" s="87" t="s">
        <v>24321</v>
      </c>
    </row>
    <row r="11943" spans="16:17" x14ac:dyDescent="0.25">
      <c r="P11943" s="86" t="s">
        <v>24322</v>
      </c>
      <c r="Q11943" s="87" t="s">
        <v>24323</v>
      </c>
    </row>
    <row r="11944" spans="16:17" x14ac:dyDescent="0.25">
      <c r="P11944" s="86" t="s">
        <v>24324</v>
      </c>
      <c r="Q11944" s="87" t="s">
        <v>24325</v>
      </c>
    </row>
    <row r="11945" spans="16:17" x14ac:dyDescent="0.25">
      <c r="P11945" s="86" t="s">
        <v>24326</v>
      </c>
      <c r="Q11945" s="87" t="s">
        <v>24327</v>
      </c>
    </row>
    <row r="11946" spans="16:17" x14ac:dyDescent="0.25">
      <c r="P11946" s="86" t="s">
        <v>24328</v>
      </c>
      <c r="Q11946" s="87" t="s">
        <v>24329</v>
      </c>
    </row>
    <row r="11947" spans="16:17" x14ac:dyDescent="0.25">
      <c r="P11947" s="86" t="s">
        <v>24330</v>
      </c>
      <c r="Q11947" s="87" t="s">
        <v>24331</v>
      </c>
    </row>
    <row r="11948" spans="16:17" x14ac:dyDescent="0.25">
      <c r="P11948" s="86" t="s">
        <v>24332</v>
      </c>
      <c r="Q11948" s="87" t="s">
        <v>24333</v>
      </c>
    </row>
    <row r="11949" spans="16:17" x14ac:dyDescent="0.25">
      <c r="P11949" s="86" t="s">
        <v>24334</v>
      </c>
      <c r="Q11949" s="87" t="s">
        <v>24335</v>
      </c>
    </row>
    <row r="11950" spans="16:17" x14ac:dyDescent="0.25">
      <c r="P11950" s="86" t="s">
        <v>24336</v>
      </c>
      <c r="Q11950" s="87" t="s">
        <v>24337</v>
      </c>
    </row>
    <row r="11951" spans="16:17" x14ac:dyDescent="0.25">
      <c r="P11951" s="86" t="s">
        <v>24338</v>
      </c>
      <c r="Q11951" s="87" t="s">
        <v>24339</v>
      </c>
    </row>
    <row r="11952" spans="16:17" x14ac:dyDescent="0.25">
      <c r="P11952" s="86" t="s">
        <v>24340</v>
      </c>
      <c r="Q11952" s="87" t="s">
        <v>24341</v>
      </c>
    </row>
    <row r="11953" spans="16:17" x14ac:dyDescent="0.25">
      <c r="P11953" s="86" t="s">
        <v>24342</v>
      </c>
      <c r="Q11953" s="87" t="s">
        <v>24343</v>
      </c>
    </row>
    <row r="11954" spans="16:17" x14ac:dyDescent="0.25">
      <c r="P11954" s="86" t="s">
        <v>24344</v>
      </c>
      <c r="Q11954" s="87" t="s">
        <v>24345</v>
      </c>
    </row>
    <row r="11955" spans="16:17" x14ac:dyDescent="0.25">
      <c r="P11955" s="86" t="s">
        <v>24346</v>
      </c>
      <c r="Q11955" s="89" t="s">
        <v>24347</v>
      </c>
    </row>
    <row r="11956" spans="16:17" x14ac:dyDescent="0.25">
      <c r="P11956" s="86" t="s">
        <v>24348</v>
      </c>
      <c r="Q11956" s="87" t="s">
        <v>24349</v>
      </c>
    </row>
    <row r="11957" spans="16:17" x14ac:dyDescent="0.25">
      <c r="P11957" s="86" t="s">
        <v>24350</v>
      </c>
      <c r="Q11957" s="87" t="s">
        <v>24351</v>
      </c>
    </row>
    <row r="11958" spans="16:17" x14ac:dyDescent="0.25">
      <c r="P11958" s="86" t="s">
        <v>24352</v>
      </c>
      <c r="Q11958" s="87" t="s">
        <v>24353</v>
      </c>
    </row>
    <row r="11959" spans="16:17" x14ac:dyDescent="0.25">
      <c r="P11959" s="86" t="s">
        <v>24354</v>
      </c>
      <c r="Q11959" s="89" t="s">
        <v>24355</v>
      </c>
    </row>
    <row r="11960" spans="16:17" x14ac:dyDescent="0.25">
      <c r="P11960" s="86" t="s">
        <v>24356</v>
      </c>
      <c r="Q11960" s="89" t="s">
        <v>24357</v>
      </c>
    </row>
    <row r="11961" spans="16:17" x14ac:dyDescent="0.25">
      <c r="P11961" s="86" t="s">
        <v>24358</v>
      </c>
      <c r="Q11961" s="89" t="s">
        <v>24359</v>
      </c>
    </row>
    <row r="11962" spans="16:17" x14ac:dyDescent="0.25">
      <c r="P11962" s="86" t="s">
        <v>24360</v>
      </c>
      <c r="Q11962" s="87" t="s">
        <v>24361</v>
      </c>
    </row>
    <row r="11963" spans="16:17" x14ac:dyDescent="0.25">
      <c r="P11963" s="86" t="s">
        <v>24362</v>
      </c>
      <c r="Q11963" s="89" t="s">
        <v>24363</v>
      </c>
    </row>
    <row r="11964" spans="16:17" x14ac:dyDescent="0.25">
      <c r="P11964" s="86" t="s">
        <v>24364</v>
      </c>
      <c r="Q11964" s="87" t="s">
        <v>24365</v>
      </c>
    </row>
    <row r="11965" spans="16:17" x14ac:dyDescent="0.25">
      <c r="P11965" s="86" t="s">
        <v>24366</v>
      </c>
      <c r="Q11965" s="89" t="s">
        <v>24367</v>
      </c>
    </row>
    <row r="11966" spans="16:17" x14ac:dyDescent="0.25">
      <c r="P11966" s="86" t="s">
        <v>24368</v>
      </c>
      <c r="Q11966" s="89" t="s">
        <v>24369</v>
      </c>
    </row>
    <row r="11967" spans="16:17" x14ac:dyDescent="0.25">
      <c r="P11967" s="86" t="s">
        <v>24370</v>
      </c>
      <c r="Q11967" s="87" t="s">
        <v>24371</v>
      </c>
    </row>
    <row r="11968" spans="16:17" x14ac:dyDescent="0.25">
      <c r="P11968" s="86" t="s">
        <v>24372</v>
      </c>
      <c r="Q11968" s="87" t="s">
        <v>24373</v>
      </c>
    </row>
    <row r="11969" spans="16:17" x14ac:dyDescent="0.25">
      <c r="P11969" s="88" t="s">
        <v>24374</v>
      </c>
      <c r="Q11969" s="89" t="s">
        <v>24375</v>
      </c>
    </row>
    <row r="11970" spans="16:17" x14ac:dyDescent="0.25">
      <c r="P11970" s="88" t="s">
        <v>24376</v>
      </c>
      <c r="Q11970" s="89" t="s">
        <v>24377</v>
      </c>
    </row>
    <row r="11971" spans="16:17" x14ac:dyDescent="0.25">
      <c r="P11971" s="86" t="s">
        <v>24378</v>
      </c>
      <c r="Q11971" s="90" t="s">
        <v>24379</v>
      </c>
    </row>
    <row r="11972" spans="16:17" x14ac:dyDescent="0.25">
      <c r="P11972" s="86" t="s">
        <v>24380</v>
      </c>
      <c r="Q11972" s="87" t="s">
        <v>24381</v>
      </c>
    </row>
    <row r="11973" spans="16:17" x14ac:dyDescent="0.25">
      <c r="P11973" s="86" t="s">
        <v>24382</v>
      </c>
      <c r="Q11973" s="87" t="s">
        <v>24383</v>
      </c>
    </row>
    <row r="11974" spans="16:17" x14ac:dyDescent="0.25">
      <c r="P11974" s="86" t="s">
        <v>24384</v>
      </c>
      <c r="Q11974" s="89" t="s">
        <v>24385</v>
      </c>
    </row>
    <row r="11975" spans="16:17" x14ac:dyDescent="0.25">
      <c r="P11975" s="86" t="s">
        <v>24386</v>
      </c>
      <c r="Q11975" s="87" t="s">
        <v>24387</v>
      </c>
    </row>
    <row r="11976" spans="16:17" x14ac:dyDescent="0.25">
      <c r="P11976" s="88" t="s">
        <v>24388</v>
      </c>
      <c r="Q11976" s="89" t="s">
        <v>24389</v>
      </c>
    </row>
    <row r="11977" spans="16:17" x14ac:dyDescent="0.25">
      <c r="P11977" s="88" t="s">
        <v>24390</v>
      </c>
      <c r="Q11977" s="89" t="s">
        <v>24391</v>
      </c>
    </row>
    <row r="11978" spans="16:17" x14ac:dyDescent="0.25">
      <c r="P11978" s="86" t="s">
        <v>24392</v>
      </c>
      <c r="Q11978" s="87" t="s">
        <v>24393</v>
      </c>
    </row>
    <row r="11979" spans="16:17" x14ac:dyDescent="0.25">
      <c r="P11979" s="86" t="s">
        <v>24394</v>
      </c>
      <c r="Q11979" s="89" t="s">
        <v>24395</v>
      </c>
    </row>
    <row r="11980" spans="16:17" x14ac:dyDescent="0.25">
      <c r="P11980" s="86" t="s">
        <v>24396</v>
      </c>
      <c r="Q11980" s="89" t="s">
        <v>24397</v>
      </c>
    </row>
    <row r="11981" spans="16:17" x14ac:dyDescent="0.25">
      <c r="P11981" s="86" t="s">
        <v>24398</v>
      </c>
      <c r="Q11981" s="89" t="s">
        <v>24399</v>
      </c>
    </row>
    <row r="11982" spans="16:17" x14ac:dyDescent="0.25">
      <c r="P11982" s="86" t="s">
        <v>24400</v>
      </c>
      <c r="Q11982" s="87" t="s">
        <v>24401</v>
      </c>
    </row>
    <row r="11983" spans="16:17" x14ac:dyDescent="0.25">
      <c r="P11983" s="88" t="s">
        <v>24402</v>
      </c>
      <c r="Q11983" s="89" t="s">
        <v>24403</v>
      </c>
    </row>
    <row r="11984" spans="16:17" x14ac:dyDescent="0.25">
      <c r="P11984" s="88" t="s">
        <v>24404</v>
      </c>
      <c r="Q11984" s="89" t="s">
        <v>24405</v>
      </c>
    </row>
    <row r="11985" spans="16:17" x14ac:dyDescent="0.25">
      <c r="P11985" s="86" t="s">
        <v>24406</v>
      </c>
      <c r="Q11985" s="87" t="s">
        <v>24407</v>
      </c>
    </row>
    <row r="11986" spans="16:17" x14ac:dyDescent="0.25">
      <c r="P11986" s="86" t="s">
        <v>24408</v>
      </c>
      <c r="Q11986" s="87" t="s">
        <v>24409</v>
      </c>
    </row>
    <row r="11987" spans="16:17" x14ac:dyDescent="0.25">
      <c r="P11987" s="88" t="s">
        <v>24410</v>
      </c>
      <c r="Q11987" s="89" t="s">
        <v>24411</v>
      </c>
    </row>
    <row r="11988" spans="16:17" x14ac:dyDescent="0.25">
      <c r="P11988" s="86" t="s">
        <v>24412</v>
      </c>
      <c r="Q11988" s="87" t="s">
        <v>24413</v>
      </c>
    </row>
    <row r="11989" spans="16:17" x14ac:dyDescent="0.25">
      <c r="P11989" s="86" t="s">
        <v>24414</v>
      </c>
      <c r="Q11989" s="87" t="s">
        <v>24415</v>
      </c>
    </row>
    <row r="11990" spans="16:17" x14ac:dyDescent="0.25">
      <c r="P11990" s="86" t="s">
        <v>24416</v>
      </c>
      <c r="Q11990" s="89" t="s">
        <v>24417</v>
      </c>
    </row>
    <row r="11991" spans="16:17" x14ac:dyDescent="0.25">
      <c r="P11991" s="88" t="s">
        <v>24418</v>
      </c>
      <c r="Q11991" s="89" t="s">
        <v>24419</v>
      </c>
    </row>
    <row r="11992" spans="16:17" x14ac:dyDescent="0.25">
      <c r="P11992" s="88" t="s">
        <v>24420</v>
      </c>
      <c r="Q11992" s="89" t="s">
        <v>24421</v>
      </c>
    </row>
    <row r="11993" spans="16:17" x14ac:dyDescent="0.25">
      <c r="P11993" s="86" t="s">
        <v>24422</v>
      </c>
      <c r="Q11993" s="90" t="s">
        <v>24423</v>
      </c>
    </row>
    <row r="11994" spans="16:17" x14ac:dyDescent="0.25">
      <c r="P11994" s="86" t="s">
        <v>24424</v>
      </c>
      <c r="Q11994" s="87" t="s">
        <v>24425</v>
      </c>
    </row>
    <row r="11995" spans="16:17" x14ac:dyDescent="0.25">
      <c r="P11995" s="86" t="s">
        <v>24426</v>
      </c>
      <c r="Q11995" s="87" t="s">
        <v>24427</v>
      </c>
    </row>
    <row r="11996" spans="16:17" x14ac:dyDescent="0.25">
      <c r="P11996" s="86" t="s">
        <v>24428</v>
      </c>
      <c r="Q11996" s="87" t="s">
        <v>24429</v>
      </c>
    </row>
    <row r="11997" spans="16:17" x14ac:dyDescent="0.25">
      <c r="P11997" s="86" t="s">
        <v>24430</v>
      </c>
      <c r="Q11997" s="87" t="s">
        <v>24431</v>
      </c>
    </row>
    <row r="11998" spans="16:17" x14ac:dyDescent="0.25">
      <c r="P11998" s="86" t="s">
        <v>24432</v>
      </c>
      <c r="Q11998" s="87" t="s">
        <v>24433</v>
      </c>
    </row>
    <row r="11999" spans="16:17" x14ac:dyDescent="0.25">
      <c r="P11999" s="86" t="s">
        <v>24434</v>
      </c>
      <c r="Q11999" s="87" t="s">
        <v>24435</v>
      </c>
    </row>
    <row r="12000" spans="16:17" x14ac:dyDescent="0.25">
      <c r="P12000" s="86" t="s">
        <v>24436</v>
      </c>
      <c r="Q12000" s="87" t="s">
        <v>24437</v>
      </c>
    </row>
    <row r="12001" spans="16:17" x14ac:dyDescent="0.25">
      <c r="P12001" s="86" t="s">
        <v>24438</v>
      </c>
      <c r="Q12001" s="87" t="s">
        <v>24439</v>
      </c>
    </row>
    <row r="12002" spans="16:17" x14ac:dyDescent="0.25">
      <c r="P12002" s="86" t="s">
        <v>24440</v>
      </c>
      <c r="Q12002" s="90" t="s">
        <v>24441</v>
      </c>
    </row>
    <row r="12003" spans="16:17" x14ac:dyDescent="0.25">
      <c r="P12003" s="86" t="s">
        <v>24442</v>
      </c>
      <c r="Q12003" s="87" t="s">
        <v>24443</v>
      </c>
    </row>
    <row r="12004" spans="16:17" x14ac:dyDescent="0.25">
      <c r="P12004" s="86" t="s">
        <v>24444</v>
      </c>
      <c r="Q12004" s="87" t="s">
        <v>24445</v>
      </c>
    </row>
    <row r="12005" spans="16:17" x14ac:dyDescent="0.25">
      <c r="P12005" s="86" t="s">
        <v>24446</v>
      </c>
      <c r="Q12005" s="87" t="s">
        <v>24447</v>
      </c>
    </row>
    <row r="12006" spans="16:17" x14ac:dyDescent="0.25">
      <c r="P12006" s="86" t="s">
        <v>24448</v>
      </c>
      <c r="Q12006" s="89" t="s">
        <v>24449</v>
      </c>
    </row>
    <row r="12007" spans="16:17" x14ac:dyDescent="0.25">
      <c r="P12007" s="86" t="s">
        <v>24450</v>
      </c>
      <c r="Q12007" s="87" t="s">
        <v>24451</v>
      </c>
    </row>
    <row r="12008" spans="16:17" x14ac:dyDescent="0.25">
      <c r="P12008" s="86" t="s">
        <v>24452</v>
      </c>
      <c r="Q12008" s="87" t="s">
        <v>24453</v>
      </c>
    </row>
    <row r="12009" spans="16:17" x14ac:dyDescent="0.25">
      <c r="P12009" s="86" t="s">
        <v>24454</v>
      </c>
      <c r="Q12009" s="87" t="s">
        <v>24455</v>
      </c>
    </row>
    <row r="12010" spans="16:17" x14ac:dyDescent="0.25">
      <c r="P12010" s="86" t="s">
        <v>24456</v>
      </c>
      <c r="Q12010" s="87" t="s">
        <v>24457</v>
      </c>
    </row>
    <row r="12011" spans="16:17" x14ac:dyDescent="0.25">
      <c r="P12011" s="86" t="s">
        <v>24458</v>
      </c>
      <c r="Q12011" s="87" t="s">
        <v>24459</v>
      </c>
    </row>
    <row r="12012" spans="16:17" x14ac:dyDescent="0.25">
      <c r="P12012" s="86" t="s">
        <v>24460</v>
      </c>
      <c r="Q12012" s="87" t="s">
        <v>24461</v>
      </c>
    </row>
    <row r="12013" spans="16:17" x14ac:dyDescent="0.25">
      <c r="P12013" s="86" t="s">
        <v>24462</v>
      </c>
      <c r="Q12013" s="87" t="s">
        <v>24463</v>
      </c>
    </row>
    <row r="12014" spans="16:17" x14ac:dyDescent="0.25">
      <c r="P12014" s="86" t="s">
        <v>24464</v>
      </c>
      <c r="Q12014" s="87" t="s">
        <v>24465</v>
      </c>
    </row>
    <row r="12015" spans="16:17" x14ac:dyDescent="0.25">
      <c r="P12015" s="88" t="s">
        <v>24466</v>
      </c>
      <c r="Q12015" s="89" t="s">
        <v>24467</v>
      </c>
    </row>
    <row r="12016" spans="16:17" x14ac:dyDescent="0.25">
      <c r="P12016" s="88" t="s">
        <v>24468</v>
      </c>
      <c r="Q12016" s="89" t="s">
        <v>24469</v>
      </c>
    </row>
    <row r="12017" spans="16:17" x14ac:dyDescent="0.25">
      <c r="P12017" s="88" t="s">
        <v>24470</v>
      </c>
      <c r="Q12017" s="89" t="s">
        <v>24471</v>
      </c>
    </row>
    <row r="12018" spans="16:17" x14ac:dyDescent="0.25">
      <c r="P12018" s="86" t="s">
        <v>24472</v>
      </c>
      <c r="Q12018" s="87" t="s">
        <v>24473</v>
      </c>
    </row>
    <row r="12019" spans="16:17" x14ac:dyDescent="0.25">
      <c r="P12019" s="86" t="s">
        <v>24474</v>
      </c>
      <c r="Q12019" s="90" t="s">
        <v>24475</v>
      </c>
    </row>
    <row r="12020" spans="16:17" x14ac:dyDescent="0.25">
      <c r="P12020" s="86" t="s">
        <v>24476</v>
      </c>
      <c r="Q12020" s="87" t="s">
        <v>24477</v>
      </c>
    </row>
    <row r="12021" spans="16:17" x14ac:dyDescent="0.25">
      <c r="P12021" s="86" t="s">
        <v>24478</v>
      </c>
      <c r="Q12021" s="87" t="s">
        <v>24479</v>
      </c>
    </row>
    <row r="12022" spans="16:17" x14ac:dyDescent="0.25">
      <c r="P12022" s="86" t="s">
        <v>24480</v>
      </c>
      <c r="Q12022" s="87" t="s">
        <v>24481</v>
      </c>
    </row>
    <row r="12023" spans="16:17" x14ac:dyDescent="0.25">
      <c r="P12023" s="86" t="s">
        <v>24482</v>
      </c>
      <c r="Q12023" s="87" t="s">
        <v>24483</v>
      </c>
    </row>
    <row r="12024" spans="16:17" x14ac:dyDescent="0.25">
      <c r="P12024" s="86" t="s">
        <v>24484</v>
      </c>
      <c r="Q12024" s="87" t="s">
        <v>24485</v>
      </c>
    </row>
    <row r="12025" spans="16:17" x14ac:dyDescent="0.25">
      <c r="P12025" s="86" t="s">
        <v>24486</v>
      </c>
      <c r="Q12025" s="87" t="s">
        <v>24487</v>
      </c>
    </row>
    <row r="12026" spans="16:17" x14ac:dyDescent="0.25">
      <c r="P12026" s="86" t="s">
        <v>24488</v>
      </c>
      <c r="Q12026" s="87" t="s">
        <v>24489</v>
      </c>
    </row>
    <row r="12027" spans="16:17" x14ac:dyDescent="0.25">
      <c r="P12027" s="88" t="s">
        <v>24490</v>
      </c>
      <c r="Q12027" s="89" t="s">
        <v>24491</v>
      </c>
    </row>
    <row r="12028" spans="16:17" x14ac:dyDescent="0.25">
      <c r="P12028" s="86" t="s">
        <v>24492</v>
      </c>
      <c r="Q12028" s="87" t="s">
        <v>24493</v>
      </c>
    </row>
    <row r="12029" spans="16:17" x14ac:dyDescent="0.25">
      <c r="P12029" s="86" t="s">
        <v>24494</v>
      </c>
      <c r="Q12029" s="87" t="s">
        <v>24495</v>
      </c>
    </row>
    <row r="12030" spans="16:17" x14ac:dyDescent="0.25">
      <c r="P12030" s="86" t="s">
        <v>24496</v>
      </c>
      <c r="Q12030" s="87" t="s">
        <v>24497</v>
      </c>
    </row>
    <row r="12031" spans="16:17" x14ac:dyDescent="0.25">
      <c r="P12031" s="86" t="s">
        <v>24498</v>
      </c>
      <c r="Q12031" s="87" t="s">
        <v>24499</v>
      </c>
    </row>
    <row r="12032" spans="16:17" x14ac:dyDescent="0.25">
      <c r="P12032" s="86" t="s">
        <v>24500</v>
      </c>
      <c r="Q12032" s="87" t="s">
        <v>24501</v>
      </c>
    </row>
    <row r="12033" spans="16:17" x14ac:dyDescent="0.25">
      <c r="P12033" s="86" t="s">
        <v>24502</v>
      </c>
      <c r="Q12033" s="89" t="s">
        <v>24503</v>
      </c>
    </row>
    <row r="12034" spans="16:17" x14ac:dyDescent="0.25">
      <c r="P12034" s="86" t="s">
        <v>24504</v>
      </c>
      <c r="Q12034" s="87" t="s">
        <v>24505</v>
      </c>
    </row>
    <row r="12035" spans="16:17" x14ac:dyDescent="0.25">
      <c r="P12035" s="86" t="s">
        <v>24506</v>
      </c>
      <c r="Q12035" s="90" t="s">
        <v>24507</v>
      </c>
    </row>
    <row r="12036" spans="16:17" x14ac:dyDescent="0.25">
      <c r="P12036" s="86" t="s">
        <v>24508</v>
      </c>
      <c r="Q12036" s="89" t="s">
        <v>24509</v>
      </c>
    </row>
    <row r="12037" spans="16:17" x14ac:dyDescent="0.25">
      <c r="P12037" s="88" t="s">
        <v>24510</v>
      </c>
      <c r="Q12037" s="89" t="s">
        <v>24511</v>
      </c>
    </row>
    <row r="12038" spans="16:17" x14ac:dyDescent="0.25">
      <c r="P12038" s="86" t="s">
        <v>24512</v>
      </c>
      <c r="Q12038" s="87" t="s">
        <v>24513</v>
      </c>
    </row>
    <row r="12039" spans="16:17" x14ac:dyDescent="0.25">
      <c r="P12039" s="88" t="s">
        <v>24514</v>
      </c>
      <c r="Q12039" s="89" t="s">
        <v>24515</v>
      </c>
    </row>
    <row r="12040" spans="16:17" x14ac:dyDescent="0.25">
      <c r="P12040" s="86" t="s">
        <v>24516</v>
      </c>
      <c r="Q12040" s="87" t="s">
        <v>24517</v>
      </c>
    </row>
    <row r="12041" spans="16:17" x14ac:dyDescent="0.25">
      <c r="P12041" s="86" t="s">
        <v>24518</v>
      </c>
      <c r="Q12041" s="90" t="s">
        <v>24519</v>
      </c>
    </row>
    <row r="12042" spans="16:17" x14ac:dyDescent="0.25">
      <c r="P12042" s="88" t="s">
        <v>24520</v>
      </c>
      <c r="Q12042" s="89" t="s">
        <v>24521</v>
      </c>
    </row>
    <row r="12043" spans="16:17" x14ac:dyDescent="0.25">
      <c r="P12043" s="86" t="s">
        <v>24522</v>
      </c>
      <c r="Q12043" s="89" t="s">
        <v>24523</v>
      </c>
    </row>
    <row r="12044" spans="16:17" x14ac:dyDescent="0.25">
      <c r="P12044" s="86" t="s">
        <v>24524</v>
      </c>
      <c r="Q12044" s="89" t="s">
        <v>24525</v>
      </c>
    </row>
    <row r="12045" spans="16:17" x14ac:dyDescent="0.25">
      <c r="P12045" s="86" t="s">
        <v>24526</v>
      </c>
      <c r="Q12045" s="89" t="s">
        <v>24527</v>
      </c>
    </row>
    <row r="12046" spans="16:17" x14ac:dyDescent="0.25">
      <c r="P12046" s="86" t="s">
        <v>24528</v>
      </c>
      <c r="Q12046" s="87" t="s">
        <v>24529</v>
      </c>
    </row>
    <row r="12047" spans="16:17" x14ac:dyDescent="0.25">
      <c r="P12047" s="86" t="s">
        <v>24530</v>
      </c>
      <c r="Q12047" s="89" t="s">
        <v>24531</v>
      </c>
    </row>
    <row r="12048" spans="16:17" x14ac:dyDescent="0.25">
      <c r="P12048" s="86" t="s">
        <v>24532</v>
      </c>
      <c r="Q12048" s="87" t="s">
        <v>24533</v>
      </c>
    </row>
    <row r="12049" spans="16:17" x14ac:dyDescent="0.25">
      <c r="P12049" s="86" t="s">
        <v>24534</v>
      </c>
      <c r="Q12049" s="87" t="s">
        <v>24535</v>
      </c>
    </row>
    <row r="12050" spans="16:17" x14ac:dyDescent="0.25">
      <c r="P12050" s="86" t="s">
        <v>24536</v>
      </c>
      <c r="Q12050" s="89" t="s">
        <v>24537</v>
      </c>
    </row>
    <row r="12051" spans="16:17" x14ac:dyDescent="0.25">
      <c r="P12051" s="86" t="s">
        <v>24538</v>
      </c>
      <c r="Q12051" s="89" t="s">
        <v>24539</v>
      </c>
    </row>
    <row r="12052" spans="16:17" x14ac:dyDescent="0.25">
      <c r="P12052" s="88" t="s">
        <v>24540</v>
      </c>
      <c r="Q12052" s="89" t="s">
        <v>24541</v>
      </c>
    </row>
    <row r="12053" spans="16:17" x14ac:dyDescent="0.25">
      <c r="P12053" s="88" t="s">
        <v>24542</v>
      </c>
      <c r="Q12053" s="89" t="s">
        <v>24543</v>
      </c>
    </row>
    <row r="12054" spans="16:17" x14ac:dyDescent="0.25">
      <c r="P12054" s="88" t="s">
        <v>24544</v>
      </c>
      <c r="Q12054" s="89" t="s">
        <v>24545</v>
      </c>
    </row>
    <row r="12055" spans="16:17" x14ac:dyDescent="0.25">
      <c r="P12055" s="88" t="s">
        <v>24546</v>
      </c>
      <c r="Q12055" s="89" t="s">
        <v>24547</v>
      </c>
    </row>
    <row r="12056" spans="16:17" x14ac:dyDescent="0.25">
      <c r="P12056" s="86" t="s">
        <v>24548</v>
      </c>
      <c r="Q12056" s="89" t="s">
        <v>24549</v>
      </c>
    </row>
    <row r="12057" spans="16:17" x14ac:dyDescent="0.25">
      <c r="P12057" s="88" t="s">
        <v>24550</v>
      </c>
      <c r="Q12057" s="89" t="s">
        <v>24551</v>
      </c>
    </row>
    <row r="12058" spans="16:17" x14ac:dyDescent="0.25">
      <c r="P12058" s="86" t="s">
        <v>24552</v>
      </c>
      <c r="Q12058" s="89" t="s">
        <v>24553</v>
      </c>
    </row>
    <row r="12059" spans="16:17" x14ac:dyDescent="0.25">
      <c r="P12059" s="88" t="s">
        <v>24554</v>
      </c>
      <c r="Q12059" s="89" t="s">
        <v>24555</v>
      </c>
    </row>
    <row r="12060" spans="16:17" x14ac:dyDescent="0.25">
      <c r="P12060" s="86" t="s">
        <v>24556</v>
      </c>
      <c r="Q12060" s="87" t="s">
        <v>24557</v>
      </c>
    </row>
    <row r="12061" spans="16:17" x14ac:dyDescent="0.25">
      <c r="P12061" s="86" t="s">
        <v>24558</v>
      </c>
      <c r="Q12061" s="87" t="s">
        <v>24559</v>
      </c>
    </row>
    <row r="12062" spans="16:17" x14ac:dyDescent="0.25">
      <c r="P12062" s="86" t="s">
        <v>24560</v>
      </c>
      <c r="Q12062" s="87" t="s">
        <v>24561</v>
      </c>
    </row>
    <row r="12063" spans="16:17" x14ac:dyDescent="0.25">
      <c r="P12063" s="86" t="s">
        <v>24562</v>
      </c>
      <c r="Q12063" s="87" t="s">
        <v>24563</v>
      </c>
    </row>
    <row r="12064" spans="16:17" x14ac:dyDescent="0.25">
      <c r="P12064" s="86" t="s">
        <v>24564</v>
      </c>
      <c r="Q12064" s="90" t="s">
        <v>24565</v>
      </c>
    </row>
    <row r="12065" spans="16:17" x14ac:dyDescent="0.25">
      <c r="P12065" s="86" t="s">
        <v>24566</v>
      </c>
      <c r="Q12065" s="87" t="s">
        <v>24567</v>
      </c>
    </row>
    <row r="12066" spans="16:17" x14ac:dyDescent="0.25">
      <c r="P12066" s="86" t="s">
        <v>24568</v>
      </c>
      <c r="Q12066" s="89" t="s">
        <v>24569</v>
      </c>
    </row>
    <row r="12067" spans="16:17" x14ac:dyDescent="0.25">
      <c r="P12067" s="86" t="s">
        <v>24570</v>
      </c>
      <c r="Q12067" s="89" t="s">
        <v>24571</v>
      </c>
    </row>
    <row r="12068" spans="16:17" x14ac:dyDescent="0.25">
      <c r="P12068" s="86" t="s">
        <v>24572</v>
      </c>
      <c r="Q12068" s="87" t="s">
        <v>24573</v>
      </c>
    </row>
    <row r="12069" spans="16:17" x14ac:dyDescent="0.25">
      <c r="P12069" s="86" t="s">
        <v>24574</v>
      </c>
      <c r="Q12069" s="87" t="s">
        <v>24575</v>
      </c>
    </row>
    <row r="12070" spans="16:17" x14ac:dyDescent="0.25">
      <c r="P12070" s="86" t="s">
        <v>24576</v>
      </c>
      <c r="Q12070" s="89" t="s">
        <v>24577</v>
      </c>
    </row>
    <row r="12071" spans="16:17" x14ac:dyDescent="0.25">
      <c r="P12071" s="86" t="s">
        <v>24578</v>
      </c>
      <c r="Q12071" s="89" t="s">
        <v>24579</v>
      </c>
    </row>
    <row r="12072" spans="16:17" x14ac:dyDescent="0.25">
      <c r="P12072" s="86" t="s">
        <v>24580</v>
      </c>
      <c r="Q12072" s="87" t="s">
        <v>24581</v>
      </c>
    </row>
    <row r="12073" spans="16:17" x14ac:dyDescent="0.25">
      <c r="P12073" s="86" t="s">
        <v>24582</v>
      </c>
      <c r="Q12073" s="89" t="s">
        <v>24583</v>
      </c>
    </row>
    <row r="12074" spans="16:17" x14ac:dyDescent="0.25">
      <c r="P12074" s="86" t="s">
        <v>24584</v>
      </c>
      <c r="Q12074" s="87" t="s">
        <v>24585</v>
      </c>
    </row>
    <row r="12075" spans="16:17" x14ac:dyDescent="0.25">
      <c r="P12075" s="88" t="s">
        <v>24586</v>
      </c>
      <c r="Q12075" s="89" t="s">
        <v>24587</v>
      </c>
    </row>
    <row r="12076" spans="16:17" x14ac:dyDescent="0.25">
      <c r="P12076" s="86" t="s">
        <v>24588</v>
      </c>
      <c r="Q12076" s="87" t="s">
        <v>24589</v>
      </c>
    </row>
    <row r="12077" spans="16:17" x14ac:dyDescent="0.25">
      <c r="P12077" s="86" t="s">
        <v>24590</v>
      </c>
      <c r="Q12077" s="90" t="s">
        <v>24591</v>
      </c>
    </row>
    <row r="12078" spans="16:17" x14ac:dyDescent="0.25">
      <c r="P12078" s="86" t="s">
        <v>24592</v>
      </c>
      <c r="Q12078" s="87" t="s">
        <v>24593</v>
      </c>
    </row>
    <row r="12079" spans="16:17" x14ac:dyDescent="0.25">
      <c r="P12079" s="86" t="s">
        <v>24594</v>
      </c>
      <c r="Q12079" s="87" t="s">
        <v>24595</v>
      </c>
    </row>
    <row r="12080" spans="16:17" x14ac:dyDescent="0.25">
      <c r="P12080" s="86" t="s">
        <v>24596</v>
      </c>
      <c r="Q12080" s="87" t="s">
        <v>24597</v>
      </c>
    </row>
    <row r="12081" spans="16:17" x14ac:dyDescent="0.25">
      <c r="P12081" s="86" t="s">
        <v>24598</v>
      </c>
      <c r="Q12081" s="87" t="s">
        <v>24599</v>
      </c>
    </row>
    <row r="12082" spans="16:17" x14ac:dyDescent="0.25">
      <c r="P12082" s="86" t="s">
        <v>24600</v>
      </c>
      <c r="Q12082" s="87" t="s">
        <v>24601</v>
      </c>
    </row>
    <row r="12083" spans="16:17" x14ac:dyDescent="0.25">
      <c r="P12083" s="86" t="s">
        <v>24602</v>
      </c>
      <c r="Q12083" s="87" t="s">
        <v>24603</v>
      </c>
    </row>
    <row r="12084" spans="16:17" x14ac:dyDescent="0.25">
      <c r="P12084" s="86" t="s">
        <v>24604</v>
      </c>
      <c r="Q12084" s="87" t="s">
        <v>24605</v>
      </c>
    </row>
    <row r="12085" spans="16:17" x14ac:dyDescent="0.25">
      <c r="P12085" s="86" t="s">
        <v>24606</v>
      </c>
      <c r="Q12085" s="89" t="s">
        <v>24607</v>
      </c>
    </row>
    <row r="12086" spans="16:17" x14ac:dyDescent="0.25">
      <c r="P12086" s="86" t="s">
        <v>24608</v>
      </c>
      <c r="Q12086" s="87" t="s">
        <v>24609</v>
      </c>
    </row>
    <row r="12087" spans="16:17" x14ac:dyDescent="0.25">
      <c r="P12087" s="86" t="s">
        <v>24610</v>
      </c>
      <c r="Q12087" s="87" t="s">
        <v>24611</v>
      </c>
    </row>
    <row r="12088" spans="16:17" x14ac:dyDescent="0.25">
      <c r="P12088" s="86" t="s">
        <v>24612</v>
      </c>
      <c r="Q12088" s="89" t="s">
        <v>24613</v>
      </c>
    </row>
    <row r="12089" spans="16:17" x14ac:dyDescent="0.25">
      <c r="P12089" s="86" t="s">
        <v>24614</v>
      </c>
      <c r="Q12089" s="87" t="s">
        <v>24615</v>
      </c>
    </row>
    <row r="12090" spans="16:17" x14ac:dyDescent="0.25">
      <c r="P12090" s="86" t="s">
        <v>24616</v>
      </c>
      <c r="Q12090" s="87" t="s">
        <v>24617</v>
      </c>
    </row>
    <row r="12091" spans="16:17" x14ac:dyDescent="0.25">
      <c r="P12091" s="88" t="s">
        <v>24618</v>
      </c>
      <c r="Q12091" s="89" t="s">
        <v>24619</v>
      </c>
    </row>
    <row r="12092" spans="16:17" x14ac:dyDescent="0.25">
      <c r="P12092" s="88" t="s">
        <v>24620</v>
      </c>
      <c r="Q12092" s="89" t="s">
        <v>24621</v>
      </c>
    </row>
    <row r="12093" spans="16:17" x14ac:dyDescent="0.25">
      <c r="P12093" s="88" t="s">
        <v>24622</v>
      </c>
      <c r="Q12093" s="89" t="s">
        <v>24623</v>
      </c>
    </row>
    <row r="12094" spans="16:17" x14ac:dyDescent="0.25">
      <c r="P12094" s="88" t="s">
        <v>24624</v>
      </c>
      <c r="Q12094" s="89" t="s">
        <v>24625</v>
      </c>
    </row>
    <row r="12095" spans="16:17" x14ac:dyDescent="0.25">
      <c r="P12095" s="88" t="s">
        <v>24626</v>
      </c>
      <c r="Q12095" s="89" t="s">
        <v>24627</v>
      </c>
    </row>
    <row r="12096" spans="16:17" x14ac:dyDescent="0.25">
      <c r="P12096" s="86" t="s">
        <v>24628</v>
      </c>
      <c r="Q12096" s="90" t="s">
        <v>24629</v>
      </c>
    </row>
    <row r="12097" spans="16:17" x14ac:dyDescent="0.25">
      <c r="P12097" s="86" t="s">
        <v>24630</v>
      </c>
      <c r="Q12097" s="87" t="s">
        <v>24631</v>
      </c>
    </row>
    <row r="12098" spans="16:17" x14ac:dyDescent="0.25">
      <c r="P12098" s="88" t="s">
        <v>24632</v>
      </c>
      <c r="Q12098" s="89" t="s">
        <v>24633</v>
      </c>
    </row>
    <row r="12099" spans="16:17" x14ac:dyDescent="0.25">
      <c r="P12099" s="88" t="s">
        <v>24634</v>
      </c>
      <c r="Q12099" s="89" t="s">
        <v>24635</v>
      </c>
    </row>
    <row r="12100" spans="16:17" x14ac:dyDescent="0.25">
      <c r="P12100" s="86" t="s">
        <v>24636</v>
      </c>
      <c r="Q12100" s="87" t="s">
        <v>24637</v>
      </c>
    </row>
    <row r="12101" spans="16:17" x14ac:dyDescent="0.25">
      <c r="P12101" s="86" t="s">
        <v>24638</v>
      </c>
      <c r="Q12101" s="89" t="s">
        <v>24639</v>
      </c>
    </row>
    <row r="12102" spans="16:17" x14ac:dyDescent="0.25">
      <c r="P12102" s="86" t="s">
        <v>24640</v>
      </c>
      <c r="Q12102" s="89" t="s">
        <v>24641</v>
      </c>
    </row>
    <row r="12103" spans="16:17" x14ac:dyDescent="0.25">
      <c r="P12103" s="88" t="s">
        <v>24642</v>
      </c>
      <c r="Q12103" s="89" t="s">
        <v>24643</v>
      </c>
    </row>
    <row r="12104" spans="16:17" x14ac:dyDescent="0.25">
      <c r="P12104" s="86" t="s">
        <v>24644</v>
      </c>
      <c r="Q12104" s="90" t="s">
        <v>24645</v>
      </c>
    </row>
    <row r="12105" spans="16:17" x14ac:dyDescent="0.25">
      <c r="P12105" s="88" t="s">
        <v>24646</v>
      </c>
      <c r="Q12105" s="89" t="s">
        <v>24647</v>
      </c>
    </row>
    <row r="12106" spans="16:17" x14ac:dyDescent="0.25">
      <c r="P12106" s="86" t="s">
        <v>24648</v>
      </c>
      <c r="Q12106" s="87" t="s">
        <v>24649</v>
      </c>
    </row>
    <row r="12107" spans="16:17" x14ac:dyDescent="0.25">
      <c r="P12107" s="86" t="s">
        <v>24650</v>
      </c>
      <c r="Q12107" s="87" t="s">
        <v>24651</v>
      </c>
    </row>
    <row r="12108" spans="16:17" x14ac:dyDescent="0.25">
      <c r="P12108" s="88" t="s">
        <v>24652</v>
      </c>
      <c r="Q12108" s="89" t="s">
        <v>24653</v>
      </c>
    </row>
    <row r="12109" spans="16:17" x14ac:dyDescent="0.25">
      <c r="P12109" s="88" t="s">
        <v>24654</v>
      </c>
      <c r="Q12109" s="89" t="s">
        <v>24655</v>
      </c>
    </row>
    <row r="12110" spans="16:17" x14ac:dyDescent="0.25">
      <c r="P12110" s="86" t="s">
        <v>24656</v>
      </c>
      <c r="Q12110" s="87" t="s">
        <v>24657</v>
      </c>
    </row>
    <row r="12111" spans="16:17" x14ac:dyDescent="0.25">
      <c r="P12111" s="86" t="s">
        <v>24658</v>
      </c>
      <c r="Q12111" s="90" t="s">
        <v>24659</v>
      </c>
    </row>
    <row r="12112" spans="16:17" x14ac:dyDescent="0.25">
      <c r="P12112" s="88" t="s">
        <v>24660</v>
      </c>
      <c r="Q12112" s="89" t="s">
        <v>24661</v>
      </c>
    </row>
    <row r="12113" spans="16:17" x14ac:dyDescent="0.25">
      <c r="P12113" s="88" t="s">
        <v>24662</v>
      </c>
      <c r="Q12113" s="89" t="s">
        <v>24663</v>
      </c>
    </row>
    <row r="12114" spans="16:17" x14ac:dyDescent="0.25">
      <c r="P12114" s="88" t="s">
        <v>24664</v>
      </c>
      <c r="Q12114" s="89" t="s">
        <v>24665</v>
      </c>
    </row>
    <row r="12115" spans="16:17" x14ac:dyDescent="0.25">
      <c r="P12115" s="88" t="s">
        <v>24666</v>
      </c>
      <c r="Q12115" s="89" t="s">
        <v>24667</v>
      </c>
    </row>
    <row r="12116" spans="16:17" x14ac:dyDescent="0.25">
      <c r="P12116" s="88" t="s">
        <v>24668</v>
      </c>
      <c r="Q12116" s="89" t="s">
        <v>24669</v>
      </c>
    </row>
    <row r="12117" spans="16:17" x14ac:dyDescent="0.25">
      <c r="P12117" s="88" t="s">
        <v>24670</v>
      </c>
      <c r="Q12117" s="89" t="s">
        <v>24671</v>
      </c>
    </row>
    <row r="12118" spans="16:17" x14ac:dyDescent="0.25">
      <c r="P12118" s="88" t="s">
        <v>24672</v>
      </c>
      <c r="Q12118" s="89" t="s">
        <v>24673</v>
      </c>
    </row>
    <row r="12119" spans="16:17" x14ac:dyDescent="0.25">
      <c r="P12119" s="88" t="s">
        <v>24674</v>
      </c>
      <c r="Q12119" s="89" t="s">
        <v>24675</v>
      </c>
    </row>
    <row r="12120" spans="16:17" x14ac:dyDescent="0.25">
      <c r="P12120" s="86" t="s">
        <v>24676</v>
      </c>
      <c r="Q12120" s="87" t="s">
        <v>24677</v>
      </c>
    </row>
    <row r="12121" spans="16:17" x14ac:dyDescent="0.25">
      <c r="P12121" s="86" t="s">
        <v>24678</v>
      </c>
      <c r="Q12121" s="87" t="s">
        <v>24679</v>
      </c>
    </row>
    <row r="12122" spans="16:17" x14ac:dyDescent="0.25">
      <c r="P12122" s="86" t="s">
        <v>24680</v>
      </c>
      <c r="Q12122" s="87" t="s">
        <v>24681</v>
      </c>
    </row>
    <row r="12123" spans="16:17" x14ac:dyDescent="0.25">
      <c r="P12123" s="86" t="s">
        <v>24682</v>
      </c>
      <c r="Q12123" s="89" t="s">
        <v>24683</v>
      </c>
    </row>
    <row r="12124" spans="16:17" x14ac:dyDescent="0.25">
      <c r="P12124" s="86" t="s">
        <v>24684</v>
      </c>
      <c r="Q12124" s="89" t="s">
        <v>24685</v>
      </c>
    </row>
    <row r="12125" spans="16:17" x14ac:dyDescent="0.25">
      <c r="P12125" s="86" t="s">
        <v>24686</v>
      </c>
      <c r="Q12125" s="87" t="s">
        <v>24687</v>
      </c>
    </row>
    <row r="12126" spans="16:17" x14ac:dyDescent="0.25">
      <c r="P12126" s="86" t="s">
        <v>24688</v>
      </c>
      <c r="Q12126" s="87" t="s">
        <v>24689</v>
      </c>
    </row>
    <row r="12127" spans="16:17" x14ac:dyDescent="0.25">
      <c r="P12127" s="86" t="s">
        <v>24690</v>
      </c>
      <c r="Q12127" s="87" t="s">
        <v>24691</v>
      </c>
    </row>
    <row r="12128" spans="16:17" x14ac:dyDescent="0.25">
      <c r="P12128" s="86" t="s">
        <v>24692</v>
      </c>
      <c r="Q12128" s="87" t="s">
        <v>24693</v>
      </c>
    </row>
    <row r="12129" spans="16:17" x14ac:dyDescent="0.25">
      <c r="P12129" s="86" t="s">
        <v>24694</v>
      </c>
      <c r="Q12129" s="87" t="s">
        <v>24695</v>
      </c>
    </row>
    <row r="12130" spans="16:17" x14ac:dyDescent="0.25">
      <c r="P12130" s="86" t="s">
        <v>24696</v>
      </c>
      <c r="Q12130" s="87" t="s">
        <v>24697</v>
      </c>
    </row>
    <row r="12131" spans="16:17" x14ac:dyDescent="0.25">
      <c r="P12131" s="86" t="s">
        <v>24698</v>
      </c>
      <c r="Q12131" s="87" t="s">
        <v>24699</v>
      </c>
    </row>
    <row r="12132" spans="16:17" x14ac:dyDescent="0.25">
      <c r="P12132" s="86" t="s">
        <v>24700</v>
      </c>
      <c r="Q12132" s="87" t="s">
        <v>24701</v>
      </c>
    </row>
    <row r="12133" spans="16:17" x14ac:dyDescent="0.25">
      <c r="P12133" s="86" t="s">
        <v>24702</v>
      </c>
      <c r="Q12133" s="87" t="s">
        <v>24703</v>
      </c>
    </row>
    <row r="12134" spans="16:17" x14ac:dyDescent="0.25">
      <c r="P12134" s="86" t="s">
        <v>24704</v>
      </c>
      <c r="Q12134" s="87" t="s">
        <v>24705</v>
      </c>
    </row>
    <row r="12135" spans="16:17" x14ac:dyDescent="0.25">
      <c r="P12135" s="86" t="s">
        <v>24706</v>
      </c>
      <c r="Q12135" s="87" t="s">
        <v>24707</v>
      </c>
    </row>
    <row r="12136" spans="16:17" x14ac:dyDescent="0.25">
      <c r="P12136" s="86" t="s">
        <v>24708</v>
      </c>
      <c r="Q12136" s="87" t="s">
        <v>24709</v>
      </c>
    </row>
    <row r="12137" spans="16:17" x14ac:dyDescent="0.25">
      <c r="P12137" s="86" t="s">
        <v>24710</v>
      </c>
      <c r="Q12137" s="87" t="s">
        <v>24711</v>
      </c>
    </row>
    <row r="12138" spans="16:17" x14ac:dyDescent="0.25">
      <c r="P12138" s="86" t="s">
        <v>24712</v>
      </c>
      <c r="Q12138" s="87" t="s">
        <v>24713</v>
      </c>
    </row>
    <row r="12139" spans="16:17" x14ac:dyDescent="0.25">
      <c r="P12139" s="86" t="s">
        <v>24714</v>
      </c>
      <c r="Q12139" s="87" t="s">
        <v>24715</v>
      </c>
    </row>
    <row r="12140" spans="16:17" x14ac:dyDescent="0.25">
      <c r="P12140" s="86" t="s">
        <v>24716</v>
      </c>
      <c r="Q12140" s="87" t="s">
        <v>24717</v>
      </c>
    </row>
    <row r="12141" spans="16:17" x14ac:dyDescent="0.25">
      <c r="P12141" s="86" t="s">
        <v>24718</v>
      </c>
      <c r="Q12141" s="87" t="s">
        <v>24719</v>
      </c>
    </row>
    <row r="12142" spans="16:17" x14ac:dyDescent="0.25">
      <c r="P12142" s="86" t="s">
        <v>24720</v>
      </c>
      <c r="Q12142" s="89" t="s">
        <v>24721</v>
      </c>
    </row>
    <row r="12143" spans="16:17" x14ac:dyDescent="0.25">
      <c r="P12143" s="86" t="s">
        <v>24722</v>
      </c>
      <c r="Q12143" s="87" t="s">
        <v>24723</v>
      </c>
    </row>
    <row r="12144" spans="16:17" x14ac:dyDescent="0.25">
      <c r="P12144" s="86" t="s">
        <v>24724</v>
      </c>
      <c r="Q12144" s="87" t="s">
        <v>24725</v>
      </c>
    </row>
    <row r="12145" spans="16:17" x14ac:dyDescent="0.25">
      <c r="P12145" s="86" t="s">
        <v>24726</v>
      </c>
      <c r="Q12145" s="89" t="s">
        <v>24727</v>
      </c>
    </row>
    <row r="12146" spans="16:17" x14ac:dyDescent="0.25">
      <c r="P12146" s="86" t="s">
        <v>24728</v>
      </c>
      <c r="Q12146" s="87" t="s">
        <v>24729</v>
      </c>
    </row>
    <row r="12147" spans="16:17" x14ac:dyDescent="0.25">
      <c r="P12147" s="86" t="s">
        <v>24730</v>
      </c>
      <c r="Q12147" s="87" t="s">
        <v>24731</v>
      </c>
    </row>
    <row r="12148" spans="16:17" x14ac:dyDescent="0.25">
      <c r="P12148" s="86" t="s">
        <v>24732</v>
      </c>
      <c r="Q12148" s="87" t="s">
        <v>24733</v>
      </c>
    </row>
    <row r="12149" spans="16:17" x14ac:dyDescent="0.25">
      <c r="P12149" s="86" t="s">
        <v>24734</v>
      </c>
      <c r="Q12149" s="87" t="s">
        <v>24735</v>
      </c>
    </row>
    <row r="12150" spans="16:17" x14ac:dyDescent="0.25">
      <c r="P12150" s="86" t="s">
        <v>24736</v>
      </c>
      <c r="Q12150" s="90" t="s">
        <v>24737</v>
      </c>
    </row>
    <row r="12151" spans="16:17" x14ac:dyDescent="0.25">
      <c r="P12151" s="86" t="s">
        <v>24738</v>
      </c>
      <c r="Q12151" s="87" t="s">
        <v>24739</v>
      </c>
    </row>
    <row r="12152" spans="16:17" x14ac:dyDescent="0.25">
      <c r="P12152" s="86" t="s">
        <v>24740</v>
      </c>
      <c r="Q12152" s="90" t="s">
        <v>24741</v>
      </c>
    </row>
    <row r="12153" spans="16:17" x14ac:dyDescent="0.25">
      <c r="P12153" s="86" t="s">
        <v>24742</v>
      </c>
      <c r="Q12153" s="87" t="s">
        <v>24743</v>
      </c>
    </row>
    <row r="12154" spans="16:17" x14ac:dyDescent="0.25">
      <c r="P12154" s="86" t="s">
        <v>24744</v>
      </c>
      <c r="Q12154" s="89" t="s">
        <v>24745</v>
      </c>
    </row>
    <row r="12155" spans="16:17" x14ac:dyDescent="0.25">
      <c r="P12155" s="86" t="s">
        <v>24746</v>
      </c>
      <c r="Q12155" s="89" t="s">
        <v>24747</v>
      </c>
    </row>
    <row r="12156" spans="16:17" x14ac:dyDescent="0.25">
      <c r="P12156" s="86" t="s">
        <v>24748</v>
      </c>
      <c r="Q12156" s="87" t="s">
        <v>24749</v>
      </c>
    </row>
    <row r="12157" spans="16:17" x14ac:dyDescent="0.25">
      <c r="P12157" s="86" t="s">
        <v>24750</v>
      </c>
      <c r="Q12157" s="87" t="s">
        <v>24751</v>
      </c>
    </row>
    <row r="12158" spans="16:17" x14ac:dyDescent="0.25">
      <c r="P12158" s="86" t="s">
        <v>24752</v>
      </c>
      <c r="Q12158" s="87" t="s">
        <v>24753</v>
      </c>
    </row>
    <row r="12159" spans="16:17" x14ac:dyDescent="0.25">
      <c r="P12159" s="86" t="s">
        <v>24754</v>
      </c>
      <c r="Q12159" s="89" t="s">
        <v>24755</v>
      </c>
    </row>
    <row r="12160" spans="16:17" x14ac:dyDescent="0.25">
      <c r="P12160" s="88" t="s">
        <v>24756</v>
      </c>
      <c r="Q12160" s="89" t="s">
        <v>24757</v>
      </c>
    </row>
    <row r="12161" spans="16:17" x14ac:dyDescent="0.25">
      <c r="P12161" s="86" t="s">
        <v>24758</v>
      </c>
      <c r="Q12161" s="90" t="s">
        <v>24759</v>
      </c>
    </row>
    <row r="12162" spans="16:17" x14ac:dyDescent="0.25">
      <c r="P12162" s="86" t="s">
        <v>24760</v>
      </c>
      <c r="Q12162" s="90" t="s">
        <v>24761</v>
      </c>
    </row>
    <row r="12163" spans="16:17" x14ac:dyDescent="0.25">
      <c r="P12163" s="86" t="s">
        <v>24762</v>
      </c>
      <c r="Q12163" s="90" t="s">
        <v>24763</v>
      </c>
    </row>
    <row r="12164" spans="16:17" x14ac:dyDescent="0.25">
      <c r="P12164" s="88" t="s">
        <v>24764</v>
      </c>
      <c r="Q12164" s="89" t="s">
        <v>24765</v>
      </c>
    </row>
    <row r="12165" spans="16:17" x14ac:dyDescent="0.25">
      <c r="P12165" s="86" t="s">
        <v>24766</v>
      </c>
      <c r="Q12165" s="87" t="s">
        <v>24767</v>
      </c>
    </row>
    <row r="12166" spans="16:17" x14ac:dyDescent="0.25">
      <c r="P12166" s="86" t="s">
        <v>24768</v>
      </c>
      <c r="Q12166" s="87" t="s">
        <v>24769</v>
      </c>
    </row>
    <row r="12167" spans="16:17" x14ac:dyDescent="0.25">
      <c r="P12167" s="86" t="s">
        <v>24770</v>
      </c>
      <c r="Q12167" s="89" t="s">
        <v>24771</v>
      </c>
    </row>
    <row r="12168" spans="16:17" x14ac:dyDescent="0.25">
      <c r="P12168" s="86" t="s">
        <v>24772</v>
      </c>
      <c r="Q12168" s="89" t="s">
        <v>24773</v>
      </c>
    </row>
    <row r="12169" spans="16:17" x14ac:dyDescent="0.25">
      <c r="P12169" s="86" t="s">
        <v>24774</v>
      </c>
      <c r="Q12169" s="87" t="s">
        <v>24775</v>
      </c>
    </row>
    <row r="12170" spans="16:17" x14ac:dyDescent="0.25">
      <c r="P12170" s="86" t="s">
        <v>24776</v>
      </c>
      <c r="Q12170" s="87" t="s">
        <v>24777</v>
      </c>
    </row>
    <row r="12171" spans="16:17" x14ac:dyDescent="0.25">
      <c r="P12171" s="86" t="s">
        <v>24778</v>
      </c>
      <c r="Q12171" s="87" t="s">
        <v>24779</v>
      </c>
    </row>
    <row r="12172" spans="16:17" x14ac:dyDescent="0.25">
      <c r="P12172" s="86" t="s">
        <v>24780</v>
      </c>
      <c r="Q12172" s="87" t="s">
        <v>24781</v>
      </c>
    </row>
    <row r="12173" spans="16:17" x14ac:dyDescent="0.25">
      <c r="P12173" s="86" t="s">
        <v>24782</v>
      </c>
      <c r="Q12173" s="87" t="s">
        <v>24783</v>
      </c>
    </row>
    <row r="12174" spans="16:17" x14ac:dyDescent="0.25">
      <c r="P12174" s="86" t="s">
        <v>24784</v>
      </c>
      <c r="Q12174" s="87" t="s">
        <v>24785</v>
      </c>
    </row>
    <row r="12175" spans="16:17" x14ac:dyDescent="0.25">
      <c r="P12175" s="86" t="s">
        <v>24786</v>
      </c>
      <c r="Q12175" s="87" t="s">
        <v>24787</v>
      </c>
    </row>
    <row r="12176" spans="16:17" x14ac:dyDescent="0.25">
      <c r="P12176" s="86" t="s">
        <v>24788</v>
      </c>
      <c r="Q12176" s="89" t="s">
        <v>24789</v>
      </c>
    </row>
    <row r="12177" spans="16:17" x14ac:dyDescent="0.25">
      <c r="P12177" s="86" t="s">
        <v>24790</v>
      </c>
      <c r="Q12177" s="89" t="s">
        <v>24791</v>
      </c>
    </row>
    <row r="12178" spans="16:17" x14ac:dyDescent="0.25">
      <c r="P12178" s="86" t="s">
        <v>24792</v>
      </c>
      <c r="Q12178" s="89" t="s">
        <v>24793</v>
      </c>
    </row>
    <row r="12179" spans="16:17" x14ac:dyDescent="0.25">
      <c r="P12179" s="86" t="s">
        <v>24794</v>
      </c>
      <c r="Q12179" s="87" t="s">
        <v>24795</v>
      </c>
    </row>
    <row r="12180" spans="16:17" x14ac:dyDescent="0.25">
      <c r="P12180" s="86" t="s">
        <v>24796</v>
      </c>
      <c r="Q12180" s="87" t="s">
        <v>24797</v>
      </c>
    </row>
    <row r="12181" spans="16:17" x14ac:dyDescent="0.25">
      <c r="P12181" s="86" t="s">
        <v>24798</v>
      </c>
      <c r="Q12181" s="87" t="s">
        <v>24799</v>
      </c>
    </row>
    <row r="12182" spans="16:17" x14ac:dyDescent="0.25">
      <c r="P12182" s="86" t="s">
        <v>24800</v>
      </c>
      <c r="Q12182" s="87" t="s">
        <v>24801</v>
      </c>
    </row>
    <row r="12183" spans="16:17" x14ac:dyDescent="0.25">
      <c r="P12183" s="86" t="s">
        <v>24802</v>
      </c>
      <c r="Q12183" s="87" t="s">
        <v>24803</v>
      </c>
    </row>
    <row r="12184" spans="16:17" x14ac:dyDescent="0.25">
      <c r="P12184" s="86" t="s">
        <v>24804</v>
      </c>
      <c r="Q12184" s="87" t="s">
        <v>24805</v>
      </c>
    </row>
    <row r="12185" spans="16:17" x14ac:dyDescent="0.25">
      <c r="P12185" s="86" t="s">
        <v>24806</v>
      </c>
      <c r="Q12185" s="89" t="s">
        <v>24807</v>
      </c>
    </row>
    <row r="12186" spans="16:17" x14ac:dyDescent="0.25">
      <c r="P12186" s="86" t="s">
        <v>24808</v>
      </c>
      <c r="Q12186" s="87" t="s">
        <v>24809</v>
      </c>
    </row>
    <row r="12187" spans="16:17" x14ac:dyDescent="0.25">
      <c r="P12187" s="86" t="s">
        <v>24810</v>
      </c>
      <c r="Q12187" s="87" t="s">
        <v>24811</v>
      </c>
    </row>
    <row r="12188" spans="16:17" x14ac:dyDescent="0.25">
      <c r="P12188" s="86" t="s">
        <v>24812</v>
      </c>
      <c r="Q12188" s="87" t="s">
        <v>24813</v>
      </c>
    </row>
    <row r="12189" spans="16:17" x14ac:dyDescent="0.25">
      <c r="P12189" s="86" t="s">
        <v>24814</v>
      </c>
      <c r="Q12189" s="89" t="s">
        <v>24815</v>
      </c>
    </row>
    <row r="12190" spans="16:17" x14ac:dyDescent="0.25">
      <c r="P12190" s="86" t="s">
        <v>24816</v>
      </c>
      <c r="Q12190" s="89" t="s">
        <v>24817</v>
      </c>
    </row>
    <row r="12191" spans="16:17" x14ac:dyDescent="0.25">
      <c r="P12191" s="86" t="s">
        <v>24818</v>
      </c>
      <c r="Q12191" s="87" t="s">
        <v>24819</v>
      </c>
    </row>
    <row r="12192" spans="16:17" x14ac:dyDescent="0.25">
      <c r="P12192" s="86" t="s">
        <v>24820</v>
      </c>
      <c r="Q12192" s="89" t="s">
        <v>24821</v>
      </c>
    </row>
    <row r="12193" spans="16:17" x14ac:dyDescent="0.25">
      <c r="P12193" s="86" t="s">
        <v>24822</v>
      </c>
      <c r="Q12193" s="87" t="s">
        <v>24823</v>
      </c>
    </row>
    <row r="12194" spans="16:17" x14ac:dyDescent="0.25">
      <c r="P12194" s="86" t="s">
        <v>24824</v>
      </c>
      <c r="Q12194" s="87" t="s">
        <v>24825</v>
      </c>
    </row>
    <row r="12195" spans="16:17" x14ac:dyDescent="0.25">
      <c r="P12195" s="86" t="s">
        <v>24826</v>
      </c>
      <c r="Q12195" s="87" t="s">
        <v>24827</v>
      </c>
    </row>
    <row r="12196" spans="16:17" x14ac:dyDescent="0.25">
      <c r="P12196" s="86" t="s">
        <v>24828</v>
      </c>
      <c r="Q12196" s="87" t="s">
        <v>24829</v>
      </c>
    </row>
    <row r="12197" spans="16:17" x14ac:dyDescent="0.25">
      <c r="P12197" s="86" t="s">
        <v>24830</v>
      </c>
      <c r="Q12197" s="87" t="s">
        <v>24831</v>
      </c>
    </row>
    <row r="12198" spans="16:17" x14ac:dyDescent="0.25">
      <c r="P12198" s="86" t="s">
        <v>24832</v>
      </c>
      <c r="Q12198" s="89" t="s">
        <v>24833</v>
      </c>
    </row>
    <row r="12199" spans="16:17" x14ac:dyDescent="0.25">
      <c r="P12199" s="86" t="s">
        <v>24834</v>
      </c>
      <c r="Q12199" s="87" t="s">
        <v>24835</v>
      </c>
    </row>
    <row r="12200" spans="16:17" x14ac:dyDescent="0.25">
      <c r="P12200" s="86" t="s">
        <v>24836</v>
      </c>
      <c r="Q12200" s="89" t="s">
        <v>24837</v>
      </c>
    </row>
    <row r="12201" spans="16:17" x14ac:dyDescent="0.25">
      <c r="P12201" s="86" t="s">
        <v>24838</v>
      </c>
      <c r="Q12201" s="89" t="s">
        <v>24839</v>
      </c>
    </row>
    <row r="12202" spans="16:17" x14ac:dyDescent="0.25">
      <c r="P12202" s="86" t="s">
        <v>24840</v>
      </c>
      <c r="Q12202" s="87" t="s">
        <v>24841</v>
      </c>
    </row>
    <row r="12203" spans="16:17" x14ac:dyDescent="0.25">
      <c r="P12203" s="86" t="s">
        <v>24842</v>
      </c>
      <c r="Q12203" s="87" t="s">
        <v>24843</v>
      </c>
    </row>
    <row r="12204" spans="16:17" x14ac:dyDescent="0.25">
      <c r="P12204" s="86" t="s">
        <v>24844</v>
      </c>
      <c r="Q12204" s="87" t="s">
        <v>24845</v>
      </c>
    </row>
    <row r="12205" spans="16:17" x14ac:dyDescent="0.25">
      <c r="P12205" s="86" t="s">
        <v>24846</v>
      </c>
      <c r="Q12205" s="87" t="s">
        <v>24847</v>
      </c>
    </row>
    <row r="12206" spans="16:17" x14ac:dyDescent="0.25">
      <c r="P12206" s="86" t="s">
        <v>24848</v>
      </c>
      <c r="Q12206" s="87" t="s">
        <v>24849</v>
      </c>
    </row>
    <row r="12207" spans="16:17" x14ac:dyDescent="0.25">
      <c r="P12207" s="86" t="s">
        <v>24850</v>
      </c>
      <c r="Q12207" s="89" t="s">
        <v>24851</v>
      </c>
    </row>
    <row r="12208" spans="16:17" x14ac:dyDescent="0.25">
      <c r="P12208" s="86" t="s">
        <v>24852</v>
      </c>
      <c r="Q12208" s="87" t="s">
        <v>24853</v>
      </c>
    </row>
    <row r="12209" spans="16:17" x14ac:dyDescent="0.25">
      <c r="P12209" s="86" t="s">
        <v>24854</v>
      </c>
      <c r="Q12209" s="87" t="s">
        <v>24855</v>
      </c>
    </row>
    <row r="12210" spans="16:17" x14ac:dyDescent="0.25">
      <c r="P12210" s="86" t="s">
        <v>24856</v>
      </c>
      <c r="Q12210" s="87" t="s">
        <v>24857</v>
      </c>
    </row>
    <row r="12211" spans="16:17" x14ac:dyDescent="0.25">
      <c r="P12211" s="86" t="s">
        <v>24858</v>
      </c>
      <c r="Q12211" s="87" t="s">
        <v>24859</v>
      </c>
    </row>
    <row r="12212" spans="16:17" x14ac:dyDescent="0.25">
      <c r="P12212" s="86" t="s">
        <v>24860</v>
      </c>
      <c r="Q12212" s="89" t="s">
        <v>24861</v>
      </c>
    </row>
    <row r="12213" spans="16:17" x14ac:dyDescent="0.25">
      <c r="P12213" s="86" t="s">
        <v>24862</v>
      </c>
      <c r="Q12213" s="87" t="s">
        <v>24863</v>
      </c>
    </row>
    <row r="12214" spans="16:17" x14ac:dyDescent="0.25">
      <c r="P12214" s="86" t="s">
        <v>24864</v>
      </c>
      <c r="Q12214" s="89" t="s">
        <v>24865</v>
      </c>
    </row>
    <row r="12215" spans="16:17" x14ac:dyDescent="0.25">
      <c r="P12215" s="86" t="s">
        <v>24866</v>
      </c>
      <c r="Q12215" s="87" t="s">
        <v>24867</v>
      </c>
    </row>
    <row r="12216" spans="16:17" x14ac:dyDescent="0.25">
      <c r="P12216" s="86" t="s">
        <v>24868</v>
      </c>
      <c r="Q12216" s="87" t="s">
        <v>24869</v>
      </c>
    </row>
    <row r="12217" spans="16:17" x14ac:dyDescent="0.25">
      <c r="P12217" s="86" t="s">
        <v>24870</v>
      </c>
      <c r="Q12217" s="87" t="s">
        <v>24871</v>
      </c>
    </row>
    <row r="12218" spans="16:17" x14ac:dyDescent="0.15">
      <c r="P12218" s="91" t="s">
        <v>24872</v>
      </c>
      <c r="Q12218" s="89" t="s">
        <v>24873</v>
      </c>
    </row>
    <row r="12219" spans="16:17" x14ac:dyDescent="0.15">
      <c r="P12219" s="91" t="s">
        <v>24874</v>
      </c>
      <c r="Q12219" s="87" t="s">
        <v>24875</v>
      </c>
    </row>
    <row r="12220" spans="16:17" x14ac:dyDescent="0.25">
      <c r="P12220" s="86" t="s">
        <v>24876</v>
      </c>
      <c r="Q12220" s="89" t="s">
        <v>24877</v>
      </c>
    </row>
    <row r="12221" spans="16:17" x14ac:dyDescent="0.25">
      <c r="P12221" s="86" t="s">
        <v>24878</v>
      </c>
      <c r="Q12221" s="89" t="s">
        <v>24879</v>
      </c>
    </row>
    <row r="12222" spans="16:17" x14ac:dyDescent="0.25">
      <c r="P12222" s="86" t="s">
        <v>24880</v>
      </c>
      <c r="Q12222" s="89" t="s">
        <v>24881</v>
      </c>
    </row>
    <row r="12223" spans="16:17" x14ac:dyDescent="0.25">
      <c r="P12223" s="86" t="s">
        <v>24882</v>
      </c>
      <c r="Q12223" s="87" t="s">
        <v>24883</v>
      </c>
    </row>
    <row r="12224" spans="16:17" x14ac:dyDescent="0.25">
      <c r="P12224" s="86" t="s">
        <v>24884</v>
      </c>
      <c r="Q12224" s="87" t="s">
        <v>24885</v>
      </c>
    </row>
    <row r="12225" spans="16:17" x14ac:dyDescent="0.25">
      <c r="P12225" s="86" t="s">
        <v>24886</v>
      </c>
      <c r="Q12225" s="89" t="s">
        <v>24887</v>
      </c>
    </row>
    <row r="12226" spans="16:17" x14ac:dyDescent="0.25">
      <c r="P12226" s="86" t="s">
        <v>24888</v>
      </c>
      <c r="Q12226" s="87" t="s">
        <v>24889</v>
      </c>
    </row>
    <row r="12227" spans="16:17" x14ac:dyDescent="0.25">
      <c r="P12227" s="86" t="s">
        <v>24890</v>
      </c>
      <c r="Q12227" s="89" t="s">
        <v>24891</v>
      </c>
    </row>
    <row r="12228" spans="16:17" x14ac:dyDescent="0.25">
      <c r="P12228" s="86" t="s">
        <v>24892</v>
      </c>
      <c r="Q12228" s="89" t="s">
        <v>24893</v>
      </c>
    </row>
    <row r="12229" spans="16:17" x14ac:dyDescent="0.25">
      <c r="P12229" s="86" t="s">
        <v>24894</v>
      </c>
      <c r="Q12229" s="87" t="s">
        <v>24895</v>
      </c>
    </row>
    <row r="12230" spans="16:17" x14ac:dyDescent="0.25">
      <c r="P12230" s="86" t="s">
        <v>24896</v>
      </c>
      <c r="Q12230" s="87" t="s">
        <v>24897</v>
      </c>
    </row>
    <row r="12231" spans="16:17" x14ac:dyDescent="0.25">
      <c r="P12231" s="86" t="s">
        <v>24898</v>
      </c>
      <c r="Q12231" s="89" t="s">
        <v>24899</v>
      </c>
    </row>
    <row r="12232" spans="16:17" x14ac:dyDescent="0.25">
      <c r="P12232" s="86" t="s">
        <v>24900</v>
      </c>
      <c r="Q12232" s="87" t="s">
        <v>24901</v>
      </c>
    </row>
    <row r="12233" spans="16:17" x14ac:dyDescent="0.25">
      <c r="P12233" s="86" t="s">
        <v>24902</v>
      </c>
      <c r="Q12233" s="87" t="s">
        <v>24903</v>
      </c>
    </row>
    <row r="12234" spans="16:17" x14ac:dyDescent="0.25">
      <c r="P12234" s="86" t="s">
        <v>24904</v>
      </c>
      <c r="Q12234" s="90" t="s">
        <v>24905</v>
      </c>
    </row>
    <row r="12235" spans="16:17" x14ac:dyDescent="0.25">
      <c r="P12235" s="86" t="s">
        <v>24906</v>
      </c>
      <c r="Q12235" s="87" t="s">
        <v>24907</v>
      </c>
    </row>
    <row r="12236" spans="16:17" x14ac:dyDescent="0.25">
      <c r="P12236" s="86" t="s">
        <v>24908</v>
      </c>
      <c r="Q12236" s="89" t="s">
        <v>24909</v>
      </c>
    </row>
    <row r="12237" spans="16:17" x14ac:dyDescent="0.25">
      <c r="P12237" s="86" t="s">
        <v>24910</v>
      </c>
      <c r="Q12237" s="87" t="s">
        <v>24911</v>
      </c>
    </row>
    <row r="12238" spans="16:17" x14ac:dyDescent="0.25">
      <c r="P12238" s="86" t="s">
        <v>24912</v>
      </c>
      <c r="Q12238" s="87" t="s">
        <v>24913</v>
      </c>
    </row>
    <row r="12239" spans="16:17" x14ac:dyDescent="0.25">
      <c r="P12239" s="86" t="s">
        <v>24914</v>
      </c>
      <c r="Q12239" s="89" t="s">
        <v>24915</v>
      </c>
    </row>
    <row r="12240" spans="16:17" x14ac:dyDescent="0.25">
      <c r="P12240" s="86" t="s">
        <v>24916</v>
      </c>
      <c r="Q12240" s="89" t="s">
        <v>24917</v>
      </c>
    </row>
    <row r="12241" spans="16:17" x14ac:dyDescent="0.25">
      <c r="P12241" s="86" t="s">
        <v>24918</v>
      </c>
      <c r="Q12241" s="87" t="s">
        <v>24919</v>
      </c>
    </row>
    <row r="12242" spans="16:17" x14ac:dyDescent="0.25">
      <c r="P12242" s="86" t="s">
        <v>24920</v>
      </c>
      <c r="Q12242" s="89" t="s">
        <v>24921</v>
      </c>
    </row>
    <row r="12243" spans="16:17" x14ac:dyDescent="0.25">
      <c r="P12243" s="86" t="s">
        <v>24922</v>
      </c>
      <c r="Q12243" s="90" t="s">
        <v>24923</v>
      </c>
    </row>
    <row r="12244" spans="16:17" x14ac:dyDescent="0.25">
      <c r="P12244" s="88" t="s">
        <v>24924</v>
      </c>
      <c r="Q12244" s="89" t="s">
        <v>24925</v>
      </c>
    </row>
    <row r="12245" spans="16:17" x14ac:dyDescent="0.25">
      <c r="P12245" s="86" t="s">
        <v>24926</v>
      </c>
      <c r="Q12245" s="87" t="s">
        <v>24927</v>
      </c>
    </row>
    <row r="12246" spans="16:17" x14ac:dyDescent="0.25">
      <c r="P12246" s="86" t="s">
        <v>24928</v>
      </c>
      <c r="Q12246" s="87" t="s">
        <v>24929</v>
      </c>
    </row>
    <row r="12247" spans="16:17" x14ac:dyDescent="0.25">
      <c r="P12247" s="86" t="s">
        <v>24930</v>
      </c>
      <c r="Q12247" s="87" t="s">
        <v>24931</v>
      </c>
    </row>
    <row r="12248" spans="16:17" x14ac:dyDescent="0.25">
      <c r="P12248" s="86" t="s">
        <v>24932</v>
      </c>
      <c r="Q12248" s="87" t="s">
        <v>24933</v>
      </c>
    </row>
    <row r="12249" spans="16:17" x14ac:dyDescent="0.25">
      <c r="P12249" s="86" t="s">
        <v>24934</v>
      </c>
      <c r="Q12249" s="87" t="s">
        <v>24935</v>
      </c>
    </row>
    <row r="12250" spans="16:17" x14ac:dyDescent="0.25">
      <c r="P12250" s="86" t="s">
        <v>24936</v>
      </c>
      <c r="Q12250" s="89" t="s">
        <v>24937</v>
      </c>
    </row>
    <row r="12251" spans="16:17" x14ac:dyDescent="0.25">
      <c r="P12251" s="86" t="s">
        <v>24938</v>
      </c>
      <c r="Q12251" s="87" t="s">
        <v>24939</v>
      </c>
    </row>
    <row r="12252" spans="16:17" x14ac:dyDescent="0.25">
      <c r="P12252" s="86" t="s">
        <v>24940</v>
      </c>
      <c r="Q12252" s="89" t="s">
        <v>24941</v>
      </c>
    </row>
    <row r="12253" spans="16:17" x14ac:dyDescent="0.25">
      <c r="P12253" s="86" t="s">
        <v>24942</v>
      </c>
      <c r="Q12253" s="89" t="s">
        <v>24943</v>
      </c>
    </row>
    <row r="12254" spans="16:17" x14ac:dyDescent="0.25">
      <c r="P12254" s="86" t="s">
        <v>24944</v>
      </c>
      <c r="Q12254" s="87" t="s">
        <v>24945</v>
      </c>
    </row>
    <row r="12255" spans="16:17" x14ac:dyDescent="0.25">
      <c r="P12255" s="86" t="s">
        <v>24946</v>
      </c>
      <c r="Q12255" s="87" t="s">
        <v>24947</v>
      </c>
    </row>
    <row r="12256" spans="16:17" x14ac:dyDescent="0.25">
      <c r="P12256" s="86" t="s">
        <v>24948</v>
      </c>
      <c r="Q12256" s="89" t="s">
        <v>24949</v>
      </c>
    </row>
    <row r="12257" spans="16:17" x14ac:dyDescent="0.25">
      <c r="P12257" s="86" t="s">
        <v>24950</v>
      </c>
      <c r="Q12257" s="87" t="s">
        <v>24951</v>
      </c>
    </row>
    <row r="12258" spans="16:17" x14ac:dyDescent="0.25">
      <c r="P12258" s="86" t="s">
        <v>24952</v>
      </c>
      <c r="Q12258" s="89" t="s">
        <v>24953</v>
      </c>
    </row>
    <row r="12259" spans="16:17" x14ac:dyDescent="0.25">
      <c r="P12259" s="86" t="s">
        <v>24954</v>
      </c>
      <c r="Q12259" s="87" t="s">
        <v>24955</v>
      </c>
    </row>
    <row r="12260" spans="16:17" x14ac:dyDescent="0.25">
      <c r="P12260" s="86" t="s">
        <v>24956</v>
      </c>
      <c r="Q12260" s="89" t="s">
        <v>24957</v>
      </c>
    </row>
    <row r="12261" spans="16:17" x14ac:dyDescent="0.25">
      <c r="P12261" s="86" t="s">
        <v>24958</v>
      </c>
      <c r="Q12261" s="89" t="s">
        <v>24959</v>
      </c>
    </row>
    <row r="12262" spans="16:17" x14ac:dyDescent="0.25">
      <c r="P12262" s="86" t="s">
        <v>24960</v>
      </c>
      <c r="Q12262" s="89" t="s">
        <v>24961</v>
      </c>
    </row>
    <row r="12263" spans="16:17" x14ac:dyDescent="0.25">
      <c r="P12263" s="86" t="s">
        <v>24962</v>
      </c>
      <c r="Q12263" s="87" t="s">
        <v>24963</v>
      </c>
    </row>
    <row r="12264" spans="16:17" x14ac:dyDescent="0.25">
      <c r="P12264" s="86" t="s">
        <v>24964</v>
      </c>
      <c r="Q12264" s="87" t="s">
        <v>24965</v>
      </c>
    </row>
    <row r="12265" spans="16:17" x14ac:dyDescent="0.15">
      <c r="P12265" s="91" t="s">
        <v>24966</v>
      </c>
      <c r="Q12265" s="87" t="s">
        <v>24967</v>
      </c>
    </row>
    <row r="12266" spans="16:17" x14ac:dyDescent="0.25">
      <c r="P12266" s="86" t="s">
        <v>24968</v>
      </c>
      <c r="Q12266" s="89" t="s">
        <v>24969</v>
      </c>
    </row>
    <row r="12267" spans="16:17" x14ac:dyDescent="0.25">
      <c r="P12267" s="86" t="s">
        <v>24970</v>
      </c>
      <c r="Q12267" s="89" t="s">
        <v>24971</v>
      </c>
    </row>
    <row r="12268" spans="16:17" x14ac:dyDescent="0.25">
      <c r="P12268" s="86" t="s">
        <v>24972</v>
      </c>
      <c r="Q12268" s="87" t="s">
        <v>24973</v>
      </c>
    </row>
    <row r="12269" spans="16:17" x14ac:dyDescent="0.25">
      <c r="P12269" s="86" t="s">
        <v>24974</v>
      </c>
      <c r="Q12269" s="87" t="s">
        <v>24975</v>
      </c>
    </row>
    <row r="12270" spans="16:17" x14ac:dyDescent="0.25">
      <c r="P12270" s="86" t="s">
        <v>24976</v>
      </c>
      <c r="Q12270" s="87" t="s">
        <v>24977</v>
      </c>
    </row>
    <row r="12271" spans="16:17" x14ac:dyDescent="0.25">
      <c r="P12271" s="86" t="s">
        <v>24978</v>
      </c>
      <c r="Q12271" s="89" t="s">
        <v>24979</v>
      </c>
    </row>
    <row r="12272" spans="16:17" x14ac:dyDescent="0.25">
      <c r="P12272" s="86" t="s">
        <v>24980</v>
      </c>
      <c r="Q12272" s="87" t="s">
        <v>24981</v>
      </c>
    </row>
    <row r="12273" spans="16:17" x14ac:dyDescent="0.25">
      <c r="P12273" s="86" t="s">
        <v>24982</v>
      </c>
      <c r="Q12273" s="89" t="s">
        <v>24983</v>
      </c>
    </row>
    <row r="12274" spans="16:17" x14ac:dyDescent="0.25">
      <c r="P12274" s="86" t="s">
        <v>24984</v>
      </c>
      <c r="Q12274" s="87" t="s">
        <v>24985</v>
      </c>
    </row>
    <row r="12275" spans="16:17" x14ac:dyDescent="0.25">
      <c r="P12275" s="86" t="s">
        <v>24986</v>
      </c>
      <c r="Q12275" s="89" t="s">
        <v>24987</v>
      </c>
    </row>
    <row r="12276" spans="16:17" x14ac:dyDescent="0.25">
      <c r="P12276" s="86" t="s">
        <v>24988</v>
      </c>
      <c r="Q12276" s="87" t="s">
        <v>24989</v>
      </c>
    </row>
    <row r="12277" spans="16:17" x14ac:dyDescent="0.25">
      <c r="P12277" s="86" t="s">
        <v>24990</v>
      </c>
      <c r="Q12277" s="87" t="s">
        <v>24991</v>
      </c>
    </row>
    <row r="12278" spans="16:17" x14ac:dyDescent="0.25">
      <c r="P12278" s="86" t="s">
        <v>24992</v>
      </c>
      <c r="Q12278" s="89" t="s">
        <v>24993</v>
      </c>
    </row>
    <row r="12279" spans="16:17" x14ac:dyDescent="0.25">
      <c r="P12279" s="86" t="s">
        <v>24994</v>
      </c>
      <c r="Q12279" s="89" t="s">
        <v>24995</v>
      </c>
    </row>
    <row r="12280" spans="16:17" x14ac:dyDescent="0.25">
      <c r="P12280" s="86" t="s">
        <v>24996</v>
      </c>
      <c r="Q12280" s="87" t="s">
        <v>24997</v>
      </c>
    </row>
    <row r="12281" spans="16:17" x14ac:dyDescent="0.25">
      <c r="P12281" s="86" t="s">
        <v>24998</v>
      </c>
      <c r="Q12281" s="87" t="s">
        <v>24999</v>
      </c>
    </row>
    <row r="12282" spans="16:17" x14ac:dyDescent="0.25">
      <c r="P12282" s="86" t="s">
        <v>25000</v>
      </c>
      <c r="Q12282" s="89" t="s">
        <v>25001</v>
      </c>
    </row>
    <row r="12283" spans="16:17" x14ac:dyDescent="0.25">
      <c r="P12283" s="86" t="s">
        <v>25002</v>
      </c>
      <c r="Q12283" s="87" t="s">
        <v>25003</v>
      </c>
    </row>
    <row r="12284" spans="16:17" x14ac:dyDescent="0.25">
      <c r="P12284" s="86" t="s">
        <v>25004</v>
      </c>
      <c r="Q12284" s="89" t="s">
        <v>25005</v>
      </c>
    </row>
    <row r="12285" spans="16:17" x14ac:dyDescent="0.25">
      <c r="P12285" s="86" t="s">
        <v>25006</v>
      </c>
      <c r="Q12285" s="89" t="s">
        <v>25007</v>
      </c>
    </row>
    <row r="12286" spans="16:17" x14ac:dyDescent="0.25">
      <c r="P12286" s="86" t="s">
        <v>25008</v>
      </c>
      <c r="Q12286" s="87" t="s">
        <v>25009</v>
      </c>
    </row>
    <row r="12287" spans="16:17" x14ac:dyDescent="0.25">
      <c r="P12287" s="86" t="s">
        <v>25010</v>
      </c>
      <c r="Q12287" s="89" t="s">
        <v>25011</v>
      </c>
    </row>
    <row r="12288" spans="16:17" x14ac:dyDescent="0.25">
      <c r="P12288" s="86" t="s">
        <v>25012</v>
      </c>
      <c r="Q12288" s="87" t="s">
        <v>25013</v>
      </c>
    </row>
    <row r="12289" spans="16:17" x14ac:dyDescent="0.25">
      <c r="P12289" s="86" t="s">
        <v>25014</v>
      </c>
      <c r="Q12289" s="87" t="s">
        <v>25015</v>
      </c>
    </row>
    <row r="12290" spans="16:17" x14ac:dyDescent="0.25">
      <c r="P12290" s="86" t="s">
        <v>25016</v>
      </c>
      <c r="Q12290" s="87" t="s">
        <v>25017</v>
      </c>
    </row>
    <row r="12291" spans="16:17" x14ac:dyDescent="0.25">
      <c r="P12291" s="88" t="s">
        <v>25018</v>
      </c>
      <c r="Q12291" s="89" t="s">
        <v>25019</v>
      </c>
    </row>
    <row r="12292" spans="16:17" x14ac:dyDescent="0.25">
      <c r="P12292" s="86" t="s">
        <v>25020</v>
      </c>
      <c r="Q12292" s="87" t="s">
        <v>25021</v>
      </c>
    </row>
    <row r="12293" spans="16:17" x14ac:dyDescent="0.25">
      <c r="P12293" s="86" t="s">
        <v>25022</v>
      </c>
      <c r="Q12293" s="87" t="s">
        <v>25023</v>
      </c>
    </row>
    <row r="12294" spans="16:17" x14ac:dyDescent="0.25">
      <c r="P12294" s="86" t="s">
        <v>25024</v>
      </c>
      <c r="Q12294" s="89" t="s">
        <v>25025</v>
      </c>
    </row>
    <row r="12295" spans="16:17" x14ac:dyDescent="0.25">
      <c r="P12295" s="86" t="s">
        <v>25026</v>
      </c>
      <c r="Q12295" s="87" t="s">
        <v>25027</v>
      </c>
    </row>
    <row r="12296" spans="16:17" x14ac:dyDescent="0.25">
      <c r="P12296" s="86" t="s">
        <v>25028</v>
      </c>
      <c r="Q12296" s="87" t="s">
        <v>25029</v>
      </c>
    </row>
    <row r="12297" spans="16:17" x14ac:dyDescent="0.25">
      <c r="P12297" s="86" t="s">
        <v>25030</v>
      </c>
      <c r="Q12297" s="87" t="s">
        <v>25031</v>
      </c>
    </row>
    <row r="12298" spans="16:17" x14ac:dyDescent="0.25">
      <c r="P12298" s="86" t="s">
        <v>25032</v>
      </c>
      <c r="Q12298" s="87" t="s">
        <v>25033</v>
      </c>
    </row>
    <row r="12299" spans="16:17" x14ac:dyDescent="0.25">
      <c r="P12299" s="86" t="s">
        <v>25034</v>
      </c>
      <c r="Q12299" s="87" t="s">
        <v>25035</v>
      </c>
    </row>
    <row r="12300" spans="16:17" x14ac:dyDescent="0.25">
      <c r="P12300" s="86" t="s">
        <v>25036</v>
      </c>
      <c r="Q12300" s="87" t="s">
        <v>25037</v>
      </c>
    </row>
    <row r="12301" spans="16:17" x14ac:dyDescent="0.25">
      <c r="P12301" s="86" t="s">
        <v>25038</v>
      </c>
      <c r="Q12301" s="87" t="s">
        <v>25039</v>
      </c>
    </row>
    <row r="12302" spans="16:17" x14ac:dyDescent="0.25">
      <c r="P12302" s="86" t="s">
        <v>25040</v>
      </c>
      <c r="Q12302" s="87" t="s">
        <v>25041</v>
      </c>
    </row>
    <row r="12303" spans="16:17" x14ac:dyDescent="0.25">
      <c r="P12303" s="86" t="s">
        <v>25042</v>
      </c>
      <c r="Q12303" s="87" t="s">
        <v>25043</v>
      </c>
    </row>
    <row r="12304" spans="16:17" x14ac:dyDescent="0.25">
      <c r="P12304" s="88" t="s">
        <v>25044</v>
      </c>
      <c r="Q12304" s="89" t="s">
        <v>25045</v>
      </c>
    </row>
    <row r="12305" spans="16:17" x14ac:dyDescent="0.15">
      <c r="P12305" s="91" t="s">
        <v>25046</v>
      </c>
      <c r="Q12305" s="89" t="s">
        <v>25047</v>
      </c>
    </row>
    <row r="12306" spans="16:17" x14ac:dyDescent="0.25">
      <c r="P12306" s="86" t="s">
        <v>25048</v>
      </c>
      <c r="Q12306" s="89" t="s">
        <v>25049</v>
      </c>
    </row>
    <row r="12307" spans="16:17" x14ac:dyDescent="0.25">
      <c r="P12307" s="86" t="s">
        <v>25050</v>
      </c>
      <c r="Q12307" s="87" t="s">
        <v>25051</v>
      </c>
    </row>
    <row r="12308" spans="16:17" x14ac:dyDescent="0.25">
      <c r="P12308" s="86" t="s">
        <v>25052</v>
      </c>
      <c r="Q12308" s="87" t="s">
        <v>25053</v>
      </c>
    </row>
    <row r="12309" spans="16:17" x14ac:dyDescent="0.15">
      <c r="P12309" s="91" t="s">
        <v>25054</v>
      </c>
      <c r="Q12309" s="89" t="s">
        <v>25055</v>
      </c>
    </row>
    <row r="12310" spans="16:17" x14ac:dyDescent="0.25">
      <c r="P12310" s="86" t="s">
        <v>25056</v>
      </c>
      <c r="Q12310" s="89" t="s">
        <v>25057</v>
      </c>
    </row>
    <row r="12311" spans="16:17" x14ac:dyDescent="0.25">
      <c r="P12311" s="86" t="s">
        <v>25058</v>
      </c>
      <c r="Q12311" s="87" t="s">
        <v>25059</v>
      </c>
    </row>
    <row r="12312" spans="16:17" x14ac:dyDescent="0.15">
      <c r="P12312" s="91" t="s">
        <v>25060</v>
      </c>
      <c r="Q12312" s="89" t="s">
        <v>25061</v>
      </c>
    </row>
    <row r="12313" spans="16:17" x14ac:dyDescent="0.25">
      <c r="P12313" s="86" t="s">
        <v>25062</v>
      </c>
      <c r="Q12313" s="87" t="s">
        <v>25063</v>
      </c>
    </row>
    <row r="12314" spans="16:17" x14ac:dyDescent="0.25">
      <c r="P12314" s="86" t="s">
        <v>25064</v>
      </c>
      <c r="Q12314" s="87" t="s">
        <v>25065</v>
      </c>
    </row>
    <row r="12315" spans="16:17" x14ac:dyDescent="0.25">
      <c r="P12315" s="86" t="s">
        <v>25066</v>
      </c>
      <c r="Q12315" s="89" t="s">
        <v>25067</v>
      </c>
    </row>
    <row r="12316" spans="16:17" x14ac:dyDescent="0.25">
      <c r="P12316" s="86" t="s">
        <v>25068</v>
      </c>
      <c r="Q12316" s="89" t="s">
        <v>25069</v>
      </c>
    </row>
    <row r="12317" spans="16:17" x14ac:dyDescent="0.25">
      <c r="P12317" s="86" t="s">
        <v>25070</v>
      </c>
      <c r="Q12317" s="89" t="s">
        <v>25071</v>
      </c>
    </row>
    <row r="12318" spans="16:17" x14ac:dyDescent="0.25">
      <c r="P12318" s="86" t="s">
        <v>25072</v>
      </c>
      <c r="Q12318" s="89" t="s">
        <v>25073</v>
      </c>
    </row>
    <row r="12319" spans="16:17" x14ac:dyDescent="0.25">
      <c r="P12319" s="86" t="s">
        <v>25074</v>
      </c>
      <c r="Q12319" s="89" t="s">
        <v>25075</v>
      </c>
    </row>
    <row r="12320" spans="16:17" x14ac:dyDescent="0.25">
      <c r="P12320" s="86" t="s">
        <v>25076</v>
      </c>
      <c r="Q12320" s="87" t="s">
        <v>25077</v>
      </c>
    </row>
    <row r="12321" spans="16:17" x14ac:dyDescent="0.25">
      <c r="P12321" s="86" t="s">
        <v>25078</v>
      </c>
      <c r="Q12321" s="87" t="s">
        <v>25079</v>
      </c>
    </row>
    <row r="12322" spans="16:17" x14ac:dyDescent="0.25">
      <c r="P12322" s="86" t="s">
        <v>25080</v>
      </c>
      <c r="Q12322" s="87" t="s">
        <v>25081</v>
      </c>
    </row>
    <row r="12323" spans="16:17" x14ac:dyDescent="0.25">
      <c r="P12323" s="86" t="s">
        <v>25082</v>
      </c>
      <c r="Q12323" s="89" t="s">
        <v>25083</v>
      </c>
    </row>
    <row r="12324" spans="16:17" x14ac:dyDescent="0.25">
      <c r="P12324" s="86" t="s">
        <v>25084</v>
      </c>
      <c r="Q12324" s="87" t="s">
        <v>25085</v>
      </c>
    </row>
    <row r="12325" spans="16:17" x14ac:dyDescent="0.25">
      <c r="P12325" s="86" t="s">
        <v>25086</v>
      </c>
      <c r="Q12325" s="89" t="s">
        <v>25087</v>
      </c>
    </row>
    <row r="12326" spans="16:17" x14ac:dyDescent="0.25">
      <c r="P12326" s="86" t="s">
        <v>25088</v>
      </c>
      <c r="Q12326" s="87" t="s">
        <v>25089</v>
      </c>
    </row>
    <row r="12327" spans="16:17" x14ac:dyDescent="0.25">
      <c r="P12327" s="86" t="s">
        <v>25090</v>
      </c>
      <c r="Q12327" s="87" t="s">
        <v>25091</v>
      </c>
    </row>
    <row r="12328" spans="16:17" x14ac:dyDescent="0.25">
      <c r="P12328" s="86" t="s">
        <v>25092</v>
      </c>
      <c r="Q12328" s="87" t="s">
        <v>25093</v>
      </c>
    </row>
    <row r="12329" spans="16:17" x14ac:dyDescent="0.25">
      <c r="P12329" s="88" t="s">
        <v>25094</v>
      </c>
      <c r="Q12329" s="89" t="s">
        <v>25095</v>
      </c>
    </row>
    <row r="12330" spans="16:17" x14ac:dyDescent="0.25">
      <c r="P12330" s="86" t="s">
        <v>25096</v>
      </c>
      <c r="Q12330" s="87" t="s">
        <v>25097</v>
      </c>
    </row>
    <row r="12331" spans="16:17" x14ac:dyDescent="0.25">
      <c r="P12331" s="86" t="s">
        <v>25098</v>
      </c>
      <c r="Q12331" s="87" t="s">
        <v>25099</v>
      </c>
    </row>
    <row r="12332" spans="16:17" x14ac:dyDescent="0.25">
      <c r="P12332" s="86" t="s">
        <v>25100</v>
      </c>
      <c r="Q12332" s="89" t="s">
        <v>25101</v>
      </c>
    </row>
    <row r="12333" spans="16:17" x14ac:dyDescent="0.25">
      <c r="P12333" s="86" t="s">
        <v>25102</v>
      </c>
      <c r="Q12333" s="87" t="s">
        <v>25103</v>
      </c>
    </row>
    <row r="12334" spans="16:17" x14ac:dyDescent="0.25">
      <c r="P12334" s="86" t="s">
        <v>25104</v>
      </c>
      <c r="Q12334" s="87" t="s">
        <v>25105</v>
      </c>
    </row>
    <row r="12335" spans="16:17" x14ac:dyDescent="0.15">
      <c r="P12335" s="91" t="s">
        <v>25106</v>
      </c>
      <c r="Q12335" s="89" t="s">
        <v>25107</v>
      </c>
    </row>
    <row r="12336" spans="16:17" x14ac:dyDescent="0.25">
      <c r="P12336" s="86" t="s">
        <v>25108</v>
      </c>
      <c r="Q12336" s="87" t="s">
        <v>25109</v>
      </c>
    </row>
    <row r="12337" spans="16:17" x14ac:dyDescent="0.25">
      <c r="P12337" s="86" t="s">
        <v>25110</v>
      </c>
      <c r="Q12337" s="87" t="s">
        <v>25111</v>
      </c>
    </row>
    <row r="12338" spans="16:17" x14ac:dyDescent="0.25">
      <c r="P12338" s="86" t="s">
        <v>25112</v>
      </c>
      <c r="Q12338" s="87" t="s">
        <v>25113</v>
      </c>
    </row>
    <row r="12339" spans="16:17" x14ac:dyDescent="0.25">
      <c r="P12339" s="86" t="s">
        <v>25114</v>
      </c>
      <c r="Q12339" s="87" t="s">
        <v>25115</v>
      </c>
    </row>
    <row r="12340" spans="16:17" x14ac:dyDescent="0.25">
      <c r="P12340" s="86" t="s">
        <v>25116</v>
      </c>
      <c r="Q12340" s="87" t="s">
        <v>25117</v>
      </c>
    </row>
    <row r="12341" spans="16:17" x14ac:dyDescent="0.25">
      <c r="P12341" s="86" t="s">
        <v>25118</v>
      </c>
      <c r="Q12341" s="87" t="s">
        <v>25119</v>
      </c>
    </row>
    <row r="12342" spans="16:17" x14ac:dyDescent="0.25">
      <c r="P12342" s="86" t="s">
        <v>25120</v>
      </c>
      <c r="Q12342" s="87" t="s">
        <v>25121</v>
      </c>
    </row>
    <row r="12343" spans="16:17" x14ac:dyDescent="0.25">
      <c r="P12343" s="86" t="s">
        <v>25122</v>
      </c>
      <c r="Q12343" s="87" t="s">
        <v>25123</v>
      </c>
    </row>
    <row r="12344" spans="16:17" x14ac:dyDescent="0.25">
      <c r="P12344" s="86" t="s">
        <v>25124</v>
      </c>
      <c r="Q12344" s="87" t="s">
        <v>25125</v>
      </c>
    </row>
    <row r="12345" spans="16:17" x14ac:dyDescent="0.25">
      <c r="P12345" s="86" t="s">
        <v>25126</v>
      </c>
      <c r="Q12345" s="87" t="s">
        <v>25127</v>
      </c>
    </row>
    <row r="12346" spans="16:17" x14ac:dyDescent="0.25">
      <c r="P12346" s="86" t="s">
        <v>25128</v>
      </c>
      <c r="Q12346" s="87" t="s">
        <v>25129</v>
      </c>
    </row>
    <row r="12347" spans="16:17" x14ac:dyDescent="0.25">
      <c r="P12347" s="86" t="s">
        <v>25130</v>
      </c>
      <c r="Q12347" s="87" t="s">
        <v>25131</v>
      </c>
    </row>
    <row r="12348" spans="16:17" x14ac:dyDescent="0.25">
      <c r="P12348" s="86" t="s">
        <v>25132</v>
      </c>
      <c r="Q12348" s="87" t="s">
        <v>25133</v>
      </c>
    </row>
    <row r="12349" spans="16:17" x14ac:dyDescent="0.25">
      <c r="P12349" s="86" t="s">
        <v>25134</v>
      </c>
      <c r="Q12349" s="87" t="s">
        <v>25135</v>
      </c>
    </row>
    <row r="12350" spans="16:17" x14ac:dyDescent="0.25">
      <c r="P12350" s="86" t="s">
        <v>25136</v>
      </c>
      <c r="Q12350" s="87" t="s">
        <v>25137</v>
      </c>
    </row>
    <row r="12351" spans="16:17" x14ac:dyDescent="0.25">
      <c r="P12351" s="86" t="s">
        <v>25138</v>
      </c>
      <c r="Q12351" s="87" t="s">
        <v>25139</v>
      </c>
    </row>
    <row r="12352" spans="16:17" x14ac:dyDescent="0.25">
      <c r="P12352" s="86" t="s">
        <v>25140</v>
      </c>
      <c r="Q12352" s="87" t="s">
        <v>25141</v>
      </c>
    </row>
    <row r="12353" spans="16:17" x14ac:dyDescent="0.25">
      <c r="P12353" s="86" t="s">
        <v>25142</v>
      </c>
      <c r="Q12353" s="89" t="s">
        <v>25143</v>
      </c>
    </row>
    <row r="12354" spans="16:17" x14ac:dyDescent="0.25">
      <c r="P12354" s="86" t="s">
        <v>25144</v>
      </c>
      <c r="Q12354" s="87" t="s">
        <v>25145</v>
      </c>
    </row>
    <row r="12355" spans="16:17" x14ac:dyDescent="0.25">
      <c r="P12355" s="86" t="s">
        <v>25146</v>
      </c>
      <c r="Q12355" s="87" t="s">
        <v>25147</v>
      </c>
    </row>
    <row r="12356" spans="16:17" x14ac:dyDescent="0.25">
      <c r="P12356" s="86" t="s">
        <v>25148</v>
      </c>
      <c r="Q12356" s="87" t="s">
        <v>25149</v>
      </c>
    </row>
    <row r="12357" spans="16:17" x14ac:dyDescent="0.25">
      <c r="P12357" s="86" t="s">
        <v>25150</v>
      </c>
      <c r="Q12357" s="87" t="s">
        <v>25151</v>
      </c>
    </row>
    <row r="12358" spans="16:17" x14ac:dyDescent="0.25">
      <c r="P12358" s="86" t="s">
        <v>25152</v>
      </c>
      <c r="Q12358" s="89" t="s">
        <v>25153</v>
      </c>
    </row>
    <row r="12359" spans="16:17" x14ac:dyDescent="0.25">
      <c r="P12359" s="86" t="s">
        <v>25154</v>
      </c>
      <c r="Q12359" s="87" t="s">
        <v>25155</v>
      </c>
    </row>
    <row r="12360" spans="16:17" x14ac:dyDescent="0.25">
      <c r="P12360" s="86" t="s">
        <v>25156</v>
      </c>
      <c r="Q12360" s="89" t="s">
        <v>25157</v>
      </c>
    </row>
    <row r="12361" spans="16:17" x14ac:dyDescent="0.25">
      <c r="P12361" s="86" t="s">
        <v>25158</v>
      </c>
      <c r="Q12361" s="87" t="s">
        <v>25159</v>
      </c>
    </row>
    <row r="12362" spans="16:17" x14ac:dyDescent="0.25">
      <c r="P12362" s="86" t="s">
        <v>25160</v>
      </c>
      <c r="Q12362" s="89" t="s">
        <v>25161</v>
      </c>
    </row>
    <row r="12363" spans="16:17" x14ac:dyDescent="0.25">
      <c r="P12363" s="86" t="s">
        <v>25162</v>
      </c>
      <c r="Q12363" s="87" t="s">
        <v>25163</v>
      </c>
    </row>
    <row r="12364" spans="16:17" x14ac:dyDescent="0.25">
      <c r="P12364" s="86" t="s">
        <v>25164</v>
      </c>
      <c r="Q12364" s="90" t="s">
        <v>25165</v>
      </c>
    </row>
    <row r="12365" spans="16:17" x14ac:dyDescent="0.25">
      <c r="P12365" s="86" t="s">
        <v>25166</v>
      </c>
      <c r="Q12365" s="89" t="s">
        <v>25167</v>
      </c>
    </row>
    <row r="12366" spans="16:17" x14ac:dyDescent="0.25">
      <c r="P12366" s="86" t="s">
        <v>25168</v>
      </c>
      <c r="Q12366" s="87" t="s">
        <v>25169</v>
      </c>
    </row>
    <row r="12367" spans="16:17" x14ac:dyDescent="0.25">
      <c r="P12367" s="86" t="s">
        <v>25170</v>
      </c>
      <c r="Q12367" s="87" t="s">
        <v>25171</v>
      </c>
    </row>
    <row r="12368" spans="16:17" x14ac:dyDescent="0.25">
      <c r="P12368" s="86" t="s">
        <v>25172</v>
      </c>
      <c r="Q12368" s="87" t="s">
        <v>25173</v>
      </c>
    </row>
    <row r="12369" spans="16:17" x14ac:dyDescent="0.25">
      <c r="P12369" s="86" t="s">
        <v>25174</v>
      </c>
      <c r="Q12369" s="87" t="s">
        <v>25175</v>
      </c>
    </row>
    <row r="12370" spans="16:17" x14ac:dyDescent="0.25">
      <c r="P12370" s="86" t="s">
        <v>25176</v>
      </c>
      <c r="Q12370" s="87" t="s">
        <v>25177</v>
      </c>
    </row>
    <row r="12371" spans="16:17" x14ac:dyDescent="0.25">
      <c r="P12371" s="86" t="s">
        <v>25178</v>
      </c>
      <c r="Q12371" s="90" t="s">
        <v>25179</v>
      </c>
    </row>
    <row r="12372" spans="16:17" x14ac:dyDescent="0.25">
      <c r="P12372" s="86" t="s">
        <v>25180</v>
      </c>
      <c r="Q12372" s="87" t="s">
        <v>25181</v>
      </c>
    </row>
    <row r="12373" spans="16:17" x14ac:dyDescent="0.25">
      <c r="P12373" s="86" t="s">
        <v>25182</v>
      </c>
      <c r="Q12373" s="87" t="s">
        <v>25183</v>
      </c>
    </row>
    <row r="12374" spans="16:17" x14ac:dyDescent="0.25">
      <c r="P12374" s="86" t="s">
        <v>25184</v>
      </c>
      <c r="Q12374" s="87" t="s">
        <v>25185</v>
      </c>
    </row>
    <row r="12375" spans="16:17" x14ac:dyDescent="0.25">
      <c r="P12375" s="88" t="s">
        <v>25186</v>
      </c>
      <c r="Q12375" s="89" t="s">
        <v>25187</v>
      </c>
    </row>
    <row r="12376" spans="16:17" x14ac:dyDescent="0.25">
      <c r="P12376" s="86" t="s">
        <v>25188</v>
      </c>
      <c r="Q12376" s="87" t="s">
        <v>25189</v>
      </c>
    </row>
    <row r="12377" spans="16:17" x14ac:dyDescent="0.25">
      <c r="P12377" s="86" t="s">
        <v>25190</v>
      </c>
      <c r="Q12377" s="87" t="s">
        <v>25191</v>
      </c>
    </row>
    <row r="12378" spans="16:17" x14ac:dyDescent="0.25">
      <c r="P12378" s="86" t="s">
        <v>25192</v>
      </c>
      <c r="Q12378" s="87" t="s">
        <v>25193</v>
      </c>
    </row>
    <row r="12379" spans="16:17" x14ac:dyDescent="0.25">
      <c r="P12379" s="86" t="s">
        <v>25194</v>
      </c>
      <c r="Q12379" s="87" t="s">
        <v>25195</v>
      </c>
    </row>
    <row r="12380" spans="16:17" x14ac:dyDescent="0.25">
      <c r="P12380" s="86" t="s">
        <v>25196</v>
      </c>
      <c r="Q12380" s="87" t="s">
        <v>25197</v>
      </c>
    </row>
    <row r="12381" spans="16:17" x14ac:dyDescent="0.25">
      <c r="P12381" s="86" t="s">
        <v>25198</v>
      </c>
      <c r="Q12381" s="87" t="s">
        <v>25199</v>
      </c>
    </row>
    <row r="12382" spans="16:17" x14ac:dyDescent="0.25">
      <c r="P12382" s="86" t="s">
        <v>25200</v>
      </c>
      <c r="Q12382" s="87" t="s">
        <v>25201</v>
      </c>
    </row>
    <row r="12383" spans="16:17" x14ac:dyDescent="0.25">
      <c r="P12383" s="86" t="s">
        <v>25202</v>
      </c>
      <c r="Q12383" s="87" t="s">
        <v>25203</v>
      </c>
    </row>
    <row r="12384" spans="16:17" x14ac:dyDescent="0.25">
      <c r="P12384" s="86" t="s">
        <v>25204</v>
      </c>
      <c r="Q12384" s="89" t="s">
        <v>25205</v>
      </c>
    </row>
    <row r="12385" spans="16:17" x14ac:dyDescent="0.25">
      <c r="P12385" s="86" t="s">
        <v>25206</v>
      </c>
      <c r="Q12385" s="87" t="s">
        <v>25207</v>
      </c>
    </row>
    <row r="12386" spans="16:17" x14ac:dyDescent="0.25">
      <c r="P12386" s="86" t="s">
        <v>25208</v>
      </c>
      <c r="Q12386" s="87" t="s">
        <v>25209</v>
      </c>
    </row>
    <row r="12387" spans="16:17" x14ac:dyDescent="0.25">
      <c r="P12387" s="86" t="s">
        <v>25210</v>
      </c>
      <c r="Q12387" s="87" t="s">
        <v>25211</v>
      </c>
    </row>
    <row r="12388" spans="16:17" x14ac:dyDescent="0.25">
      <c r="P12388" s="86" t="s">
        <v>25212</v>
      </c>
      <c r="Q12388" s="87" t="s">
        <v>25213</v>
      </c>
    </row>
    <row r="12389" spans="16:17" x14ac:dyDescent="0.25">
      <c r="P12389" s="86" t="s">
        <v>25214</v>
      </c>
      <c r="Q12389" s="89" t="s">
        <v>25215</v>
      </c>
    </row>
    <row r="12390" spans="16:17" x14ac:dyDescent="0.25">
      <c r="P12390" s="86" t="s">
        <v>25216</v>
      </c>
      <c r="Q12390" s="90" t="s">
        <v>25217</v>
      </c>
    </row>
    <row r="12391" spans="16:17" x14ac:dyDescent="0.25">
      <c r="P12391" s="86" t="s">
        <v>25218</v>
      </c>
      <c r="Q12391" s="87" t="s">
        <v>25219</v>
      </c>
    </row>
    <row r="12392" spans="16:17" x14ac:dyDescent="0.25">
      <c r="P12392" s="86" t="s">
        <v>25220</v>
      </c>
      <c r="Q12392" s="87" t="s">
        <v>25221</v>
      </c>
    </row>
    <row r="12393" spans="16:17" x14ac:dyDescent="0.25">
      <c r="P12393" s="86" t="s">
        <v>25222</v>
      </c>
      <c r="Q12393" s="87" t="s">
        <v>25223</v>
      </c>
    </row>
    <row r="12394" spans="16:17" x14ac:dyDescent="0.25">
      <c r="P12394" s="86" t="s">
        <v>25224</v>
      </c>
      <c r="Q12394" s="89" t="s">
        <v>25225</v>
      </c>
    </row>
    <row r="12395" spans="16:17" x14ac:dyDescent="0.25">
      <c r="P12395" s="88" t="s">
        <v>25226</v>
      </c>
      <c r="Q12395" s="89" t="s">
        <v>25227</v>
      </c>
    </row>
    <row r="12396" spans="16:17" x14ac:dyDescent="0.25">
      <c r="P12396" s="88" t="s">
        <v>25228</v>
      </c>
      <c r="Q12396" s="89" t="s">
        <v>25229</v>
      </c>
    </row>
    <row r="12397" spans="16:17" x14ac:dyDescent="0.25">
      <c r="P12397" s="88" t="s">
        <v>25230</v>
      </c>
      <c r="Q12397" s="89" t="s">
        <v>25231</v>
      </c>
    </row>
    <row r="12398" spans="16:17" x14ac:dyDescent="0.25">
      <c r="P12398" s="88" t="s">
        <v>25232</v>
      </c>
      <c r="Q12398" s="89" t="s">
        <v>25233</v>
      </c>
    </row>
    <row r="12399" spans="16:17" x14ac:dyDescent="0.25">
      <c r="P12399" s="86" t="s">
        <v>25234</v>
      </c>
      <c r="Q12399" s="87" t="s">
        <v>25235</v>
      </c>
    </row>
    <row r="12400" spans="16:17" x14ac:dyDescent="0.25">
      <c r="P12400" s="88" t="s">
        <v>25236</v>
      </c>
      <c r="Q12400" s="89" t="s">
        <v>25237</v>
      </c>
    </row>
    <row r="12401" spans="16:17" x14ac:dyDescent="0.25">
      <c r="P12401" s="86" t="s">
        <v>25238</v>
      </c>
      <c r="Q12401" s="87" t="s">
        <v>25239</v>
      </c>
    </row>
    <row r="12402" spans="16:17" x14ac:dyDescent="0.25">
      <c r="P12402" s="88" t="s">
        <v>25240</v>
      </c>
      <c r="Q12402" s="89" t="s">
        <v>25241</v>
      </c>
    </row>
    <row r="12403" spans="16:17" x14ac:dyDescent="0.25">
      <c r="P12403" s="86" t="s">
        <v>25242</v>
      </c>
      <c r="Q12403" s="87" t="s">
        <v>25243</v>
      </c>
    </row>
    <row r="12404" spans="16:17" x14ac:dyDescent="0.25">
      <c r="P12404" s="88" t="s">
        <v>25244</v>
      </c>
      <c r="Q12404" s="89" t="s">
        <v>25245</v>
      </c>
    </row>
    <row r="12405" spans="16:17" x14ac:dyDescent="0.25">
      <c r="P12405" s="88" t="s">
        <v>25246</v>
      </c>
      <c r="Q12405" s="89" t="s">
        <v>25247</v>
      </c>
    </row>
    <row r="12406" spans="16:17" x14ac:dyDescent="0.25">
      <c r="P12406" s="88" t="s">
        <v>25248</v>
      </c>
      <c r="Q12406" s="89" t="s">
        <v>25249</v>
      </c>
    </row>
    <row r="12407" spans="16:17" x14ac:dyDescent="0.25">
      <c r="P12407" s="86" t="s">
        <v>25250</v>
      </c>
      <c r="Q12407" s="90" t="s">
        <v>25251</v>
      </c>
    </row>
    <row r="12408" spans="16:17" x14ac:dyDescent="0.25">
      <c r="P12408" s="88" t="s">
        <v>25252</v>
      </c>
      <c r="Q12408" s="89" t="s">
        <v>25253</v>
      </c>
    </row>
    <row r="12409" spans="16:17" x14ac:dyDescent="0.25">
      <c r="P12409" s="88" t="s">
        <v>25254</v>
      </c>
      <c r="Q12409" s="89" t="s">
        <v>25255</v>
      </c>
    </row>
    <row r="12410" spans="16:17" x14ac:dyDescent="0.25">
      <c r="P12410" s="88" t="s">
        <v>25256</v>
      </c>
      <c r="Q12410" s="89" t="s">
        <v>25257</v>
      </c>
    </row>
    <row r="12411" spans="16:17" x14ac:dyDescent="0.25">
      <c r="P12411" s="88" t="s">
        <v>25258</v>
      </c>
      <c r="Q12411" s="89" t="s">
        <v>25259</v>
      </c>
    </row>
    <row r="12412" spans="16:17" x14ac:dyDescent="0.25">
      <c r="P12412" s="86" t="s">
        <v>25260</v>
      </c>
      <c r="Q12412" s="87" t="s">
        <v>25261</v>
      </c>
    </row>
    <row r="12413" spans="16:17" x14ac:dyDescent="0.25">
      <c r="P12413" s="86" t="s">
        <v>25262</v>
      </c>
      <c r="Q12413" s="87" t="s">
        <v>25263</v>
      </c>
    </row>
    <row r="12414" spans="16:17" x14ac:dyDescent="0.25">
      <c r="P12414" s="86" t="s">
        <v>25264</v>
      </c>
      <c r="Q12414" s="90" t="s">
        <v>25265</v>
      </c>
    </row>
    <row r="12415" spans="16:17" x14ac:dyDescent="0.25">
      <c r="P12415" s="86" t="s">
        <v>25266</v>
      </c>
      <c r="Q12415" s="87" t="s">
        <v>25267</v>
      </c>
    </row>
    <row r="12416" spans="16:17" x14ac:dyDescent="0.25">
      <c r="P12416" s="86" t="s">
        <v>25268</v>
      </c>
      <c r="Q12416" s="87" t="s">
        <v>25269</v>
      </c>
    </row>
    <row r="12417" spans="16:17" x14ac:dyDescent="0.25">
      <c r="P12417" s="86" t="s">
        <v>25270</v>
      </c>
      <c r="Q12417" s="87" t="s">
        <v>25271</v>
      </c>
    </row>
    <row r="12418" spans="16:17" x14ac:dyDescent="0.25">
      <c r="P12418" s="86" t="s">
        <v>25272</v>
      </c>
      <c r="Q12418" s="89" t="s">
        <v>25273</v>
      </c>
    </row>
    <row r="12419" spans="16:17" x14ac:dyDescent="0.25">
      <c r="P12419" s="86" t="s">
        <v>25274</v>
      </c>
      <c r="Q12419" s="87" t="s">
        <v>25275</v>
      </c>
    </row>
    <row r="12420" spans="16:17" x14ac:dyDescent="0.25">
      <c r="P12420" s="86" t="s">
        <v>25276</v>
      </c>
      <c r="Q12420" s="87" t="s">
        <v>25277</v>
      </c>
    </row>
    <row r="12421" spans="16:17" x14ac:dyDescent="0.25">
      <c r="P12421" s="86" t="s">
        <v>25278</v>
      </c>
      <c r="Q12421" s="87" t="s">
        <v>25279</v>
      </c>
    </row>
    <row r="12422" spans="16:17" x14ac:dyDescent="0.25">
      <c r="P12422" s="86" t="s">
        <v>25280</v>
      </c>
      <c r="Q12422" s="90" t="s">
        <v>25281</v>
      </c>
    </row>
    <row r="12423" spans="16:17" x14ac:dyDescent="0.25">
      <c r="P12423" s="86" t="s">
        <v>25282</v>
      </c>
      <c r="Q12423" s="90" t="s">
        <v>25283</v>
      </c>
    </row>
    <row r="12424" spans="16:17" x14ac:dyDescent="0.25">
      <c r="P12424" s="86" t="s">
        <v>25284</v>
      </c>
      <c r="Q12424" s="87" t="s">
        <v>25285</v>
      </c>
    </row>
    <row r="12425" spans="16:17" x14ac:dyDescent="0.25">
      <c r="P12425" s="86" t="s">
        <v>25286</v>
      </c>
      <c r="Q12425" s="90" t="s">
        <v>25287</v>
      </c>
    </row>
    <row r="12426" spans="16:17" x14ac:dyDescent="0.25">
      <c r="P12426" s="86" t="s">
        <v>25288</v>
      </c>
      <c r="Q12426" s="90" t="s">
        <v>25289</v>
      </c>
    </row>
    <row r="12427" spans="16:17" x14ac:dyDescent="0.25">
      <c r="P12427" s="86" t="s">
        <v>25290</v>
      </c>
      <c r="Q12427" s="87" t="s">
        <v>25291</v>
      </c>
    </row>
    <row r="12428" spans="16:17" x14ac:dyDescent="0.25">
      <c r="P12428" s="86" t="s">
        <v>25292</v>
      </c>
      <c r="Q12428" s="87" t="s">
        <v>25293</v>
      </c>
    </row>
    <row r="12429" spans="16:17" x14ac:dyDescent="0.25">
      <c r="P12429" s="86" t="s">
        <v>25294</v>
      </c>
      <c r="Q12429" s="87" t="s">
        <v>25295</v>
      </c>
    </row>
    <row r="12430" spans="16:17" x14ac:dyDescent="0.25">
      <c r="P12430" s="86" t="s">
        <v>25296</v>
      </c>
      <c r="Q12430" s="87" t="s">
        <v>25297</v>
      </c>
    </row>
    <row r="12431" spans="16:17" x14ac:dyDescent="0.25">
      <c r="P12431" s="86" t="s">
        <v>25298</v>
      </c>
      <c r="Q12431" s="87" t="s">
        <v>25299</v>
      </c>
    </row>
    <row r="12432" spans="16:17" x14ac:dyDescent="0.25">
      <c r="P12432" s="88" t="s">
        <v>25300</v>
      </c>
      <c r="Q12432" s="89" t="s">
        <v>25301</v>
      </c>
    </row>
    <row r="12433" spans="16:17" x14ac:dyDescent="0.25">
      <c r="P12433" s="86" t="s">
        <v>25302</v>
      </c>
      <c r="Q12433" s="87" t="s">
        <v>25303</v>
      </c>
    </row>
    <row r="12434" spans="16:17" x14ac:dyDescent="0.25">
      <c r="P12434" s="86" t="s">
        <v>25304</v>
      </c>
      <c r="Q12434" s="89" t="s">
        <v>25305</v>
      </c>
    </row>
    <row r="12435" spans="16:17" x14ac:dyDescent="0.25">
      <c r="P12435" s="86" t="s">
        <v>25306</v>
      </c>
      <c r="Q12435" s="87" t="s">
        <v>25307</v>
      </c>
    </row>
    <row r="12436" spans="16:17" x14ac:dyDescent="0.25">
      <c r="P12436" s="86" t="s">
        <v>25308</v>
      </c>
      <c r="Q12436" s="90" t="s">
        <v>25309</v>
      </c>
    </row>
    <row r="12437" spans="16:17" x14ac:dyDescent="0.25">
      <c r="P12437" s="86" t="s">
        <v>25310</v>
      </c>
      <c r="Q12437" s="87" t="s">
        <v>25311</v>
      </c>
    </row>
    <row r="12438" spans="16:17" x14ac:dyDescent="0.25">
      <c r="P12438" s="86" t="s">
        <v>25312</v>
      </c>
      <c r="Q12438" s="87" t="s">
        <v>25313</v>
      </c>
    </row>
    <row r="12439" spans="16:17" x14ac:dyDescent="0.25">
      <c r="P12439" s="86" t="s">
        <v>25314</v>
      </c>
      <c r="Q12439" s="87" t="s">
        <v>25315</v>
      </c>
    </row>
    <row r="12440" spans="16:17" x14ac:dyDescent="0.25">
      <c r="P12440" s="88" t="s">
        <v>25316</v>
      </c>
      <c r="Q12440" s="89" t="s">
        <v>25317</v>
      </c>
    </row>
    <row r="12441" spans="16:17" x14ac:dyDescent="0.25">
      <c r="P12441" s="86" t="s">
        <v>25318</v>
      </c>
      <c r="Q12441" s="87" t="s">
        <v>25319</v>
      </c>
    </row>
    <row r="12442" spans="16:17" x14ac:dyDescent="0.25">
      <c r="P12442" s="86" t="s">
        <v>25320</v>
      </c>
      <c r="Q12442" s="89" t="s">
        <v>25321</v>
      </c>
    </row>
    <row r="12443" spans="16:17" x14ac:dyDescent="0.25">
      <c r="P12443" s="88" t="s">
        <v>25322</v>
      </c>
      <c r="Q12443" s="89" t="s">
        <v>25323</v>
      </c>
    </row>
    <row r="12444" spans="16:17" x14ac:dyDescent="0.25">
      <c r="P12444" s="88" t="s">
        <v>25324</v>
      </c>
      <c r="Q12444" s="89" t="s">
        <v>25325</v>
      </c>
    </row>
    <row r="12445" spans="16:17" x14ac:dyDescent="0.25">
      <c r="P12445" s="88" t="s">
        <v>25326</v>
      </c>
      <c r="Q12445" s="89" t="s">
        <v>25327</v>
      </c>
    </row>
    <row r="12446" spans="16:17" x14ac:dyDescent="0.25">
      <c r="P12446" s="86" t="s">
        <v>25328</v>
      </c>
      <c r="Q12446" s="90" t="s">
        <v>25329</v>
      </c>
    </row>
    <row r="12447" spans="16:17" x14ac:dyDescent="0.25">
      <c r="P12447" s="86" t="s">
        <v>25330</v>
      </c>
      <c r="Q12447" s="89" t="s">
        <v>25331</v>
      </c>
    </row>
    <row r="12448" spans="16:17" x14ac:dyDescent="0.25">
      <c r="P12448" s="86" t="s">
        <v>25332</v>
      </c>
      <c r="Q12448" s="87" t="s">
        <v>25333</v>
      </c>
    </row>
  </sheetData>
  <sortState xmlns:xlrd2="http://schemas.microsoft.com/office/spreadsheetml/2017/richdata2" ref="A2:B28">
    <sortCondition ref="A2:A28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A8F92-1AD4-4ECE-8479-C203C5F2C9C8}">
  <sheetPr codeName="Hoja10">
    <tabColor theme="1" tint="4.9989318521683403E-2"/>
    <pageSetUpPr fitToPage="1"/>
  </sheetPr>
  <dimension ref="A1:EA155"/>
  <sheetViews>
    <sheetView topLeftCell="A134" workbookViewId="0">
      <selection activeCell="J131" sqref="J131"/>
    </sheetView>
  </sheetViews>
  <sheetFormatPr baseColWidth="10" defaultRowHeight="12.75" x14ac:dyDescent="0.2"/>
  <cols>
    <col min="1" max="1" width="11.42578125" style="126" customWidth="1"/>
    <col min="2" max="2" width="11.42578125" style="126" hidden="1" customWidth="1"/>
    <col min="3" max="3" width="44.85546875" style="126" customWidth="1"/>
    <col min="4" max="9" width="11.42578125" style="126" hidden="1" customWidth="1"/>
    <col min="10" max="10" width="11.42578125" style="126" customWidth="1"/>
    <col min="11" max="70" width="11.42578125" style="126" hidden="1" customWidth="1"/>
    <col min="71" max="71" width="16.7109375" style="126" bestFit="1" customWidth="1"/>
    <col min="72" max="72" width="0" style="126" hidden="1" customWidth="1"/>
    <col min="73" max="73" width="29.140625" style="126" bestFit="1" customWidth="1"/>
    <col min="74" max="75" width="14.28515625" style="126" bestFit="1" customWidth="1"/>
    <col min="76" max="76" width="9" style="126" bestFit="1" customWidth="1"/>
    <col min="77" max="118" width="0" style="126" hidden="1" customWidth="1"/>
    <col min="119" max="119" width="78.85546875" style="126" bestFit="1" customWidth="1"/>
    <col min="120" max="136" width="0" style="126" hidden="1" customWidth="1"/>
    <col min="137" max="253" width="11.42578125" style="126"/>
    <col min="254" max="255" width="0" style="126" hidden="1" customWidth="1"/>
    <col min="256" max="256" width="44.85546875" style="126" bestFit="1" customWidth="1"/>
    <col min="257" max="323" width="0" style="126" hidden="1" customWidth="1"/>
    <col min="324" max="324" width="16.7109375" style="126" bestFit="1" customWidth="1"/>
    <col min="325" max="325" width="0" style="126" hidden="1" customWidth="1"/>
    <col min="326" max="326" width="29.140625" style="126" bestFit="1" customWidth="1"/>
    <col min="327" max="328" width="14.28515625" style="126" bestFit="1" customWidth="1"/>
    <col min="329" max="329" width="9" style="126" bestFit="1" customWidth="1"/>
    <col min="330" max="371" width="0" style="126" hidden="1" customWidth="1"/>
    <col min="372" max="372" width="78.85546875" style="126" bestFit="1" customWidth="1"/>
    <col min="373" max="389" width="0" style="126" hidden="1" customWidth="1"/>
    <col min="390" max="509" width="11.42578125" style="126"/>
    <col min="510" max="511" width="0" style="126" hidden="1" customWidth="1"/>
    <col min="512" max="512" width="44.85546875" style="126" bestFit="1" customWidth="1"/>
    <col min="513" max="579" width="0" style="126" hidden="1" customWidth="1"/>
    <col min="580" max="580" width="16.7109375" style="126" bestFit="1" customWidth="1"/>
    <col min="581" max="581" width="0" style="126" hidden="1" customWidth="1"/>
    <col min="582" max="582" width="29.140625" style="126" bestFit="1" customWidth="1"/>
    <col min="583" max="584" width="14.28515625" style="126" bestFit="1" customWidth="1"/>
    <col min="585" max="585" width="9" style="126" bestFit="1" customWidth="1"/>
    <col min="586" max="627" width="0" style="126" hidden="1" customWidth="1"/>
    <col min="628" max="628" width="78.85546875" style="126" bestFit="1" customWidth="1"/>
    <col min="629" max="645" width="0" style="126" hidden="1" customWidth="1"/>
    <col min="646" max="765" width="11.42578125" style="126"/>
    <col min="766" max="767" width="0" style="126" hidden="1" customWidth="1"/>
    <col min="768" max="768" width="44.85546875" style="126" bestFit="1" customWidth="1"/>
    <col min="769" max="835" width="0" style="126" hidden="1" customWidth="1"/>
    <col min="836" max="836" width="16.7109375" style="126" bestFit="1" customWidth="1"/>
    <col min="837" max="837" width="0" style="126" hidden="1" customWidth="1"/>
    <col min="838" max="838" width="29.140625" style="126" bestFit="1" customWidth="1"/>
    <col min="839" max="840" width="14.28515625" style="126" bestFit="1" customWidth="1"/>
    <col min="841" max="841" width="9" style="126" bestFit="1" customWidth="1"/>
    <col min="842" max="883" width="0" style="126" hidden="1" customWidth="1"/>
    <col min="884" max="884" width="78.85546875" style="126" bestFit="1" customWidth="1"/>
    <col min="885" max="901" width="0" style="126" hidden="1" customWidth="1"/>
    <col min="902" max="1021" width="11.42578125" style="126"/>
    <col min="1022" max="1023" width="0" style="126" hidden="1" customWidth="1"/>
    <col min="1024" max="1024" width="44.85546875" style="126" bestFit="1" customWidth="1"/>
    <col min="1025" max="1091" width="0" style="126" hidden="1" customWidth="1"/>
    <col min="1092" max="1092" width="16.7109375" style="126" bestFit="1" customWidth="1"/>
    <col min="1093" max="1093" width="0" style="126" hidden="1" customWidth="1"/>
    <col min="1094" max="1094" width="29.140625" style="126" bestFit="1" customWidth="1"/>
    <col min="1095" max="1096" width="14.28515625" style="126" bestFit="1" customWidth="1"/>
    <col min="1097" max="1097" width="9" style="126" bestFit="1" customWidth="1"/>
    <col min="1098" max="1139" width="0" style="126" hidden="1" customWidth="1"/>
    <col min="1140" max="1140" width="78.85546875" style="126" bestFit="1" customWidth="1"/>
    <col min="1141" max="1157" width="0" style="126" hidden="1" customWidth="1"/>
    <col min="1158" max="1277" width="11.42578125" style="126"/>
    <col min="1278" max="1279" width="0" style="126" hidden="1" customWidth="1"/>
    <col min="1280" max="1280" width="44.85546875" style="126" bestFit="1" customWidth="1"/>
    <col min="1281" max="1347" width="0" style="126" hidden="1" customWidth="1"/>
    <col min="1348" max="1348" width="16.7109375" style="126" bestFit="1" customWidth="1"/>
    <col min="1349" max="1349" width="0" style="126" hidden="1" customWidth="1"/>
    <col min="1350" max="1350" width="29.140625" style="126" bestFit="1" customWidth="1"/>
    <col min="1351" max="1352" width="14.28515625" style="126" bestFit="1" customWidth="1"/>
    <col min="1353" max="1353" width="9" style="126" bestFit="1" customWidth="1"/>
    <col min="1354" max="1395" width="0" style="126" hidden="1" customWidth="1"/>
    <col min="1396" max="1396" width="78.85546875" style="126" bestFit="1" customWidth="1"/>
    <col min="1397" max="1413" width="0" style="126" hidden="1" customWidth="1"/>
    <col min="1414" max="1533" width="11.42578125" style="126"/>
    <col min="1534" max="1535" width="0" style="126" hidden="1" customWidth="1"/>
    <col min="1536" max="1536" width="44.85546875" style="126" bestFit="1" customWidth="1"/>
    <col min="1537" max="1603" width="0" style="126" hidden="1" customWidth="1"/>
    <col min="1604" max="1604" width="16.7109375" style="126" bestFit="1" customWidth="1"/>
    <col min="1605" max="1605" width="0" style="126" hidden="1" customWidth="1"/>
    <col min="1606" max="1606" width="29.140625" style="126" bestFit="1" customWidth="1"/>
    <col min="1607" max="1608" width="14.28515625" style="126" bestFit="1" customWidth="1"/>
    <col min="1609" max="1609" width="9" style="126" bestFit="1" customWidth="1"/>
    <col min="1610" max="1651" width="0" style="126" hidden="1" customWidth="1"/>
    <col min="1652" max="1652" width="78.85546875" style="126" bestFit="1" customWidth="1"/>
    <col min="1653" max="1669" width="0" style="126" hidden="1" customWidth="1"/>
    <col min="1670" max="1789" width="11.42578125" style="126"/>
    <col min="1790" max="1791" width="0" style="126" hidden="1" customWidth="1"/>
    <col min="1792" max="1792" width="44.85546875" style="126" bestFit="1" customWidth="1"/>
    <col min="1793" max="1859" width="0" style="126" hidden="1" customWidth="1"/>
    <col min="1860" max="1860" width="16.7109375" style="126" bestFit="1" customWidth="1"/>
    <col min="1861" max="1861" width="0" style="126" hidden="1" customWidth="1"/>
    <col min="1862" max="1862" width="29.140625" style="126" bestFit="1" customWidth="1"/>
    <col min="1863" max="1864" width="14.28515625" style="126" bestFit="1" customWidth="1"/>
    <col min="1865" max="1865" width="9" style="126" bestFit="1" customWidth="1"/>
    <col min="1866" max="1907" width="0" style="126" hidden="1" customWidth="1"/>
    <col min="1908" max="1908" width="78.85546875" style="126" bestFit="1" customWidth="1"/>
    <col min="1909" max="1925" width="0" style="126" hidden="1" customWidth="1"/>
    <col min="1926" max="2045" width="11.42578125" style="126"/>
    <col min="2046" max="2047" width="0" style="126" hidden="1" customWidth="1"/>
    <col min="2048" max="2048" width="44.85546875" style="126" bestFit="1" customWidth="1"/>
    <col min="2049" max="2115" width="0" style="126" hidden="1" customWidth="1"/>
    <col min="2116" max="2116" width="16.7109375" style="126" bestFit="1" customWidth="1"/>
    <col min="2117" max="2117" width="0" style="126" hidden="1" customWidth="1"/>
    <col min="2118" max="2118" width="29.140625" style="126" bestFit="1" customWidth="1"/>
    <col min="2119" max="2120" width="14.28515625" style="126" bestFit="1" customWidth="1"/>
    <col min="2121" max="2121" width="9" style="126" bestFit="1" customWidth="1"/>
    <col min="2122" max="2163" width="0" style="126" hidden="1" customWidth="1"/>
    <col min="2164" max="2164" width="78.85546875" style="126" bestFit="1" customWidth="1"/>
    <col min="2165" max="2181" width="0" style="126" hidden="1" customWidth="1"/>
    <col min="2182" max="2301" width="11.42578125" style="126"/>
    <col min="2302" max="2303" width="0" style="126" hidden="1" customWidth="1"/>
    <col min="2304" max="2304" width="44.85546875" style="126" bestFit="1" customWidth="1"/>
    <col min="2305" max="2371" width="0" style="126" hidden="1" customWidth="1"/>
    <col min="2372" max="2372" width="16.7109375" style="126" bestFit="1" customWidth="1"/>
    <col min="2373" max="2373" width="0" style="126" hidden="1" customWidth="1"/>
    <col min="2374" max="2374" width="29.140625" style="126" bestFit="1" customWidth="1"/>
    <col min="2375" max="2376" width="14.28515625" style="126" bestFit="1" customWidth="1"/>
    <col min="2377" max="2377" width="9" style="126" bestFit="1" customWidth="1"/>
    <col min="2378" max="2419" width="0" style="126" hidden="1" customWidth="1"/>
    <col min="2420" max="2420" width="78.85546875" style="126" bestFit="1" customWidth="1"/>
    <col min="2421" max="2437" width="0" style="126" hidden="1" customWidth="1"/>
    <col min="2438" max="2557" width="11.42578125" style="126"/>
    <col min="2558" max="2559" width="0" style="126" hidden="1" customWidth="1"/>
    <col min="2560" max="2560" width="44.85546875" style="126" bestFit="1" customWidth="1"/>
    <col min="2561" max="2627" width="0" style="126" hidden="1" customWidth="1"/>
    <col min="2628" max="2628" width="16.7109375" style="126" bestFit="1" customWidth="1"/>
    <col min="2629" max="2629" width="0" style="126" hidden="1" customWidth="1"/>
    <col min="2630" max="2630" width="29.140625" style="126" bestFit="1" customWidth="1"/>
    <col min="2631" max="2632" width="14.28515625" style="126" bestFit="1" customWidth="1"/>
    <col min="2633" max="2633" width="9" style="126" bestFit="1" customWidth="1"/>
    <col min="2634" max="2675" width="0" style="126" hidden="1" customWidth="1"/>
    <col min="2676" max="2676" width="78.85546875" style="126" bestFit="1" customWidth="1"/>
    <col min="2677" max="2693" width="0" style="126" hidden="1" customWidth="1"/>
    <col min="2694" max="2813" width="11.42578125" style="126"/>
    <col min="2814" max="2815" width="0" style="126" hidden="1" customWidth="1"/>
    <col min="2816" max="2816" width="44.85546875" style="126" bestFit="1" customWidth="1"/>
    <col min="2817" max="2883" width="0" style="126" hidden="1" customWidth="1"/>
    <col min="2884" max="2884" width="16.7109375" style="126" bestFit="1" customWidth="1"/>
    <col min="2885" max="2885" width="0" style="126" hidden="1" customWidth="1"/>
    <col min="2886" max="2886" width="29.140625" style="126" bestFit="1" customWidth="1"/>
    <col min="2887" max="2888" width="14.28515625" style="126" bestFit="1" customWidth="1"/>
    <col min="2889" max="2889" width="9" style="126" bestFit="1" customWidth="1"/>
    <col min="2890" max="2931" width="0" style="126" hidden="1" customWidth="1"/>
    <col min="2932" max="2932" width="78.85546875" style="126" bestFit="1" customWidth="1"/>
    <col min="2933" max="2949" width="0" style="126" hidden="1" customWidth="1"/>
    <col min="2950" max="3069" width="11.42578125" style="126"/>
    <col min="3070" max="3071" width="0" style="126" hidden="1" customWidth="1"/>
    <col min="3072" max="3072" width="44.85546875" style="126" bestFit="1" customWidth="1"/>
    <col min="3073" max="3139" width="0" style="126" hidden="1" customWidth="1"/>
    <col min="3140" max="3140" width="16.7109375" style="126" bestFit="1" customWidth="1"/>
    <col min="3141" max="3141" width="0" style="126" hidden="1" customWidth="1"/>
    <col min="3142" max="3142" width="29.140625" style="126" bestFit="1" customWidth="1"/>
    <col min="3143" max="3144" width="14.28515625" style="126" bestFit="1" customWidth="1"/>
    <col min="3145" max="3145" width="9" style="126" bestFit="1" customWidth="1"/>
    <col min="3146" max="3187" width="0" style="126" hidden="1" customWidth="1"/>
    <col min="3188" max="3188" width="78.85546875" style="126" bestFit="1" customWidth="1"/>
    <col min="3189" max="3205" width="0" style="126" hidden="1" customWidth="1"/>
    <col min="3206" max="3325" width="11.42578125" style="126"/>
    <col min="3326" max="3327" width="0" style="126" hidden="1" customWidth="1"/>
    <col min="3328" max="3328" width="44.85546875" style="126" bestFit="1" customWidth="1"/>
    <col min="3329" max="3395" width="0" style="126" hidden="1" customWidth="1"/>
    <col min="3396" max="3396" width="16.7109375" style="126" bestFit="1" customWidth="1"/>
    <col min="3397" max="3397" width="0" style="126" hidden="1" customWidth="1"/>
    <col min="3398" max="3398" width="29.140625" style="126" bestFit="1" customWidth="1"/>
    <col min="3399" max="3400" width="14.28515625" style="126" bestFit="1" customWidth="1"/>
    <col min="3401" max="3401" width="9" style="126" bestFit="1" customWidth="1"/>
    <col min="3402" max="3443" width="0" style="126" hidden="1" customWidth="1"/>
    <col min="3444" max="3444" width="78.85546875" style="126" bestFit="1" customWidth="1"/>
    <col min="3445" max="3461" width="0" style="126" hidden="1" customWidth="1"/>
    <col min="3462" max="3581" width="11.42578125" style="126"/>
    <col min="3582" max="3583" width="0" style="126" hidden="1" customWidth="1"/>
    <col min="3584" max="3584" width="44.85546875" style="126" bestFit="1" customWidth="1"/>
    <col min="3585" max="3651" width="0" style="126" hidden="1" customWidth="1"/>
    <col min="3652" max="3652" width="16.7109375" style="126" bestFit="1" customWidth="1"/>
    <col min="3653" max="3653" width="0" style="126" hidden="1" customWidth="1"/>
    <col min="3654" max="3654" width="29.140625" style="126" bestFit="1" customWidth="1"/>
    <col min="3655" max="3656" width="14.28515625" style="126" bestFit="1" customWidth="1"/>
    <col min="3657" max="3657" width="9" style="126" bestFit="1" customWidth="1"/>
    <col min="3658" max="3699" width="0" style="126" hidden="1" customWidth="1"/>
    <col min="3700" max="3700" width="78.85546875" style="126" bestFit="1" customWidth="1"/>
    <col min="3701" max="3717" width="0" style="126" hidden="1" customWidth="1"/>
    <col min="3718" max="3837" width="11.42578125" style="126"/>
    <col min="3838" max="3839" width="0" style="126" hidden="1" customWidth="1"/>
    <col min="3840" max="3840" width="44.85546875" style="126" bestFit="1" customWidth="1"/>
    <col min="3841" max="3907" width="0" style="126" hidden="1" customWidth="1"/>
    <col min="3908" max="3908" width="16.7109375" style="126" bestFit="1" customWidth="1"/>
    <col min="3909" max="3909" width="0" style="126" hidden="1" customWidth="1"/>
    <col min="3910" max="3910" width="29.140625" style="126" bestFit="1" customWidth="1"/>
    <col min="3911" max="3912" width="14.28515625" style="126" bestFit="1" customWidth="1"/>
    <col min="3913" max="3913" width="9" style="126" bestFit="1" customWidth="1"/>
    <col min="3914" max="3955" width="0" style="126" hidden="1" customWidth="1"/>
    <col min="3956" max="3956" width="78.85546875" style="126" bestFit="1" customWidth="1"/>
    <col min="3957" max="3973" width="0" style="126" hidden="1" customWidth="1"/>
    <col min="3974" max="4093" width="11.42578125" style="126"/>
    <col min="4094" max="4095" width="0" style="126" hidden="1" customWidth="1"/>
    <col min="4096" max="4096" width="44.85546875" style="126" bestFit="1" customWidth="1"/>
    <col min="4097" max="4163" width="0" style="126" hidden="1" customWidth="1"/>
    <col min="4164" max="4164" width="16.7109375" style="126" bestFit="1" customWidth="1"/>
    <col min="4165" max="4165" width="0" style="126" hidden="1" customWidth="1"/>
    <col min="4166" max="4166" width="29.140625" style="126" bestFit="1" customWidth="1"/>
    <col min="4167" max="4168" width="14.28515625" style="126" bestFit="1" customWidth="1"/>
    <col min="4169" max="4169" width="9" style="126" bestFit="1" customWidth="1"/>
    <col min="4170" max="4211" width="0" style="126" hidden="1" customWidth="1"/>
    <col min="4212" max="4212" width="78.85546875" style="126" bestFit="1" customWidth="1"/>
    <col min="4213" max="4229" width="0" style="126" hidden="1" customWidth="1"/>
    <col min="4230" max="4349" width="11.42578125" style="126"/>
    <col min="4350" max="4351" width="0" style="126" hidden="1" customWidth="1"/>
    <col min="4352" max="4352" width="44.85546875" style="126" bestFit="1" customWidth="1"/>
    <col min="4353" max="4419" width="0" style="126" hidden="1" customWidth="1"/>
    <col min="4420" max="4420" width="16.7109375" style="126" bestFit="1" customWidth="1"/>
    <col min="4421" max="4421" width="0" style="126" hidden="1" customWidth="1"/>
    <col min="4422" max="4422" width="29.140625" style="126" bestFit="1" customWidth="1"/>
    <col min="4423" max="4424" width="14.28515625" style="126" bestFit="1" customWidth="1"/>
    <col min="4425" max="4425" width="9" style="126" bestFit="1" customWidth="1"/>
    <col min="4426" max="4467" width="0" style="126" hidden="1" customWidth="1"/>
    <col min="4468" max="4468" width="78.85546875" style="126" bestFit="1" customWidth="1"/>
    <col min="4469" max="4485" width="0" style="126" hidden="1" customWidth="1"/>
    <col min="4486" max="4605" width="11.42578125" style="126"/>
    <col min="4606" max="4607" width="0" style="126" hidden="1" customWidth="1"/>
    <col min="4608" max="4608" width="44.85546875" style="126" bestFit="1" customWidth="1"/>
    <col min="4609" max="4675" width="0" style="126" hidden="1" customWidth="1"/>
    <col min="4676" max="4676" width="16.7109375" style="126" bestFit="1" customWidth="1"/>
    <col min="4677" max="4677" width="0" style="126" hidden="1" customWidth="1"/>
    <col min="4678" max="4678" width="29.140625" style="126" bestFit="1" customWidth="1"/>
    <col min="4679" max="4680" width="14.28515625" style="126" bestFit="1" customWidth="1"/>
    <col min="4681" max="4681" width="9" style="126" bestFit="1" customWidth="1"/>
    <col min="4682" max="4723" width="0" style="126" hidden="1" customWidth="1"/>
    <col min="4724" max="4724" width="78.85546875" style="126" bestFit="1" customWidth="1"/>
    <col min="4725" max="4741" width="0" style="126" hidden="1" customWidth="1"/>
    <col min="4742" max="4861" width="11.42578125" style="126"/>
    <col min="4862" max="4863" width="0" style="126" hidden="1" customWidth="1"/>
    <col min="4864" max="4864" width="44.85546875" style="126" bestFit="1" customWidth="1"/>
    <col min="4865" max="4931" width="0" style="126" hidden="1" customWidth="1"/>
    <col min="4932" max="4932" width="16.7109375" style="126" bestFit="1" customWidth="1"/>
    <col min="4933" max="4933" width="0" style="126" hidden="1" customWidth="1"/>
    <col min="4934" max="4934" width="29.140625" style="126" bestFit="1" customWidth="1"/>
    <col min="4935" max="4936" width="14.28515625" style="126" bestFit="1" customWidth="1"/>
    <col min="4937" max="4937" width="9" style="126" bestFit="1" customWidth="1"/>
    <col min="4938" max="4979" width="0" style="126" hidden="1" customWidth="1"/>
    <col min="4980" max="4980" width="78.85546875" style="126" bestFit="1" customWidth="1"/>
    <col min="4981" max="4997" width="0" style="126" hidden="1" customWidth="1"/>
    <col min="4998" max="5117" width="11.42578125" style="126"/>
    <col min="5118" max="5119" width="0" style="126" hidden="1" customWidth="1"/>
    <col min="5120" max="5120" width="44.85546875" style="126" bestFit="1" customWidth="1"/>
    <col min="5121" max="5187" width="0" style="126" hidden="1" customWidth="1"/>
    <col min="5188" max="5188" width="16.7109375" style="126" bestFit="1" customWidth="1"/>
    <col min="5189" max="5189" width="0" style="126" hidden="1" customWidth="1"/>
    <col min="5190" max="5190" width="29.140625" style="126" bestFit="1" customWidth="1"/>
    <col min="5191" max="5192" width="14.28515625" style="126" bestFit="1" customWidth="1"/>
    <col min="5193" max="5193" width="9" style="126" bestFit="1" customWidth="1"/>
    <col min="5194" max="5235" width="0" style="126" hidden="1" customWidth="1"/>
    <col min="5236" max="5236" width="78.85546875" style="126" bestFit="1" customWidth="1"/>
    <col min="5237" max="5253" width="0" style="126" hidden="1" customWidth="1"/>
    <col min="5254" max="5373" width="11.42578125" style="126"/>
    <col min="5374" max="5375" width="0" style="126" hidden="1" customWidth="1"/>
    <col min="5376" max="5376" width="44.85546875" style="126" bestFit="1" customWidth="1"/>
    <col min="5377" max="5443" width="0" style="126" hidden="1" customWidth="1"/>
    <col min="5444" max="5444" width="16.7109375" style="126" bestFit="1" customWidth="1"/>
    <col min="5445" max="5445" width="0" style="126" hidden="1" customWidth="1"/>
    <col min="5446" max="5446" width="29.140625" style="126" bestFit="1" customWidth="1"/>
    <col min="5447" max="5448" width="14.28515625" style="126" bestFit="1" customWidth="1"/>
    <col min="5449" max="5449" width="9" style="126" bestFit="1" customWidth="1"/>
    <col min="5450" max="5491" width="0" style="126" hidden="1" customWidth="1"/>
    <col min="5492" max="5492" width="78.85546875" style="126" bestFit="1" customWidth="1"/>
    <col min="5493" max="5509" width="0" style="126" hidden="1" customWidth="1"/>
    <col min="5510" max="5629" width="11.42578125" style="126"/>
    <col min="5630" max="5631" width="0" style="126" hidden="1" customWidth="1"/>
    <col min="5632" max="5632" width="44.85546875" style="126" bestFit="1" customWidth="1"/>
    <col min="5633" max="5699" width="0" style="126" hidden="1" customWidth="1"/>
    <col min="5700" max="5700" width="16.7109375" style="126" bestFit="1" customWidth="1"/>
    <col min="5701" max="5701" width="0" style="126" hidden="1" customWidth="1"/>
    <col min="5702" max="5702" width="29.140625" style="126" bestFit="1" customWidth="1"/>
    <col min="5703" max="5704" width="14.28515625" style="126" bestFit="1" customWidth="1"/>
    <col min="5705" max="5705" width="9" style="126" bestFit="1" customWidth="1"/>
    <col min="5706" max="5747" width="0" style="126" hidden="1" customWidth="1"/>
    <col min="5748" max="5748" width="78.85546875" style="126" bestFit="1" customWidth="1"/>
    <col min="5749" max="5765" width="0" style="126" hidden="1" customWidth="1"/>
    <col min="5766" max="5885" width="11.42578125" style="126"/>
    <col min="5886" max="5887" width="0" style="126" hidden="1" customWidth="1"/>
    <col min="5888" max="5888" width="44.85546875" style="126" bestFit="1" customWidth="1"/>
    <col min="5889" max="5955" width="0" style="126" hidden="1" customWidth="1"/>
    <col min="5956" max="5956" width="16.7109375" style="126" bestFit="1" customWidth="1"/>
    <col min="5957" max="5957" width="0" style="126" hidden="1" customWidth="1"/>
    <col min="5958" max="5958" width="29.140625" style="126" bestFit="1" customWidth="1"/>
    <col min="5959" max="5960" width="14.28515625" style="126" bestFit="1" customWidth="1"/>
    <col min="5961" max="5961" width="9" style="126" bestFit="1" customWidth="1"/>
    <col min="5962" max="6003" width="0" style="126" hidden="1" customWidth="1"/>
    <col min="6004" max="6004" width="78.85546875" style="126" bestFit="1" customWidth="1"/>
    <col min="6005" max="6021" width="0" style="126" hidden="1" customWidth="1"/>
    <col min="6022" max="6141" width="11.42578125" style="126"/>
    <col min="6142" max="6143" width="0" style="126" hidden="1" customWidth="1"/>
    <col min="6144" max="6144" width="44.85546875" style="126" bestFit="1" customWidth="1"/>
    <col min="6145" max="6211" width="0" style="126" hidden="1" customWidth="1"/>
    <col min="6212" max="6212" width="16.7109375" style="126" bestFit="1" customWidth="1"/>
    <col min="6213" max="6213" width="0" style="126" hidden="1" customWidth="1"/>
    <col min="6214" max="6214" width="29.140625" style="126" bestFit="1" customWidth="1"/>
    <col min="6215" max="6216" width="14.28515625" style="126" bestFit="1" customWidth="1"/>
    <col min="6217" max="6217" width="9" style="126" bestFit="1" customWidth="1"/>
    <col min="6218" max="6259" width="0" style="126" hidden="1" customWidth="1"/>
    <col min="6260" max="6260" width="78.85546875" style="126" bestFit="1" customWidth="1"/>
    <col min="6261" max="6277" width="0" style="126" hidden="1" customWidth="1"/>
    <col min="6278" max="6397" width="11.42578125" style="126"/>
    <col min="6398" max="6399" width="0" style="126" hidden="1" customWidth="1"/>
    <col min="6400" max="6400" width="44.85546875" style="126" bestFit="1" customWidth="1"/>
    <col min="6401" max="6467" width="0" style="126" hidden="1" customWidth="1"/>
    <col min="6468" max="6468" width="16.7109375" style="126" bestFit="1" customWidth="1"/>
    <col min="6469" max="6469" width="0" style="126" hidden="1" customWidth="1"/>
    <col min="6470" max="6470" width="29.140625" style="126" bestFit="1" customWidth="1"/>
    <col min="6471" max="6472" width="14.28515625" style="126" bestFit="1" customWidth="1"/>
    <col min="6473" max="6473" width="9" style="126" bestFit="1" customWidth="1"/>
    <col min="6474" max="6515" width="0" style="126" hidden="1" customWidth="1"/>
    <col min="6516" max="6516" width="78.85546875" style="126" bestFit="1" customWidth="1"/>
    <col min="6517" max="6533" width="0" style="126" hidden="1" customWidth="1"/>
    <col min="6534" max="6653" width="11.42578125" style="126"/>
    <col min="6654" max="6655" width="0" style="126" hidden="1" customWidth="1"/>
    <col min="6656" max="6656" width="44.85546875" style="126" bestFit="1" customWidth="1"/>
    <col min="6657" max="6723" width="0" style="126" hidden="1" customWidth="1"/>
    <col min="6724" max="6724" width="16.7109375" style="126" bestFit="1" customWidth="1"/>
    <col min="6725" max="6725" width="0" style="126" hidden="1" customWidth="1"/>
    <col min="6726" max="6726" width="29.140625" style="126" bestFit="1" customWidth="1"/>
    <col min="6727" max="6728" width="14.28515625" style="126" bestFit="1" customWidth="1"/>
    <col min="6729" max="6729" width="9" style="126" bestFit="1" customWidth="1"/>
    <col min="6730" max="6771" width="0" style="126" hidden="1" customWidth="1"/>
    <col min="6772" max="6772" width="78.85546875" style="126" bestFit="1" customWidth="1"/>
    <col min="6773" max="6789" width="0" style="126" hidden="1" customWidth="1"/>
    <col min="6790" max="6909" width="11.42578125" style="126"/>
    <col min="6910" max="6911" width="0" style="126" hidden="1" customWidth="1"/>
    <col min="6912" max="6912" width="44.85546875" style="126" bestFit="1" customWidth="1"/>
    <col min="6913" max="6979" width="0" style="126" hidden="1" customWidth="1"/>
    <col min="6980" max="6980" width="16.7109375" style="126" bestFit="1" customWidth="1"/>
    <col min="6981" max="6981" width="0" style="126" hidden="1" customWidth="1"/>
    <col min="6982" max="6982" width="29.140625" style="126" bestFit="1" customWidth="1"/>
    <col min="6983" max="6984" width="14.28515625" style="126" bestFit="1" customWidth="1"/>
    <col min="6985" max="6985" width="9" style="126" bestFit="1" customWidth="1"/>
    <col min="6986" max="7027" width="0" style="126" hidden="1" customWidth="1"/>
    <col min="7028" max="7028" width="78.85546875" style="126" bestFit="1" customWidth="1"/>
    <col min="7029" max="7045" width="0" style="126" hidden="1" customWidth="1"/>
    <col min="7046" max="7165" width="11.42578125" style="126"/>
    <col min="7166" max="7167" width="0" style="126" hidden="1" customWidth="1"/>
    <col min="7168" max="7168" width="44.85546875" style="126" bestFit="1" customWidth="1"/>
    <col min="7169" max="7235" width="0" style="126" hidden="1" customWidth="1"/>
    <col min="7236" max="7236" width="16.7109375" style="126" bestFit="1" customWidth="1"/>
    <col min="7237" max="7237" width="0" style="126" hidden="1" customWidth="1"/>
    <col min="7238" max="7238" width="29.140625" style="126" bestFit="1" customWidth="1"/>
    <col min="7239" max="7240" width="14.28515625" style="126" bestFit="1" customWidth="1"/>
    <col min="7241" max="7241" width="9" style="126" bestFit="1" customWidth="1"/>
    <col min="7242" max="7283" width="0" style="126" hidden="1" customWidth="1"/>
    <col min="7284" max="7284" width="78.85546875" style="126" bestFit="1" customWidth="1"/>
    <col min="7285" max="7301" width="0" style="126" hidden="1" customWidth="1"/>
    <col min="7302" max="7421" width="11.42578125" style="126"/>
    <col min="7422" max="7423" width="0" style="126" hidden="1" customWidth="1"/>
    <col min="7424" max="7424" width="44.85546875" style="126" bestFit="1" customWidth="1"/>
    <col min="7425" max="7491" width="0" style="126" hidden="1" customWidth="1"/>
    <col min="7492" max="7492" width="16.7109375" style="126" bestFit="1" customWidth="1"/>
    <col min="7493" max="7493" width="0" style="126" hidden="1" customWidth="1"/>
    <col min="7494" max="7494" width="29.140625" style="126" bestFit="1" customWidth="1"/>
    <col min="7495" max="7496" width="14.28515625" style="126" bestFit="1" customWidth="1"/>
    <col min="7497" max="7497" width="9" style="126" bestFit="1" customWidth="1"/>
    <col min="7498" max="7539" width="0" style="126" hidden="1" customWidth="1"/>
    <col min="7540" max="7540" width="78.85546875" style="126" bestFit="1" customWidth="1"/>
    <col min="7541" max="7557" width="0" style="126" hidden="1" customWidth="1"/>
    <col min="7558" max="7677" width="11.42578125" style="126"/>
    <col min="7678" max="7679" width="0" style="126" hidden="1" customWidth="1"/>
    <col min="7680" max="7680" width="44.85546875" style="126" bestFit="1" customWidth="1"/>
    <col min="7681" max="7747" width="0" style="126" hidden="1" customWidth="1"/>
    <col min="7748" max="7748" width="16.7109375" style="126" bestFit="1" customWidth="1"/>
    <col min="7749" max="7749" width="0" style="126" hidden="1" customWidth="1"/>
    <col min="7750" max="7750" width="29.140625" style="126" bestFit="1" customWidth="1"/>
    <col min="7751" max="7752" width="14.28515625" style="126" bestFit="1" customWidth="1"/>
    <col min="7753" max="7753" width="9" style="126" bestFit="1" customWidth="1"/>
    <col min="7754" max="7795" width="0" style="126" hidden="1" customWidth="1"/>
    <col min="7796" max="7796" width="78.85546875" style="126" bestFit="1" customWidth="1"/>
    <col min="7797" max="7813" width="0" style="126" hidden="1" customWidth="1"/>
    <col min="7814" max="7933" width="11.42578125" style="126"/>
    <col min="7934" max="7935" width="0" style="126" hidden="1" customWidth="1"/>
    <col min="7936" max="7936" width="44.85546875" style="126" bestFit="1" customWidth="1"/>
    <col min="7937" max="8003" width="0" style="126" hidden="1" customWidth="1"/>
    <col min="8004" max="8004" width="16.7109375" style="126" bestFit="1" customWidth="1"/>
    <col min="8005" max="8005" width="0" style="126" hidden="1" customWidth="1"/>
    <col min="8006" max="8006" width="29.140625" style="126" bestFit="1" customWidth="1"/>
    <col min="8007" max="8008" width="14.28515625" style="126" bestFit="1" customWidth="1"/>
    <col min="8009" max="8009" width="9" style="126" bestFit="1" customWidth="1"/>
    <col min="8010" max="8051" width="0" style="126" hidden="1" customWidth="1"/>
    <col min="8052" max="8052" width="78.85546875" style="126" bestFit="1" customWidth="1"/>
    <col min="8053" max="8069" width="0" style="126" hidden="1" customWidth="1"/>
    <col min="8070" max="8189" width="11.42578125" style="126"/>
    <col min="8190" max="8191" width="0" style="126" hidden="1" customWidth="1"/>
    <col min="8192" max="8192" width="44.85546875" style="126" bestFit="1" customWidth="1"/>
    <col min="8193" max="8259" width="0" style="126" hidden="1" customWidth="1"/>
    <col min="8260" max="8260" width="16.7109375" style="126" bestFit="1" customWidth="1"/>
    <col min="8261" max="8261" width="0" style="126" hidden="1" customWidth="1"/>
    <col min="8262" max="8262" width="29.140625" style="126" bestFit="1" customWidth="1"/>
    <col min="8263" max="8264" width="14.28515625" style="126" bestFit="1" customWidth="1"/>
    <col min="8265" max="8265" width="9" style="126" bestFit="1" customWidth="1"/>
    <col min="8266" max="8307" width="0" style="126" hidden="1" customWidth="1"/>
    <col min="8308" max="8308" width="78.85546875" style="126" bestFit="1" customWidth="1"/>
    <col min="8309" max="8325" width="0" style="126" hidden="1" customWidth="1"/>
    <col min="8326" max="8445" width="11.42578125" style="126"/>
    <col min="8446" max="8447" width="0" style="126" hidden="1" customWidth="1"/>
    <col min="8448" max="8448" width="44.85546875" style="126" bestFit="1" customWidth="1"/>
    <col min="8449" max="8515" width="0" style="126" hidden="1" customWidth="1"/>
    <col min="8516" max="8516" width="16.7109375" style="126" bestFit="1" customWidth="1"/>
    <col min="8517" max="8517" width="0" style="126" hidden="1" customWidth="1"/>
    <col min="8518" max="8518" width="29.140625" style="126" bestFit="1" customWidth="1"/>
    <col min="8519" max="8520" width="14.28515625" style="126" bestFit="1" customWidth="1"/>
    <col min="8521" max="8521" width="9" style="126" bestFit="1" customWidth="1"/>
    <col min="8522" max="8563" width="0" style="126" hidden="1" customWidth="1"/>
    <col min="8564" max="8564" width="78.85546875" style="126" bestFit="1" customWidth="1"/>
    <col min="8565" max="8581" width="0" style="126" hidden="1" customWidth="1"/>
    <col min="8582" max="8701" width="11.42578125" style="126"/>
    <col min="8702" max="8703" width="0" style="126" hidden="1" customWidth="1"/>
    <col min="8704" max="8704" width="44.85546875" style="126" bestFit="1" customWidth="1"/>
    <col min="8705" max="8771" width="0" style="126" hidden="1" customWidth="1"/>
    <col min="8772" max="8772" width="16.7109375" style="126" bestFit="1" customWidth="1"/>
    <col min="8773" max="8773" width="0" style="126" hidden="1" customWidth="1"/>
    <col min="8774" max="8774" width="29.140625" style="126" bestFit="1" customWidth="1"/>
    <col min="8775" max="8776" width="14.28515625" style="126" bestFit="1" customWidth="1"/>
    <col min="8777" max="8777" width="9" style="126" bestFit="1" customWidth="1"/>
    <col min="8778" max="8819" width="0" style="126" hidden="1" customWidth="1"/>
    <col min="8820" max="8820" width="78.85546875" style="126" bestFit="1" customWidth="1"/>
    <col min="8821" max="8837" width="0" style="126" hidden="1" customWidth="1"/>
    <col min="8838" max="8957" width="11.42578125" style="126"/>
    <col min="8958" max="8959" width="0" style="126" hidden="1" customWidth="1"/>
    <col min="8960" max="8960" width="44.85546875" style="126" bestFit="1" customWidth="1"/>
    <col min="8961" max="9027" width="0" style="126" hidden="1" customWidth="1"/>
    <col min="9028" max="9028" width="16.7109375" style="126" bestFit="1" customWidth="1"/>
    <col min="9029" max="9029" width="0" style="126" hidden="1" customWidth="1"/>
    <col min="9030" max="9030" width="29.140625" style="126" bestFit="1" customWidth="1"/>
    <col min="9031" max="9032" width="14.28515625" style="126" bestFit="1" customWidth="1"/>
    <col min="9033" max="9033" width="9" style="126" bestFit="1" customWidth="1"/>
    <col min="9034" max="9075" width="0" style="126" hidden="1" customWidth="1"/>
    <col min="9076" max="9076" width="78.85546875" style="126" bestFit="1" customWidth="1"/>
    <col min="9077" max="9093" width="0" style="126" hidden="1" customWidth="1"/>
    <col min="9094" max="9213" width="11.42578125" style="126"/>
    <col min="9214" max="9215" width="0" style="126" hidden="1" customWidth="1"/>
    <col min="9216" max="9216" width="44.85546875" style="126" bestFit="1" customWidth="1"/>
    <col min="9217" max="9283" width="0" style="126" hidden="1" customWidth="1"/>
    <col min="9284" max="9284" width="16.7109375" style="126" bestFit="1" customWidth="1"/>
    <col min="9285" max="9285" width="0" style="126" hidden="1" customWidth="1"/>
    <col min="9286" max="9286" width="29.140625" style="126" bestFit="1" customWidth="1"/>
    <col min="9287" max="9288" width="14.28515625" style="126" bestFit="1" customWidth="1"/>
    <col min="9289" max="9289" width="9" style="126" bestFit="1" customWidth="1"/>
    <col min="9290" max="9331" width="0" style="126" hidden="1" customWidth="1"/>
    <col min="9332" max="9332" width="78.85546875" style="126" bestFit="1" customWidth="1"/>
    <col min="9333" max="9349" width="0" style="126" hidden="1" customWidth="1"/>
    <col min="9350" max="9469" width="11.42578125" style="126"/>
    <col min="9470" max="9471" width="0" style="126" hidden="1" customWidth="1"/>
    <col min="9472" max="9472" width="44.85546875" style="126" bestFit="1" customWidth="1"/>
    <col min="9473" max="9539" width="0" style="126" hidden="1" customWidth="1"/>
    <col min="9540" max="9540" width="16.7109375" style="126" bestFit="1" customWidth="1"/>
    <col min="9541" max="9541" width="0" style="126" hidden="1" customWidth="1"/>
    <col min="9542" max="9542" width="29.140625" style="126" bestFit="1" customWidth="1"/>
    <col min="9543" max="9544" width="14.28515625" style="126" bestFit="1" customWidth="1"/>
    <col min="9545" max="9545" width="9" style="126" bestFit="1" customWidth="1"/>
    <col min="9546" max="9587" width="0" style="126" hidden="1" customWidth="1"/>
    <col min="9588" max="9588" width="78.85546875" style="126" bestFit="1" customWidth="1"/>
    <col min="9589" max="9605" width="0" style="126" hidden="1" customWidth="1"/>
    <col min="9606" max="9725" width="11.42578125" style="126"/>
    <col min="9726" max="9727" width="0" style="126" hidden="1" customWidth="1"/>
    <col min="9728" max="9728" width="44.85546875" style="126" bestFit="1" customWidth="1"/>
    <col min="9729" max="9795" width="0" style="126" hidden="1" customWidth="1"/>
    <col min="9796" max="9796" width="16.7109375" style="126" bestFit="1" customWidth="1"/>
    <col min="9797" max="9797" width="0" style="126" hidden="1" customWidth="1"/>
    <col min="9798" max="9798" width="29.140625" style="126" bestFit="1" customWidth="1"/>
    <col min="9799" max="9800" width="14.28515625" style="126" bestFit="1" customWidth="1"/>
    <col min="9801" max="9801" width="9" style="126" bestFit="1" customWidth="1"/>
    <col min="9802" max="9843" width="0" style="126" hidden="1" customWidth="1"/>
    <col min="9844" max="9844" width="78.85546875" style="126" bestFit="1" customWidth="1"/>
    <col min="9845" max="9861" width="0" style="126" hidden="1" customWidth="1"/>
    <col min="9862" max="9981" width="11.42578125" style="126"/>
    <col min="9982" max="9983" width="0" style="126" hidden="1" customWidth="1"/>
    <col min="9984" max="9984" width="44.85546875" style="126" bestFit="1" customWidth="1"/>
    <col min="9985" max="10051" width="0" style="126" hidden="1" customWidth="1"/>
    <col min="10052" max="10052" width="16.7109375" style="126" bestFit="1" customWidth="1"/>
    <col min="10053" max="10053" width="0" style="126" hidden="1" customWidth="1"/>
    <col min="10054" max="10054" width="29.140625" style="126" bestFit="1" customWidth="1"/>
    <col min="10055" max="10056" width="14.28515625" style="126" bestFit="1" customWidth="1"/>
    <col min="10057" max="10057" width="9" style="126" bestFit="1" customWidth="1"/>
    <col min="10058" max="10099" width="0" style="126" hidden="1" customWidth="1"/>
    <col min="10100" max="10100" width="78.85546875" style="126" bestFit="1" customWidth="1"/>
    <col min="10101" max="10117" width="0" style="126" hidden="1" customWidth="1"/>
    <col min="10118" max="10237" width="11.42578125" style="126"/>
    <col min="10238" max="10239" width="0" style="126" hidden="1" customWidth="1"/>
    <col min="10240" max="10240" width="44.85546875" style="126" bestFit="1" customWidth="1"/>
    <col min="10241" max="10307" width="0" style="126" hidden="1" customWidth="1"/>
    <col min="10308" max="10308" width="16.7109375" style="126" bestFit="1" customWidth="1"/>
    <col min="10309" max="10309" width="0" style="126" hidden="1" customWidth="1"/>
    <col min="10310" max="10310" width="29.140625" style="126" bestFit="1" customWidth="1"/>
    <col min="10311" max="10312" width="14.28515625" style="126" bestFit="1" customWidth="1"/>
    <col min="10313" max="10313" width="9" style="126" bestFit="1" customWidth="1"/>
    <col min="10314" max="10355" width="0" style="126" hidden="1" customWidth="1"/>
    <col min="10356" max="10356" width="78.85546875" style="126" bestFit="1" customWidth="1"/>
    <col min="10357" max="10373" width="0" style="126" hidden="1" customWidth="1"/>
    <col min="10374" max="10493" width="11.42578125" style="126"/>
    <col min="10494" max="10495" width="0" style="126" hidden="1" customWidth="1"/>
    <col min="10496" max="10496" width="44.85546875" style="126" bestFit="1" customWidth="1"/>
    <col min="10497" max="10563" width="0" style="126" hidden="1" customWidth="1"/>
    <col min="10564" max="10564" width="16.7109375" style="126" bestFit="1" customWidth="1"/>
    <col min="10565" max="10565" width="0" style="126" hidden="1" customWidth="1"/>
    <col min="10566" max="10566" width="29.140625" style="126" bestFit="1" customWidth="1"/>
    <col min="10567" max="10568" width="14.28515625" style="126" bestFit="1" customWidth="1"/>
    <col min="10569" max="10569" width="9" style="126" bestFit="1" customWidth="1"/>
    <col min="10570" max="10611" width="0" style="126" hidden="1" customWidth="1"/>
    <col min="10612" max="10612" width="78.85546875" style="126" bestFit="1" customWidth="1"/>
    <col min="10613" max="10629" width="0" style="126" hidden="1" customWidth="1"/>
    <col min="10630" max="10749" width="11.42578125" style="126"/>
    <col min="10750" max="10751" width="0" style="126" hidden="1" customWidth="1"/>
    <col min="10752" max="10752" width="44.85546875" style="126" bestFit="1" customWidth="1"/>
    <col min="10753" max="10819" width="0" style="126" hidden="1" customWidth="1"/>
    <col min="10820" max="10820" width="16.7109375" style="126" bestFit="1" customWidth="1"/>
    <col min="10821" max="10821" width="0" style="126" hidden="1" customWidth="1"/>
    <col min="10822" max="10822" width="29.140625" style="126" bestFit="1" customWidth="1"/>
    <col min="10823" max="10824" width="14.28515625" style="126" bestFit="1" customWidth="1"/>
    <col min="10825" max="10825" width="9" style="126" bestFit="1" customWidth="1"/>
    <col min="10826" max="10867" width="0" style="126" hidden="1" customWidth="1"/>
    <col min="10868" max="10868" width="78.85546875" style="126" bestFit="1" customWidth="1"/>
    <col min="10869" max="10885" width="0" style="126" hidden="1" customWidth="1"/>
    <col min="10886" max="11005" width="11.42578125" style="126"/>
    <col min="11006" max="11007" width="0" style="126" hidden="1" customWidth="1"/>
    <col min="11008" max="11008" width="44.85546875" style="126" bestFit="1" customWidth="1"/>
    <col min="11009" max="11075" width="0" style="126" hidden="1" customWidth="1"/>
    <col min="11076" max="11076" width="16.7109375" style="126" bestFit="1" customWidth="1"/>
    <col min="11077" max="11077" width="0" style="126" hidden="1" customWidth="1"/>
    <col min="11078" max="11078" width="29.140625" style="126" bestFit="1" customWidth="1"/>
    <col min="11079" max="11080" width="14.28515625" style="126" bestFit="1" customWidth="1"/>
    <col min="11081" max="11081" width="9" style="126" bestFit="1" customWidth="1"/>
    <col min="11082" max="11123" width="0" style="126" hidden="1" customWidth="1"/>
    <col min="11124" max="11124" width="78.85546875" style="126" bestFit="1" customWidth="1"/>
    <col min="11125" max="11141" width="0" style="126" hidden="1" customWidth="1"/>
    <col min="11142" max="11261" width="11.42578125" style="126"/>
    <col min="11262" max="11263" width="0" style="126" hidden="1" customWidth="1"/>
    <col min="11264" max="11264" width="44.85546875" style="126" bestFit="1" customWidth="1"/>
    <col min="11265" max="11331" width="0" style="126" hidden="1" customWidth="1"/>
    <col min="11332" max="11332" width="16.7109375" style="126" bestFit="1" customWidth="1"/>
    <col min="11333" max="11333" width="0" style="126" hidden="1" customWidth="1"/>
    <col min="11334" max="11334" width="29.140625" style="126" bestFit="1" customWidth="1"/>
    <col min="11335" max="11336" width="14.28515625" style="126" bestFit="1" customWidth="1"/>
    <col min="11337" max="11337" width="9" style="126" bestFit="1" customWidth="1"/>
    <col min="11338" max="11379" width="0" style="126" hidden="1" customWidth="1"/>
    <col min="11380" max="11380" width="78.85546875" style="126" bestFit="1" customWidth="1"/>
    <col min="11381" max="11397" width="0" style="126" hidden="1" customWidth="1"/>
    <col min="11398" max="11517" width="11.42578125" style="126"/>
    <col min="11518" max="11519" width="0" style="126" hidden="1" customWidth="1"/>
    <col min="11520" max="11520" width="44.85546875" style="126" bestFit="1" customWidth="1"/>
    <col min="11521" max="11587" width="0" style="126" hidden="1" customWidth="1"/>
    <col min="11588" max="11588" width="16.7109375" style="126" bestFit="1" customWidth="1"/>
    <col min="11589" max="11589" width="0" style="126" hidden="1" customWidth="1"/>
    <col min="11590" max="11590" width="29.140625" style="126" bestFit="1" customWidth="1"/>
    <col min="11591" max="11592" width="14.28515625" style="126" bestFit="1" customWidth="1"/>
    <col min="11593" max="11593" width="9" style="126" bestFit="1" customWidth="1"/>
    <col min="11594" max="11635" width="0" style="126" hidden="1" customWidth="1"/>
    <col min="11636" max="11636" width="78.85546875" style="126" bestFit="1" customWidth="1"/>
    <col min="11637" max="11653" width="0" style="126" hidden="1" customWidth="1"/>
    <col min="11654" max="11773" width="11.42578125" style="126"/>
    <col min="11774" max="11775" width="0" style="126" hidden="1" customWidth="1"/>
    <col min="11776" max="11776" width="44.85546875" style="126" bestFit="1" customWidth="1"/>
    <col min="11777" max="11843" width="0" style="126" hidden="1" customWidth="1"/>
    <col min="11844" max="11844" width="16.7109375" style="126" bestFit="1" customWidth="1"/>
    <col min="11845" max="11845" width="0" style="126" hidden="1" customWidth="1"/>
    <col min="11846" max="11846" width="29.140625" style="126" bestFit="1" customWidth="1"/>
    <col min="11847" max="11848" width="14.28515625" style="126" bestFit="1" customWidth="1"/>
    <col min="11849" max="11849" width="9" style="126" bestFit="1" customWidth="1"/>
    <col min="11850" max="11891" width="0" style="126" hidden="1" customWidth="1"/>
    <col min="11892" max="11892" width="78.85546875" style="126" bestFit="1" customWidth="1"/>
    <col min="11893" max="11909" width="0" style="126" hidden="1" customWidth="1"/>
    <col min="11910" max="12029" width="11.42578125" style="126"/>
    <col min="12030" max="12031" width="0" style="126" hidden="1" customWidth="1"/>
    <col min="12032" max="12032" width="44.85546875" style="126" bestFit="1" customWidth="1"/>
    <col min="12033" max="12099" width="0" style="126" hidden="1" customWidth="1"/>
    <col min="12100" max="12100" width="16.7109375" style="126" bestFit="1" customWidth="1"/>
    <col min="12101" max="12101" width="0" style="126" hidden="1" customWidth="1"/>
    <col min="12102" max="12102" width="29.140625" style="126" bestFit="1" customWidth="1"/>
    <col min="12103" max="12104" width="14.28515625" style="126" bestFit="1" customWidth="1"/>
    <col min="12105" max="12105" width="9" style="126" bestFit="1" customWidth="1"/>
    <col min="12106" max="12147" width="0" style="126" hidden="1" customWidth="1"/>
    <col min="12148" max="12148" width="78.85546875" style="126" bestFit="1" customWidth="1"/>
    <col min="12149" max="12165" width="0" style="126" hidden="1" customWidth="1"/>
    <col min="12166" max="12285" width="11.42578125" style="126"/>
    <col min="12286" max="12287" width="0" style="126" hidden="1" customWidth="1"/>
    <col min="12288" max="12288" width="44.85546875" style="126" bestFit="1" customWidth="1"/>
    <col min="12289" max="12355" width="0" style="126" hidden="1" customWidth="1"/>
    <col min="12356" max="12356" width="16.7109375" style="126" bestFit="1" customWidth="1"/>
    <col min="12357" max="12357" width="0" style="126" hidden="1" customWidth="1"/>
    <col min="12358" max="12358" width="29.140625" style="126" bestFit="1" customWidth="1"/>
    <col min="12359" max="12360" width="14.28515625" style="126" bestFit="1" customWidth="1"/>
    <col min="12361" max="12361" width="9" style="126" bestFit="1" customWidth="1"/>
    <col min="12362" max="12403" width="0" style="126" hidden="1" customWidth="1"/>
    <col min="12404" max="12404" width="78.85546875" style="126" bestFit="1" customWidth="1"/>
    <col min="12405" max="12421" width="0" style="126" hidden="1" customWidth="1"/>
    <col min="12422" max="12541" width="11.42578125" style="126"/>
    <col min="12542" max="12543" width="0" style="126" hidden="1" customWidth="1"/>
    <col min="12544" max="12544" width="44.85546875" style="126" bestFit="1" customWidth="1"/>
    <col min="12545" max="12611" width="0" style="126" hidden="1" customWidth="1"/>
    <col min="12612" max="12612" width="16.7109375" style="126" bestFit="1" customWidth="1"/>
    <col min="12613" max="12613" width="0" style="126" hidden="1" customWidth="1"/>
    <col min="12614" max="12614" width="29.140625" style="126" bestFit="1" customWidth="1"/>
    <col min="12615" max="12616" width="14.28515625" style="126" bestFit="1" customWidth="1"/>
    <col min="12617" max="12617" width="9" style="126" bestFit="1" customWidth="1"/>
    <col min="12618" max="12659" width="0" style="126" hidden="1" customWidth="1"/>
    <col min="12660" max="12660" width="78.85546875" style="126" bestFit="1" customWidth="1"/>
    <col min="12661" max="12677" width="0" style="126" hidden="1" customWidth="1"/>
    <col min="12678" max="12797" width="11.42578125" style="126"/>
    <col min="12798" max="12799" width="0" style="126" hidden="1" customWidth="1"/>
    <col min="12800" max="12800" width="44.85546875" style="126" bestFit="1" customWidth="1"/>
    <col min="12801" max="12867" width="0" style="126" hidden="1" customWidth="1"/>
    <col min="12868" max="12868" width="16.7109375" style="126" bestFit="1" customWidth="1"/>
    <col min="12869" max="12869" width="0" style="126" hidden="1" customWidth="1"/>
    <col min="12870" max="12870" width="29.140625" style="126" bestFit="1" customWidth="1"/>
    <col min="12871" max="12872" width="14.28515625" style="126" bestFit="1" customWidth="1"/>
    <col min="12873" max="12873" width="9" style="126" bestFit="1" customWidth="1"/>
    <col min="12874" max="12915" width="0" style="126" hidden="1" customWidth="1"/>
    <col min="12916" max="12916" width="78.85546875" style="126" bestFit="1" customWidth="1"/>
    <col min="12917" max="12933" width="0" style="126" hidden="1" customWidth="1"/>
    <col min="12934" max="13053" width="11.42578125" style="126"/>
    <col min="13054" max="13055" width="0" style="126" hidden="1" customWidth="1"/>
    <col min="13056" max="13056" width="44.85546875" style="126" bestFit="1" customWidth="1"/>
    <col min="13057" max="13123" width="0" style="126" hidden="1" customWidth="1"/>
    <col min="13124" max="13124" width="16.7109375" style="126" bestFit="1" customWidth="1"/>
    <col min="13125" max="13125" width="0" style="126" hidden="1" customWidth="1"/>
    <col min="13126" max="13126" width="29.140625" style="126" bestFit="1" customWidth="1"/>
    <col min="13127" max="13128" width="14.28515625" style="126" bestFit="1" customWidth="1"/>
    <col min="13129" max="13129" width="9" style="126" bestFit="1" customWidth="1"/>
    <col min="13130" max="13171" width="0" style="126" hidden="1" customWidth="1"/>
    <col min="13172" max="13172" width="78.85546875" style="126" bestFit="1" customWidth="1"/>
    <col min="13173" max="13189" width="0" style="126" hidden="1" customWidth="1"/>
    <col min="13190" max="13309" width="11.42578125" style="126"/>
    <col min="13310" max="13311" width="0" style="126" hidden="1" customWidth="1"/>
    <col min="13312" max="13312" width="44.85546875" style="126" bestFit="1" customWidth="1"/>
    <col min="13313" max="13379" width="0" style="126" hidden="1" customWidth="1"/>
    <col min="13380" max="13380" width="16.7109375" style="126" bestFit="1" customWidth="1"/>
    <col min="13381" max="13381" width="0" style="126" hidden="1" customWidth="1"/>
    <col min="13382" max="13382" width="29.140625" style="126" bestFit="1" customWidth="1"/>
    <col min="13383" max="13384" width="14.28515625" style="126" bestFit="1" customWidth="1"/>
    <col min="13385" max="13385" width="9" style="126" bestFit="1" customWidth="1"/>
    <col min="13386" max="13427" width="0" style="126" hidden="1" customWidth="1"/>
    <col min="13428" max="13428" width="78.85546875" style="126" bestFit="1" customWidth="1"/>
    <col min="13429" max="13445" width="0" style="126" hidden="1" customWidth="1"/>
    <col min="13446" max="13565" width="11.42578125" style="126"/>
    <col min="13566" max="13567" width="0" style="126" hidden="1" customWidth="1"/>
    <col min="13568" max="13568" width="44.85546875" style="126" bestFit="1" customWidth="1"/>
    <col min="13569" max="13635" width="0" style="126" hidden="1" customWidth="1"/>
    <col min="13636" max="13636" width="16.7109375" style="126" bestFit="1" customWidth="1"/>
    <col min="13637" max="13637" width="0" style="126" hidden="1" customWidth="1"/>
    <col min="13638" max="13638" width="29.140625" style="126" bestFit="1" customWidth="1"/>
    <col min="13639" max="13640" width="14.28515625" style="126" bestFit="1" customWidth="1"/>
    <col min="13641" max="13641" width="9" style="126" bestFit="1" customWidth="1"/>
    <col min="13642" max="13683" width="0" style="126" hidden="1" customWidth="1"/>
    <col min="13684" max="13684" width="78.85546875" style="126" bestFit="1" customWidth="1"/>
    <col min="13685" max="13701" width="0" style="126" hidden="1" customWidth="1"/>
    <col min="13702" max="13821" width="11.42578125" style="126"/>
    <col min="13822" max="13823" width="0" style="126" hidden="1" customWidth="1"/>
    <col min="13824" max="13824" width="44.85546875" style="126" bestFit="1" customWidth="1"/>
    <col min="13825" max="13891" width="0" style="126" hidden="1" customWidth="1"/>
    <col min="13892" max="13892" width="16.7109375" style="126" bestFit="1" customWidth="1"/>
    <col min="13893" max="13893" width="0" style="126" hidden="1" customWidth="1"/>
    <col min="13894" max="13894" width="29.140625" style="126" bestFit="1" customWidth="1"/>
    <col min="13895" max="13896" width="14.28515625" style="126" bestFit="1" customWidth="1"/>
    <col min="13897" max="13897" width="9" style="126" bestFit="1" customWidth="1"/>
    <col min="13898" max="13939" width="0" style="126" hidden="1" customWidth="1"/>
    <col min="13940" max="13940" width="78.85546875" style="126" bestFit="1" customWidth="1"/>
    <col min="13941" max="13957" width="0" style="126" hidden="1" customWidth="1"/>
    <col min="13958" max="14077" width="11.42578125" style="126"/>
    <col min="14078" max="14079" width="0" style="126" hidden="1" customWidth="1"/>
    <col min="14080" max="14080" width="44.85546875" style="126" bestFit="1" customWidth="1"/>
    <col min="14081" max="14147" width="0" style="126" hidden="1" customWidth="1"/>
    <col min="14148" max="14148" width="16.7109375" style="126" bestFit="1" customWidth="1"/>
    <col min="14149" max="14149" width="0" style="126" hidden="1" customWidth="1"/>
    <col min="14150" max="14150" width="29.140625" style="126" bestFit="1" customWidth="1"/>
    <col min="14151" max="14152" width="14.28515625" style="126" bestFit="1" customWidth="1"/>
    <col min="14153" max="14153" width="9" style="126" bestFit="1" customWidth="1"/>
    <col min="14154" max="14195" width="0" style="126" hidden="1" customWidth="1"/>
    <col min="14196" max="14196" width="78.85546875" style="126" bestFit="1" customWidth="1"/>
    <col min="14197" max="14213" width="0" style="126" hidden="1" customWidth="1"/>
    <col min="14214" max="14333" width="11.42578125" style="126"/>
    <col min="14334" max="14335" width="0" style="126" hidden="1" customWidth="1"/>
    <col min="14336" max="14336" width="44.85546875" style="126" bestFit="1" customWidth="1"/>
    <col min="14337" max="14403" width="0" style="126" hidden="1" customWidth="1"/>
    <col min="14404" max="14404" width="16.7109375" style="126" bestFit="1" customWidth="1"/>
    <col min="14405" max="14405" width="0" style="126" hidden="1" customWidth="1"/>
    <col min="14406" max="14406" width="29.140625" style="126" bestFit="1" customWidth="1"/>
    <col min="14407" max="14408" width="14.28515625" style="126" bestFit="1" customWidth="1"/>
    <col min="14409" max="14409" width="9" style="126" bestFit="1" customWidth="1"/>
    <col min="14410" max="14451" width="0" style="126" hidden="1" customWidth="1"/>
    <col min="14452" max="14452" width="78.85546875" style="126" bestFit="1" customWidth="1"/>
    <col min="14453" max="14469" width="0" style="126" hidden="1" customWidth="1"/>
    <col min="14470" max="14589" width="11.42578125" style="126"/>
    <col min="14590" max="14591" width="0" style="126" hidden="1" customWidth="1"/>
    <col min="14592" max="14592" width="44.85546875" style="126" bestFit="1" customWidth="1"/>
    <col min="14593" max="14659" width="0" style="126" hidden="1" customWidth="1"/>
    <col min="14660" max="14660" width="16.7109375" style="126" bestFit="1" customWidth="1"/>
    <col min="14661" max="14661" width="0" style="126" hidden="1" customWidth="1"/>
    <col min="14662" max="14662" width="29.140625" style="126" bestFit="1" customWidth="1"/>
    <col min="14663" max="14664" width="14.28515625" style="126" bestFit="1" customWidth="1"/>
    <col min="14665" max="14665" width="9" style="126" bestFit="1" customWidth="1"/>
    <col min="14666" max="14707" width="0" style="126" hidden="1" customWidth="1"/>
    <col min="14708" max="14708" width="78.85546875" style="126" bestFit="1" customWidth="1"/>
    <col min="14709" max="14725" width="0" style="126" hidden="1" customWidth="1"/>
    <col min="14726" max="14845" width="11.42578125" style="126"/>
    <col min="14846" max="14847" width="0" style="126" hidden="1" customWidth="1"/>
    <col min="14848" max="14848" width="44.85546875" style="126" bestFit="1" customWidth="1"/>
    <col min="14849" max="14915" width="0" style="126" hidden="1" customWidth="1"/>
    <col min="14916" max="14916" width="16.7109375" style="126" bestFit="1" customWidth="1"/>
    <col min="14917" max="14917" width="0" style="126" hidden="1" customWidth="1"/>
    <col min="14918" max="14918" width="29.140625" style="126" bestFit="1" customWidth="1"/>
    <col min="14919" max="14920" width="14.28515625" style="126" bestFit="1" customWidth="1"/>
    <col min="14921" max="14921" width="9" style="126" bestFit="1" customWidth="1"/>
    <col min="14922" max="14963" width="0" style="126" hidden="1" customWidth="1"/>
    <col min="14964" max="14964" width="78.85546875" style="126" bestFit="1" customWidth="1"/>
    <col min="14965" max="14981" width="0" style="126" hidden="1" customWidth="1"/>
    <col min="14982" max="15101" width="11.42578125" style="126"/>
    <col min="15102" max="15103" width="0" style="126" hidden="1" customWidth="1"/>
    <col min="15104" max="15104" width="44.85546875" style="126" bestFit="1" customWidth="1"/>
    <col min="15105" max="15171" width="0" style="126" hidden="1" customWidth="1"/>
    <col min="15172" max="15172" width="16.7109375" style="126" bestFit="1" customWidth="1"/>
    <col min="15173" max="15173" width="0" style="126" hidden="1" customWidth="1"/>
    <col min="15174" max="15174" width="29.140625" style="126" bestFit="1" customWidth="1"/>
    <col min="15175" max="15176" width="14.28515625" style="126" bestFit="1" customWidth="1"/>
    <col min="15177" max="15177" width="9" style="126" bestFit="1" customWidth="1"/>
    <col min="15178" max="15219" width="0" style="126" hidden="1" customWidth="1"/>
    <col min="15220" max="15220" width="78.85546875" style="126" bestFit="1" customWidth="1"/>
    <col min="15221" max="15237" width="0" style="126" hidden="1" customWidth="1"/>
    <col min="15238" max="15357" width="11.42578125" style="126"/>
    <col min="15358" max="15359" width="0" style="126" hidden="1" customWidth="1"/>
    <col min="15360" max="15360" width="44.85546875" style="126" bestFit="1" customWidth="1"/>
    <col min="15361" max="15427" width="0" style="126" hidden="1" customWidth="1"/>
    <col min="15428" max="15428" width="16.7109375" style="126" bestFit="1" customWidth="1"/>
    <col min="15429" max="15429" width="0" style="126" hidden="1" customWidth="1"/>
    <col min="15430" max="15430" width="29.140625" style="126" bestFit="1" customWidth="1"/>
    <col min="15431" max="15432" width="14.28515625" style="126" bestFit="1" customWidth="1"/>
    <col min="15433" max="15433" width="9" style="126" bestFit="1" customWidth="1"/>
    <col min="15434" max="15475" width="0" style="126" hidden="1" customWidth="1"/>
    <col min="15476" max="15476" width="78.85546875" style="126" bestFit="1" customWidth="1"/>
    <col min="15477" max="15493" width="0" style="126" hidden="1" customWidth="1"/>
    <col min="15494" max="15613" width="11.42578125" style="126"/>
    <col min="15614" max="15615" width="0" style="126" hidden="1" customWidth="1"/>
    <col min="15616" max="15616" width="44.85546875" style="126" bestFit="1" customWidth="1"/>
    <col min="15617" max="15683" width="0" style="126" hidden="1" customWidth="1"/>
    <col min="15684" max="15684" width="16.7109375" style="126" bestFit="1" customWidth="1"/>
    <col min="15685" max="15685" width="0" style="126" hidden="1" customWidth="1"/>
    <col min="15686" max="15686" width="29.140625" style="126" bestFit="1" customWidth="1"/>
    <col min="15687" max="15688" width="14.28515625" style="126" bestFit="1" customWidth="1"/>
    <col min="15689" max="15689" width="9" style="126" bestFit="1" customWidth="1"/>
    <col min="15690" max="15731" width="0" style="126" hidden="1" customWidth="1"/>
    <col min="15732" max="15732" width="78.85546875" style="126" bestFit="1" customWidth="1"/>
    <col min="15733" max="15749" width="0" style="126" hidden="1" customWidth="1"/>
    <col min="15750" max="15869" width="11.42578125" style="126"/>
    <col min="15870" max="15871" width="0" style="126" hidden="1" customWidth="1"/>
    <col min="15872" max="15872" width="44.85546875" style="126" bestFit="1" customWidth="1"/>
    <col min="15873" max="15939" width="0" style="126" hidden="1" customWidth="1"/>
    <col min="15940" max="15940" width="16.7109375" style="126" bestFit="1" customWidth="1"/>
    <col min="15941" max="15941" width="0" style="126" hidden="1" customWidth="1"/>
    <col min="15942" max="15942" width="29.140625" style="126" bestFit="1" customWidth="1"/>
    <col min="15943" max="15944" width="14.28515625" style="126" bestFit="1" customWidth="1"/>
    <col min="15945" max="15945" width="9" style="126" bestFit="1" customWidth="1"/>
    <col min="15946" max="15987" width="0" style="126" hidden="1" customWidth="1"/>
    <col min="15988" max="15988" width="78.85546875" style="126" bestFit="1" customWidth="1"/>
    <col min="15989" max="16005" width="0" style="126" hidden="1" customWidth="1"/>
    <col min="16006" max="16125" width="11.42578125" style="126"/>
    <col min="16126" max="16127" width="0" style="126" hidden="1" customWidth="1"/>
    <col min="16128" max="16128" width="44.85546875" style="126" bestFit="1" customWidth="1"/>
    <col min="16129" max="16195" width="0" style="126" hidden="1" customWidth="1"/>
    <col min="16196" max="16196" width="16.7109375" style="126" bestFit="1" customWidth="1"/>
    <col min="16197" max="16197" width="0" style="126" hidden="1" customWidth="1"/>
    <col min="16198" max="16198" width="29.140625" style="126" bestFit="1" customWidth="1"/>
    <col min="16199" max="16200" width="14.28515625" style="126" bestFit="1" customWidth="1"/>
    <col min="16201" max="16201" width="9" style="126" bestFit="1" customWidth="1"/>
    <col min="16202" max="16243" width="0" style="126" hidden="1" customWidth="1"/>
    <col min="16244" max="16244" width="78.85546875" style="126" bestFit="1" customWidth="1"/>
    <col min="16245" max="16261" width="0" style="126" hidden="1" customWidth="1"/>
    <col min="16262" max="16384" width="11.42578125" style="126"/>
  </cols>
  <sheetData>
    <row r="1" spans="1:131" x14ac:dyDescent="0.2">
      <c r="A1" s="126" t="s">
        <v>25388</v>
      </c>
      <c r="B1" s="126" t="s">
        <v>25389</v>
      </c>
      <c r="C1" s="126" t="s">
        <v>25390</v>
      </c>
      <c r="D1" s="126" t="s">
        <v>25391</v>
      </c>
      <c r="E1" s="126" t="s">
        <v>25392</v>
      </c>
      <c r="F1" s="126" t="s">
        <v>25393</v>
      </c>
      <c r="G1" s="126" t="s">
        <v>25394</v>
      </c>
      <c r="H1" s="126" t="s">
        <v>25395</v>
      </c>
      <c r="I1" s="126" t="s">
        <v>25396</v>
      </c>
      <c r="J1" s="126" t="s">
        <v>25397</v>
      </c>
      <c r="K1" s="126" t="s">
        <v>25398</v>
      </c>
      <c r="L1" s="126" t="s">
        <v>25399</v>
      </c>
      <c r="M1" s="126" t="s">
        <v>25400</v>
      </c>
      <c r="N1" s="126" t="s">
        <v>25401</v>
      </c>
      <c r="O1" s="126" t="s">
        <v>25402</v>
      </c>
      <c r="P1" s="126" t="s">
        <v>25403</v>
      </c>
      <c r="Q1" s="126" t="s">
        <v>25404</v>
      </c>
      <c r="R1" s="126" t="s">
        <v>25405</v>
      </c>
      <c r="S1" s="126" t="s">
        <v>25406</v>
      </c>
      <c r="T1" s="126" t="s">
        <v>25407</v>
      </c>
      <c r="U1" s="126" t="s">
        <v>25408</v>
      </c>
      <c r="V1" s="126" t="s">
        <v>25409</v>
      </c>
      <c r="W1" s="126" t="s">
        <v>25410</v>
      </c>
      <c r="X1" s="126" t="s">
        <v>25411</v>
      </c>
      <c r="Y1" s="126" t="s">
        <v>25412</v>
      </c>
      <c r="Z1" s="126" t="s">
        <v>25413</v>
      </c>
      <c r="AA1" s="126" t="s">
        <v>25414</v>
      </c>
      <c r="AB1" s="126" t="s">
        <v>25415</v>
      </c>
      <c r="AC1" s="126" t="s">
        <v>25416</v>
      </c>
      <c r="AD1" s="126" t="s">
        <v>25417</v>
      </c>
      <c r="AE1" s="126" t="s">
        <v>25418</v>
      </c>
      <c r="AF1" s="126" t="s">
        <v>25419</v>
      </c>
      <c r="AG1" s="126" t="s">
        <v>25420</v>
      </c>
      <c r="AH1" s="126" t="s">
        <v>25421</v>
      </c>
      <c r="AI1" s="126" t="s">
        <v>25422</v>
      </c>
      <c r="AJ1" s="126" t="s">
        <v>25423</v>
      </c>
      <c r="AK1" s="126" t="s">
        <v>25424</v>
      </c>
      <c r="AL1" s="126" t="s">
        <v>25425</v>
      </c>
      <c r="AM1" s="126" t="s">
        <v>25426</v>
      </c>
      <c r="AN1" s="126" t="s">
        <v>25427</v>
      </c>
      <c r="AO1" s="126" t="s">
        <v>25428</v>
      </c>
      <c r="AP1" s="126" t="s">
        <v>25429</v>
      </c>
      <c r="AQ1" s="126" t="s">
        <v>25430</v>
      </c>
      <c r="AR1" s="126" t="s">
        <v>25431</v>
      </c>
      <c r="AS1" s="126" t="s">
        <v>25432</v>
      </c>
      <c r="AT1" s="126" t="s">
        <v>25433</v>
      </c>
      <c r="AU1" s="126" t="s">
        <v>25434</v>
      </c>
      <c r="AV1" s="126" t="s">
        <v>25435</v>
      </c>
      <c r="AW1" s="126" t="s">
        <v>25436</v>
      </c>
      <c r="AX1" s="126" t="s">
        <v>25437</v>
      </c>
      <c r="AY1" s="126" t="s">
        <v>25438</v>
      </c>
      <c r="AZ1" s="126" t="s">
        <v>25439</v>
      </c>
      <c r="BA1" s="126" t="s">
        <v>25440</v>
      </c>
      <c r="BB1" s="126" t="s">
        <v>25441</v>
      </c>
      <c r="BC1" s="126" t="s">
        <v>25442</v>
      </c>
      <c r="BD1" s="126" t="s">
        <v>25443</v>
      </c>
      <c r="BE1" s="126" t="s">
        <v>25444</v>
      </c>
      <c r="BF1" s="126" t="s">
        <v>25445</v>
      </c>
      <c r="BG1" s="126" t="s">
        <v>25446</v>
      </c>
      <c r="BH1" s="126" t="s">
        <v>25447</v>
      </c>
      <c r="BI1" s="126" t="s">
        <v>25448</v>
      </c>
      <c r="BJ1" s="126" t="s">
        <v>25449</v>
      </c>
      <c r="BK1" s="126" t="s">
        <v>25450</v>
      </c>
      <c r="BL1" s="126" t="s">
        <v>25451</v>
      </c>
      <c r="BM1" s="126" t="s">
        <v>25452</v>
      </c>
      <c r="BN1" s="126" t="s">
        <v>25453</v>
      </c>
      <c r="BO1" s="126" t="s">
        <v>25454</v>
      </c>
      <c r="BP1" s="126" t="s">
        <v>25455</v>
      </c>
      <c r="BQ1" s="126" t="s">
        <v>25456</v>
      </c>
      <c r="BR1" s="126" t="s">
        <v>25457</v>
      </c>
      <c r="BS1" s="126" t="s">
        <v>25458</v>
      </c>
      <c r="BT1" s="126" t="s">
        <v>25459</v>
      </c>
      <c r="BU1" s="126" t="s">
        <v>25460</v>
      </c>
      <c r="BV1" s="126" t="s">
        <v>25461</v>
      </c>
      <c r="BW1" s="126" t="s">
        <v>25462</v>
      </c>
      <c r="BX1" s="126" t="s">
        <v>25463</v>
      </c>
      <c r="BY1" s="126" t="s">
        <v>25464</v>
      </c>
      <c r="BZ1" s="126" t="s">
        <v>25465</v>
      </c>
      <c r="CA1" s="126" t="s">
        <v>25466</v>
      </c>
      <c r="CB1" s="126" t="s">
        <v>25467</v>
      </c>
      <c r="CC1" s="126" t="s">
        <v>25468</v>
      </c>
      <c r="CD1" s="126" t="s">
        <v>25469</v>
      </c>
      <c r="CE1" s="126" t="s">
        <v>25470</v>
      </c>
      <c r="CF1" s="126" t="s">
        <v>25471</v>
      </c>
      <c r="CG1" s="126" t="s">
        <v>25472</v>
      </c>
      <c r="CH1" s="126" t="s">
        <v>25473</v>
      </c>
      <c r="CI1" s="126" t="s">
        <v>25474</v>
      </c>
      <c r="CJ1" s="126" t="s">
        <v>25475</v>
      </c>
      <c r="CK1" s="126" t="s">
        <v>25476</v>
      </c>
      <c r="CL1" s="126" t="s">
        <v>25477</v>
      </c>
      <c r="CM1" s="126" t="s">
        <v>25478</v>
      </c>
      <c r="CN1" s="126" t="s">
        <v>25479</v>
      </c>
      <c r="CO1" s="126" t="s">
        <v>25480</v>
      </c>
      <c r="CP1" s="126" t="s">
        <v>25481</v>
      </c>
      <c r="CQ1" s="126" t="s">
        <v>25482</v>
      </c>
      <c r="CR1" s="126" t="s">
        <v>25483</v>
      </c>
      <c r="CS1" s="126" t="s">
        <v>25484</v>
      </c>
      <c r="CT1" s="126" t="s">
        <v>25485</v>
      </c>
      <c r="CU1" s="126" t="s">
        <v>25486</v>
      </c>
      <c r="CV1" s="126" t="s">
        <v>25487</v>
      </c>
      <c r="CW1" s="126" t="s">
        <v>25488</v>
      </c>
      <c r="CX1" s="126" t="s">
        <v>25489</v>
      </c>
      <c r="CY1" s="126" t="s">
        <v>25490</v>
      </c>
      <c r="CZ1" s="126" t="s">
        <v>25491</v>
      </c>
      <c r="DA1" s="126" t="s">
        <v>25492</v>
      </c>
      <c r="DB1" s="126" t="s">
        <v>25493</v>
      </c>
      <c r="DC1" s="126" t="s">
        <v>25494</v>
      </c>
      <c r="DD1" s="126" t="s">
        <v>25495</v>
      </c>
      <c r="DE1" s="126" t="s">
        <v>25496</v>
      </c>
      <c r="DF1" s="126" t="s">
        <v>25497</v>
      </c>
      <c r="DG1" s="126" t="s">
        <v>25498</v>
      </c>
      <c r="DH1" s="126" t="s">
        <v>25499</v>
      </c>
      <c r="DI1" s="126" t="s">
        <v>25500</v>
      </c>
      <c r="DJ1" s="126" t="s">
        <v>25501</v>
      </c>
      <c r="DK1" s="126" t="s">
        <v>25502</v>
      </c>
      <c r="DL1" s="126" t="s">
        <v>25503</v>
      </c>
      <c r="DM1" s="126" t="s">
        <v>25504</v>
      </c>
      <c r="DN1" s="126" t="s">
        <v>25505</v>
      </c>
      <c r="DO1" s="126" t="s">
        <v>25506</v>
      </c>
      <c r="DP1" s="126" t="s">
        <v>25507</v>
      </c>
      <c r="DQ1" s="126" t="s">
        <v>25508</v>
      </c>
      <c r="DR1" s="126" t="s">
        <v>25509</v>
      </c>
      <c r="DS1" s="126" t="s">
        <v>25510</v>
      </c>
      <c r="DT1" s="126" t="s">
        <v>25511</v>
      </c>
      <c r="DU1" s="126" t="s">
        <v>25512</v>
      </c>
      <c r="DV1" s="126" t="s">
        <v>25513</v>
      </c>
      <c r="DW1" s="126" t="s">
        <v>25514</v>
      </c>
      <c r="DX1" s="126" t="s">
        <v>25515</v>
      </c>
      <c r="DY1" s="126" t="s">
        <v>25516</v>
      </c>
      <c r="DZ1" s="126" t="s">
        <v>25517</v>
      </c>
      <c r="EA1" s="126" t="s">
        <v>25518</v>
      </c>
    </row>
    <row r="2" spans="1:131" x14ac:dyDescent="0.2">
      <c r="A2" s="126" t="s">
        <v>26187</v>
      </c>
      <c r="B2" s="126" t="s">
        <v>25521</v>
      </c>
      <c r="C2" s="126" t="s">
        <v>26188</v>
      </c>
      <c r="D2" s="127">
        <v>37324</v>
      </c>
      <c r="E2" s="126" t="s">
        <v>25521</v>
      </c>
      <c r="F2" s="126" t="s">
        <v>25522</v>
      </c>
      <c r="G2" s="126" t="s">
        <v>25521</v>
      </c>
      <c r="H2" s="126" t="s">
        <v>26189</v>
      </c>
      <c r="I2" s="126" t="s">
        <v>26190</v>
      </c>
      <c r="J2" s="126" t="s">
        <v>26191</v>
      </c>
      <c r="K2" s="126" t="s">
        <v>26192</v>
      </c>
      <c r="L2" s="126" t="s">
        <v>25526</v>
      </c>
      <c r="M2" s="126" t="s">
        <v>26193</v>
      </c>
      <c r="N2" s="126">
        <v>1</v>
      </c>
      <c r="O2" s="126">
        <v>0</v>
      </c>
      <c r="P2" s="126">
        <v>0</v>
      </c>
      <c r="Q2" s="126">
        <v>0</v>
      </c>
      <c r="R2" s="126">
        <v>0</v>
      </c>
      <c r="S2" s="126">
        <v>0</v>
      </c>
      <c r="T2" s="126">
        <v>0</v>
      </c>
      <c r="U2" s="126">
        <v>0</v>
      </c>
      <c r="V2" s="126">
        <v>0</v>
      </c>
      <c r="W2" s="126">
        <v>0</v>
      </c>
      <c r="X2" s="126" t="s">
        <v>25521</v>
      </c>
      <c r="Y2" s="126" t="s">
        <v>25521</v>
      </c>
      <c r="Z2" s="126" t="s">
        <v>25521</v>
      </c>
      <c r="AA2" s="126" t="s">
        <v>25528</v>
      </c>
      <c r="AB2" s="126" t="s">
        <v>25521</v>
      </c>
      <c r="AC2" s="126" t="s">
        <v>25521</v>
      </c>
      <c r="AD2" s="126" t="s">
        <v>25521</v>
      </c>
      <c r="AE2" s="126" t="s">
        <v>25521</v>
      </c>
      <c r="AF2" s="126" t="s">
        <v>25521</v>
      </c>
      <c r="AG2" s="126" t="s">
        <v>25521</v>
      </c>
      <c r="AH2" s="126" t="s">
        <v>25521</v>
      </c>
      <c r="AI2" s="126" t="s">
        <v>25521</v>
      </c>
      <c r="AJ2" s="126" t="s">
        <v>25521</v>
      </c>
      <c r="AK2" s="126" t="s">
        <v>25528</v>
      </c>
      <c r="AL2" s="126" t="s">
        <v>25528</v>
      </c>
      <c r="AM2" s="126" t="s">
        <v>25528</v>
      </c>
      <c r="AN2" s="126" t="s">
        <v>25528</v>
      </c>
      <c r="AO2" s="126" t="s">
        <v>25521</v>
      </c>
      <c r="AP2" s="126" t="s">
        <v>25521</v>
      </c>
      <c r="AQ2" s="126" t="s">
        <v>25521</v>
      </c>
      <c r="AR2" s="126" t="s">
        <v>25521</v>
      </c>
      <c r="AS2" s="126" t="s">
        <v>25528</v>
      </c>
      <c r="AT2" s="126" t="s">
        <v>25521</v>
      </c>
      <c r="AU2" s="126" t="s">
        <v>25521</v>
      </c>
      <c r="AV2" s="126" t="s">
        <v>25521</v>
      </c>
      <c r="AW2" s="126" t="s">
        <v>25521</v>
      </c>
      <c r="AX2" s="126" t="s">
        <v>25521</v>
      </c>
      <c r="AY2" s="126" t="s">
        <v>25528</v>
      </c>
      <c r="AZ2" s="126" t="s">
        <v>25521</v>
      </c>
      <c r="BA2" s="126" t="s">
        <v>25521</v>
      </c>
      <c r="BB2" s="126" t="s">
        <v>25521</v>
      </c>
      <c r="BC2" s="126" t="s">
        <v>25521</v>
      </c>
      <c r="BD2" s="126" t="s">
        <v>25521</v>
      </c>
      <c r="BE2" s="126" t="s">
        <v>25521</v>
      </c>
      <c r="BF2" s="126" t="s">
        <v>25521</v>
      </c>
      <c r="BG2" s="126" t="s">
        <v>25521</v>
      </c>
      <c r="BH2" s="126" t="s">
        <v>25521</v>
      </c>
      <c r="BI2" s="126" t="s">
        <v>25521</v>
      </c>
      <c r="BJ2" s="126" t="s">
        <v>25521</v>
      </c>
      <c r="BK2" s="126" t="s">
        <v>25521</v>
      </c>
      <c r="BL2" s="126" t="s">
        <v>25521</v>
      </c>
      <c r="BM2" s="126" t="s">
        <v>25521</v>
      </c>
      <c r="BN2" s="126" t="s">
        <v>25521</v>
      </c>
      <c r="BO2" s="126" t="s">
        <v>25521</v>
      </c>
      <c r="BP2" s="126" t="s">
        <v>25521</v>
      </c>
      <c r="BQ2" s="126" t="s">
        <v>25521</v>
      </c>
      <c r="BR2" s="126" t="s">
        <v>25521</v>
      </c>
      <c r="BS2" s="126" t="s">
        <v>25555</v>
      </c>
      <c r="BT2" s="126" t="s">
        <v>25521</v>
      </c>
      <c r="BU2" s="126" t="s">
        <v>25556</v>
      </c>
      <c r="BV2" s="127">
        <v>45048</v>
      </c>
      <c r="BW2" s="127">
        <v>45232</v>
      </c>
      <c r="BX2" s="126">
        <v>975000</v>
      </c>
      <c r="BY2" s="126">
        <v>0</v>
      </c>
      <c r="BZ2" s="126" t="b">
        <v>0</v>
      </c>
      <c r="CA2" s="126" t="b">
        <v>0</v>
      </c>
      <c r="CB2" s="126" t="b">
        <v>0</v>
      </c>
      <c r="CC2" s="126" t="b">
        <v>0</v>
      </c>
      <c r="CD2" s="126" t="b">
        <v>0</v>
      </c>
      <c r="CE2" s="126" t="s">
        <v>25531</v>
      </c>
      <c r="CF2" s="126" t="s">
        <v>25521</v>
      </c>
      <c r="CG2" s="126">
        <v>32500</v>
      </c>
      <c r="CH2" s="126">
        <v>0</v>
      </c>
      <c r="CI2" s="126">
        <v>0</v>
      </c>
      <c r="CJ2" s="126">
        <v>1</v>
      </c>
      <c r="CK2" s="126">
        <v>0</v>
      </c>
      <c r="CL2" s="126" t="b">
        <v>0</v>
      </c>
      <c r="CM2" s="126" t="b">
        <v>1</v>
      </c>
      <c r="CN2" s="126" t="b">
        <v>0</v>
      </c>
      <c r="CO2" s="126" t="s">
        <v>25521</v>
      </c>
      <c r="CP2" s="126" t="s">
        <v>25679</v>
      </c>
      <c r="CQ2" s="126" t="s">
        <v>25680</v>
      </c>
      <c r="CR2" s="126" t="s">
        <v>25559</v>
      </c>
      <c r="CS2" s="126">
        <v>230</v>
      </c>
      <c r="CT2" s="126" t="s">
        <v>25521</v>
      </c>
      <c r="CU2" s="126" t="b">
        <v>0</v>
      </c>
      <c r="CV2" s="126" t="b">
        <v>0</v>
      </c>
      <c r="CW2" s="126">
        <v>4263</v>
      </c>
      <c r="CX2" s="126" t="s">
        <v>26194</v>
      </c>
      <c r="CY2" s="126" t="s">
        <v>26195</v>
      </c>
      <c r="CZ2" s="126" t="s">
        <v>26196</v>
      </c>
      <c r="DA2" s="126" t="s">
        <v>26197</v>
      </c>
      <c r="DB2" s="126" t="s">
        <v>25539</v>
      </c>
      <c r="DC2" s="126" t="b">
        <v>0</v>
      </c>
      <c r="DD2" s="126" t="s">
        <v>25521</v>
      </c>
      <c r="DE2" s="126" t="s">
        <v>25521</v>
      </c>
      <c r="DF2" s="126" t="s">
        <v>25521</v>
      </c>
      <c r="DG2" s="126" t="s">
        <v>25521</v>
      </c>
      <c r="DH2" s="126" t="s">
        <v>26198</v>
      </c>
      <c r="DI2" s="126" t="b">
        <v>0</v>
      </c>
      <c r="DJ2" s="126" t="s">
        <v>25566</v>
      </c>
      <c r="DK2" s="126" t="s">
        <v>25521</v>
      </c>
      <c r="DL2" s="126" t="s">
        <v>25521</v>
      </c>
      <c r="DM2" s="126" t="s">
        <v>25521</v>
      </c>
      <c r="DN2" s="126" t="s">
        <v>25521</v>
      </c>
      <c r="DO2" s="126" t="s">
        <v>26199</v>
      </c>
      <c r="DP2" s="126">
        <v>0</v>
      </c>
      <c r="DQ2" s="126" t="s">
        <v>26191</v>
      </c>
      <c r="DR2" s="126" t="s">
        <v>25612</v>
      </c>
      <c r="DS2" s="126" t="s">
        <v>25521</v>
      </c>
      <c r="DT2" s="126" t="s">
        <v>25521</v>
      </c>
      <c r="DU2" s="126" t="s">
        <v>25544</v>
      </c>
      <c r="DV2" s="126" t="s">
        <v>25521</v>
      </c>
      <c r="DW2" s="126" t="s">
        <v>25545</v>
      </c>
      <c r="DX2" s="126" t="s">
        <v>25521</v>
      </c>
      <c r="DY2" s="126" t="s">
        <v>26200</v>
      </c>
      <c r="DZ2" s="126" t="s">
        <v>26201</v>
      </c>
      <c r="EA2" s="126" t="s">
        <v>25622</v>
      </c>
    </row>
    <row r="3" spans="1:131" x14ac:dyDescent="0.2">
      <c r="A3" s="126" t="s">
        <v>26148</v>
      </c>
      <c r="B3" s="126" t="s">
        <v>25521</v>
      </c>
      <c r="C3" s="126" t="s">
        <v>26149</v>
      </c>
      <c r="D3" s="127">
        <v>38005</v>
      </c>
      <c r="E3" s="126" t="s">
        <v>25521</v>
      </c>
      <c r="F3" s="126" t="s">
        <v>25522</v>
      </c>
      <c r="G3" s="126" t="s">
        <v>25521</v>
      </c>
      <c r="H3" s="126" t="s">
        <v>26150</v>
      </c>
      <c r="I3" s="126" t="s">
        <v>26151</v>
      </c>
      <c r="J3" s="126" t="s">
        <v>26152</v>
      </c>
      <c r="K3" s="126" t="s">
        <v>26153</v>
      </c>
      <c r="L3" s="126" t="s">
        <v>25526</v>
      </c>
      <c r="M3" s="126" t="s">
        <v>26154</v>
      </c>
      <c r="N3" s="126">
        <v>1</v>
      </c>
      <c r="O3" s="126">
        <v>0</v>
      </c>
      <c r="P3" s="126">
        <v>0</v>
      </c>
      <c r="Q3" s="126">
        <v>0</v>
      </c>
      <c r="R3" s="126">
        <v>0</v>
      </c>
      <c r="S3" s="126">
        <v>0</v>
      </c>
      <c r="T3" s="126">
        <v>0</v>
      </c>
      <c r="U3" s="126">
        <v>0</v>
      </c>
      <c r="V3" s="126">
        <v>0</v>
      </c>
      <c r="W3" s="126">
        <v>0</v>
      </c>
      <c r="X3" s="126" t="s">
        <v>25521</v>
      </c>
      <c r="Y3" s="126" t="s">
        <v>25521</v>
      </c>
      <c r="Z3" s="126" t="s">
        <v>25521</v>
      </c>
      <c r="AA3" s="126" t="s">
        <v>25528</v>
      </c>
      <c r="AB3" s="126" t="s">
        <v>25521</v>
      </c>
      <c r="AC3" s="126" t="s">
        <v>25521</v>
      </c>
      <c r="AD3" s="126" t="s">
        <v>25521</v>
      </c>
      <c r="AE3" s="126" t="s">
        <v>25521</v>
      </c>
      <c r="AF3" s="126" t="s">
        <v>25521</v>
      </c>
      <c r="AG3" s="126" t="s">
        <v>25521</v>
      </c>
      <c r="AH3" s="126" t="s">
        <v>25521</v>
      </c>
      <c r="AI3" s="126" t="s">
        <v>25521</v>
      </c>
      <c r="AJ3" s="126" t="s">
        <v>25521</v>
      </c>
      <c r="AK3" s="126" t="s">
        <v>25528</v>
      </c>
      <c r="AL3" s="126" t="s">
        <v>25528</v>
      </c>
      <c r="AM3" s="126" t="s">
        <v>25528</v>
      </c>
      <c r="AN3" s="126" t="s">
        <v>25528</v>
      </c>
      <c r="AO3" s="126" t="s">
        <v>25521</v>
      </c>
      <c r="AP3" s="126" t="s">
        <v>25521</v>
      </c>
      <c r="AQ3" s="126" t="s">
        <v>25521</v>
      </c>
      <c r="AR3" s="126" t="s">
        <v>25521</v>
      </c>
      <c r="AS3" s="126" t="s">
        <v>25528</v>
      </c>
      <c r="AT3" s="126" t="s">
        <v>25521</v>
      </c>
      <c r="AU3" s="126" t="s">
        <v>25521</v>
      </c>
      <c r="AV3" s="126" t="s">
        <v>25521</v>
      </c>
      <c r="AW3" s="126" t="s">
        <v>25521</v>
      </c>
      <c r="AX3" s="126" t="s">
        <v>25521</v>
      </c>
      <c r="AY3" s="126" t="s">
        <v>25528</v>
      </c>
      <c r="AZ3" s="126" t="s">
        <v>25521</v>
      </c>
      <c r="BA3" s="126" t="s">
        <v>25521</v>
      </c>
      <c r="BB3" s="126" t="s">
        <v>25521</v>
      </c>
      <c r="BC3" s="126" t="s">
        <v>25521</v>
      </c>
      <c r="BD3" s="126" t="s">
        <v>25521</v>
      </c>
      <c r="BE3" s="126" t="s">
        <v>25521</v>
      </c>
      <c r="BF3" s="126" t="s">
        <v>25521</v>
      </c>
      <c r="BG3" s="126" t="s">
        <v>25521</v>
      </c>
      <c r="BH3" s="126" t="s">
        <v>25521</v>
      </c>
      <c r="BI3" s="126" t="s">
        <v>25521</v>
      </c>
      <c r="BJ3" s="126" t="s">
        <v>25521</v>
      </c>
      <c r="BK3" s="126" t="s">
        <v>25521</v>
      </c>
      <c r="BL3" s="126" t="s">
        <v>25521</v>
      </c>
      <c r="BM3" s="126" t="s">
        <v>25521</v>
      </c>
      <c r="BN3" s="126" t="s">
        <v>25521</v>
      </c>
      <c r="BO3" s="126" t="s">
        <v>25521</v>
      </c>
      <c r="BP3" s="126" t="s">
        <v>25521</v>
      </c>
      <c r="BQ3" s="126" t="s">
        <v>25521</v>
      </c>
      <c r="BR3" s="126" t="s">
        <v>25521</v>
      </c>
      <c r="BS3" s="126" t="s">
        <v>25555</v>
      </c>
      <c r="BT3" s="126" t="s">
        <v>25521</v>
      </c>
      <c r="BU3" s="126" t="s">
        <v>25556</v>
      </c>
      <c r="BV3" s="127">
        <v>45054</v>
      </c>
      <c r="BW3" s="127">
        <v>45238</v>
      </c>
      <c r="BX3" s="126">
        <v>975000</v>
      </c>
      <c r="BY3" s="126">
        <v>0</v>
      </c>
      <c r="BZ3" s="126" t="b">
        <v>0</v>
      </c>
      <c r="CA3" s="126" t="b">
        <v>0</v>
      </c>
      <c r="CB3" s="126" t="b">
        <v>0</v>
      </c>
      <c r="CC3" s="126" t="b">
        <v>0</v>
      </c>
      <c r="CD3" s="126" t="b">
        <v>0</v>
      </c>
      <c r="CE3" s="126" t="s">
        <v>25531</v>
      </c>
      <c r="CF3" s="126" t="s">
        <v>25521</v>
      </c>
      <c r="CG3" s="126">
        <v>32500</v>
      </c>
      <c r="CH3" s="126">
        <v>0</v>
      </c>
      <c r="CI3" s="126">
        <v>0</v>
      </c>
      <c r="CJ3" s="126">
        <v>1</v>
      </c>
      <c r="CK3" s="126">
        <v>0</v>
      </c>
      <c r="CL3" s="126" t="b">
        <v>0</v>
      </c>
      <c r="CM3" s="126" t="b">
        <v>1</v>
      </c>
      <c r="CN3" s="126" t="b">
        <v>0</v>
      </c>
      <c r="CO3" s="126" t="s">
        <v>25521</v>
      </c>
      <c r="CP3" s="126" t="s">
        <v>25792</v>
      </c>
      <c r="CQ3" s="126" t="s">
        <v>25793</v>
      </c>
      <c r="CR3" s="126" t="s">
        <v>25559</v>
      </c>
      <c r="CS3" s="126">
        <v>230</v>
      </c>
      <c r="CT3" s="126" t="s">
        <v>25521</v>
      </c>
      <c r="CU3" s="126" t="b">
        <v>0</v>
      </c>
      <c r="CV3" s="126" t="b">
        <v>0</v>
      </c>
      <c r="CW3" s="126">
        <v>4260</v>
      </c>
      <c r="CX3" s="126" t="s">
        <v>26155</v>
      </c>
      <c r="CY3" s="126" t="s">
        <v>25521</v>
      </c>
      <c r="CZ3" s="126" t="s">
        <v>26156</v>
      </c>
      <c r="DA3" s="126" t="s">
        <v>26157</v>
      </c>
      <c r="DB3" s="126" t="s">
        <v>25539</v>
      </c>
      <c r="DC3" s="126" t="b">
        <v>0</v>
      </c>
      <c r="DD3" s="126" t="s">
        <v>25521</v>
      </c>
      <c r="DE3" s="126" t="s">
        <v>25521</v>
      </c>
      <c r="DF3" s="126" t="s">
        <v>25521</v>
      </c>
      <c r="DG3" s="126" t="s">
        <v>25521</v>
      </c>
      <c r="DH3" s="126" t="s">
        <v>26158</v>
      </c>
      <c r="DI3" s="126" t="b">
        <v>0</v>
      </c>
      <c r="DJ3" s="126" t="s">
        <v>25566</v>
      </c>
      <c r="DK3" s="126" t="s">
        <v>25521</v>
      </c>
      <c r="DL3" s="126" t="s">
        <v>25521</v>
      </c>
      <c r="DM3" s="126" t="s">
        <v>25521</v>
      </c>
      <c r="DN3" s="126" t="s">
        <v>25521</v>
      </c>
      <c r="DO3" s="126" t="s">
        <v>26159</v>
      </c>
      <c r="DP3" s="126">
        <v>0</v>
      </c>
      <c r="DQ3" s="126" t="s">
        <v>26160</v>
      </c>
      <c r="DR3" s="126" t="s">
        <v>25612</v>
      </c>
      <c r="DS3" s="126" t="s">
        <v>25521</v>
      </c>
      <c r="DT3" s="126" t="s">
        <v>25521</v>
      </c>
      <c r="DU3" s="126" t="s">
        <v>25544</v>
      </c>
      <c r="DV3" s="126" t="s">
        <v>25521</v>
      </c>
      <c r="DW3" s="126" t="s">
        <v>25545</v>
      </c>
      <c r="DX3" s="126" t="s">
        <v>25521</v>
      </c>
      <c r="DY3" s="126" t="s">
        <v>26161</v>
      </c>
      <c r="DZ3" s="126" t="s">
        <v>26162</v>
      </c>
      <c r="EA3" s="126" t="s">
        <v>25622</v>
      </c>
    </row>
    <row r="4" spans="1:131" x14ac:dyDescent="0.2">
      <c r="A4" s="126" t="s">
        <v>26178</v>
      </c>
      <c r="B4" s="126" t="s">
        <v>25521</v>
      </c>
      <c r="C4" s="126" t="s">
        <v>26179</v>
      </c>
      <c r="D4" s="127">
        <v>37260</v>
      </c>
      <c r="E4" s="126" t="s">
        <v>25521</v>
      </c>
      <c r="F4" s="126" t="s">
        <v>25522</v>
      </c>
      <c r="G4" s="126" t="s">
        <v>25521</v>
      </c>
      <c r="H4" s="126" t="s">
        <v>26180</v>
      </c>
      <c r="I4" s="126" t="s">
        <v>26181</v>
      </c>
      <c r="J4" s="126" t="s">
        <v>26182</v>
      </c>
      <c r="K4" s="126" t="s">
        <v>25572</v>
      </c>
      <c r="L4" s="126" t="s">
        <v>25526</v>
      </c>
      <c r="M4" s="126" t="s">
        <v>26183</v>
      </c>
      <c r="N4" s="126">
        <v>1</v>
      </c>
      <c r="O4" s="126">
        <v>0</v>
      </c>
      <c r="P4" s="126">
        <v>0</v>
      </c>
      <c r="Q4" s="126">
        <v>0</v>
      </c>
      <c r="R4" s="126">
        <v>0</v>
      </c>
      <c r="S4" s="126">
        <v>0</v>
      </c>
      <c r="T4" s="126">
        <v>0</v>
      </c>
      <c r="U4" s="126">
        <v>0</v>
      </c>
      <c r="V4" s="126">
        <v>0</v>
      </c>
      <c r="W4" s="126">
        <v>0</v>
      </c>
      <c r="X4" s="126" t="s">
        <v>25521</v>
      </c>
      <c r="Y4" s="126" t="s">
        <v>25521</v>
      </c>
      <c r="Z4" s="126" t="s">
        <v>25521</v>
      </c>
      <c r="AA4" s="126" t="s">
        <v>25528</v>
      </c>
      <c r="AB4" s="126" t="s">
        <v>25521</v>
      </c>
      <c r="AC4" s="126" t="s">
        <v>25521</v>
      </c>
      <c r="AD4" s="126" t="s">
        <v>25521</v>
      </c>
      <c r="AE4" s="126" t="s">
        <v>25521</v>
      </c>
      <c r="AF4" s="126" t="s">
        <v>25521</v>
      </c>
      <c r="AG4" s="126" t="s">
        <v>25521</v>
      </c>
      <c r="AH4" s="126" t="s">
        <v>25521</v>
      </c>
      <c r="AI4" s="126" t="s">
        <v>25521</v>
      </c>
      <c r="AJ4" s="126" t="s">
        <v>25521</v>
      </c>
      <c r="AK4" s="126" t="s">
        <v>25528</v>
      </c>
      <c r="AL4" s="126" t="s">
        <v>25528</v>
      </c>
      <c r="AM4" s="126" t="s">
        <v>25528</v>
      </c>
      <c r="AN4" s="126" t="s">
        <v>25528</v>
      </c>
      <c r="AO4" s="126" t="s">
        <v>25521</v>
      </c>
      <c r="AP4" s="126" t="s">
        <v>25521</v>
      </c>
      <c r="AQ4" s="126" t="s">
        <v>25521</v>
      </c>
      <c r="AR4" s="126" t="s">
        <v>25521</v>
      </c>
      <c r="AS4" s="126" t="s">
        <v>25528</v>
      </c>
      <c r="AT4" s="126" t="s">
        <v>25521</v>
      </c>
      <c r="AU4" s="126" t="s">
        <v>25521</v>
      </c>
      <c r="AV4" s="126" t="s">
        <v>25521</v>
      </c>
      <c r="AW4" s="126" t="s">
        <v>25521</v>
      </c>
      <c r="AX4" s="126" t="s">
        <v>25521</v>
      </c>
      <c r="AY4" s="126" t="s">
        <v>25528</v>
      </c>
      <c r="AZ4" s="126" t="s">
        <v>25521</v>
      </c>
      <c r="BA4" s="126" t="s">
        <v>25521</v>
      </c>
      <c r="BB4" s="126" t="s">
        <v>25521</v>
      </c>
      <c r="BC4" s="126" t="s">
        <v>25521</v>
      </c>
      <c r="BD4" s="126" t="s">
        <v>25521</v>
      </c>
      <c r="BE4" s="126" t="s">
        <v>25521</v>
      </c>
      <c r="BF4" s="126" t="s">
        <v>25521</v>
      </c>
      <c r="BG4" s="126" t="s">
        <v>25521</v>
      </c>
      <c r="BH4" s="126" t="s">
        <v>25521</v>
      </c>
      <c r="BI4" s="126" t="s">
        <v>25521</v>
      </c>
      <c r="BJ4" s="126" t="s">
        <v>25521</v>
      </c>
      <c r="BK4" s="126" t="s">
        <v>25521</v>
      </c>
      <c r="BL4" s="126" t="s">
        <v>25521</v>
      </c>
      <c r="BM4" s="126" t="s">
        <v>25521</v>
      </c>
      <c r="BN4" s="126" t="s">
        <v>25521</v>
      </c>
      <c r="BO4" s="126" t="s">
        <v>25521</v>
      </c>
      <c r="BP4" s="126" t="s">
        <v>25521</v>
      </c>
      <c r="BQ4" s="126" t="s">
        <v>25521</v>
      </c>
      <c r="BR4" s="126" t="s">
        <v>25521</v>
      </c>
      <c r="BS4" s="126" t="s">
        <v>25555</v>
      </c>
      <c r="BT4" s="126" t="s">
        <v>25521</v>
      </c>
      <c r="BU4" s="126" t="s">
        <v>25521</v>
      </c>
      <c r="BV4" s="127">
        <v>45054</v>
      </c>
      <c r="BW4" s="127">
        <v>45238</v>
      </c>
      <c r="BX4" s="126">
        <v>975000</v>
      </c>
      <c r="BY4" s="126">
        <v>0</v>
      </c>
      <c r="BZ4" s="126" t="b">
        <v>0</v>
      </c>
      <c r="CA4" s="126" t="b">
        <v>0</v>
      </c>
      <c r="CB4" s="126" t="b">
        <v>0</v>
      </c>
      <c r="CC4" s="126" t="b">
        <v>0</v>
      </c>
      <c r="CD4" s="126" t="b">
        <v>0</v>
      </c>
      <c r="CE4" s="126" t="s">
        <v>25531</v>
      </c>
      <c r="CF4" s="126" t="s">
        <v>25749</v>
      </c>
      <c r="CG4" s="126">
        <v>32500</v>
      </c>
      <c r="CH4" s="126">
        <v>0</v>
      </c>
      <c r="CI4" s="126">
        <v>0</v>
      </c>
      <c r="CJ4" s="126">
        <v>1</v>
      </c>
      <c r="CK4" s="126">
        <v>0</v>
      </c>
      <c r="CL4" s="126" t="b">
        <v>0</v>
      </c>
      <c r="CM4" s="126" t="b">
        <v>1</v>
      </c>
      <c r="CN4" s="126" t="b">
        <v>0</v>
      </c>
      <c r="CO4" s="126" t="s">
        <v>25521</v>
      </c>
      <c r="CP4" s="126" t="s">
        <v>25612</v>
      </c>
      <c r="CQ4" s="126" t="s">
        <v>25613</v>
      </c>
      <c r="CR4" s="126" t="s">
        <v>25521</v>
      </c>
      <c r="CS4" s="126">
        <v>230</v>
      </c>
      <c r="CT4" s="126" t="s">
        <v>25521</v>
      </c>
      <c r="CU4" s="126" t="b">
        <v>0</v>
      </c>
      <c r="CV4" s="126" t="b">
        <v>0</v>
      </c>
      <c r="CW4" s="126">
        <v>4262</v>
      </c>
      <c r="CX4" s="126" t="s">
        <v>25586</v>
      </c>
      <c r="CY4" s="126" t="s">
        <v>26184</v>
      </c>
      <c r="CZ4" s="126" t="s">
        <v>25742</v>
      </c>
      <c r="DA4" s="126" t="s">
        <v>26185</v>
      </c>
      <c r="DB4" s="126" t="s">
        <v>25539</v>
      </c>
      <c r="DC4" s="126" t="b">
        <v>0</v>
      </c>
      <c r="DD4" s="126" t="s">
        <v>25521</v>
      </c>
      <c r="DE4" s="126" t="s">
        <v>25521</v>
      </c>
      <c r="DF4" s="126" t="s">
        <v>25521</v>
      </c>
      <c r="DG4" s="126" t="s">
        <v>25521</v>
      </c>
      <c r="DH4" s="126" t="s">
        <v>26186</v>
      </c>
      <c r="DI4" s="126" t="b">
        <v>0</v>
      </c>
      <c r="DJ4" s="126" t="s">
        <v>25900</v>
      </c>
      <c r="DK4" s="126" t="s">
        <v>25521</v>
      </c>
      <c r="DL4" s="126" t="s">
        <v>25521</v>
      </c>
      <c r="DM4" s="126" t="s">
        <v>25521</v>
      </c>
      <c r="DN4" s="126" t="s">
        <v>25521</v>
      </c>
      <c r="DO4" s="126" t="s">
        <v>25619</v>
      </c>
      <c r="DP4" s="126">
        <v>0</v>
      </c>
      <c r="DQ4" s="126" t="s">
        <v>26182</v>
      </c>
      <c r="DR4" s="126" t="s">
        <v>25612</v>
      </c>
      <c r="DS4" s="126" t="s">
        <v>25521</v>
      </c>
      <c r="DT4" s="126" t="s">
        <v>25521</v>
      </c>
      <c r="DU4" s="126" t="s">
        <v>25544</v>
      </c>
      <c r="DV4" s="126" t="s">
        <v>25521</v>
      </c>
      <c r="DW4" s="126" t="s">
        <v>25545</v>
      </c>
      <c r="DX4" s="126" t="s">
        <v>25521</v>
      </c>
      <c r="DY4" s="126" t="s">
        <v>25620</v>
      </c>
      <c r="DZ4" s="126" t="s">
        <v>25621</v>
      </c>
      <c r="EA4" s="126" t="s">
        <v>25622</v>
      </c>
    </row>
    <row r="5" spans="1:131" x14ac:dyDescent="0.2">
      <c r="A5" s="126" t="s">
        <v>25735</v>
      </c>
      <c r="B5" s="126" t="s">
        <v>160</v>
      </c>
      <c r="C5" s="126" t="s">
        <v>25736</v>
      </c>
      <c r="D5" s="127">
        <v>35056</v>
      </c>
      <c r="E5" s="126" t="s">
        <v>160</v>
      </c>
      <c r="F5" s="126" t="s">
        <v>25593</v>
      </c>
      <c r="G5" s="126" t="s">
        <v>25521</v>
      </c>
      <c r="H5" s="126" t="s">
        <v>25737</v>
      </c>
      <c r="I5" s="126" t="s">
        <v>25609</v>
      </c>
      <c r="J5" s="126" t="s">
        <v>25738</v>
      </c>
      <c r="K5" s="126" t="s">
        <v>160</v>
      </c>
      <c r="L5" s="126" t="s">
        <v>25526</v>
      </c>
      <c r="M5" s="126" t="s">
        <v>25739</v>
      </c>
      <c r="N5" s="126">
        <v>1</v>
      </c>
      <c r="O5" s="126">
        <v>0</v>
      </c>
      <c r="P5" s="126">
        <v>0</v>
      </c>
      <c r="Q5" s="126">
        <v>0</v>
      </c>
      <c r="R5" s="126">
        <v>0</v>
      </c>
      <c r="S5" s="126">
        <v>0</v>
      </c>
      <c r="T5" s="126">
        <v>0</v>
      </c>
      <c r="U5" s="126">
        <v>0</v>
      </c>
      <c r="V5" s="126">
        <v>0</v>
      </c>
      <c r="W5" s="126">
        <v>0</v>
      </c>
      <c r="X5" s="126" t="s">
        <v>25521</v>
      </c>
      <c r="Y5" s="126" t="s">
        <v>25521</v>
      </c>
      <c r="Z5" s="126" t="s">
        <v>25521</v>
      </c>
      <c r="AA5" s="126" t="s">
        <v>25528</v>
      </c>
      <c r="AB5" s="126" t="s">
        <v>25521</v>
      </c>
      <c r="AC5" s="126" t="s">
        <v>25521</v>
      </c>
      <c r="AD5" s="126" t="s">
        <v>25521</v>
      </c>
      <c r="AE5" s="126" t="s">
        <v>25521</v>
      </c>
      <c r="AF5" s="126" t="s">
        <v>25521</v>
      </c>
      <c r="AG5" s="126" t="s">
        <v>25521</v>
      </c>
      <c r="AH5" s="126" t="s">
        <v>25521</v>
      </c>
      <c r="AI5" s="126" t="s">
        <v>25521</v>
      </c>
      <c r="AJ5" s="126" t="s">
        <v>25521</v>
      </c>
      <c r="AK5" s="126" t="s">
        <v>25528</v>
      </c>
      <c r="AL5" s="126" t="s">
        <v>25528</v>
      </c>
      <c r="AM5" s="126" t="s">
        <v>25528</v>
      </c>
      <c r="AN5" s="126" t="s">
        <v>25528</v>
      </c>
      <c r="AO5" s="126" t="s">
        <v>25521</v>
      </c>
      <c r="AP5" s="126" t="s">
        <v>25521</v>
      </c>
      <c r="AQ5" s="126" t="s">
        <v>25521</v>
      </c>
      <c r="AR5" s="126" t="s">
        <v>25521</v>
      </c>
      <c r="AS5" s="126" t="s">
        <v>25528</v>
      </c>
      <c r="AT5" s="126" t="s">
        <v>25521</v>
      </c>
      <c r="AU5" s="126" t="s">
        <v>25521</v>
      </c>
      <c r="AV5" s="126" t="s">
        <v>25521</v>
      </c>
      <c r="AW5" s="126" t="s">
        <v>25521</v>
      </c>
      <c r="AX5" s="126" t="s">
        <v>25521</v>
      </c>
      <c r="AY5" s="126" t="s">
        <v>25528</v>
      </c>
      <c r="AZ5" s="126" t="s">
        <v>25521</v>
      </c>
      <c r="BA5" s="126" t="s">
        <v>25521</v>
      </c>
      <c r="BB5" s="126" t="s">
        <v>25521</v>
      </c>
      <c r="BC5" s="126" t="s">
        <v>25521</v>
      </c>
      <c r="BD5" s="126" t="s">
        <v>25521</v>
      </c>
      <c r="BE5" s="126" t="s">
        <v>25521</v>
      </c>
      <c r="BF5" s="126" t="s">
        <v>25521</v>
      </c>
      <c r="BG5" s="126" t="s">
        <v>25521</v>
      </c>
      <c r="BH5" s="126" t="s">
        <v>25521</v>
      </c>
      <c r="BI5" s="126" t="s">
        <v>25521</v>
      </c>
      <c r="BJ5" s="126" t="s">
        <v>25521</v>
      </c>
      <c r="BK5" s="126" t="s">
        <v>25521</v>
      </c>
      <c r="BL5" s="126" t="s">
        <v>25521</v>
      </c>
      <c r="BM5" s="126" t="s">
        <v>25521</v>
      </c>
      <c r="BN5" s="126" t="s">
        <v>25521</v>
      </c>
      <c r="BO5" s="126" t="s">
        <v>25521</v>
      </c>
      <c r="BP5" s="126" t="s">
        <v>25521</v>
      </c>
      <c r="BQ5" s="126" t="s">
        <v>25521</v>
      </c>
      <c r="BR5" s="126" t="s">
        <v>25521</v>
      </c>
      <c r="BS5" s="126" t="s">
        <v>25529</v>
      </c>
      <c r="BT5" s="126" t="s">
        <v>25521</v>
      </c>
      <c r="BU5" s="126" t="s">
        <v>25530</v>
      </c>
      <c r="BV5" s="127">
        <v>45383</v>
      </c>
      <c r="BW5" s="127">
        <v>45452</v>
      </c>
      <c r="BX5" s="126">
        <v>1300000</v>
      </c>
      <c r="BY5" s="126">
        <v>0</v>
      </c>
      <c r="BZ5" s="126" t="b">
        <v>0</v>
      </c>
      <c r="CA5" s="126" t="b">
        <v>1</v>
      </c>
      <c r="CB5" s="126" t="b">
        <v>0</v>
      </c>
      <c r="CC5" s="126" t="b">
        <v>0</v>
      </c>
      <c r="CD5" s="126" t="b">
        <v>0</v>
      </c>
      <c r="CE5" s="126" t="s">
        <v>25531</v>
      </c>
      <c r="CF5" s="126" t="s">
        <v>25720</v>
      </c>
      <c r="CG5" s="126">
        <v>43333.33</v>
      </c>
      <c r="CH5" s="126">
        <v>0</v>
      </c>
      <c r="CI5" s="126">
        <v>0</v>
      </c>
      <c r="CJ5" s="126">
        <v>1</v>
      </c>
      <c r="CK5" s="126">
        <v>0</v>
      </c>
      <c r="CL5" s="126" t="b">
        <v>0</v>
      </c>
      <c r="CM5" s="126" t="b">
        <v>1</v>
      </c>
      <c r="CN5" s="126" t="b">
        <v>0</v>
      </c>
      <c r="CO5" s="126" t="s">
        <v>25521</v>
      </c>
      <c r="CP5" s="126" t="s">
        <v>25532</v>
      </c>
      <c r="CQ5" s="126" t="s">
        <v>25533</v>
      </c>
      <c r="CR5" s="126" t="s">
        <v>25534</v>
      </c>
      <c r="CS5" s="126">
        <v>235</v>
      </c>
      <c r="CT5" s="126" t="s">
        <v>25521</v>
      </c>
      <c r="CU5" s="126" t="b">
        <v>0</v>
      </c>
      <c r="CV5" s="126" t="b">
        <v>0</v>
      </c>
      <c r="CW5" s="126">
        <v>4308</v>
      </c>
      <c r="CX5" s="126" t="s">
        <v>25740</v>
      </c>
      <c r="CY5" s="126" t="s">
        <v>25521</v>
      </c>
      <c r="CZ5" s="126" t="s">
        <v>25741</v>
      </c>
      <c r="DA5" s="126" t="s">
        <v>25742</v>
      </c>
      <c r="DB5" s="126" t="s">
        <v>25539</v>
      </c>
      <c r="DC5" s="126" t="b">
        <v>0</v>
      </c>
      <c r="DD5" s="126" t="s">
        <v>25521</v>
      </c>
      <c r="DE5" s="126" t="s">
        <v>25521</v>
      </c>
      <c r="DF5" s="126" t="s">
        <v>25521</v>
      </c>
      <c r="DG5" s="126" t="s">
        <v>25521</v>
      </c>
      <c r="DH5" s="126" t="s">
        <v>25743</v>
      </c>
      <c r="DI5" s="126" t="b">
        <v>0</v>
      </c>
      <c r="DJ5" s="126" t="s">
        <v>25541</v>
      </c>
      <c r="DK5" s="126" t="s">
        <v>25521</v>
      </c>
      <c r="DL5" s="126" t="s">
        <v>25521</v>
      </c>
      <c r="DM5" s="126" t="s">
        <v>25521</v>
      </c>
      <c r="DN5" s="126" t="s">
        <v>25521</v>
      </c>
      <c r="DO5" s="126" t="s">
        <v>25542</v>
      </c>
      <c r="DP5" s="126">
        <v>0</v>
      </c>
      <c r="DQ5" s="126" t="s">
        <v>25738</v>
      </c>
      <c r="DR5" s="126" t="s">
        <v>25594</v>
      </c>
      <c r="DS5" s="126" t="s">
        <v>25521</v>
      </c>
      <c r="DT5" s="126" t="s">
        <v>25521</v>
      </c>
      <c r="DU5" s="126" t="s">
        <v>25544</v>
      </c>
      <c r="DV5" s="126" t="s">
        <v>25521</v>
      </c>
      <c r="DW5" s="126" t="s">
        <v>25545</v>
      </c>
      <c r="DX5" s="126" t="s">
        <v>25521</v>
      </c>
      <c r="DY5" s="126" t="s">
        <v>25546</v>
      </c>
      <c r="DZ5" s="126" t="s">
        <v>25547</v>
      </c>
      <c r="EA5" s="126" t="s">
        <v>25622</v>
      </c>
    </row>
    <row r="6" spans="1:131" x14ac:dyDescent="0.2">
      <c r="A6" s="126" t="s">
        <v>25761</v>
      </c>
      <c r="B6" s="126" t="s">
        <v>25550</v>
      </c>
      <c r="C6" s="126" t="s">
        <v>25762</v>
      </c>
      <c r="D6" s="127">
        <v>34050</v>
      </c>
      <c r="E6" s="126" t="s">
        <v>25550</v>
      </c>
      <c r="F6" s="126" t="s">
        <v>25593</v>
      </c>
      <c r="G6" s="126" t="s">
        <v>25521</v>
      </c>
      <c r="H6" s="126" t="s">
        <v>25763</v>
      </c>
      <c r="I6" s="126" t="s">
        <v>25764</v>
      </c>
      <c r="J6" s="126" t="s">
        <v>25765</v>
      </c>
      <c r="K6" s="126" t="s">
        <v>25550</v>
      </c>
      <c r="L6" s="126" t="s">
        <v>25526</v>
      </c>
      <c r="M6" s="126" t="s">
        <v>25766</v>
      </c>
      <c r="N6" s="126">
        <v>1</v>
      </c>
      <c r="O6" s="126">
        <v>0</v>
      </c>
      <c r="P6" s="126">
        <v>0</v>
      </c>
      <c r="Q6" s="126">
        <v>0</v>
      </c>
      <c r="R6" s="126">
        <v>0</v>
      </c>
      <c r="S6" s="126">
        <v>0</v>
      </c>
      <c r="T6" s="126">
        <v>0</v>
      </c>
      <c r="U6" s="126">
        <v>0</v>
      </c>
      <c r="V6" s="126">
        <v>0</v>
      </c>
      <c r="W6" s="126">
        <v>0</v>
      </c>
      <c r="X6" s="126" t="s">
        <v>25521</v>
      </c>
      <c r="Y6" s="126" t="s">
        <v>25521</v>
      </c>
      <c r="Z6" s="126" t="s">
        <v>25521</v>
      </c>
      <c r="AA6" s="126" t="s">
        <v>25528</v>
      </c>
      <c r="AB6" s="126" t="s">
        <v>25521</v>
      </c>
      <c r="AC6" s="126" t="s">
        <v>25521</v>
      </c>
      <c r="AD6" s="126" t="s">
        <v>25521</v>
      </c>
      <c r="AE6" s="126" t="s">
        <v>25521</v>
      </c>
      <c r="AF6" s="126" t="s">
        <v>25521</v>
      </c>
      <c r="AG6" s="126" t="s">
        <v>25521</v>
      </c>
      <c r="AH6" s="126" t="s">
        <v>25521</v>
      </c>
      <c r="AI6" s="126" t="s">
        <v>25521</v>
      </c>
      <c r="AJ6" s="126" t="s">
        <v>25521</v>
      </c>
      <c r="AK6" s="126" t="s">
        <v>25528</v>
      </c>
      <c r="AL6" s="126" t="s">
        <v>25528</v>
      </c>
      <c r="AM6" s="126" t="s">
        <v>25528</v>
      </c>
      <c r="AN6" s="126" t="s">
        <v>25528</v>
      </c>
      <c r="AO6" s="126" t="s">
        <v>25521</v>
      </c>
      <c r="AP6" s="126" t="s">
        <v>25521</v>
      </c>
      <c r="AQ6" s="126" t="s">
        <v>25521</v>
      </c>
      <c r="AR6" s="126" t="s">
        <v>25521</v>
      </c>
      <c r="AS6" s="126" t="s">
        <v>25528</v>
      </c>
      <c r="AT6" s="126" t="s">
        <v>25521</v>
      </c>
      <c r="AU6" s="126" t="s">
        <v>25521</v>
      </c>
      <c r="AV6" s="126" t="s">
        <v>25521</v>
      </c>
      <c r="AW6" s="126" t="s">
        <v>25521</v>
      </c>
      <c r="AX6" s="126" t="s">
        <v>25521</v>
      </c>
      <c r="AY6" s="126" t="s">
        <v>25528</v>
      </c>
      <c r="AZ6" s="126" t="s">
        <v>25521</v>
      </c>
      <c r="BA6" s="126" t="s">
        <v>25521</v>
      </c>
      <c r="BB6" s="126" t="s">
        <v>25521</v>
      </c>
      <c r="BC6" s="126" t="s">
        <v>25521</v>
      </c>
      <c r="BD6" s="126" t="s">
        <v>25521</v>
      </c>
      <c r="BE6" s="126" t="s">
        <v>25521</v>
      </c>
      <c r="BF6" s="126" t="s">
        <v>25521</v>
      </c>
      <c r="BG6" s="126" t="s">
        <v>25521</v>
      </c>
      <c r="BH6" s="126" t="s">
        <v>25521</v>
      </c>
      <c r="BI6" s="126" t="s">
        <v>25521</v>
      </c>
      <c r="BJ6" s="126" t="s">
        <v>25521</v>
      </c>
      <c r="BK6" s="126" t="s">
        <v>25521</v>
      </c>
      <c r="BL6" s="126" t="s">
        <v>25521</v>
      </c>
      <c r="BM6" s="126" t="s">
        <v>25521</v>
      </c>
      <c r="BN6" s="126" t="s">
        <v>25521</v>
      </c>
      <c r="BO6" s="126" t="s">
        <v>25521</v>
      </c>
      <c r="BP6" s="126" t="s">
        <v>25521</v>
      </c>
      <c r="BQ6" s="126" t="s">
        <v>25521</v>
      </c>
      <c r="BR6" s="126" t="s">
        <v>25521</v>
      </c>
      <c r="BS6" s="126" t="s">
        <v>25555</v>
      </c>
      <c r="BT6" s="126" t="s">
        <v>25521</v>
      </c>
      <c r="BU6" s="126" t="s">
        <v>25556</v>
      </c>
      <c r="BV6" s="127">
        <v>45362</v>
      </c>
      <c r="BW6" s="127">
        <v>45459</v>
      </c>
      <c r="BX6" s="126">
        <v>1300000</v>
      </c>
      <c r="BY6" s="126">
        <v>0</v>
      </c>
      <c r="BZ6" s="126" t="b">
        <v>0</v>
      </c>
      <c r="CA6" s="126" t="b">
        <v>1</v>
      </c>
      <c r="CB6" s="126" t="b">
        <v>0</v>
      </c>
      <c r="CC6" s="126" t="b">
        <v>0</v>
      </c>
      <c r="CD6" s="126" t="b">
        <v>0</v>
      </c>
      <c r="CE6" s="126" t="s">
        <v>25531</v>
      </c>
      <c r="CF6" s="126" t="s">
        <v>25521</v>
      </c>
      <c r="CG6" s="126">
        <v>43333.33</v>
      </c>
      <c r="CH6" s="126">
        <v>0</v>
      </c>
      <c r="CI6" s="126">
        <v>0</v>
      </c>
      <c r="CJ6" s="126">
        <v>1</v>
      </c>
      <c r="CK6" s="126">
        <v>0</v>
      </c>
      <c r="CL6" s="126" t="b">
        <v>1</v>
      </c>
      <c r="CM6" s="126" t="b">
        <v>0</v>
      </c>
      <c r="CN6" s="126" t="b">
        <v>0</v>
      </c>
      <c r="CO6" s="126" t="s">
        <v>25521</v>
      </c>
      <c r="CP6" s="126" t="s">
        <v>25557</v>
      </c>
      <c r="CQ6" s="126" t="s">
        <v>25558</v>
      </c>
      <c r="CR6" s="126" t="s">
        <v>25559</v>
      </c>
      <c r="CS6" s="126">
        <v>235</v>
      </c>
      <c r="CT6" s="126" t="s">
        <v>25521</v>
      </c>
      <c r="CU6" s="126" t="b">
        <v>0</v>
      </c>
      <c r="CV6" s="126" t="b">
        <v>0</v>
      </c>
      <c r="CW6" s="126">
        <v>4307</v>
      </c>
      <c r="CX6" s="126" t="s">
        <v>25767</v>
      </c>
      <c r="CY6" s="126" t="s">
        <v>25768</v>
      </c>
      <c r="CZ6" s="126" t="s">
        <v>25769</v>
      </c>
      <c r="DA6" s="126" t="s">
        <v>25770</v>
      </c>
      <c r="DB6" s="126" t="s">
        <v>25539</v>
      </c>
      <c r="DC6" s="126" t="b">
        <v>0</v>
      </c>
      <c r="DD6" s="126" t="s">
        <v>25521</v>
      </c>
      <c r="DE6" s="126" t="s">
        <v>25521</v>
      </c>
      <c r="DF6" s="126" t="s">
        <v>25521</v>
      </c>
      <c r="DG6" s="126" t="s">
        <v>25521</v>
      </c>
      <c r="DH6" s="126" t="s">
        <v>25771</v>
      </c>
      <c r="DI6" s="126" t="b">
        <v>0</v>
      </c>
      <c r="DJ6" s="126" t="s">
        <v>25566</v>
      </c>
      <c r="DK6" s="126" t="s">
        <v>25521</v>
      </c>
      <c r="DL6" s="126" t="s">
        <v>25521</v>
      </c>
      <c r="DM6" s="126" t="s">
        <v>25521</v>
      </c>
      <c r="DN6" s="126" t="s">
        <v>25521</v>
      </c>
      <c r="DO6" s="126" t="s">
        <v>25567</v>
      </c>
      <c r="DP6" s="126">
        <v>0</v>
      </c>
      <c r="DQ6" s="126" t="s">
        <v>25765</v>
      </c>
      <c r="DR6" s="126" t="s">
        <v>25521</v>
      </c>
      <c r="DS6" s="126" t="s">
        <v>25521</v>
      </c>
      <c r="DT6" s="126" t="s">
        <v>25521</v>
      </c>
      <c r="DU6" s="126" t="s">
        <v>25544</v>
      </c>
      <c r="DV6" s="126" t="s">
        <v>25521</v>
      </c>
      <c r="DW6" s="126" t="s">
        <v>25545</v>
      </c>
      <c r="DX6" s="126" t="s">
        <v>25521</v>
      </c>
      <c r="DY6" s="126" t="s">
        <v>25568</v>
      </c>
      <c r="DZ6" s="126" t="s">
        <v>25569</v>
      </c>
      <c r="EA6" s="126" t="s">
        <v>25622</v>
      </c>
    </row>
    <row r="7" spans="1:131" x14ac:dyDescent="0.2">
      <c r="A7" s="126" t="s">
        <v>25704</v>
      </c>
      <c r="B7" s="126" t="s">
        <v>25572</v>
      </c>
      <c r="C7" s="126" t="s">
        <v>25705</v>
      </c>
      <c r="D7" s="127">
        <v>36091</v>
      </c>
      <c r="E7" s="126" t="s">
        <v>25572</v>
      </c>
      <c r="F7" s="126" t="s">
        <v>25522</v>
      </c>
      <c r="G7" s="126" t="s">
        <v>25521</v>
      </c>
      <c r="H7" s="126" t="s">
        <v>25706</v>
      </c>
      <c r="I7" s="126" t="s">
        <v>25707</v>
      </c>
      <c r="J7" s="126" t="s">
        <v>25708</v>
      </c>
      <c r="K7" s="126" t="s">
        <v>25572</v>
      </c>
      <c r="L7" s="126" t="s">
        <v>25526</v>
      </c>
      <c r="M7" s="126" t="s">
        <v>25709</v>
      </c>
      <c r="N7" s="126">
        <v>1</v>
      </c>
      <c r="O7" s="126">
        <v>0</v>
      </c>
      <c r="P7" s="126">
        <v>0</v>
      </c>
      <c r="Q7" s="126">
        <v>0</v>
      </c>
      <c r="R7" s="126">
        <v>0</v>
      </c>
      <c r="S7" s="126">
        <v>0</v>
      </c>
      <c r="T7" s="126">
        <v>0</v>
      </c>
      <c r="U7" s="126">
        <v>0</v>
      </c>
      <c r="V7" s="126">
        <v>0</v>
      </c>
      <c r="W7" s="126">
        <v>0</v>
      </c>
      <c r="X7" s="126" t="s">
        <v>25521</v>
      </c>
      <c r="Y7" s="126" t="s">
        <v>25521</v>
      </c>
      <c r="Z7" s="126" t="s">
        <v>25521</v>
      </c>
      <c r="AA7" s="126" t="s">
        <v>25528</v>
      </c>
      <c r="AB7" s="126" t="s">
        <v>25521</v>
      </c>
      <c r="AC7" s="126" t="s">
        <v>25521</v>
      </c>
      <c r="AD7" s="126" t="s">
        <v>25521</v>
      </c>
      <c r="AE7" s="126" t="s">
        <v>25521</v>
      </c>
      <c r="AF7" s="126" t="s">
        <v>25521</v>
      </c>
      <c r="AG7" s="126" t="s">
        <v>25521</v>
      </c>
      <c r="AH7" s="126" t="s">
        <v>25521</v>
      </c>
      <c r="AI7" s="126" t="s">
        <v>25521</v>
      </c>
      <c r="AJ7" s="126" t="s">
        <v>25521</v>
      </c>
      <c r="AK7" s="126" t="s">
        <v>25528</v>
      </c>
      <c r="AL7" s="126" t="s">
        <v>25528</v>
      </c>
      <c r="AM7" s="126" t="s">
        <v>25528</v>
      </c>
      <c r="AN7" s="126" t="s">
        <v>25528</v>
      </c>
      <c r="AO7" s="126" t="s">
        <v>25521</v>
      </c>
      <c r="AP7" s="126" t="s">
        <v>25521</v>
      </c>
      <c r="AQ7" s="126" t="s">
        <v>25521</v>
      </c>
      <c r="AR7" s="126" t="s">
        <v>25521</v>
      </c>
      <c r="AS7" s="126" t="s">
        <v>25528</v>
      </c>
      <c r="AT7" s="126" t="s">
        <v>25521</v>
      </c>
      <c r="AU7" s="126" t="s">
        <v>25521</v>
      </c>
      <c r="AV7" s="126" t="s">
        <v>25521</v>
      </c>
      <c r="AW7" s="126" t="s">
        <v>25521</v>
      </c>
      <c r="AX7" s="126" t="s">
        <v>25521</v>
      </c>
      <c r="AY7" s="126" t="s">
        <v>25528</v>
      </c>
      <c r="AZ7" s="126" t="s">
        <v>25521</v>
      </c>
      <c r="BA7" s="126" t="s">
        <v>25521</v>
      </c>
      <c r="BB7" s="126" t="s">
        <v>25521</v>
      </c>
      <c r="BC7" s="126" t="s">
        <v>25521</v>
      </c>
      <c r="BD7" s="126" t="s">
        <v>25521</v>
      </c>
      <c r="BE7" s="126" t="s">
        <v>25521</v>
      </c>
      <c r="BF7" s="126" t="s">
        <v>25521</v>
      </c>
      <c r="BG7" s="126" t="s">
        <v>25521</v>
      </c>
      <c r="BH7" s="126" t="s">
        <v>25521</v>
      </c>
      <c r="BI7" s="126" t="s">
        <v>25521</v>
      </c>
      <c r="BJ7" s="126" t="s">
        <v>25521</v>
      </c>
      <c r="BK7" s="126" t="s">
        <v>25521</v>
      </c>
      <c r="BL7" s="126" t="s">
        <v>25521</v>
      </c>
      <c r="BM7" s="126" t="s">
        <v>25521</v>
      </c>
      <c r="BN7" s="126" t="s">
        <v>25521</v>
      </c>
      <c r="BO7" s="126" t="s">
        <v>25521</v>
      </c>
      <c r="BP7" s="126" t="s">
        <v>25521</v>
      </c>
      <c r="BQ7" s="126" t="s">
        <v>25521</v>
      </c>
      <c r="BR7" s="126" t="s">
        <v>25521</v>
      </c>
      <c r="BS7" s="126" t="s">
        <v>25529</v>
      </c>
      <c r="BT7" s="126" t="s">
        <v>25521</v>
      </c>
      <c r="BU7" s="126" t="s">
        <v>25710</v>
      </c>
      <c r="BV7" s="127">
        <v>45398</v>
      </c>
      <c r="BW7" s="127">
        <v>45462</v>
      </c>
      <c r="BX7" s="126">
        <v>1300000</v>
      </c>
      <c r="BY7" s="126">
        <v>0</v>
      </c>
      <c r="BZ7" s="126" t="b">
        <v>0</v>
      </c>
      <c r="CA7" s="126" t="b">
        <v>1</v>
      </c>
      <c r="CB7" s="126" t="b">
        <v>0</v>
      </c>
      <c r="CC7" s="126" t="b">
        <v>0</v>
      </c>
      <c r="CD7" s="126" t="b">
        <v>0</v>
      </c>
      <c r="CE7" s="126" t="s">
        <v>25521</v>
      </c>
      <c r="CF7" s="126" t="s">
        <v>25521</v>
      </c>
      <c r="CG7" s="126">
        <v>43333.33</v>
      </c>
      <c r="CH7" s="126">
        <v>0</v>
      </c>
      <c r="CI7" s="126">
        <v>0</v>
      </c>
      <c r="CJ7" s="126">
        <v>1</v>
      </c>
      <c r="CK7" s="126">
        <v>0</v>
      </c>
      <c r="CL7" s="126" t="b">
        <v>1</v>
      </c>
      <c r="CM7" s="126" t="b">
        <v>0</v>
      </c>
      <c r="CN7" s="126" t="b">
        <v>0</v>
      </c>
      <c r="CO7" s="126" t="s">
        <v>25521</v>
      </c>
      <c r="CP7" s="126" t="s">
        <v>25612</v>
      </c>
      <c r="CQ7" s="126" t="s">
        <v>25613</v>
      </c>
      <c r="CR7" s="126" t="s">
        <v>25534</v>
      </c>
      <c r="CS7" s="126">
        <v>235</v>
      </c>
      <c r="CT7" s="126" t="s">
        <v>25521</v>
      </c>
      <c r="CU7" s="126" t="b">
        <v>0</v>
      </c>
      <c r="CV7" s="126" t="b">
        <v>0</v>
      </c>
      <c r="CW7" s="126">
        <v>4311</v>
      </c>
      <c r="CX7" s="126" t="s">
        <v>25711</v>
      </c>
      <c r="CY7" s="126" t="s">
        <v>25631</v>
      </c>
      <c r="CZ7" s="126" t="s">
        <v>25712</v>
      </c>
      <c r="DA7" s="126" t="s">
        <v>25712</v>
      </c>
      <c r="DB7" s="126" t="s">
        <v>25539</v>
      </c>
      <c r="DC7" s="126" t="b">
        <v>0</v>
      </c>
      <c r="DD7" s="126" t="s">
        <v>25521</v>
      </c>
      <c r="DE7" s="126" t="s">
        <v>25521</v>
      </c>
      <c r="DF7" s="126" t="s">
        <v>25521</v>
      </c>
      <c r="DG7" s="126" t="s">
        <v>25521</v>
      </c>
      <c r="DH7" s="126" t="s">
        <v>25713</v>
      </c>
      <c r="DI7" s="126" t="b">
        <v>0</v>
      </c>
      <c r="DJ7" s="126" t="s">
        <v>25566</v>
      </c>
      <c r="DK7" s="126" t="s">
        <v>25521</v>
      </c>
      <c r="DL7" s="126" t="s">
        <v>25521</v>
      </c>
      <c r="DM7" s="126" t="s">
        <v>25521</v>
      </c>
      <c r="DN7" s="126" t="s">
        <v>25521</v>
      </c>
      <c r="DO7" s="126" t="s">
        <v>25619</v>
      </c>
      <c r="DP7" s="126">
        <v>0</v>
      </c>
      <c r="DQ7" s="126" t="s">
        <v>25714</v>
      </c>
      <c r="DR7" s="126" t="s">
        <v>25521</v>
      </c>
      <c r="DS7" s="126" t="s">
        <v>25521</v>
      </c>
      <c r="DT7" s="126" t="s">
        <v>25521</v>
      </c>
      <c r="DU7" s="126" t="s">
        <v>25521</v>
      </c>
      <c r="DV7" s="126" t="s">
        <v>25521</v>
      </c>
      <c r="DX7" s="126" t="s">
        <v>25521</v>
      </c>
      <c r="DY7" s="126" t="s">
        <v>25620</v>
      </c>
      <c r="DZ7" s="126" t="s">
        <v>25621</v>
      </c>
      <c r="EA7" s="126" t="s">
        <v>25622</v>
      </c>
    </row>
    <row r="8" spans="1:131" x14ac:dyDescent="0.2">
      <c r="A8" s="126" t="s">
        <v>25604</v>
      </c>
      <c r="B8" s="126" t="s">
        <v>25521</v>
      </c>
      <c r="C8" s="126" t="s">
        <v>25605</v>
      </c>
      <c r="D8" s="127">
        <v>35316</v>
      </c>
      <c r="E8" s="126" t="s">
        <v>25606</v>
      </c>
      <c r="F8" s="126" t="s">
        <v>25607</v>
      </c>
      <c r="G8" s="126" t="s">
        <v>25521</v>
      </c>
      <c r="H8" s="126" t="s">
        <v>25608</v>
      </c>
      <c r="I8" s="126" t="s">
        <v>25609</v>
      </c>
      <c r="J8" s="126" t="s">
        <v>25610</v>
      </c>
      <c r="K8" s="126" t="s">
        <v>25572</v>
      </c>
      <c r="L8" s="126" t="s">
        <v>25526</v>
      </c>
      <c r="M8" s="126" t="s">
        <v>25611</v>
      </c>
      <c r="N8" s="126">
        <v>1</v>
      </c>
      <c r="O8" s="126">
        <v>0</v>
      </c>
      <c r="P8" s="126">
        <v>0</v>
      </c>
      <c r="Q8" s="126">
        <v>0</v>
      </c>
      <c r="R8" s="126">
        <v>0</v>
      </c>
      <c r="S8" s="126">
        <v>0</v>
      </c>
      <c r="T8" s="126">
        <v>0</v>
      </c>
      <c r="U8" s="126">
        <v>0</v>
      </c>
      <c r="V8" s="126">
        <v>0</v>
      </c>
      <c r="W8" s="126">
        <v>0</v>
      </c>
      <c r="X8" s="126" t="s">
        <v>25521</v>
      </c>
      <c r="Y8" s="126" t="s">
        <v>25521</v>
      </c>
      <c r="Z8" s="126" t="s">
        <v>25521</v>
      </c>
      <c r="AA8" s="126" t="s">
        <v>25528</v>
      </c>
      <c r="AB8" s="126" t="s">
        <v>25521</v>
      </c>
      <c r="AC8" s="126" t="s">
        <v>25521</v>
      </c>
      <c r="AD8" s="126" t="s">
        <v>25521</v>
      </c>
      <c r="AE8" s="126" t="s">
        <v>25521</v>
      </c>
      <c r="AF8" s="126" t="s">
        <v>25521</v>
      </c>
      <c r="AG8" s="126" t="s">
        <v>25521</v>
      </c>
      <c r="AH8" s="126" t="s">
        <v>25521</v>
      </c>
      <c r="AI8" s="126" t="s">
        <v>25521</v>
      </c>
      <c r="AJ8" s="126" t="s">
        <v>25521</v>
      </c>
      <c r="AK8" s="126" t="s">
        <v>25528</v>
      </c>
      <c r="AL8" s="126" t="s">
        <v>25528</v>
      </c>
      <c r="AM8" s="126" t="s">
        <v>25528</v>
      </c>
      <c r="AN8" s="126" t="s">
        <v>25528</v>
      </c>
      <c r="AO8" s="126" t="s">
        <v>25521</v>
      </c>
      <c r="AP8" s="126" t="s">
        <v>25521</v>
      </c>
      <c r="AQ8" s="126" t="s">
        <v>25521</v>
      </c>
      <c r="AR8" s="126" t="s">
        <v>25521</v>
      </c>
      <c r="AS8" s="126" t="s">
        <v>25528</v>
      </c>
      <c r="AT8" s="126" t="s">
        <v>25521</v>
      </c>
      <c r="AU8" s="126" t="s">
        <v>25521</v>
      </c>
      <c r="AV8" s="126" t="s">
        <v>25521</v>
      </c>
      <c r="AW8" s="126" t="s">
        <v>25521</v>
      </c>
      <c r="AX8" s="126" t="s">
        <v>25521</v>
      </c>
      <c r="AY8" s="126" t="s">
        <v>25528</v>
      </c>
      <c r="AZ8" s="126" t="s">
        <v>25521</v>
      </c>
      <c r="BA8" s="126" t="s">
        <v>25521</v>
      </c>
      <c r="BB8" s="126" t="s">
        <v>25521</v>
      </c>
      <c r="BC8" s="126" t="s">
        <v>25521</v>
      </c>
      <c r="BD8" s="126" t="s">
        <v>25521</v>
      </c>
      <c r="BE8" s="126" t="s">
        <v>25521</v>
      </c>
      <c r="BF8" s="126" t="s">
        <v>25521</v>
      </c>
      <c r="BG8" s="126" t="s">
        <v>25521</v>
      </c>
      <c r="BH8" s="126" t="s">
        <v>25521</v>
      </c>
      <c r="BI8" s="126" t="s">
        <v>25521</v>
      </c>
      <c r="BJ8" s="126" t="s">
        <v>25521</v>
      </c>
      <c r="BK8" s="126" t="s">
        <v>25521</v>
      </c>
      <c r="BL8" s="126" t="s">
        <v>25521</v>
      </c>
      <c r="BM8" s="126" t="s">
        <v>25521</v>
      </c>
      <c r="BN8" s="126" t="s">
        <v>25521</v>
      </c>
      <c r="BO8" s="126" t="s">
        <v>25521</v>
      </c>
      <c r="BP8" s="126" t="s">
        <v>25521</v>
      </c>
      <c r="BQ8" s="126" t="s">
        <v>25521</v>
      </c>
      <c r="BR8" s="126" t="s">
        <v>25521</v>
      </c>
      <c r="BS8" s="126" t="s">
        <v>25555</v>
      </c>
      <c r="BT8" s="126" t="s">
        <v>25521</v>
      </c>
      <c r="BU8" s="126" t="s">
        <v>25556</v>
      </c>
      <c r="BV8" s="127">
        <v>45460</v>
      </c>
      <c r="BW8" s="127">
        <v>45462</v>
      </c>
      <c r="BX8" s="126">
        <v>1300000</v>
      </c>
      <c r="BY8" s="126">
        <v>0</v>
      </c>
      <c r="BZ8" s="126" t="b">
        <v>0</v>
      </c>
      <c r="CA8" s="126" t="b">
        <v>1</v>
      </c>
      <c r="CB8" s="126" t="b">
        <v>0</v>
      </c>
      <c r="CC8" s="126" t="b">
        <v>0</v>
      </c>
      <c r="CD8" s="126" t="b">
        <v>0</v>
      </c>
      <c r="CE8" s="126" t="s">
        <v>25531</v>
      </c>
      <c r="CF8" s="126" t="s">
        <v>25521</v>
      </c>
      <c r="CG8" s="126">
        <v>43333.33</v>
      </c>
      <c r="CH8" s="126">
        <v>0</v>
      </c>
      <c r="CI8" s="126">
        <v>0</v>
      </c>
      <c r="CJ8" s="126">
        <v>1</v>
      </c>
      <c r="CK8" s="126">
        <v>0</v>
      </c>
      <c r="CL8" s="126" t="b">
        <v>0</v>
      </c>
      <c r="CM8" s="126" t="b">
        <v>1</v>
      </c>
      <c r="CN8" s="126" t="b">
        <v>0</v>
      </c>
      <c r="CO8" s="126" t="s">
        <v>25521</v>
      </c>
      <c r="CP8" s="126" t="s">
        <v>25612</v>
      </c>
      <c r="CQ8" s="126" t="s">
        <v>25613</v>
      </c>
      <c r="CR8" s="126" t="s">
        <v>25559</v>
      </c>
      <c r="CS8" s="126">
        <v>235</v>
      </c>
      <c r="CT8" s="126" t="s">
        <v>25521</v>
      </c>
      <c r="CU8" s="126" t="b">
        <v>0</v>
      </c>
      <c r="CV8" s="126" t="b">
        <v>0</v>
      </c>
      <c r="CW8" s="126">
        <v>4316</v>
      </c>
      <c r="CX8" s="126" t="s">
        <v>25614</v>
      </c>
      <c r="CY8" s="126" t="s">
        <v>25615</v>
      </c>
      <c r="CZ8" s="126" t="s">
        <v>25616</v>
      </c>
      <c r="DA8" s="126" t="s">
        <v>25617</v>
      </c>
      <c r="DB8" s="126" t="s">
        <v>25539</v>
      </c>
      <c r="DC8" s="126" t="b">
        <v>0</v>
      </c>
      <c r="DD8" s="126" t="s">
        <v>25521</v>
      </c>
      <c r="DE8" s="126" t="s">
        <v>25521</v>
      </c>
      <c r="DF8" s="126" t="s">
        <v>25521</v>
      </c>
      <c r="DG8" s="126" t="s">
        <v>25521</v>
      </c>
      <c r="DH8" s="126" t="s">
        <v>25618</v>
      </c>
      <c r="DI8" s="126" t="b">
        <v>0</v>
      </c>
      <c r="DJ8" s="126" t="s">
        <v>25541</v>
      </c>
      <c r="DK8" s="126" t="s">
        <v>25521</v>
      </c>
      <c r="DL8" s="126" t="s">
        <v>25521</v>
      </c>
      <c r="DM8" s="126" t="s">
        <v>25521</v>
      </c>
      <c r="DN8" s="126" t="s">
        <v>25521</v>
      </c>
      <c r="DO8" s="126" t="s">
        <v>25619</v>
      </c>
      <c r="DP8" s="126">
        <v>0</v>
      </c>
      <c r="DQ8" s="126" t="s">
        <v>25610</v>
      </c>
      <c r="DR8" s="126" t="s">
        <v>25521</v>
      </c>
      <c r="DS8" s="126" t="s">
        <v>25521</v>
      </c>
      <c r="DT8" s="126" t="s">
        <v>25521</v>
      </c>
      <c r="DU8" s="126" t="s">
        <v>25544</v>
      </c>
      <c r="DV8" s="126" t="s">
        <v>25521</v>
      </c>
      <c r="DW8" s="126" t="s">
        <v>25545</v>
      </c>
      <c r="DX8" s="126" t="s">
        <v>25521</v>
      </c>
      <c r="DY8" s="126" t="s">
        <v>25620</v>
      </c>
      <c r="DZ8" s="126" t="s">
        <v>25621</v>
      </c>
      <c r="EA8" s="126" t="s">
        <v>25622</v>
      </c>
    </row>
    <row r="9" spans="1:131" x14ac:dyDescent="0.2">
      <c r="A9" s="126" t="s">
        <v>26384</v>
      </c>
      <c r="B9" s="126" t="s">
        <v>25521</v>
      </c>
      <c r="C9" s="126" t="s">
        <v>26385</v>
      </c>
      <c r="D9" s="127">
        <v>26504</v>
      </c>
      <c r="E9" s="126" t="s">
        <v>26386</v>
      </c>
      <c r="F9" s="126" t="s">
        <v>25522</v>
      </c>
      <c r="G9" s="126" t="s">
        <v>25521</v>
      </c>
      <c r="H9" s="126" t="s">
        <v>26387</v>
      </c>
      <c r="I9" s="126" t="s">
        <v>26339</v>
      </c>
      <c r="J9" s="126" t="s">
        <v>26388</v>
      </c>
      <c r="K9" s="126" t="s">
        <v>25572</v>
      </c>
      <c r="L9" s="126" t="s">
        <v>25526</v>
      </c>
      <c r="M9" s="126" t="s">
        <v>26389</v>
      </c>
      <c r="N9" s="126">
        <v>1</v>
      </c>
      <c r="O9" s="126">
        <v>0</v>
      </c>
      <c r="P9" s="126">
        <v>0</v>
      </c>
      <c r="Q9" s="126">
        <v>0</v>
      </c>
      <c r="R9" s="126">
        <v>0</v>
      </c>
      <c r="S9" s="126">
        <v>0</v>
      </c>
      <c r="T9" s="126">
        <v>0</v>
      </c>
      <c r="U9" s="126">
        <v>0</v>
      </c>
      <c r="V9" s="126">
        <v>0</v>
      </c>
      <c r="W9" s="126">
        <v>0</v>
      </c>
      <c r="X9" s="126" t="s">
        <v>25521</v>
      </c>
      <c r="Y9" s="126" t="s">
        <v>25521</v>
      </c>
      <c r="Z9" s="126" t="s">
        <v>25521</v>
      </c>
      <c r="AA9" s="126" t="s">
        <v>25528</v>
      </c>
      <c r="AB9" s="126" t="s">
        <v>25521</v>
      </c>
      <c r="AC9" s="126" t="s">
        <v>25521</v>
      </c>
      <c r="AD9" s="126" t="s">
        <v>25521</v>
      </c>
      <c r="AE9" s="126" t="s">
        <v>25521</v>
      </c>
      <c r="AF9" s="126" t="s">
        <v>25521</v>
      </c>
      <c r="AG9" s="126" t="s">
        <v>25521</v>
      </c>
      <c r="AH9" s="126" t="s">
        <v>25521</v>
      </c>
      <c r="AI9" s="126" t="s">
        <v>25521</v>
      </c>
      <c r="AJ9" s="126" t="s">
        <v>25521</v>
      </c>
      <c r="AK9" s="126" t="s">
        <v>25528</v>
      </c>
      <c r="AL9" s="126" t="s">
        <v>25528</v>
      </c>
      <c r="AM9" s="126" t="s">
        <v>25528</v>
      </c>
      <c r="AN9" s="126" t="s">
        <v>25528</v>
      </c>
      <c r="AO9" s="126" t="s">
        <v>25521</v>
      </c>
      <c r="AP9" s="126" t="s">
        <v>25521</v>
      </c>
      <c r="AQ9" s="126" t="s">
        <v>25521</v>
      </c>
      <c r="AR9" s="126" t="s">
        <v>25521</v>
      </c>
      <c r="AS9" s="126" t="s">
        <v>25528</v>
      </c>
      <c r="AT9" s="126" t="s">
        <v>25521</v>
      </c>
      <c r="AU9" s="126" t="s">
        <v>25521</v>
      </c>
      <c r="AV9" s="126" t="s">
        <v>25521</v>
      </c>
      <c r="AW9" s="126" t="s">
        <v>25521</v>
      </c>
      <c r="AX9" s="126" t="s">
        <v>25521</v>
      </c>
      <c r="AY9" s="126" t="s">
        <v>25528</v>
      </c>
      <c r="AZ9" s="126" t="s">
        <v>25521</v>
      </c>
      <c r="BA9" s="126" t="s">
        <v>25521</v>
      </c>
      <c r="BB9" s="126" t="s">
        <v>25521</v>
      </c>
      <c r="BC9" s="126" t="s">
        <v>25521</v>
      </c>
      <c r="BD9" s="126" t="s">
        <v>25521</v>
      </c>
      <c r="BE9" s="126" t="s">
        <v>25521</v>
      </c>
      <c r="BF9" s="126" t="s">
        <v>25521</v>
      </c>
      <c r="BG9" s="126" t="s">
        <v>25521</v>
      </c>
      <c r="BH9" s="126" t="s">
        <v>25521</v>
      </c>
      <c r="BI9" s="126" t="s">
        <v>25521</v>
      </c>
      <c r="BJ9" s="126" t="s">
        <v>25521</v>
      </c>
      <c r="BK9" s="126" t="s">
        <v>25521</v>
      </c>
      <c r="BL9" s="126" t="s">
        <v>25521</v>
      </c>
      <c r="BM9" s="126" t="s">
        <v>25521</v>
      </c>
      <c r="BN9" s="126" t="s">
        <v>25521</v>
      </c>
      <c r="BO9" s="126" t="s">
        <v>25521</v>
      </c>
      <c r="BP9" s="126" t="s">
        <v>25521</v>
      </c>
      <c r="BQ9" s="126" t="s">
        <v>25521</v>
      </c>
      <c r="BR9" s="126" t="s">
        <v>25521</v>
      </c>
      <c r="BS9" s="126" t="s">
        <v>25555</v>
      </c>
      <c r="BT9" s="126" t="s">
        <v>25521</v>
      </c>
      <c r="BU9" s="126" t="s">
        <v>26082</v>
      </c>
      <c r="BV9" s="127">
        <v>44835</v>
      </c>
      <c r="BW9" s="127">
        <v>45473</v>
      </c>
      <c r="BX9" s="126">
        <v>9000000</v>
      </c>
      <c r="BY9" s="126">
        <v>0</v>
      </c>
      <c r="BZ9" s="126" t="b">
        <v>0</v>
      </c>
      <c r="CA9" s="126" t="b">
        <v>1</v>
      </c>
      <c r="CB9" s="126" t="b">
        <v>0</v>
      </c>
      <c r="CC9" s="126" t="b">
        <v>0</v>
      </c>
      <c r="CD9" s="126" t="b">
        <v>0</v>
      </c>
      <c r="CE9" s="126" t="s">
        <v>25531</v>
      </c>
      <c r="CF9" s="126" t="s">
        <v>25521</v>
      </c>
      <c r="CG9" s="126">
        <v>300000</v>
      </c>
      <c r="CH9" s="126">
        <v>0</v>
      </c>
      <c r="CI9" s="126">
        <v>0</v>
      </c>
      <c r="CJ9" s="126">
        <v>1</v>
      </c>
      <c r="CK9" s="126">
        <v>0</v>
      </c>
      <c r="CL9" s="126" t="b">
        <v>0</v>
      </c>
      <c r="CM9" s="126" t="b">
        <v>1</v>
      </c>
      <c r="CN9" s="126" t="b">
        <v>0</v>
      </c>
      <c r="CO9" s="126" t="s">
        <v>25521</v>
      </c>
      <c r="CP9" s="126" t="s">
        <v>25612</v>
      </c>
      <c r="CQ9" s="126" t="s">
        <v>25613</v>
      </c>
      <c r="CR9" s="126" t="s">
        <v>25521</v>
      </c>
      <c r="CS9" s="126">
        <v>235</v>
      </c>
      <c r="CT9" s="126" t="s">
        <v>25521</v>
      </c>
      <c r="CU9" s="126" t="b">
        <v>0</v>
      </c>
      <c r="CV9" s="126" t="b">
        <v>0</v>
      </c>
      <c r="CW9" s="126">
        <v>4226</v>
      </c>
      <c r="CX9" s="126" t="s">
        <v>26390</v>
      </c>
      <c r="CY9" s="126" t="s">
        <v>26391</v>
      </c>
      <c r="CZ9" s="126" t="s">
        <v>26392</v>
      </c>
      <c r="DA9" s="126" t="s">
        <v>26392</v>
      </c>
      <c r="DB9" s="126" t="s">
        <v>26393</v>
      </c>
      <c r="DC9" s="126" t="b">
        <v>0</v>
      </c>
      <c r="DD9" s="126" t="s">
        <v>25521</v>
      </c>
      <c r="DE9" s="126" t="s">
        <v>25521</v>
      </c>
      <c r="DF9" s="126" t="s">
        <v>25521</v>
      </c>
      <c r="DG9" s="126" t="s">
        <v>25521</v>
      </c>
      <c r="DH9" s="126" t="s">
        <v>26394</v>
      </c>
      <c r="DI9" s="126" t="b">
        <v>0</v>
      </c>
      <c r="DJ9" s="126" t="s">
        <v>25673</v>
      </c>
      <c r="DK9" s="126" t="s">
        <v>25521</v>
      </c>
      <c r="DL9" s="126" t="s">
        <v>25521</v>
      </c>
      <c r="DM9" s="126" t="s">
        <v>25521</v>
      </c>
      <c r="DN9" s="126" t="s">
        <v>25521</v>
      </c>
      <c r="DO9" s="126" t="s">
        <v>25619</v>
      </c>
      <c r="DP9" s="126">
        <v>0</v>
      </c>
      <c r="DQ9" s="126" t="s">
        <v>26388</v>
      </c>
      <c r="DR9" s="126" t="s">
        <v>25594</v>
      </c>
      <c r="DS9" s="126" t="s">
        <v>25521</v>
      </c>
      <c r="DT9" s="126" t="s">
        <v>25921</v>
      </c>
      <c r="DU9" s="126" t="s">
        <v>25544</v>
      </c>
      <c r="DV9" s="126" t="s">
        <v>25521</v>
      </c>
      <c r="DW9" s="126" t="s">
        <v>25545</v>
      </c>
      <c r="DX9" s="126" t="s">
        <v>25521</v>
      </c>
      <c r="DY9" s="126" t="s">
        <v>25620</v>
      </c>
      <c r="DZ9" s="126" t="s">
        <v>25621</v>
      </c>
      <c r="EA9" s="126" t="s">
        <v>25570</v>
      </c>
    </row>
    <row r="10" spans="1:131" x14ac:dyDescent="0.2">
      <c r="A10" s="126" t="s">
        <v>26318</v>
      </c>
      <c r="B10" s="126" t="s">
        <v>25521</v>
      </c>
      <c r="C10" s="126" t="s">
        <v>26319</v>
      </c>
      <c r="D10" s="127">
        <v>28504</v>
      </c>
      <c r="E10" s="126" t="s">
        <v>26320</v>
      </c>
      <c r="F10" s="126" t="s">
        <v>25593</v>
      </c>
      <c r="G10" s="126" t="s">
        <v>25521</v>
      </c>
      <c r="H10" s="126" t="s">
        <v>26321</v>
      </c>
      <c r="I10" s="126" t="s">
        <v>26322</v>
      </c>
      <c r="J10" s="126" t="s">
        <v>26323</v>
      </c>
      <c r="K10" s="126" t="s">
        <v>25572</v>
      </c>
      <c r="L10" s="126" t="s">
        <v>25526</v>
      </c>
      <c r="M10" s="126" t="s">
        <v>26324</v>
      </c>
      <c r="N10" s="126">
        <v>1</v>
      </c>
      <c r="O10" s="126">
        <v>0</v>
      </c>
      <c r="P10" s="126">
        <v>0</v>
      </c>
      <c r="Q10" s="126">
        <v>0</v>
      </c>
      <c r="R10" s="126">
        <v>0</v>
      </c>
      <c r="S10" s="126">
        <v>0</v>
      </c>
      <c r="T10" s="126">
        <v>0</v>
      </c>
      <c r="U10" s="126">
        <v>0</v>
      </c>
      <c r="V10" s="126">
        <v>0</v>
      </c>
      <c r="W10" s="126">
        <v>0</v>
      </c>
      <c r="X10" s="126" t="s">
        <v>25521</v>
      </c>
      <c r="Y10" s="126" t="s">
        <v>25521</v>
      </c>
      <c r="Z10" s="126" t="s">
        <v>25521</v>
      </c>
      <c r="AA10" s="126" t="s">
        <v>25528</v>
      </c>
      <c r="AB10" s="126" t="s">
        <v>25521</v>
      </c>
      <c r="AC10" s="126" t="s">
        <v>25521</v>
      </c>
      <c r="AD10" s="126" t="s">
        <v>25521</v>
      </c>
      <c r="AE10" s="126" t="s">
        <v>25521</v>
      </c>
      <c r="AF10" s="126" t="s">
        <v>25521</v>
      </c>
      <c r="AG10" s="126" t="s">
        <v>25521</v>
      </c>
      <c r="AH10" s="126" t="s">
        <v>25521</v>
      </c>
      <c r="AI10" s="126" t="s">
        <v>25521</v>
      </c>
      <c r="AJ10" s="126" t="s">
        <v>25521</v>
      </c>
      <c r="AK10" s="126" t="s">
        <v>25528</v>
      </c>
      <c r="AL10" s="126" t="s">
        <v>25528</v>
      </c>
      <c r="AM10" s="126" t="s">
        <v>25528</v>
      </c>
      <c r="AN10" s="126" t="s">
        <v>25528</v>
      </c>
      <c r="AO10" s="126" t="s">
        <v>25521</v>
      </c>
      <c r="AP10" s="126" t="s">
        <v>25521</v>
      </c>
      <c r="AQ10" s="126" t="s">
        <v>25521</v>
      </c>
      <c r="AR10" s="126" t="s">
        <v>25521</v>
      </c>
      <c r="AS10" s="126" t="s">
        <v>25528</v>
      </c>
      <c r="AT10" s="126" t="s">
        <v>25521</v>
      </c>
      <c r="AU10" s="126" t="s">
        <v>25521</v>
      </c>
      <c r="AV10" s="126" t="s">
        <v>25521</v>
      </c>
      <c r="AW10" s="126" t="s">
        <v>25521</v>
      </c>
      <c r="AX10" s="126" t="s">
        <v>25521</v>
      </c>
      <c r="AY10" s="126" t="s">
        <v>25528</v>
      </c>
      <c r="AZ10" s="126" t="s">
        <v>25521</v>
      </c>
      <c r="BA10" s="126" t="s">
        <v>25521</v>
      </c>
      <c r="BB10" s="126" t="s">
        <v>25521</v>
      </c>
      <c r="BC10" s="126" t="s">
        <v>25521</v>
      </c>
      <c r="BD10" s="126" t="s">
        <v>25521</v>
      </c>
      <c r="BE10" s="126" t="s">
        <v>25521</v>
      </c>
      <c r="BF10" s="126" t="s">
        <v>25521</v>
      </c>
      <c r="BG10" s="126" t="s">
        <v>25521</v>
      </c>
      <c r="BH10" s="126" t="s">
        <v>25521</v>
      </c>
      <c r="BI10" s="126" t="s">
        <v>25521</v>
      </c>
      <c r="BJ10" s="126" t="s">
        <v>25521</v>
      </c>
      <c r="BK10" s="126" t="s">
        <v>25521</v>
      </c>
      <c r="BL10" s="126" t="s">
        <v>25521</v>
      </c>
      <c r="BM10" s="126" t="s">
        <v>25521</v>
      </c>
      <c r="BN10" s="126" t="s">
        <v>25521</v>
      </c>
      <c r="BO10" s="126" t="s">
        <v>25521</v>
      </c>
      <c r="BP10" s="126" t="s">
        <v>25521</v>
      </c>
      <c r="BQ10" s="126" t="s">
        <v>25521</v>
      </c>
      <c r="BR10" s="126" t="s">
        <v>25521</v>
      </c>
      <c r="BS10" s="126" t="s">
        <v>25555</v>
      </c>
      <c r="BT10" s="126" t="s">
        <v>25521</v>
      </c>
      <c r="BU10" s="126" t="s">
        <v>26308</v>
      </c>
      <c r="BV10" s="127">
        <v>44866</v>
      </c>
      <c r="BW10" s="127">
        <v>45473</v>
      </c>
      <c r="BX10" s="126">
        <v>7000000</v>
      </c>
      <c r="BY10" s="126">
        <v>0</v>
      </c>
      <c r="BZ10" s="126" t="b">
        <v>0</v>
      </c>
      <c r="CA10" s="126" t="b">
        <v>1</v>
      </c>
      <c r="CB10" s="126" t="b">
        <v>0</v>
      </c>
      <c r="CC10" s="126" t="b">
        <v>0</v>
      </c>
      <c r="CD10" s="126" t="b">
        <v>0</v>
      </c>
      <c r="CE10" s="126" t="s">
        <v>25531</v>
      </c>
      <c r="CF10" s="126" t="s">
        <v>26325</v>
      </c>
      <c r="CG10" s="126">
        <v>233333.33</v>
      </c>
      <c r="CH10" s="126">
        <v>0</v>
      </c>
      <c r="CI10" s="126">
        <v>0</v>
      </c>
      <c r="CJ10" s="126">
        <v>1</v>
      </c>
      <c r="CK10" s="126">
        <v>0</v>
      </c>
      <c r="CL10" s="126" t="b">
        <v>0</v>
      </c>
      <c r="CM10" s="126" t="b">
        <v>1</v>
      </c>
      <c r="CN10" s="126" t="b">
        <v>0</v>
      </c>
      <c r="CO10" s="126" t="s">
        <v>25521</v>
      </c>
      <c r="CP10" s="126" t="s">
        <v>25612</v>
      </c>
      <c r="CQ10" s="126" t="s">
        <v>25613</v>
      </c>
      <c r="CR10" s="126" t="s">
        <v>25521</v>
      </c>
      <c r="CS10" s="126">
        <v>235</v>
      </c>
      <c r="CT10" s="126" t="s">
        <v>25521</v>
      </c>
      <c r="CU10" s="126" t="b">
        <v>0</v>
      </c>
      <c r="CV10" s="126" t="b">
        <v>0</v>
      </c>
      <c r="CW10" s="126">
        <v>4229</v>
      </c>
      <c r="CX10" s="126" t="s">
        <v>25779</v>
      </c>
      <c r="CY10" s="126" t="s">
        <v>26092</v>
      </c>
      <c r="CZ10" s="126" t="s">
        <v>26326</v>
      </c>
      <c r="DA10" s="126" t="s">
        <v>26327</v>
      </c>
      <c r="DB10" s="126" t="s">
        <v>25564</v>
      </c>
      <c r="DC10" s="126" t="b">
        <v>0</v>
      </c>
      <c r="DD10" s="126" t="s">
        <v>25521</v>
      </c>
      <c r="DE10" s="126" t="s">
        <v>25521</v>
      </c>
      <c r="DF10" s="126" t="s">
        <v>25521</v>
      </c>
      <c r="DG10" s="126" t="s">
        <v>25521</v>
      </c>
      <c r="DH10" s="126" t="s">
        <v>26328</v>
      </c>
      <c r="DI10" s="126" t="b">
        <v>0</v>
      </c>
      <c r="DJ10" s="126" t="s">
        <v>25541</v>
      </c>
      <c r="DK10" s="126" t="s">
        <v>25521</v>
      </c>
      <c r="DL10" s="126" t="s">
        <v>25521</v>
      </c>
      <c r="DM10" s="126" t="s">
        <v>25521</v>
      </c>
      <c r="DN10" s="126" t="s">
        <v>25521</v>
      </c>
      <c r="DO10" s="126" t="s">
        <v>25619</v>
      </c>
      <c r="DP10" s="126">
        <v>0</v>
      </c>
      <c r="DQ10" s="126" t="s">
        <v>26329</v>
      </c>
      <c r="DR10" s="126" t="s">
        <v>25594</v>
      </c>
      <c r="DS10" s="126" t="s">
        <v>25521</v>
      </c>
      <c r="DT10" s="126" t="s">
        <v>25818</v>
      </c>
      <c r="DU10" s="126" t="s">
        <v>25544</v>
      </c>
      <c r="DV10" s="126" t="s">
        <v>25521</v>
      </c>
      <c r="DW10" s="126" t="s">
        <v>25545</v>
      </c>
      <c r="DX10" s="126" t="s">
        <v>25521</v>
      </c>
      <c r="DY10" s="126" t="s">
        <v>25620</v>
      </c>
      <c r="DZ10" s="126" t="s">
        <v>25621</v>
      </c>
      <c r="EA10" s="126" t="s">
        <v>26267</v>
      </c>
    </row>
    <row r="11" spans="1:131" x14ac:dyDescent="0.2">
      <c r="A11" s="126" t="s">
        <v>26221</v>
      </c>
      <c r="B11" s="126" t="s">
        <v>238</v>
      </c>
      <c r="C11" s="126" t="s">
        <v>26222</v>
      </c>
      <c r="D11" s="127">
        <v>37425</v>
      </c>
      <c r="E11" s="126" t="s">
        <v>238</v>
      </c>
      <c r="F11" s="126" t="s">
        <v>25522</v>
      </c>
      <c r="G11" s="126" t="s">
        <v>25818</v>
      </c>
      <c r="H11" s="126" t="s">
        <v>26223</v>
      </c>
      <c r="I11" s="126" t="s">
        <v>26224</v>
      </c>
      <c r="J11" s="126" t="s">
        <v>26225</v>
      </c>
      <c r="K11" s="126" t="s">
        <v>238</v>
      </c>
      <c r="L11" s="126" t="s">
        <v>25856</v>
      </c>
      <c r="M11" s="126" t="s">
        <v>26226</v>
      </c>
      <c r="N11" s="126">
        <v>1</v>
      </c>
      <c r="O11" s="126">
        <v>0</v>
      </c>
      <c r="P11" s="126">
        <v>0</v>
      </c>
      <c r="Q11" s="126">
        <v>0</v>
      </c>
      <c r="R11" s="126">
        <v>0</v>
      </c>
      <c r="S11" s="126">
        <v>0</v>
      </c>
      <c r="T11" s="126">
        <v>0</v>
      </c>
      <c r="U11" s="126">
        <v>0</v>
      </c>
      <c r="V11" s="126">
        <v>0</v>
      </c>
      <c r="W11" s="126">
        <v>0</v>
      </c>
      <c r="X11" s="126" t="s">
        <v>25521</v>
      </c>
      <c r="Y11" s="126" t="s">
        <v>25521</v>
      </c>
      <c r="Z11" s="126" t="s">
        <v>25521</v>
      </c>
      <c r="AA11" s="126" t="s">
        <v>25528</v>
      </c>
      <c r="AB11" s="126" t="s">
        <v>25521</v>
      </c>
      <c r="AC11" s="126" t="s">
        <v>25521</v>
      </c>
      <c r="AD11" s="126" t="s">
        <v>25521</v>
      </c>
      <c r="AE11" s="126" t="s">
        <v>25521</v>
      </c>
      <c r="AF11" s="126" t="s">
        <v>25521</v>
      </c>
      <c r="AG11" s="126" t="s">
        <v>25521</v>
      </c>
      <c r="AH11" s="126" t="s">
        <v>25521</v>
      </c>
      <c r="AI11" s="126" t="s">
        <v>25521</v>
      </c>
      <c r="AJ11" s="126" t="s">
        <v>25521</v>
      </c>
      <c r="AK11" s="126" t="s">
        <v>25528</v>
      </c>
      <c r="AL11" s="126" t="s">
        <v>25528</v>
      </c>
      <c r="AM11" s="126" t="s">
        <v>25528</v>
      </c>
      <c r="AN11" s="126" t="s">
        <v>25528</v>
      </c>
      <c r="AO11" s="126" t="s">
        <v>25521</v>
      </c>
      <c r="AP11" s="126" t="s">
        <v>25521</v>
      </c>
      <c r="AQ11" s="126" t="s">
        <v>25521</v>
      </c>
      <c r="AR11" s="126" t="s">
        <v>25521</v>
      </c>
      <c r="AS11" s="126" t="s">
        <v>25528</v>
      </c>
      <c r="AT11" s="126" t="s">
        <v>25521</v>
      </c>
      <c r="AU11" s="126" t="s">
        <v>25521</v>
      </c>
      <c r="AV11" s="126" t="s">
        <v>25521</v>
      </c>
      <c r="AW11" s="126" t="s">
        <v>25521</v>
      </c>
      <c r="AX11" s="126" t="s">
        <v>25521</v>
      </c>
      <c r="AY11" s="126" t="s">
        <v>25528</v>
      </c>
      <c r="AZ11" s="126" t="s">
        <v>25521</v>
      </c>
      <c r="BA11" s="126" t="s">
        <v>25521</v>
      </c>
      <c r="BB11" s="126" t="s">
        <v>25521</v>
      </c>
      <c r="BC11" s="126" t="s">
        <v>25521</v>
      </c>
      <c r="BD11" s="126" t="s">
        <v>25521</v>
      </c>
      <c r="BE11" s="126" t="s">
        <v>25521</v>
      </c>
      <c r="BF11" s="126" t="s">
        <v>25521</v>
      </c>
      <c r="BG11" s="126" t="s">
        <v>25521</v>
      </c>
      <c r="BH11" s="126" t="s">
        <v>25521</v>
      </c>
      <c r="BI11" s="126" t="s">
        <v>25521</v>
      </c>
      <c r="BJ11" s="126" t="s">
        <v>25521</v>
      </c>
      <c r="BK11" s="126" t="s">
        <v>25521</v>
      </c>
      <c r="BL11" s="126" t="s">
        <v>25521</v>
      </c>
      <c r="BM11" s="126" t="s">
        <v>25521</v>
      </c>
      <c r="BN11" s="126" t="s">
        <v>25521</v>
      </c>
      <c r="BO11" s="126" t="s">
        <v>25521</v>
      </c>
      <c r="BP11" s="126" t="s">
        <v>25521</v>
      </c>
      <c r="BQ11" s="126" t="s">
        <v>25521</v>
      </c>
      <c r="BR11" s="126" t="s">
        <v>25521</v>
      </c>
      <c r="BS11" s="126" t="s">
        <v>25529</v>
      </c>
      <c r="BT11" s="126" t="s">
        <v>25521</v>
      </c>
      <c r="BU11" s="126" t="s">
        <v>25858</v>
      </c>
      <c r="BV11" s="127">
        <v>44958</v>
      </c>
      <c r="BW11" s="127">
        <v>45491</v>
      </c>
      <c r="BX11" s="126">
        <v>1750000</v>
      </c>
      <c r="BY11" s="126">
        <v>0</v>
      </c>
      <c r="BZ11" s="126" t="b">
        <v>0</v>
      </c>
      <c r="CA11" s="126" t="b">
        <v>1</v>
      </c>
      <c r="CB11" s="126" t="b">
        <v>0</v>
      </c>
      <c r="CC11" s="126" t="b">
        <v>0</v>
      </c>
      <c r="CD11" s="126" t="b">
        <v>0</v>
      </c>
      <c r="CE11" s="126" t="s">
        <v>25531</v>
      </c>
      <c r="CF11" s="126" t="s">
        <v>26227</v>
      </c>
      <c r="CG11" s="126">
        <v>58333.33</v>
      </c>
      <c r="CH11" s="126">
        <v>0</v>
      </c>
      <c r="CI11" s="126">
        <v>0</v>
      </c>
      <c r="CJ11" s="126">
        <v>1</v>
      </c>
      <c r="CK11" s="126">
        <v>0</v>
      </c>
      <c r="CL11" s="126" t="b">
        <v>0</v>
      </c>
      <c r="CM11" s="126" t="b">
        <v>1</v>
      </c>
      <c r="CN11" s="126" t="b">
        <v>0</v>
      </c>
      <c r="CO11" s="126" t="s">
        <v>25521</v>
      </c>
      <c r="CP11" s="126" t="s">
        <v>25859</v>
      </c>
      <c r="CQ11" s="126" t="s">
        <v>25860</v>
      </c>
      <c r="CR11" s="126" t="s">
        <v>25534</v>
      </c>
      <c r="CS11" s="126">
        <v>230</v>
      </c>
      <c r="CT11" s="126" t="s">
        <v>25521</v>
      </c>
      <c r="CU11" s="126" t="b">
        <v>0</v>
      </c>
      <c r="CV11" s="126" t="b">
        <v>0</v>
      </c>
      <c r="CW11" s="126">
        <v>4239</v>
      </c>
      <c r="CX11" s="126" t="s">
        <v>26228</v>
      </c>
      <c r="CY11" s="126" t="s">
        <v>26229</v>
      </c>
      <c r="CZ11" s="126" t="s">
        <v>26230</v>
      </c>
      <c r="DA11" s="126" t="s">
        <v>26112</v>
      </c>
      <c r="DB11" s="126" t="s">
        <v>25539</v>
      </c>
      <c r="DC11" s="126" t="b">
        <v>0</v>
      </c>
      <c r="DD11" s="126" t="s">
        <v>25521</v>
      </c>
      <c r="DE11" s="126" t="s">
        <v>25521</v>
      </c>
      <c r="DF11" s="126" t="s">
        <v>25521</v>
      </c>
      <c r="DG11" s="126" t="s">
        <v>25521</v>
      </c>
      <c r="DH11" s="126" t="s">
        <v>26231</v>
      </c>
      <c r="DI11" s="126" t="b">
        <v>0</v>
      </c>
      <c r="DJ11" s="126" t="s">
        <v>25566</v>
      </c>
      <c r="DK11" s="126" t="s">
        <v>25521</v>
      </c>
      <c r="DL11" s="126" t="s">
        <v>25521</v>
      </c>
      <c r="DM11" s="126" t="s">
        <v>25521</v>
      </c>
      <c r="DN11" s="126" t="s">
        <v>25521</v>
      </c>
      <c r="DO11" s="126" t="s">
        <v>25866</v>
      </c>
      <c r="DP11" s="126">
        <v>0</v>
      </c>
      <c r="DQ11" s="126" t="s">
        <v>26225</v>
      </c>
      <c r="DR11" s="126" t="s">
        <v>25594</v>
      </c>
      <c r="DS11" s="126" t="s">
        <v>25521</v>
      </c>
      <c r="DT11" s="126" t="s">
        <v>25521</v>
      </c>
      <c r="DU11" s="126" t="s">
        <v>25544</v>
      </c>
      <c r="DV11" s="126" t="s">
        <v>25521</v>
      </c>
      <c r="DW11" s="126" t="s">
        <v>25545</v>
      </c>
      <c r="DX11" s="126" t="s">
        <v>25521</v>
      </c>
      <c r="DY11" s="126" t="s">
        <v>25867</v>
      </c>
      <c r="DZ11" s="126" t="s">
        <v>25868</v>
      </c>
      <c r="EA11" s="126" t="s">
        <v>25622</v>
      </c>
    </row>
    <row r="12" spans="1:131" x14ac:dyDescent="0.2">
      <c r="A12" s="126" t="s">
        <v>26627</v>
      </c>
      <c r="B12" s="126" t="s">
        <v>189</v>
      </c>
      <c r="C12" s="126" t="s">
        <v>26628</v>
      </c>
      <c r="D12" s="127">
        <v>24917</v>
      </c>
      <c r="E12" s="126" t="s">
        <v>26097</v>
      </c>
      <c r="F12" s="126" t="s">
        <v>25607</v>
      </c>
      <c r="G12" s="126" t="s">
        <v>25594</v>
      </c>
      <c r="H12" s="126" t="s">
        <v>26629</v>
      </c>
      <c r="I12" s="126" t="s">
        <v>26630</v>
      </c>
      <c r="J12" s="126" t="s">
        <v>26631</v>
      </c>
      <c r="K12" s="126" t="s">
        <v>189</v>
      </c>
      <c r="L12" s="126" t="s">
        <v>25693</v>
      </c>
      <c r="M12" s="126" t="s">
        <v>26632</v>
      </c>
      <c r="N12" s="126">
        <v>1</v>
      </c>
      <c r="O12" s="126">
        <v>0</v>
      </c>
      <c r="P12" s="126">
        <v>0</v>
      </c>
      <c r="Q12" s="126">
        <v>0</v>
      </c>
      <c r="R12" s="126">
        <v>0</v>
      </c>
      <c r="S12" s="126">
        <v>0</v>
      </c>
      <c r="T12" s="126">
        <v>0</v>
      </c>
      <c r="U12" s="126">
        <v>0</v>
      </c>
      <c r="V12" s="126">
        <v>0</v>
      </c>
      <c r="W12" s="126">
        <v>0</v>
      </c>
      <c r="X12" s="126" t="s">
        <v>25521</v>
      </c>
      <c r="Y12" s="126" t="s">
        <v>25521</v>
      </c>
      <c r="Z12" s="126" t="s">
        <v>25521</v>
      </c>
      <c r="AA12" s="126" t="s">
        <v>25528</v>
      </c>
      <c r="AB12" s="126" t="s">
        <v>25521</v>
      </c>
      <c r="AC12" s="126" t="s">
        <v>25521</v>
      </c>
      <c r="AD12" s="126" t="s">
        <v>25521</v>
      </c>
      <c r="AE12" s="126" t="s">
        <v>25521</v>
      </c>
      <c r="AF12" s="126" t="s">
        <v>25521</v>
      </c>
      <c r="AG12" s="126" t="s">
        <v>25521</v>
      </c>
      <c r="AH12" s="126" t="s">
        <v>25521</v>
      </c>
      <c r="AI12" s="126" t="s">
        <v>25521</v>
      </c>
      <c r="AJ12" s="126" t="s">
        <v>25521</v>
      </c>
      <c r="AK12" s="126" t="s">
        <v>25528</v>
      </c>
      <c r="AL12" s="126" t="s">
        <v>25528</v>
      </c>
      <c r="AM12" s="126" t="s">
        <v>25528</v>
      </c>
      <c r="AN12" s="126" t="s">
        <v>25528</v>
      </c>
      <c r="AO12" s="126" t="s">
        <v>25521</v>
      </c>
      <c r="AP12" s="126" t="s">
        <v>25521</v>
      </c>
      <c r="AQ12" s="126" t="s">
        <v>25521</v>
      </c>
      <c r="AR12" s="126" t="s">
        <v>25521</v>
      </c>
      <c r="AS12" s="126" t="s">
        <v>25528</v>
      </c>
      <c r="AT12" s="126" t="s">
        <v>25521</v>
      </c>
      <c r="AU12" s="126" t="s">
        <v>25521</v>
      </c>
      <c r="AV12" s="126" t="s">
        <v>25521</v>
      </c>
      <c r="AW12" s="126" t="s">
        <v>25521</v>
      </c>
      <c r="AX12" s="126" t="s">
        <v>25521</v>
      </c>
      <c r="AY12" s="126" t="s">
        <v>25528</v>
      </c>
      <c r="AZ12" s="126" t="s">
        <v>25521</v>
      </c>
      <c r="BA12" s="126" t="s">
        <v>25521</v>
      </c>
      <c r="BB12" s="126" t="s">
        <v>25521</v>
      </c>
      <c r="BC12" s="126" t="s">
        <v>25521</v>
      </c>
      <c r="BD12" s="126" t="s">
        <v>25521</v>
      </c>
      <c r="BE12" s="126" t="s">
        <v>25521</v>
      </c>
      <c r="BF12" s="126" t="s">
        <v>25521</v>
      </c>
      <c r="BG12" s="126" t="s">
        <v>25521</v>
      </c>
      <c r="BH12" s="126" t="s">
        <v>25521</v>
      </c>
      <c r="BI12" s="126" t="s">
        <v>25521</v>
      </c>
      <c r="BJ12" s="126" t="s">
        <v>25521</v>
      </c>
      <c r="BK12" s="126" t="s">
        <v>25521</v>
      </c>
      <c r="BL12" s="126" t="s">
        <v>25521</v>
      </c>
      <c r="BM12" s="126" t="s">
        <v>25521</v>
      </c>
      <c r="BN12" s="126" t="s">
        <v>25521</v>
      </c>
      <c r="BO12" s="126" t="s">
        <v>25521</v>
      </c>
      <c r="BP12" s="126" t="s">
        <v>25521</v>
      </c>
      <c r="BQ12" s="126" t="s">
        <v>25521</v>
      </c>
      <c r="BR12" s="126" t="s">
        <v>25521</v>
      </c>
      <c r="BS12" s="126" t="s">
        <v>25555</v>
      </c>
      <c r="BT12" s="126" t="s">
        <v>25521</v>
      </c>
      <c r="BU12" s="126" t="s">
        <v>25556</v>
      </c>
      <c r="BV12" s="127">
        <v>44585</v>
      </c>
      <c r="BW12" s="127">
        <v>45504</v>
      </c>
      <c r="BX12" s="126">
        <v>1500000</v>
      </c>
      <c r="BY12" s="126">
        <v>0</v>
      </c>
      <c r="BZ12" s="126" t="b">
        <v>0</v>
      </c>
      <c r="CA12" s="126" t="b">
        <v>1</v>
      </c>
      <c r="CB12" s="126" t="b">
        <v>0</v>
      </c>
      <c r="CC12" s="126" t="b">
        <v>0</v>
      </c>
      <c r="CD12" s="126" t="b">
        <v>0</v>
      </c>
      <c r="CE12" s="126" t="s">
        <v>25531</v>
      </c>
      <c r="CF12" s="126" t="s">
        <v>26633</v>
      </c>
      <c r="CG12" s="126">
        <v>50000</v>
      </c>
      <c r="CH12" s="126">
        <v>0</v>
      </c>
      <c r="CI12" s="126">
        <v>0</v>
      </c>
      <c r="CJ12" s="126">
        <v>1</v>
      </c>
      <c r="CK12" s="126">
        <v>0</v>
      </c>
      <c r="CL12" s="126" t="b">
        <v>0</v>
      </c>
      <c r="CM12" s="126" t="b">
        <v>1</v>
      </c>
      <c r="CN12" s="126" t="b">
        <v>0</v>
      </c>
      <c r="CO12" s="126" t="s">
        <v>25521</v>
      </c>
      <c r="CP12" s="126" t="s">
        <v>25959</v>
      </c>
      <c r="CQ12" s="126" t="s">
        <v>25960</v>
      </c>
      <c r="CR12" s="126" t="s">
        <v>25559</v>
      </c>
      <c r="CS12" s="126">
        <v>230</v>
      </c>
      <c r="CT12" s="126" t="s">
        <v>25521</v>
      </c>
      <c r="CU12" s="126" t="b">
        <v>0</v>
      </c>
      <c r="CV12" s="126" t="b">
        <v>0</v>
      </c>
      <c r="CW12" s="126">
        <v>4148</v>
      </c>
      <c r="CX12" s="126" t="s">
        <v>25896</v>
      </c>
      <c r="CY12" s="126" t="s">
        <v>25521</v>
      </c>
      <c r="CZ12" s="126" t="s">
        <v>25991</v>
      </c>
      <c r="DA12" s="126" t="s">
        <v>26634</v>
      </c>
      <c r="DB12" s="126" t="s">
        <v>25539</v>
      </c>
      <c r="DC12" s="126" t="b">
        <v>0</v>
      </c>
      <c r="DD12" s="126" t="s">
        <v>25521</v>
      </c>
      <c r="DE12" s="126" t="s">
        <v>25521</v>
      </c>
      <c r="DF12" s="126" t="s">
        <v>25521</v>
      </c>
      <c r="DG12" s="126" t="s">
        <v>25521</v>
      </c>
      <c r="DH12" s="126" t="s">
        <v>26635</v>
      </c>
      <c r="DI12" s="126" t="b">
        <v>0</v>
      </c>
      <c r="DJ12" s="126" t="s">
        <v>26532</v>
      </c>
      <c r="DK12" s="126" t="s">
        <v>25521</v>
      </c>
      <c r="DL12" s="126" t="s">
        <v>25521</v>
      </c>
      <c r="DM12" s="126" t="s">
        <v>25521</v>
      </c>
      <c r="DN12" s="126" t="s">
        <v>25521</v>
      </c>
      <c r="DO12" s="126" t="s">
        <v>25960</v>
      </c>
      <c r="DP12" s="126">
        <v>0</v>
      </c>
      <c r="DQ12" s="126" t="s">
        <v>26636</v>
      </c>
      <c r="DR12" s="126" t="s">
        <v>25594</v>
      </c>
      <c r="DS12" s="126" t="s">
        <v>25521</v>
      </c>
      <c r="DT12" s="126" t="s">
        <v>25818</v>
      </c>
      <c r="DU12" s="126" t="s">
        <v>25544</v>
      </c>
      <c r="DV12" s="126" t="s">
        <v>25521</v>
      </c>
      <c r="DW12" s="126" t="s">
        <v>25545</v>
      </c>
      <c r="DX12" s="126" t="s">
        <v>25521</v>
      </c>
      <c r="DY12" s="126" t="s">
        <v>25967</v>
      </c>
      <c r="DZ12" s="126" t="s">
        <v>25968</v>
      </c>
      <c r="EA12" s="126" t="s">
        <v>26267</v>
      </c>
    </row>
    <row r="13" spans="1:131" x14ac:dyDescent="0.2">
      <c r="A13" s="126" t="s">
        <v>25979</v>
      </c>
      <c r="B13" s="126" t="s">
        <v>25572</v>
      </c>
      <c r="C13" s="126" t="s">
        <v>25980</v>
      </c>
      <c r="D13" s="127">
        <v>37880</v>
      </c>
      <c r="E13" s="126" t="s">
        <v>25572</v>
      </c>
      <c r="F13" s="126" t="s">
        <v>25522</v>
      </c>
      <c r="G13" s="126" t="s">
        <v>25521</v>
      </c>
      <c r="H13" s="126" t="s">
        <v>25981</v>
      </c>
      <c r="I13" s="126" t="s">
        <v>25982</v>
      </c>
      <c r="J13" s="126" t="s">
        <v>25983</v>
      </c>
      <c r="K13" s="126" t="s">
        <v>25572</v>
      </c>
      <c r="L13" s="126" t="s">
        <v>25526</v>
      </c>
      <c r="M13" s="126" t="s">
        <v>25984</v>
      </c>
      <c r="N13" s="126">
        <v>1</v>
      </c>
      <c r="O13" s="126">
        <v>0</v>
      </c>
      <c r="P13" s="126">
        <v>0</v>
      </c>
      <c r="Q13" s="126">
        <v>0</v>
      </c>
      <c r="R13" s="126">
        <v>0</v>
      </c>
      <c r="S13" s="126">
        <v>0</v>
      </c>
      <c r="T13" s="126">
        <v>0</v>
      </c>
      <c r="U13" s="126">
        <v>0</v>
      </c>
      <c r="V13" s="126">
        <v>0</v>
      </c>
      <c r="W13" s="126">
        <v>0</v>
      </c>
      <c r="X13" s="126" t="s">
        <v>25521</v>
      </c>
      <c r="Y13" s="126" t="s">
        <v>25521</v>
      </c>
      <c r="Z13" s="126" t="s">
        <v>25521</v>
      </c>
      <c r="AA13" s="126" t="s">
        <v>25528</v>
      </c>
      <c r="AB13" s="126" t="s">
        <v>25521</v>
      </c>
      <c r="AC13" s="126" t="s">
        <v>25521</v>
      </c>
      <c r="AD13" s="126" t="s">
        <v>25521</v>
      </c>
      <c r="AE13" s="126" t="s">
        <v>25521</v>
      </c>
      <c r="AF13" s="126" t="s">
        <v>25521</v>
      </c>
      <c r="AG13" s="126" t="s">
        <v>25521</v>
      </c>
      <c r="AH13" s="126" t="s">
        <v>25521</v>
      </c>
      <c r="AI13" s="126" t="s">
        <v>25521</v>
      </c>
      <c r="AJ13" s="126" t="s">
        <v>25521</v>
      </c>
      <c r="AK13" s="126" t="s">
        <v>25528</v>
      </c>
      <c r="AL13" s="126" t="s">
        <v>25528</v>
      </c>
      <c r="AM13" s="126" t="s">
        <v>25528</v>
      </c>
      <c r="AN13" s="126" t="s">
        <v>25528</v>
      </c>
      <c r="AO13" s="126" t="s">
        <v>25521</v>
      </c>
      <c r="AP13" s="126" t="s">
        <v>25521</v>
      </c>
      <c r="AQ13" s="126" t="s">
        <v>25521</v>
      </c>
      <c r="AR13" s="126" t="s">
        <v>25521</v>
      </c>
      <c r="AS13" s="126" t="s">
        <v>25528</v>
      </c>
      <c r="AT13" s="126" t="s">
        <v>25521</v>
      </c>
      <c r="AU13" s="126" t="s">
        <v>25521</v>
      </c>
      <c r="AV13" s="126" t="s">
        <v>25521</v>
      </c>
      <c r="AW13" s="126" t="s">
        <v>25521</v>
      </c>
      <c r="AX13" s="126" t="s">
        <v>25521</v>
      </c>
      <c r="AY13" s="126" t="s">
        <v>25528</v>
      </c>
      <c r="AZ13" s="126" t="s">
        <v>25521</v>
      </c>
      <c r="BA13" s="126" t="s">
        <v>25521</v>
      </c>
      <c r="BB13" s="126" t="s">
        <v>25521</v>
      </c>
      <c r="BC13" s="126" t="s">
        <v>25521</v>
      </c>
      <c r="BD13" s="126" t="s">
        <v>25521</v>
      </c>
      <c r="BE13" s="126" t="s">
        <v>25521</v>
      </c>
      <c r="BF13" s="126" t="s">
        <v>25521</v>
      </c>
      <c r="BG13" s="126" t="s">
        <v>25521</v>
      </c>
      <c r="BH13" s="126" t="s">
        <v>25521</v>
      </c>
      <c r="BI13" s="126" t="s">
        <v>25521</v>
      </c>
      <c r="BJ13" s="126" t="s">
        <v>25521</v>
      </c>
      <c r="BK13" s="126" t="s">
        <v>25521</v>
      </c>
      <c r="BL13" s="126" t="s">
        <v>25521</v>
      </c>
      <c r="BM13" s="126" t="s">
        <v>25521</v>
      </c>
      <c r="BN13" s="126" t="s">
        <v>25521</v>
      </c>
      <c r="BO13" s="126" t="s">
        <v>25521</v>
      </c>
      <c r="BP13" s="126" t="s">
        <v>25521</v>
      </c>
      <c r="BQ13" s="126" t="s">
        <v>25521</v>
      </c>
      <c r="BR13" s="126" t="s">
        <v>25521</v>
      </c>
      <c r="BS13" s="126" t="s">
        <v>25529</v>
      </c>
      <c r="BT13" s="126" t="s">
        <v>25521</v>
      </c>
      <c r="BU13" s="126" t="s">
        <v>25858</v>
      </c>
      <c r="BV13" s="127">
        <v>45237</v>
      </c>
      <c r="BW13" s="127">
        <v>45509</v>
      </c>
      <c r="BX13" s="126">
        <v>1500000</v>
      </c>
      <c r="BY13" s="126">
        <v>0</v>
      </c>
      <c r="BZ13" s="126" t="b">
        <v>0</v>
      </c>
      <c r="CA13" s="126" t="b">
        <v>1</v>
      </c>
      <c r="CB13" s="126" t="b">
        <v>0</v>
      </c>
      <c r="CC13" s="126" t="b">
        <v>0</v>
      </c>
      <c r="CD13" s="126" t="b">
        <v>0</v>
      </c>
      <c r="CE13" s="126" t="s">
        <v>25531</v>
      </c>
      <c r="CF13" s="126" t="s">
        <v>25521</v>
      </c>
      <c r="CG13" s="126">
        <v>50000</v>
      </c>
      <c r="CH13" s="126">
        <v>0</v>
      </c>
      <c r="CI13" s="126">
        <v>0</v>
      </c>
      <c r="CJ13" s="126">
        <v>1</v>
      </c>
      <c r="CK13" s="126">
        <v>0</v>
      </c>
      <c r="CL13" s="126" t="b">
        <v>1</v>
      </c>
      <c r="CM13" s="126" t="b">
        <v>0</v>
      </c>
      <c r="CN13" s="126" t="b">
        <v>0</v>
      </c>
      <c r="CO13" s="126" t="s">
        <v>25521</v>
      </c>
      <c r="CP13" s="126" t="s">
        <v>25612</v>
      </c>
      <c r="CQ13" s="126" t="s">
        <v>25613</v>
      </c>
      <c r="CR13" s="126" t="s">
        <v>25534</v>
      </c>
      <c r="CS13" s="126">
        <v>230</v>
      </c>
      <c r="CT13" s="126" t="s">
        <v>25521</v>
      </c>
      <c r="CU13" s="126" t="b">
        <v>0</v>
      </c>
      <c r="CV13" s="126" t="b">
        <v>0</v>
      </c>
      <c r="CW13" s="126">
        <v>4291</v>
      </c>
      <c r="CX13" s="126" t="s">
        <v>25908</v>
      </c>
      <c r="CY13" s="126" t="s">
        <v>25896</v>
      </c>
      <c r="CZ13" s="126" t="s">
        <v>25722</v>
      </c>
      <c r="DA13" s="126" t="s">
        <v>25985</v>
      </c>
      <c r="DB13" s="126" t="s">
        <v>25539</v>
      </c>
      <c r="DC13" s="126" t="b">
        <v>0</v>
      </c>
      <c r="DD13" s="126" t="s">
        <v>25521</v>
      </c>
      <c r="DE13" s="126" t="s">
        <v>25521</v>
      </c>
      <c r="DF13" s="126" t="s">
        <v>25521</v>
      </c>
      <c r="DG13" s="126" t="s">
        <v>25521</v>
      </c>
      <c r="DH13" s="126" t="s">
        <v>25986</v>
      </c>
      <c r="DI13" s="126" t="b">
        <v>0</v>
      </c>
      <c r="DJ13" s="126" t="s">
        <v>25566</v>
      </c>
      <c r="DK13" s="126" t="s">
        <v>25521</v>
      </c>
      <c r="DL13" s="126" t="s">
        <v>25521</v>
      </c>
      <c r="DM13" s="126" t="s">
        <v>25521</v>
      </c>
      <c r="DN13" s="126" t="s">
        <v>25521</v>
      </c>
      <c r="DO13" s="126" t="s">
        <v>25619</v>
      </c>
      <c r="DP13" s="126">
        <v>0</v>
      </c>
      <c r="DQ13" s="126" t="s">
        <v>25983</v>
      </c>
      <c r="DR13" s="126" t="s">
        <v>25521</v>
      </c>
      <c r="DS13" s="126" t="s">
        <v>25521</v>
      </c>
      <c r="DT13" s="126" t="s">
        <v>25521</v>
      </c>
      <c r="DU13" s="126" t="s">
        <v>25544</v>
      </c>
      <c r="DV13" s="126" t="s">
        <v>25521</v>
      </c>
      <c r="DW13" s="126" t="s">
        <v>25545</v>
      </c>
      <c r="DX13" s="126" t="s">
        <v>25521</v>
      </c>
      <c r="DY13" s="126" t="s">
        <v>25620</v>
      </c>
      <c r="DZ13" s="126" t="s">
        <v>25621</v>
      </c>
      <c r="EA13" s="126" t="s">
        <v>25622</v>
      </c>
    </row>
    <row r="14" spans="1:131" x14ac:dyDescent="0.2">
      <c r="A14" s="126" t="s">
        <v>26016</v>
      </c>
      <c r="B14" s="126" t="s">
        <v>25521</v>
      </c>
      <c r="C14" s="126" t="s">
        <v>26017</v>
      </c>
      <c r="D14" s="127">
        <v>28512</v>
      </c>
      <c r="E14" s="126" t="s">
        <v>25521</v>
      </c>
      <c r="F14" s="126" t="s">
        <v>25522</v>
      </c>
      <c r="G14" s="126" t="s">
        <v>25521</v>
      </c>
      <c r="H14" s="126" t="s">
        <v>26018</v>
      </c>
      <c r="I14" s="126" t="s">
        <v>26019</v>
      </c>
      <c r="J14" s="126" t="s">
        <v>26020</v>
      </c>
      <c r="K14" s="126" t="s">
        <v>189</v>
      </c>
      <c r="L14" s="126" t="s">
        <v>25693</v>
      </c>
      <c r="M14" s="126" t="s">
        <v>26021</v>
      </c>
      <c r="N14" s="126">
        <v>1</v>
      </c>
      <c r="O14" s="126">
        <v>0</v>
      </c>
      <c r="P14" s="126">
        <v>0</v>
      </c>
      <c r="Q14" s="126">
        <v>0</v>
      </c>
      <c r="R14" s="126">
        <v>0</v>
      </c>
      <c r="S14" s="126">
        <v>0</v>
      </c>
      <c r="T14" s="126">
        <v>0</v>
      </c>
      <c r="U14" s="126">
        <v>0</v>
      </c>
      <c r="V14" s="126">
        <v>0</v>
      </c>
      <c r="W14" s="126">
        <v>0</v>
      </c>
      <c r="X14" s="126" t="s">
        <v>25521</v>
      </c>
      <c r="Y14" s="126" t="s">
        <v>25521</v>
      </c>
      <c r="Z14" s="126" t="s">
        <v>25521</v>
      </c>
      <c r="AA14" s="126" t="s">
        <v>25528</v>
      </c>
      <c r="AB14" s="126" t="s">
        <v>25521</v>
      </c>
      <c r="AC14" s="126" t="s">
        <v>25521</v>
      </c>
      <c r="AD14" s="126" t="s">
        <v>25521</v>
      </c>
      <c r="AE14" s="126" t="s">
        <v>25521</v>
      </c>
      <c r="AF14" s="126" t="s">
        <v>25521</v>
      </c>
      <c r="AG14" s="126" t="s">
        <v>25521</v>
      </c>
      <c r="AH14" s="126" t="s">
        <v>25521</v>
      </c>
      <c r="AI14" s="126" t="s">
        <v>25521</v>
      </c>
      <c r="AJ14" s="126" t="s">
        <v>25521</v>
      </c>
      <c r="AK14" s="126" t="s">
        <v>25528</v>
      </c>
      <c r="AL14" s="126" t="s">
        <v>25528</v>
      </c>
      <c r="AM14" s="126" t="s">
        <v>25528</v>
      </c>
      <c r="AN14" s="126" t="s">
        <v>25528</v>
      </c>
      <c r="AO14" s="126" t="s">
        <v>25521</v>
      </c>
      <c r="AP14" s="126" t="s">
        <v>25521</v>
      </c>
      <c r="AQ14" s="126" t="s">
        <v>25521</v>
      </c>
      <c r="AR14" s="126" t="s">
        <v>25521</v>
      </c>
      <c r="AS14" s="126" t="s">
        <v>25528</v>
      </c>
      <c r="AT14" s="126" t="s">
        <v>25521</v>
      </c>
      <c r="AU14" s="126" t="s">
        <v>25521</v>
      </c>
      <c r="AV14" s="126" t="s">
        <v>25521</v>
      </c>
      <c r="AW14" s="126" t="s">
        <v>25521</v>
      </c>
      <c r="AX14" s="126" t="s">
        <v>25521</v>
      </c>
      <c r="AY14" s="126" t="s">
        <v>25528</v>
      </c>
      <c r="AZ14" s="126" t="s">
        <v>25521</v>
      </c>
      <c r="BA14" s="126" t="s">
        <v>25521</v>
      </c>
      <c r="BB14" s="126" t="s">
        <v>25521</v>
      </c>
      <c r="BC14" s="126" t="s">
        <v>25521</v>
      </c>
      <c r="BD14" s="126" t="s">
        <v>25521</v>
      </c>
      <c r="BE14" s="126" t="s">
        <v>25521</v>
      </c>
      <c r="BF14" s="126" t="s">
        <v>25521</v>
      </c>
      <c r="BG14" s="126" t="s">
        <v>25521</v>
      </c>
      <c r="BH14" s="126" t="s">
        <v>25521</v>
      </c>
      <c r="BI14" s="126" t="s">
        <v>25521</v>
      </c>
      <c r="BJ14" s="126" t="s">
        <v>25521</v>
      </c>
      <c r="BK14" s="126" t="s">
        <v>25521</v>
      </c>
      <c r="BL14" s="126" t="s">
        <v>25521</v>
      </c>
      <c r="BM14" s="126" t="s">
        <v>25521</v>
      </c>
      <c r="BN14" s="126" t="s">
        <v>25521</v>
      </c>
      <c r="BO14" s="126" t="s">
        <v>25521</v>
      </c>
      <c r="BP14" s="126" t="s">
        <v>25521</v>
      </c>
      <c r="BQ14" s="126" t="s">
        <v>25521</v>
      </c>
      <c r="BR14" s="126" t="s">
        <v>25521</v>
      </c>
      <c r="BS14" s="126" t="s">
        <v>25555</v>
      </c>
      <c r="BT14" s="126" t="s">
        <v>25521</v>
      </c>
      <c r="BU14" s="126" t="s">
        <v>25556</v>
      </c>
      <c r="BV14" s="127">
        <v>45187</v>
      </c>
      <c r="BW14" s="127">
        <v>45510</v>
      </c>
      <c r="BX14" s="126">
        <v>1300000</v>
      </c>
      <c r="BY14" s="126">
        <v>0</v>
      </c>
      <c r="BZ14" s="126" t="b">
        <v>0</v>
      </c>
      <c r="CA14" s="126" t="b">
        <v>0</v>
      </c>
      <c r="CB14" s="126" t="b">
        <v>0</v>
      </c>
      <c r="CC14" s="126" t="b">
        <v>0</v>
      </c>
      <c r="CD14" s="126" t="b">
        <v>0</v>
      </c>
      <c r="CE14" s="126" t="s">
        <v>25531</v>
      </c>
      <c r="CF14" s="126" t="s">
        <v>25521</v>
      </c>
      <c r="CG14" s="126">
        <v>43333.33</v>
      </c>
      <c r="CH14" s="126">
        <v>0</v>
      </c>
      <c r="CI14" s="126">
        <v>0</v>
      </c>
      <c r="CJ14" s="126">
        <v>1</v>
      </c>
      <c r="CK14" s="126">
        <v>0</v>
      </c>
      <c r="CL14" s="126" t="b">
        <v>1</v>
      </c>
      <c r="CM14" s="126" t="b">
        <v>0</v>
      </c>
      <c r="CN14" s="126" t="b">
        <v>0</v>
      </c>
      <c r="CO14" s="126" t="s">
        <v>25521</v>
      </c>
      <c r="CP14" s="126" t="s">
        <v>25959</v>
      </c>
      <c r="CQ14" s="126" t="s">
        <v>25960</v>
      </c>
      <c r="CR14" s="126" t="s">
        <v>25559</v>
      </c>
      <c r="CS14" s="126">
        <v>230</v>
      </c>
      <c r="CT14" s="126" t="s">
        <v>25521</v>
      </c>
      <c r="CU14" s="126" t="b">
        <v>0</v>
      </c>
      <c r="CV14" s="126" t="b">
        <v>0</v>
      </c>
      <c r="CW14" s="126">
        <v>4284</v>
      </c>
      <c r="CX14" s="126" t="s">
        <v>26022</v>
      </c>
      <c r="CY14" s="126" t="s">
        <v>26023</v>
      </c>
      <c r="CZ14" s="126" t="s">
        <v>26024</v>
      </c>
      <c r="DA14" s="126" t="s">
        <v>25991</v>
      </c>
      <c r="DB14" s="126" t="s">
        <v>25539</v>
      </c>
      <c r="DC14" s="126" t="b">
        <v>0</v>
      </c>
      <c r="DD14" s="126" t="s">
        <v>25521</v>
      </c>
      <c r="DE14" s="126" t="s">
        <v>25521</v>
      </c>
      <c r="DF14" s="126" t="s">
        <v>25521</v>
      </c>
      <c r="DG14" s="126" t="s">
        <v>25521</v>
      </c>
      <c r="DH14" s="126" t="s">
        <v>26025</v>
      </c>
      <c r="DI14" s="126" t="b">
        <v>0</v>
      </c>
      <c r="DJ14" s="126" t="s">
        <v>25566</v>
      </c>
      <c r="DK14" s="126" t="s">
        <v>25521</v>
      </c>
      <c r="DL14" s="126" t="s">
        <v>25521</v>
      </c>
      <c r="DM14" s="126" t="s">
        <v>25521</v>
      </c>
      <c r="DN14" s="126" t="s">
        <v>25521</v>
      </c>
      <c r="DO14" s="126" t="s">
        <v>25960</v>
      </c>
      <c r="DP14" s="126">
        <v>0</v>
      </c>
      <c r="DQ14" s="126" t="s">
        <v>26020</v>
      </c>
      <c r="DR14" s="126" t="s">
        <v>25521</v>
      </c>
      <c r="DS14" s="126" t="s">
        <v>25521</v>
      </c>
      <c r="DT14" s="126" t="s">
        <v>25521</v>
      </c>
      <c r="DU14" s="126" t="s">
        <v>25544</v>
      </c>
      <c r="DV14" s="126" t="s">
        <v>25521</v>
      </c>
      <c r="DW14" s="126" t="s">
        <v>25545</v>
      </c>
      <c r="DX14" s="126" t="s">
        <v>25521</v>
      </c>
      <c r="DY14" s="126" t="s">
        <v>25967</v>
      </c>
      <c r="DZ14" s="126" t="s">
        <v>25968</v>
      </c>
      <c r="EA14" s="126" t="s">
        <v>25622</v>
      </c>
    </row>
    <row r="15" spans="1:131" x14ac:dyDescent="0.2">
      <c r="A15" s="126" t="s">
        <v>26366</v>
      </c>
      <c r="B15" s="126" t="s">
        <v>26035</v>
      </c>
      <c r="C15" s="126" t="s">
        <v>26367</v>
      </c>
      <c r="D15" s="127">
        <v>36062</v>
      </c>
      <c r="E15" s="126" t="s">
        <v>26035</v>
      </c>
      <c r="F15" s="126" t="s">
        <v>25522</v>
      </c>
      <c r="G15" s="126" t="s">
        <v>25521</v>
      </c>
      <c r="H15" s="126" t="s">
        <v>26368</v>
      </c>
      <c r="I15" s="126" t="s">
        <v>26369</v>
      </c>
      <c r="J15" s="126" t="s">
        <v>26370</v>
      </c>
      <c r="K15" s="126" t="s">
        <v>25572</v>
      </c>
      <c r="L15" s="126" t="s">
        <v>25526</v>
      </c>
      <c r="M15" s="126" t="s">
        <v>26371</v>
      </c>
      <c r="N15" s="126">
        <v>1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126">
        <v>0</v>
      </c>
      <c r="X15" s="126" t="s">
        <v>25521</v>
      </c>
      <c r="Y15" s="126" t="s">
        <v>25521</v>
      </c>
      <c r="Z15" s="126" t="s">
        <v>25521</v>
      </c>
      <c r="AA15" s="126" t="s">
        <v>25528</v>
      </c>
      <c r="AB15" s="126" t="s">
        <v>25521</v>
      </c>
      <c r="AC15" s="126" t="s">
        <v>25521</v>
      </c>
      <c r="AD15" s="126" t="s">
        <v>25521</v>
      </c>
      <c r="AE15" s="126" t="s">
        <v>25521</v>
      </c>
      <c r="AF15" s="126" t="s">
        <v>25521</v>
      </c>
      <c r="AG15" s="126" t="s">
        <v>25521</v>
      </c>
      <c r="AH15" s="126" t="s">
        <v>25521</v>
      </c>
      <c r="AI15" s="126" t="s">
        <v>25521</v>
      </c>
      <c r="AJ15" s="126" t="s">
        <v>25521</v>
      </c>
      <c r="AK15" s="126" t="s">
        <v>25528</v>
      </c>
      <c r="AL15" s="126" t="s">
        <v>25528</v>
      </c>
      <c r="AM15" s="126" t="s">
        <v>25528</v>
      </c>
      <c r="AN15" s="126" t="s">
        <v>25528</v>
      </c>
      <c r="AO15" s="126" t="s">
        <v>25521</v>
      </c>
      <c r="AP15" s="126" t="s">
        <v>25521</v>
      </c>
      <c r="AQ15" s="126" t="s">
        <v>25521</v>
      </c>
      <c r="AR15" s="126" t="s">
        <v>25521</v>
      </c>
      <c r="AS15" s="126" t="s">
        <v>25528</v>
      </c>
      <c r="AT15" s="126" t="s">
        <v>25521</v>
      </c>
      <c r="AU15" s="126" t="s">
        <v>25521</v>
      </c>
      <c r="AV15" s="126" t="s">
        <v>25521</v>
      </c>
      <c r="AW15" s="126" t="s">
        <v>25521</v>
      </c>
      <c r="AX15" s="126" t="s">
        <v>25521</v>
      </c>
      <c r="AY15" s="126" t="s">
        <v>25528</v>
      </c>
      <c r="AZ15" s="126" t="s">
        <v>25521</v>
      </c>
      <c r="BA15" s="126" t="s">
        <v>25521</v>
      </c>
      <c r="BB15" s="126" t="s">
        <v>25521</v>
      </c>
      <c r="BC15" s="126" t="s">
        <v>25521</v>
      </c>
      <c r="BD15" s="126" t="s">
        <v>25521</v>
      </c>
      <c r="BE15" s="126" t="s">
        <v>25521</v>
      </c>
      <c r="BF15" s="126" t="s">
        <v>25521</v>
      </c>
      <c r="BG15" s="126" t="s">
        <v>25521</v>
      </c>
      <c r="BH15" s="126" t="s">
        <v>25521</v>
      </c>
      <c r="BI15" s="126" t="s">
        <v>25521</v>
      </c>
      <c r="BJ15" s="126" t="s">
        <v>25521</v>
      </c>
      <c r="BK15" s="126" t="s">
        <v>25521</v>
      </c>
      <c r="BL15" s="126" t="s">
        <v>25521</v>
      </c>
      <c r="BM15" s="126" t="s">
        <v>25521</v>
      </c>
      <c r="BN15" s="126" t="s">
        <v>25521</v>
      </c>
      <c r="BO15" s="126" t="s">
        <v>25521</v>
      </c>
      <c r="BP15" s="126" t="s">
        <v>25521</v>
      </c>
      <c r="BQ15" s="126" t="s">
        <v>25521</v>
      </c>
      <c r="BR15" s="126" t="s">
        <v>25521</v>
      </c>
      <c r="BS15" s="126" t="s">
        <v>25555</v>
      </c>
      <c r="BT15" s="126" t="s">
        <v>25521</v>
      </c>
      <c r="BU15" s="126" t="s">
        <v>25556</v>
      </c>
      <c r="BV15" s="127">
        <v>44844</v>
      </c>
      <c r="BW15" s="127">
        <v>45512</v>
      </c>
      <c r="BX15" s="126">
        <v>1300000</v>
      </c>
      <c r="BY15" s="126">
        <v>0</v>
      </c>
      <c r="BZ15" s="126" t="b">
        <v>0</v>
      </c>
      <c r="CA15" s="126" t="b">
        <v>1</v>
      </c>
      <c r="CB15" s="126" t="b">
        <v>0</v>
      </c>
      <c r="CC15" s="126" t="b">
        <v>0</v>
      </c>
      <c r="CD15" s="126" t="b">
        <v>0</v>
      </c>
      <c r="CE15" s="126" t="s">
        <v>25531</v>
      </c>
      <c r="CF15" s="126" t="s">
        <v>26039</v>
      </c>
      <c r="CG15" s="126">
        <v>43333.33</v>
      </c>
      <c r="CH15" s="126">
        <v>0</v>
      </c>
      <c r="CI15" s="126">
        <v>0</v>
      </c>
      <c r="CJ15" s="126">
        <v>1</v>
      </c>
      <c r="CK15" s="126">
        <v>0</v>
      </c>
      <c r="CL15" s="126" t="b">
        <v>0</v>
      </c>
      <c r="CM15" s="126" t="b">
        <v>1</v>
      </c>
      <c r="CN15" s="126" t="b">
        <v>0</v>
      </c>
      <c r="CO15" s="126" t="s">
        <v>25521</v>
      </c>
      <c r="CP15" s="126" t="s">
        <v>25612</v>
      </c>
      <c r="CQ15" s="126" t="s">
        <v>25613</v>
      </c>
      <c r="CR15" s="126" t="s">
        <v>25559</v>
      </c>
      <c r="CS15" s="126">
        <v>230</v>
      </c>
      <c r="CT15" s="126" t="s">
        <v>25521</v>
      </c>
      <c r="CU15" s="126" t="b">
        <v>0</v>
      </c>
      <c r="CV15" s="126" t="b">
        <v>0</v>
      </c>
      <c r="CW15" s="126">
        <v>4213</v>
      </c>
      <c r="CX15" s="126" t="s">
        <v>26372</v>
      </c>
      <c r="CY15" s="126" t="s">
        <v>25847</v>
      </c>
      <c r="CZ15" s="126" t="s">
        <v>26373</v>
      </c>
      <c r="DA15" s="126" t="s">
        <v>26374</v>
      </c>
      <c r="DB15" s="126" t="s">
        <v>26043</v>
      </c>
      <c r="DC15" s="126" t="b">
        <v>0</v>
      </c>
      <c r="DD15" s="126" t="s">
        <v>25521</v>
      </c>
      <c r="DE15" s="126" t="s">
        <v>25521</v>
      </c>
      <c r="DF15" s="126" t="s">
        <v>25521</v>
      </c>
      <c r="DG15" s="126" t="s">
        <v>25521</v>
      </c>
      <c r="DH15" s="126" t="s">
        <v>26375</v>
      </c>
      <c r="DI15" s="126" t="b">
        <v>0</v>
      </c>
      <c r="DJ15" s="126" t="s">
        <v>25521</v>
      </c>
      <c r="DK15" s="126" t="s">
        <v>25521</v>
      </c>
      <c r="DL15" s="126" t="s">
        <v>25521</v>
      </c>
      <c r="DM15" s="126" t="s">
        <v>25521</v>
      </c>
      <c r="DN15" s="126" t="s">
        <v>25521</v>
      </c>
      <c r="DO15" s="126" t="s">
        <v>25619</v>
      </c>
      <c r="DP15" s="126">
        <v>0</v>
      </c>
      <c r="DQ15" s="126" t="s">
        <v>26370</v>
      </c>
      <c r="DR15" s="126" t="s">
        <v>25594</v>
      </c>
      <c r="DS15" s="126" t="s">
        <v>25521</v>
      </c>
      <c r="DT15" s="126" t="s">
        <v>25818</v>
      </c>
      <c r="DU15" s="126" t="s">
        <v>25544</v>
      </c>
      <c r="DV15" s="126" t="s">
        <v>25521</v>
      </c>
      <c r="DW15" s="126" t="s">
        <v>25545</v>
      </c>
      <c r="DX15" s="126" t="s">
        <v>25521</v>
      </c>
      <c r="DY15" s="126" t="s">
        <v>25620</v>
      </c>
      <c r="DZ15" s="126" t="s">
        <v>25621</v>
      </c>
      <c r="EA15" s="126" t="s">
        <v>25622</v>
      </c>
    </row>
    <row r="16" spans="1:131" x14ac:dyDescent="0.2">
      <c r="A16" s="126" t="s">
        <v>26503</v>
      </c>
      <c r="B16" s="126" t="s">
        <v>238</v>
      </c>
      <c r="C16" s="126" t="s">
        <v>26504</v>
      </c>
      <c r="D16" s="127">
        <v>35942</v>
      </c>
      <c r="E16" s="126" t="s">
        <v>238</v>
      </c>
      <c r="F16" s="126" t="s">
        <v>25522</v>
      </c>
      <c r="G16" s="126" t="s">
        <v>25818</v>
      </c>
      <c r="H16" s="126" t="s">
        <v>26505</v>
      </c>
      <c r="I16" s="126" t="s">
        <v>26506</v>
      </c>
      <c r="J16" s="126" t="s">
        <v>26507</v>
      </c>
      <c r="K16" s="126" t="s">
        <v>238</v>
      </c>
      <c r="L16" s="126" t="s">
        <v>25856</v>
      </c>
      <c r="M16" s="126" t="s">
        <v>26508</v>
      </c>
      <c r="N16" s="126">
        <v>1</v>
      </c>
      <c r="O16" s="126">
        <v>0</v>
      </c>
      <c r="P16" s="126">
        <v>0</v>
      </c>
      <c r="Q16" s="126">
        <v>0</v>
      </c>
      <c r="R16" s="126">
        <v>0</v>
      </c>
      <c r="S16" s="126">
        <v>0</v>
      </c>
      <c r="T16" s="126">
        <v>0</v>
      </c>
      <c r="U16" s="126">
        <v>0</v>
      </c>
      <c r="V16" s="126">
        <v>0</v>
      </c>
      <c r="W16" s="126">
        <v>0</v>
      </c>
      <c r="X16" s="126" t="s">
        <v>25521</v>
      </c>
      <c r="Y16" s="126" t="s">
        <v>25521</v>
      </c>
      <c r="Z16" s="126" t="s">
        <v>25521</v>
      </c>
      <c r="AA16" s="126" t="s">
        <v>25528</v>
      </c>
      <c r="AB16" s="126" t="s">
        <v>25521</v>
      </c>
      <c r="AC16" s="126" t="s">
        <v>25521</v>
      </c>
      <c r="AD16" s="126" t="s">
        <v>25521</v>
      </c>
      <c r="AE16" s="126" t="s">
        <v>25521</v>
      </c>
      <c r="AF16" s="126" t="s">
        <v>25521</v>
      </c>
      <c r="AG16" s="126" t="s">
        <v>25521</v>
      </c>
      <c r="AH16" s="126" t="s">
        <v>25521</v>
      </c>
      <c r="AI16" s="126" t="s">
        <v>25521</v>
      </c>
      <c r="AJ16" s="126" t="s">
        <v>25521</v>
      </c>
      <c r="AK16" s="126" t="s">
        <v>25528</v>
      </c>
      <c r="AL16" s="126" t="s">
        <v>25528</v>
      </c>
      <c r="AM16" s="126" t="s">
        <v>25528</v>
      </c>
      <c r="AN16" s="126" t="s">
        <v>25528</v>
      </c>
      <c r="AO16" s="126" t="s">
        <v>25521</v>
      </c>
      <c r="AP16" s="126" t="s">
        <v>25521</v>
      </c>
      <c r="AQ16" s="126" t="s">
        <v>25521</v>
      </c>
      <c r="AR16" s="126" t="s">
        <v>25521</v>
      </c>
      <c r="AS16" s="126" t="s">
        <v>25528</v>
      </c>
      <c r="AT16" s="126" t="s">
        <v>25521</v>
      </c>
      <c r="AU16" s="126" t="s">
        <v>25521</v>
      </c>
      <c r="AV16" s="126" t="s">
        <v>25521</v>
      </c>
      <c r="AW16" s="126" t="s">
        <v>25521</v>
      </c>
      <c r="AX16" s="126" t="s">
        <v>25521</v>
      </c>
      <c r="AY16" s="126" t="s">
        <v>25528</v>
      </c>
      <c r="AZ16" s="126" t="s">
        <v>25521</v>
      </c>
      <c r="BA16" s="126" t="s">
        <v>25521</v>
      </c>
      <c r="BB16" s="126" t="s">
        <v>25521</v>
      </c>
      <c r="BC16" s="126" t="s">
        <v>25521</v>
      </c>
      <c r="BD16" s="126" t="s">
        <v>25521</v>
      </c>
      <c r="BE16" s="126" t="s">
        <v>25521</v>
      </c>
      <c r="BF16" s="126" t="s">
        <v>25521</v>
      </c>
      <c r="BG16" s="126" t="s">
        <v>25521</v>
      </c>
      <c r="BH16" s="126" t="s">
        <v>25521</v>
      </c>
      <c r="BI16" s="126" t="s">
        <v>25521</v>
      </c>
      <c r="BJ16" s="126" t="s">
        <v>25521</v>
      </c>
      <c r="BK16" s="126" t="s">
        <v>25521</v>
      </c>
      <c r="BL16" s="126" t="s">
        <v>25521</v>
      </c>
      <c r="BM16" s="126" t="s">
        <v>25521</v>
      </c>
      <c r="BN16" s="126" t="s">
        <v>25521</v>
      </c>
      <c r="BO16" s="126" t="s">
        <v>25521</v>
      </c>
      <c r="BP16" s="126" t="s">
        <v>25521</v>
      </c>
      <c r="BQ16" s="126" t="s">
        <v>25521</v>
      </c>
      <c r="BR16" s="126" t="s">
        <v>25521</v>
      </c>
      <c r="BS16" s="126" t="s">
        <v>25529</v>
      </c>
      <c r="BT16" s="126" t="s">
        <v>25521</v>
      </c>
      <c r="BU16" s="126" t="s">
        <v>25530</v>
      </c>
      <c r="BV16" s="127">
        <v>44687</v>
      </c>
      <c r="BW16" s="127">
        <v>45515</v>
      </c>
      <c r="BX16" s="126">
        <v>1750000</v>
      </c>
      <c r="BY16" s="126">
        <v>0</v>
      </c>
      <c r="BZ16" s="126" t="b">
        <v>0</v>
      </c>
      <c r="CA16" s="126" t="b">
        <v>1</v>
      </c>
      <c r="CB16" s="126" t="b">
        <v>0</v>
      </c>
      <c r="CC16" s="126" t="b">
        <v>0</v>
      </c>
      <c r="CD16" s="126" t="b">
        <v>0</v>
      </c>
      <c r="CE16" s="126" t="s">
        <v>25531</v>
      </c>
      <c r="CF16" s="126" t="s">
        <v>26509</v>
      </c>
      <c r="CG16" s="126">
        <v>58333.33</v>
      </c>
      <c r="CH16" s="126">
        <v>0</v>
      </c>
      <c r="CI16" s="126">
        <v>0</v>
      </c>
      <c r="CJ16" s="126">
        <v>1</v>
      </c>
      <c r="CK16" s="126">
        <v>0</v>
      </c>
      <c r="CL16" s="126" t="b">
        <v>0</v>
      </c>
      <c r="CM16" s="126" t="b">
        <v>1</v>
      </c>
      <c r="CN16" s="126" t="b">
        <v>0</v>
      </c>
      <c r="CO16" s="126" t="s">
        <v>25521</v>
      </c>
      <c r="CP16" s="126" t="s">
        <v>25859</v>
      </c>
      <c r="CQ16" s="126" t="s">
        <v>25860</v>
      </c>
      <c r="CR16" s="126" t="s">
        <v>25521</v>
      </c>
      <c r="CS16" s="126">
        <v>230</v>
      </c>
      <c r="CT16" s="126" t="s">
        <v>25521</v>
      </c>
      <c r="CU16" s="126" t="b">
        <v>0</v>
      </c>
      <c r="CV16" s="126" t="b">
        <v>0</v>
      </c>
      <c r="CW16" s="126">
        <v>4182</v>
      </c>
      <c r="CX16" s="126" t="s">
        <v>26510</v>
      </c>
      <c r="CY16" s="126" t="s">
        <v>26511</v>
      </c>
      <c r="CZ16" s="126" t="s">
        <v>26512</v>
      </c>
      <c r="DA16" s="126" t="s">
        <v>26513</v>
      </c>
      <c r="DB16" s="126" t="s">
        <v>25539</v>
      </c>
      <c r="DC16" s="126" t="b">
        <v>0</v>
      </c>
      <c r="DD16" s="126" t="s">
        <v>25521</v>
      </c>
      <c r="DE16" s="126" t="s">
        <v>25521</v>
      </c>
      <c r="DF16" s="126" t="s">
        <v>25521</v>
      </c>
      <c r="DG16" s="126" t="s">
        <v>25521</v>
      </c>
      <c r="DH16" s="126" t="s">
        <v>26514</v>
      </c>
      <c r="DI16" s="126" t="b">
        <v>0</v>
      </c>
      <c r="DJ16" s="126" t="s">
        <v>25541</v>
      </c>
      <c r="DK16" s="126" t="s">
        <v>25521</v>
      </c>
      <c r="DL16" s="126" t="s">
        <v>25521</v>
      </c>
      <c r="DM16" s="126" t="s">
        <v>25521</v>
      </c>
      <c r="DN16" s="126" t="s">
        <v>25521</v>
      </c>
      <c r="DO16" s="126" t="s">
        <v>25866</v>
      </c>
      <c r="DP16" s="126">
        <v>0</v>
      </c>
      <c r="DQ16" s="126" t="s">
        <v>26507</v>
      </c>
      <c r="DR16" s="126" t="s">
        <v>25594</v>
      </c>
      <c r="DS16" s="126" t="s">
        <v>25521</v>
      </c>
      <c r="DT16" s="126" t="s">
        <v>25521</v>
      </c>
      <c r="DU16" s="126" t="s">
        <v>25544</v>
      </c>
      <c r="DV16" s="126" t="s">
        <v>25521</v>
      </c>
      <c r="DW16" s="126" t="s">
        <v>25545</v>
      </c>
      <c r="DX16" s="126" t="s">
        <v>25521</v>
      </c>
      <c r="DY16" s="126" t="s">
        <v>25867</v>
      </c>
      <c r="DZ16" s="126" t="s">
        <v>25868</v>
      </c>
      <c r="EA16" s="126" t="s">
        <v>26267</v>
      </c>
    </row>
    <row r="17" spans="1:131" x14ac:dyDescent="0.2">
      <c r="A17" s="126" t="s">
        <v>25623</v>
      </c>
      <c r="B17" s="126" t="s">
        <v>295</v>
      </c>
      <c r="C17" s="126" t="s">
        <v>25624</v>
      </c>
      <c r="D17" s="127">
        <v>37930</v>
      </c>
      <c r="E17" s="126" t="s">
        <v>25572</v>
      </c>
      <c r="F17" s="126" t="s">
        <v>25522</v>
      </c>
      <c r="G17" s="126" t="s">
        <v>25521</v>
      </c>
      <c r="H17" s="126" t="s">
        <v>25625</v>
      </c>
      <c r="I17" s="126" t="s">
        <v>25521</v>
      </c>
      <c r="J17" s="126" t="s">
        <v>25626</v>
      </c>
      <c r="K17" s="126" t="s">
        <v>295</v>
      </c>
      <c r="L17" s="126" t="s">
        <v>25627</v>
      </c>
      <c r="M17" s="126" t="s">
        <v>25628</v>
      </c>
      <c r="N17" s="126">
        <v>1</v>
      </c>
      <c r="O17" s="126">
        <v>0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0</v>
      </c>
      <c r="W17" s="126">
        <v>0</v>
      </c>
      <c r="X17" s="126" t="s">
        <v>25521</v>
      </c>
      <c r="Y17" s="126" t="s">
        <v>25521</v>
      </c>
      <c r="Z17" s="126" t="s">
        <v>25521</v>
      </c>
      <c r="AA17" s="126" t="s">
        <v>25528</v>
      </c>
      <c r="AB17" s="126" t="s">
        <v>25521</v>
      </c>
      <c r="AC17" s="126" t="s">
        <v>25521</v>
      </c>
      <c r="AD17" s="126" t="s">
        <v>25521</v>
      </c>
      <c r="AE17" s="126" t="s">
        <v>25521</v>
      </c>
      <c r="AF17" s="126" t="s">
        <v>25521</v>
      </c>
      <c r="AG17" s="126" t="s">
        <v>25521</v>
      </c>
      <c r="AH17" s="126" t="s">
        <v>25521</v>
      </c>
      <c r="AI17" s="126" t="s">
        <v>25521</v>
      </c>
      <c r="AJ17" s="126" t="s">
        <v>25521</v>
      </c>
      <c r="AK17" s="126" t="s">
        <v>25528</v>
      </c>
      <c r="AL17" s="126" t="s">
        <v>25528</v>
      </c>
      <c r="AM17" s="126" t="s">
        <v>25528</v>
      </c>
      <c r="AN17" s="126" t="s">
        <v>25528</v>
      </c>
      <c r="AO17" s="126" t="s">
        <v>25521</v>
      </c>
      <c r="AP17" s="126" t="s">
        <v>25521</v>
      </c>
      <c r="AQ17" s="126" t="s">
        <v>25521</v>
      </c>
      <c r="AR17" s="126" t="s">
        <v>25521</v>
      </c>
      <c r="AS17" s="126" t="s">
        <v>25528</v>
      </c>
      <c r="AT17" s="126" t="s">
        <v>25521</v>
      </c>
      <c r="AU17" s="126" t="s">
        <v>25521</v>
      </c>
      <c r="AV17" s="126" t="s">
        <v>25521</v>
      </c>
      <c r="AW17" s="126" t="s">
        <v>25521</v>
      </c>
      <c r="AX17" s="126" t="s">
        <v>25521</v>
      </c>
      <c r="AY17" s="126" t="s">
        <v>25528</v>
      </c>
      <c r="AZ17" s="126" t="s">
        <v>25521</v>
      </c>
      <c r="BA17" s="126" t="s">
        <v>25521</v>
      </c>
      <c r="BB17" s="126" t="s">
        <v>25521</v>
      </c>
      <c r="BC17" s="126" t="s">
        <v>25521</v>
      </c>
      <c r="BD17" s="126" t="s">
        <v>25521</v>
      </c>
      <c r="BE17" s="126" t="s">
        <v>25521</v>
      </c>
      <c r="BF17" s="126" t="s">
        <v>25521</v>
      </c>
      <c r="BG17" s="126" t="s">
        <v>25521</v>
      </c>
      <c r="BH17" s="126" t="s">
        <v>25521</v>
      </c>
      <c r="BI17" s="126" t="s">
        <v>25521</v>
      </c>
      <c r="BJ17" s="126" t="s">
        <v>25521</v>
      </c>
      <c r="BK17" s="126" t="s">
        <v>25521</v>
      </c>
      <c r="BL17" s="126" t="s">
        <v>25521</v>
      </c>
      <c r="BM17" s="126" t="s">
        <v>25521</v>
      </c>
      <c r="BN17" s="126" t="s">
        <v>25521</v>
      </c>
      <c r="BO17" s="126" t="s">
        <v>25521</v>
      </c>
      <c r="BP17" s="126" t="s">
        <v>25521</v>
      </c>
      <c r="BQ17" s="126" t="s">
        <v>25521</v>
      </c>
      <c r="BR17" s="126" t="s">
        <v>25521</v>
      </c>
      <c r="BS17" s="126" t="s">
        <v>25529</v>
      </c>
      <c r="BT17" s="126" t="s">
        <v>25521</v>
      </c>
      <c r="BU17" s="126" t="s">
        <v>25530</v>
      </c>
      <c r="BV17" s="127">
        <v>45460</v>
      </c>
      <c r="BW17" s="127">
        <v>45544</v>
      </c>
      <c r="BX17" s="126">
        <v>1300000</v>
      </c>
      <c r="BY17" s="126">
        <v>0</v>
      </c>
      <c r="BZ17" s="126" t="b">
        <v>0</v>
      </c>
      <c r="CA17" s="126" t="b">
        <v>1</v>
      </c>
      <c r="CB17" s="126" t="b">
        <v>0</v>
      </c>
      <c r="CC17" s="126" t="b">
        <v>0</v>
      </c>
      <c r="CD17" s="126" t="b">
        <v>0</v>
      </c>
      <c r="CE17" s="126" t="s">
        <v>25531</v>
      </c>
      <c r="CF17" s="126" t="s">
        <v>25629</v>
      </c>
      <c r="CG17" s="126">
        <v>43333.33</v>
      </c>
      <c r="CH17" s="126">
        <v>0</v>
      </c>
      <c r="CI17" s="126">
        <v>0</v>
      </c>
      <c r="CJ17" s="126">
        <v>1</v>
      </c>
      <c r="CK17" s="126">
        <v>0</v>
      </c>
      <c r="CL17" s="126" t="b">
        <v>0</v>
      </c>
      <c r="CM17" s="126" t="b">
        <v>1</v>
      </c>
      <c r="CN17" s="126" t="b">
        <v>0</v>
      </c>
      <c r="CO17" s="126" t="s">
        <v>25521</v>
      </c>
      <c r="CP17" s="126" t="s">
        <v>25630</v>
      </c>
      <c r="CQ17" s="126" t="s">
        <v>295</v>
      </c>
      <c r="CR17" s="126" t="s">
        <v>25534</v>
      </c>
      <c r="CS17" s="126">
        <v>230</v>
      </c>
      <c r="CT17" s="126" t="s">
        <v>25521</v>
      </c>
      <c r="CU17" s="126" t="b">
        <v>0</v>
      </c>
      <c r="CV17" s="126" t="b">
        <v>0</v>
      </c>
      <c r="CW17" s="126">
        <v>4317</v>
      </c>
      <c r="CX17" s="126" t="s">
        <v>25631</v>
      </c>
      <c r="CY17" s="126" t="s">
        <v>25632</v>
      </c>
      <c r="CZ17" s="126" t="s">
        <v>25633</v>
      </c>
      <c r="DA17" s="126" t="s">
        <v>25634</v>
      </c>
      <c r="DB17" s="126" t="s">
        <v>25539</v>
      </c>
      <c r="DC17" s="126" t="b">
        <v>0</v>
      </c>
      <c r="DD17" s="126" t="s">
        <v>25521</v>
      </c>
      <c r="DE17" s="126" t="s">
        <v>25521</v>
      </c>
      <c r="DF17" s="126" t="s">
        <v>25521</v>
      </c>
      <c r="DG17" s="126" t="s">
        <v>25521</v>
      </c>
      <c r="DH17" s="126" t="s">
        <v>25635</v>
      </c>
      <c r="DI17" s="126" t="b">
        <v>0</v>
      </c>
      <c r="DJ17" s="126" t="s">
        <v>25566</v>
      </c>
      <c r="DK17" s="126" t="s">
        <v>25521</v>
      </c>
      <c r="DL17" s="126" t="s">
        <v>25521</v>
      </c>
      <c r="DM17" s="126" t="s">
        <v>25521</v>
      </c>
      <c r="DN17" s="126" t="s">
        <v>25521</v>
      </c>
      <c r="DO17" s="126" t="s">
        <v>295</v>
      </c>
      <c r="DP17" s="126">
        <v>0</v>
      </c>
      <c r="DQ17" s="126" t="s">
        <v>25626</v>
      </c>
      <c r="DR17" s="126" t="s">
        <v>25521</v>
      </c>
      <c r="DS17" s="126" t="s">
        <v>25521</v>
      </c>
      <c r="DT17" s="126" t="s">
        <v>25521</v>
      </c>
      <c r="DU17" s="126" t="s">
        <v>25544</v>
      </c>
      <c r="DV17" s="126" t="s">
        <v>25521</v>
      </c>
      <c r="DW17" s="126" t="s">
        <v>25545</v>
      </c>
      <c r="DX17" s="126" t="s">
        <v>25521</v>
      </c>
      <c r="DY17" s="126" t="s">
        <v>25636</v>
      </c>
      <c r="DZ17" s="126" t="s">
        <v>25637</v>
      </c>
      <c r="EA17" s="126" t="s">
        <v>25570</v>
      </c>
    </row>
    <row r="18" spans="1:131" x14ac:dyDescent="0.2">
      <c r="A18" s="126" t="s">
        <v>26242</v>
      </c>
      <c r="B18" s="126" t="s">
        <v>25521</v>
      </c>
      <c r="C18" s="126" t="s">
        <v>26243</v>
      </c>
      <c r="D18" s="127">
        <v>35519</v>
      </c>
      <c r="E18" s="126" t="s">
        <v>25521</v>
      </c>
      <c r="F18" s="126" t="s">
        <v>25522</v>
      </c>
      <c r="G18" s="126" t="s">
        <v>25921</v>
      </c>
      <c r="H18" s="126" t="s">
        <v>26244</v>
      </c>
      <c r="I18" s="126" t="s">
        <v>26245</v>
      </c>
      <c r="J18" s="126" t="s">
        <v>26246</v>
      </c>
      <c r="K18" s="126" t="s">
        <v>189</v>
      </c>
      <c r="L18" s="126" t="s">
        <v>25693</v>
      </c>
      <c r="M18" s="126" t="s">
        <v>26247</v>
      </c>
      <c r="N18" s="126">
        <v>1</v>
      </c>
      <c r="O18" s="126">
        <v>0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0</v>
      </c>
      <c r="W18" s="126">
        <v>0</v>
      </c>
      <c r="X18" s="126" t="s">
        <v>25521</v>
      </c>
      <c r="Y18" s="126" t="s">
        <v>25521</v>
      </c>
      <c r="Z18" s="126" t="s">
        <v>25521</v>
      </c>
      <c r="AA18" s="126" t="s">
        <v>25528</v>
      </c>
      <c r="AB18" s="126" t="s">
        <v>25521</v>
      </c>
      <c r="AC18" s="126" t="s">
        <v>25521</v>
      </c>
      <c r="AD18" s="126" t="s">
        <v>25521</v>
      </c>
      <c r="AE18" s="126" t="s">
        <v>25521</v>
      </c>
      <c r="AF18" s="126" t="s">
        <v>25521</v>
      </c>
      <c r="AG18" s="126" t="s">
        <v>25521</v>
      </c>
      <c r="AH18" s="126" t="s">
        <v>25521</v>
      </c>
      <c r="AI18" s="126" t="s">
        <v>25521</v>
      </c>
      <c r="AJ18" s="126" t="s">
        <v>25521</v>
      </c>
      <c r="AK18" s="126" t="s">
        <v>25528</v>
      </c>
      <c r="AL18" s="126" t="s">
        <v>25528</v>
      </c>
      <c r="AM18" s="126" t="s">
        <v>25528</v>
      </c>
      <c r="AN18" s="126" t="s">
        <v>25528</v>
      </c>
      <c r="AO18" s="126" t="s">
        <v>25521</v>
      </c>
      <c r="AP18" s="126" t="s">
        <v>25521</v>
      </c>
      <c r="AQ18" s="126" t="s">
        <v>25521</v>
      </c>
      <c r="AR18" s="126" t="s">
        <v>25521</v>
      </c>
      <c r="AS18" s="126" t="s">
        <v>25528</v>
      </c>
      <c r="AT18" s="126" t="s">
        <v>25521</v>
      </c>
      <c r="AU18" s="126" t="s">
        <v>25521</v>
      </c>
      <c r="AV18" s="126" t="s">
        <v>25521</v>
      </c>
      <c r="AW18" s="126" t="s">
        <v>25521</v>
      </c>
      <c r="AX18" s="126" t="s">
        <v>25521</v>
      </c>
      <c r="AY18" s="126" t="s">
        <v>25528</v>
      </c>
      <c r="AZ18" s="126" t="s">
        <v>25521</v>
      </c>
      <c r="BA18" s="126" t="s">
        <v>25521</v>
      </c>
      <c r="BB18" s="126" t="s">
        <v>25521</v>
      </c>
      <c r="BC18" s="126" t="s">
        <v>25521</v>
      </c>
      <c r="BD18" s="126" t="s">
        <v>25521</v>
      </c>
      <c r="BE18" s="126" t="s">
        <v>25521</v>
      </c>
      <c r="BF18" s="126" t="s">
        <v>25521</v>
      </c>
      <c r="BG18" s="126" t="s">
        <v>25521</v>
      </c>
      <c r="BH18" s="126" t="s">
        <v>25521</v>
      </c>
      <c r="BI18" s="126" t="s">
        <v>25521</v>
      </c>
      <c r="BJ18" s="126" t="s">
        <v>25521</v>
      </c>
      <c r="BK18" s="126" t="s">
        <v>25521</v>
      </c>
      <c r="BL18" s="126" t="s">
        <v>25521</v>
      </c>
      <c r="BM18" s="126" t="s">
        <v>25521</v>
      </c>
      <c r="BN18" s="126" t="s">
        <v>25521</v>
      </c>
      <c r="BO18" s="126" t="s">
        <v>25521</v>
      </c>
      <c r="BP18" s="126" t="s">
        <v>25521</v>
      </c>
      <c r="BQ18" s="126" t="s">
        <v>25521</v>
      </c>
      <c r="BR18" s="126" t="s">
        <v>25521</v>
      </c>
      <c r="BS18" s="126" t="s">
        <v>25529</v>
      </c>
      <c r="BT18" s="126" t="s">
        <v>25521</v>
      </c>
      <c r="BU18" s="126" t="s">
        <v>25530</v>
      </c>
      <c r="BV18" s="127">
        <v>45544</v>
      </c>
      <c r="BW18" s="127">
        <v>45544</v>
      </c>
      <c r="BX18" s="126">
        <v>1300000</v>
      </c>
      <c r="BY18" s="126">
        <v>0</v>
      </c>
      <c r="BZ18" s="126" t="b">
        <v>0</v>
      </c>
      <c r="CA18" s="126" t="b">
        <v>0</v>
      </c>
      <c r="CB18" s="126" t="b">
        <v>0</v>
      </c>
      <c r="CC18" s="126" t="b">
        <v>0</v>
      </c>
      <c r="CD18" s="126" t="b">
        <v>0</v>
      </c>
      <c r="CE18" s="126" t="s">
        <v>25521</v>
      </c>
      <c r="CF18" s="126" t="s">
        <v>25521</v>
      </c>
      <c r="CG18" s="126">
        <v>43333.33</v>
      </c>
      <c r="CH18" s="126">
        <v>0</v>
      </c>
      <c r="CI18" s="126">
        <v>0</v>
      </c>
      <c r="CJ18" s="126">
        <v>1</v>
      </c>
      <c r="CK18" s="126">
        <v>0</v>
      </c>
      <c r="CL18" s="126" t="b">
        <v>1</v>
      </c>
      <c r="CM18" s="126" t="b">
        <v>0</v>
      </c>
      <c r="CN18" s="126" t="b">
        <v>0</v>
      </c>
      <c r="CO18" s="126" t="s">
        <v>25521</v>
      </c>
      <c r="CP18" s="126" t="s">
        <v>25539</v>
      </c>
      <c r="CQ18" s="126" t="s">
        <v>25695</v>
      </c>
      <c r="CR18" s="126" t="s">
        <v>25534</v>
      </c>
      <c r="CS18" s="126">
        <v>230</v>
      </c>
      <c r="CT18" s="126" t="s">
        <v>25521</v>
      </c>
      <c r="CU18" s="126" t="b">
        <v>0</v>
      </c>
      <c r="CV18" s="126" t="b">
        <v>0</v>
      </c>
      <c r="CW18" s="126">
        <v>4325</v>
      </c>
      <c r="CX18" s="126" t="s">
        <v>25952</v>
      </c>
      <c r="CY18" s="126" t="s">
        <v>26248</v>
      </c>
      <c r="CZ18" s="126" t="s">
        <v>25645</v>
      </c>
      <c r="DA18" s="126" t="s">
        <v>26249</v>
      </c>
      <c r="DB18" s="126" t="s">
        <v>25539</v>
      </c>
      <c r="DC18" s="126" t="b">
        <v>0</v>
      </c>
      <c r="DD18" s="126" t="s">
        <v>25521</v>
      </c>
      <c r="DE18" s="126" t="s">
        <v>25521</v>
      </c>
      <c r="DF18" s="126" t="s">
        <v>25521</v>
      </c>
      <c r="DG18" s="126" t="s">
        <v>25521</v>
      </c>
      <c r="DH18" s="126" t="s">
        <v>26250</v>
      </c>
      <c r="DI18" s="126" t="b">
        <v>0</v>
      </c>
      <c r="DJ18" s="126" t="s">
        <v>25521</v>
      </c>
      <c r="DK18" s="126" t="s">
        <v>25521</v>
      </c>
      <c r="DL18" s="126" t="s">
        <v>25521</v>
      </c>
      <c r="DM18" s="126" t="s">
        <v>25521</v>
      </c>
      <c r="DN18" s="126" t="s">
        <v>25521</v>
      </c>
      <c r="DO18" s="126" t="s">
        <v>25701</v>
      </c>
      <c r="DP18" s="126">
        <v>0</v>
      </c>
      <c r="DQ18" s="126" t="s">
        <v>26246</v>
      </c>
      <c r="DR18" s="126" t="s">
        <v>25521</v>
      </c>
      <c r="DS18" s="126" t="s">
        <v>25521</v>
      </c>
      <c r="DT18" s="126" t="s">
        <v>25521</v>
      </c>
      <c r="DU18" s="126" t="s">
        <v>25521</v>
      </c>
      <c r="DV18" s="126" t="s">
        <v>25521</v>
      </c>
      <c r="DX18" s="126" t="s">
        <v>25521</v>
      </c>
      <c r="DY18" s="126" t="s">
        <v>25702</v>
      </c>
      <c r="DZ18" s="126" t="s">
        <v>25703</v>
      </c>
      <c r="EA18" s="126" t="s">
        <v>25570</v>
      </c>
    </row>
    <row r="19" spans="1:131" x14ac:dyDescent="0.2">
      <c r="A19" s="126" t="s">
        <v>26095</v>
      </c>
      <c r="B19" s="126" t="s">
        <v>25521</v>
      </c>
      <c r="C19" s="126" t="s">
        <v>26096</v>
      </c>
      <c r="D19" s="127">
        <v>34039</v>
      </c>
      <c r="E19" s="126" t="s">
        <v>26097</v>
      </c>
      <c r="F19" s="126" t="s">
        <v>25522</v>
      </c>
      <c r="G19" s="126" t="s">
        <v>25521</v>
      </c>
      <c r="H19" s="126" t="s">
        <v>26098</v>
      </c>
      <c r="I19" s="126" t="s">
        <v>26099</v>
      </c>
      <c r="J19" s="126" t="s">
        <v>26100</v>
      </c>
      <c r="K19" s="126" t="s">
        <v>171</v>
      </c>
      <c r="L19" s="126" t="s">
        <v>25678</v>
      </c>
      <c r="M19" s="126" t="s">
        <v>26101</v>
      </c>
      <c r="N19" s="126">
        <v>1</v>
      </c>
      <c r="O19" s="126">
        <v>0</v>
      </c>
      <c r="P19" s="126">
        <v>0</v>
      </c>
      <c r="Q19" s="126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0</v>
      </c>
      <c r="W19" s="126">
        <v>0</v>
      </c>
      <c r="X19" s="126" t="s">
        <v>25521</v>
      </c>
      <c r="Y19" s="126" t="s">
        <v>25521</v>
      </c>
      <c r="Z19" s="126" t="s">
        <v>25521</v>
      </c>
      <c r="AA19" s="126" t="s">
        <v>25528</v>
      </c>
      <c r="AB19" s="126" t="s">
        <v>25521</v>
      </c>
      <c r="AC19" s="126" t="s">
        <v>25521</v>
      </c>
      <c r="AD19" s="126" t="s">
        <v>25521</v>
      </c>
      <c r="AE19" s="126" t="s">
        <v>25521</v>
      </c>
      <c r="AF19" s="126" t="s">
        <v>25521</v>
      </c>
      <c r="AG19" s="126" t="s">
        <v>25521</v>
      </c>
      <c r="AH19" s="126" t="s">
        <v>25521</v>
      </c>
      <c r="AI19" s="126" t="s">
        <v>25521</v>
      </c>
      <c r="AJ19" s="126" t="s">
        <v>25521</v>
      </c>
      <c r="AK19" s="126" t="s">
        <v>25528</v>
      </c>
      <c r="AL19" s="126" t="s">
        <v>25528</v>
      </c>
      <c r="AM19" s="126" t="s">
        <v>25528</v>
      </c>
      <c r="AN19" s="126" t="s">
        <v>25528</v>
      </c>
      <c r="AO19" s="126" t="s">
        <v>25521</v>
      </c>
      <c r="AP19" s="126" t="s">
        <v>25521</v>
      </c>
      <c r="AQ19" s="126" t="s">
        <v>25521</v>
      </c>
      <c r="AR19" s="126" t="s">
        <v>25521</v>
      </c>
      <c r="AS19" s="126" t="s">
        <v>25528</v>
      </c>
      <c r="AT19" s="126" t="s">
        <v>25521</v>
      </c>
      <c r="AU19" s="126" t="s">
        <v>25521</v>
      </c>
      <c r="AV19" s="126" t="s">
        <v>25521</v>
      </c>
      <c r="AW19" s="126" t="s">
        <v>25521</v>
      </c>
      <c r="AX19" s="126" t="s">
        <v>25521</v>
      </c>
      <c r="AY19" s="126" t="s">
        <v>25528</v>
      </c>
      <c r="AZ19" s="126" t="s">
        <v>25521</v>
      </c>
      <c r="BA19" s="126" t="s">
        <v>25521</v>
      </c>
      <c r="BB19" s="126" t="s">
        <v>25521</v>
      </c>
      <c r="BC19" s="126" t="s">
        <v>25521</v>
      </c>
      <c r="BD19" s="126" t="s">
        <v>25521</v>
      </c>
      <c r="BE19" s="126" t="s">
        <v>25521</v>
      </c>
      <c r="BF19" s="126" t="s">
        <v>25521</v>
      </c>
      <c r="BG19" s="126" t="s">
        <v>25521</v>
      </c>
      <c r="BH19" s="126" t="s">
        <v>25521</v>
      </c>
      <c r="BI19" s="126" t="s">
        <v>25521</v>
      </c>
      <c r="BJ19" s="126" t="s">
        <v>25521</v>
      </c>
      <c r="BK19" s="126" t="s">
        <v>25521</v>
      </c>
      <c r="BL19" s="126" t="s">
        <v>25521</v>
      </c>
      <c r="BM19" s="126" t="s">
        <v>25521</v>
      </c>
      <c r="BN19" s="126" t="s">
        <v>25521</v>
      </c>
      <c r="BO19" s="126" t="s">
        <v>25521</v>
      </c>
      <c r="BP19" s="126" t="s">
        <v>25521</v>
      </c>
      <c r="BQ19" s="126" t="s">
        <v>25521</v>
      </c>
      <c r="BR19" s="126" t="s">
        <v>25521</v>
      </c>
      <c r="BS19" s="126" t="s">
        <v>25555</v>
      </c>
      <c r="BT19" s="126" t="s">
        <v>25521</v>
      </c>
      <c r="BU19" s="126" t="s">
        <v>25556</v>
      </c>
      <c r="BV19" s="127">
        <v>45520</v>
      </c>
      <c r="BW19" s="127">
        <v>45550</v>
      </c>
      <c r="BX19" s="126">
        <v>1300000</v>
      </c>
      <c r="BY19" s="126">
        <v>0</v>
      </c>
      <c r="BZ19" s="126" t="b">
        <v>0</v>
      </c>
      <c r="CA19" s="126" t="b">
        <v>0</v>
      </c>
      <c r="CB19" s="126" t="b">
        <v>0</v>
      </c>
      <c r="CC19" s="126" t="b">
        <v>0</v>
      </c>
      <c r="CD19" s="126" t="b">
        <v>0</v>
      </c>
      <c r="CE19" s="126" t="s">
        <v>25521</v>
      </c>
      <c r="CF19" s="126" t="s">
        <v>25521</v>
      </c>
      <c r="CG19" s="126">
        <v>43333.33</v>
      </c>
      <c r="CH19" s="126">
        <v>0</v>
      </c>
      <c r="CI19" s="126">
        <v>0</v>
      </c>
      <c r="CJ19" s="126">
        <v>1</v>
      </c>
      <c r="CK19" s="126">
        <v>0</v>
      </c>
      <c r="CL19" s="126" t="b">
        <v>1</v>
      </c>
      <c r="CM19" s="126" t="b">
        <v>0</v>
      </c>
      <c r="CN19" s="126" t="b">
        <v>0</v>
      </c>
      <c r="CO19" s="126" t="s">
        <v>25521</v>
      </c>
      <c r="CP19" s="126" t="s">
        <v>25679</v>
      </c>
      <c r="CQ19" s="126" t="s">
        <v>25680</v>
      </c>
      <c r="CR19" s="126" t="s">
        <v>25559</v>
      </c>
      <c r="CS19" s="126">
        <v>230</v>
      </c>
      <c r="CT19" s="126" t="s">
        <v>25521</v>
      </c>
      <c r="CU19" s="126" t="b">
        <v>0</v>
      </c>
      <c r="CV19" s="126" t="b">
        <v>0</v>
      </c>
      <c r="CW19" s="126">
        <v>4320</v>
      </c>
      <c r="CX19" s="126" t="s">
        <v>26102</v>
      </c>
      <c r="CY19" s="126" t="s">
        <v>26103</v>
      </c>
      <c r="CZ19" s="126" t="s">
        <v>26104</v>
      </c>
      <c r="DA19" s="126" t="s">
        <v>26105</v>
      </c>
      <c r="DB19" s="126" t="s">
        <v>25564</v>
      </c>
      <c r="DC19" s="126" t="b">
        <v>0</v>
      </c>
      <c r="DD19" s="126" t="s">
        <v>25521</v>
      </c>
      <c r="DE19" s="126" t="s">
        <v>25521</v>
      </c>
      <c r="DF19" s="126" t="s">
        <v>25521</v>
      </c>
      <c r="DG19" s="126" t="s">
        <v>25521</v>
      </c>
      <c r="DH19" s="126" t="s">
        <v>26106</v>
      </c>
      <c r="DI19" s="126" t="b">
        <v>0</v>
      </c>
      <c r="DJ19" s="126" t="s">
        <v>25521</v>
      </c>
      <c r="DK19" s="126" t="s">
        <v>25521</v>
      </c>
      <c r="DL19" s="126" t="s">
        <v>25521</v>
      </c>
      <c r="DM19" s="126" t="s">
        <v>25521</v>
      </c>
      <c r="DN19" s="126" t="s">
        <v>25521</v>
      </c>
      <c r="DO19" s="126" t="s">
        <v>25680</v>
      </c>
      <c r="DP19" s="126">
        <v>0</v>
      </c>
      <c r="DQ19" s="126" t="s">
        <v>26100</v>
      </c>
      <c r="DR19" s="126" t="s">
        <v>25521</v>
      </c>
      <c r="DS19" s="126" t="s">
        <v>25521</v>
      </c>
      <c r="DT19" s="126" t="s">
        <v>25521</v>
      </c>
      <c r="DU19" s="126" t="s">
        <v>25521</v>
      </c>
      <c r="DV19" s="126" t="s">
        <v>25521</v>
      </c>
      <c r="DX19" s="126" t="s">
        <v>25521</v>
      </c>
      <c r="DY19" s="126" t="s">
        <v>25686</v>
      </c>
      <c r="DZ19" s="126" t="s">
        <v>25687</v>
      </c>
      <c r="EA19" s="126" t="s">
        <v>25570</v>
      </c>
    </row>
    <row r="20" spans="1:131" x14ac:dyDescent="0.2">
      <c r="A20" s="126" t="s">
        <v>25803</v>
      </c>
      <c r="B20" s="126" t="s">
        <v>25521</v>
      </c>
      <c r="C20" s="126" t="s">
        <v>25804</v>
      </c>
      <c r="D20" s="127">
        <v>27930</v>
      </c>
      <c r="E20" s="126" t="s">
        <v>25572</v>
      </c>
      <c r="F20" s="126" t="s">
        <v>25593</v>
      </c>
      <c r="G20" s="126" t="s">
        <v>25521</v>
      </c>
      <c r="H20" s="126" t="s">
        <v>25805</v>
      </c>
      <c r="I20" s="126" t="s">
        <v>25806</v>
      </c>
      <c r="J20" s="126" t="s">
        <v>25807</v>
      </c>
      <c r="K20" s="126" t="s">
        <v>25808</v>
      </c>
      <c r="L20" s="126" t="s">
        <v>25526</v>
      </c>
      <c r="M20" s="126" t="s">
        <v>25809</v>
      </c>
      <c r="N20" s="126">
        <v>1</v>
      </c>
      <c r="O20" s="126">
        <v>0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0</v>
      </c>
      <c r="W20" s="126">
        <v>0</v>
      </c>
      <c r="X20" s="126" t="s">
        <v>25521</v>
      </c>
      <c r="Y20" s="126" t="s">
        <v>25521</v>
      </c>
      <c r="Z20" s="126" t="s">
        <v>25521</v>
      </c>
      <c r="AA20" s="126" t="s">
        <v>25528</v>
      </c>
      <c r="AB20" s="126" t="s">
        <v>25521</v>
      </c>
      <c r="AC20" s="126" t="s">
        <v>25521</v>
      </c>
      <c r="AD20" s="126" t="s">
        <v>25521</v>
      </c>
      <c r="AE20" s="126" t="s">
        <v>25521</v>
      </c>
      <c r="AF20" s="126" t="s">
        <v>25521</v>
      </c>
      <c r="AG20" s="126" t="s">
        <v>25521</v>
      </c>
      <c r="AH20" s="126" t="s">
        <v>25521</v>
      </c>
      <c r="AI20" s="126" t="s">
        <v>25521</v>
      </c>
      <c r="AJ20" s="126" t="s">
        <v>25521</v>
      </c>
      <c r="AK20" s="126" t="s">
        <v>25528</v>
      </c>
      <c r="AL20" s="126" t="s">
        <v>25528</v>
      </c>
      <c r="AM20" s="126" t="s">
        <v>25528</v>
      </c>
      <c r="AN20" s="126" t="s">
        <v>25528</v>
      </c>
      <c r="AO20" s="126" t="s">
        <v>25521</v>
      </c>
      <c r="AP20" s="126" t="s">
        <v>25521</v>
      </c>
      <c r="AQ20" s="126" t="s">
        <v>25521</v>
      </c>
      <c r="AR20" s="126" t="s">
        <v>25521</v>
      </c>
      <c r="AS20" s="126" t="s">
        <v>25528</v>
      </c>
      <c r="AT20" s="126" t="s">
        <v>25521</v>
      </c>
      <c r="AU20" s="126" t="s">
        <v>25521</v>
      </c>
      <c r="AV20" s="126" t="s">
        <v>25521</v>
      </c>
      <c r="AW20" s="126" t="s">
        <v>25521</v>
      </c>
      <c r="AX20" s="126" t="s">
        <v>25521</v>
      </c>
      <c r="AY20" s="126" t="s">
        <v>25528</v>
      </c>
      <c r="AZ20" s="126" t="s">
        <v>25521</v>
      </c>
      <c r="BA20" s="126" t="s">
        <v>25521</v>
      </c>
      <c r="BB20" s="126" t="s">
        <v>25521</v>
      </c>
      <c r="BC20" s="126" t="s">
        <v>25521</v>
      </c>
      <c r="BD20" s="126" t="s">
        <v>25521</v>
      </c>
      <c r="BE20" s="126" t="s">
        <v>25521</v>
      </c>
      <c r="BF20" s="126" t="s">
        <v>25521</v>
      </c>
      <c r="BG20" s="126" t="s">
        <v>25521</v>
      </c>
      <c r="BH20" s="126" t="s">
        <v>25521</v>
      </c>
      <c r="BI20" s="126" t="s">
        <v>25521</v>
      </c>
      <c r="BJ20" s="126" t="s">
        <v>25521</v>
      </c>
      <c r="BK20" s="126" t="s">
        <v>25521</v>
      </c>
      <c r="BL20" s="126" t="s">
        <v>25521</v>
      </c>
      <c r="BM20" s="126" t="s">
        <v>25521</v>
      </c>
      <c r="BN20" s="126" t="s">
        <v>25521</v>
      </c>
      <c r="BO20" s="126" t="s">
        <v>25521</v>
      </c>
      <c r="BP20" s="126" t="s">
        <v>25521</v>
      </c>
      <c r="BQ20" s="126" t="s">
        <v>25521</v>
      </c>
      <c r="BR20" s="126" t="s">
        <v>25521</v>
      </c>
      <c r="BS20" s="126" t="s">
        <v>25529</v>
      </c>
      <c r="BT20" s="126" t="s">
        <v>25521</v>
      </c>
      <c r="BU20" s="126" t="s">
        <v>25530</v>
      </c>
      <c r="BV20" s="127">
        <v>45349</v>
      </c>
      <c r="BW20" s="127">
        <v>45586</v>
      </c>
      <c r="BX20" s="126">
        <v>1750000</v>
      </c>
      <c r="BY20" s="126">
        <v>0</v>
      </c>
      <c r="BZ20" s="126" t="b">
        <v>0</v>
      </c>
      <c r="CA20" s="126" t="b">
        <v>1</v>
      </c>
      <c r="CB20" s="126" t="b">
        <v>0</v>
      </c>
      <c r="CC20" s="126" t="b">
        <v>0</v>
      </c>
      <c r="CD20" s="126" t="b">
        <v>0</v>
      </c>
      <c r="CE20" s="126" t="s">
        <v>25531</v>
      </c>
      <c r="CF20" s="126" t="s">
        <v>25521</v>
      </c>
      <c r="CG20" s="126">
        <v>58333.33</v>
      </c>
      <c r="CH20" s="126">
        <v>0</v>
      </c>
      <c r="CI20" s="126">
        <v>0</v>
      </c>
      <c r="CJ20" s="126">
        <v>1</v>
      </c>
      <c r="CK20" s="126">
        <v>0</v>
      </c>
      <c r="CL20" s="126" t="b">
        <v>1</v>
      </c>
      <c r="CM20" s="126" t="b">
        <v>0</v>
      </c>
      <c r="CN20" s="126" t="b">
        <v>0</v>
      </c>
      <c r="CO20" s="126" t="s">
        <v>25521</v>
      </c>
      <c r="CP20" s="126" t="s">
        <v>25612</v>
      </c>
      <c r="CQ20" s="126" t="s">
        <v>25613</v>
      </c>
      <c r="CR20" s="126" t="s">
        <v>25534</v>
      </c>
      <c r="CS20" s="126">
        <v>230</v>
      </c>
      <c r="CT20" s="126" t="s">
        <v>25521</v>
      </c>
      <c r="CU20" s="126" t="b">
        <v>0</v>
      </c>
      <c r="CV20" s="126" t="b">
        <v>0</v>
      </c>
      <c r="CW20" s="126">
        <v>4303</v>
      </c>
      <c r="CX20" s="126" t="s">
        <v>25810</v>
      </c>
      <c r="CY20" s="126" t="s">
        <v>25811</v>
      </c>
      <c r="CZ20" s="126" t="s">
        <v>25812</v>
      </c>
      <c r="DA20" s="126" t="s">
        <v>25813</v>
      </c>
      <c r="DB20" s="126" t="s">
        <v>25539</v>
      </c>
      <c r="DC20" s="126" t="b">
        <v>0</v>
      </c>
      <c r="DD20" s="126" t="s">
        <v>25521</v>
      </c>
      <c r="DE20" s="126" t="s">
        <v>25521</v>
      </c>
      <c r="DF20" s="126" t="s">
        <v>25521</v>
      </c>
      <c r="DG20" s="126" t="s">
        <v>25521</v>
      </c>
      <c r="DH20" s="126" t="s">
        <v>25814</v>
      </c>
      <c r="DI20" s="126" t="b">
        <v>0</v>
      </c>
      <c r="DJ20" s="126" t="s">
        <v>25673</v>
      </c>
      <c r="DK20" s="126" t="s">
        <v>25521</v>
      </c>
      <c r="DL20" s="126" t="s">
        <v>25521</v>
      </c>
      <c r="DM20" s="126" t="s">
        <v>25521</v>
      </c>
      <c r="DN20" s="126" t="s">
        <v>25521</v>
      </c>
      <c r="DO20" s="126" t="s">
        <v>25619</v>
      </c>
      <c r="DP20" s="126">
        <v>0</v>
      </c>
      <c r="DQ20" s="126" t="s">
        <v>25807</v>
      </c>
      <c r="DR20" s="126" t="s">
        <v>25521</v>
      </c>
      <c r="DS20" s="126" t="s">
        <v>25521</v>
      </c>
      <c r="DT20" s="126" t="s">
        <v>25521</v>
      </c>
      <c r="DU20" s="126" t="s">
        <v>25544</v>
      </c>
      <c r="DV20" s="126" t="s">
        <v>25521</v>
      </c>
      <c r="DW20" s="126" t="s">
        <v>25545</v>
      </c>
      <c r="DX20" s="126" t="s">
        <v>25521</v>
      </c>
      <c r="DY20" s="126" t="s">
        <v>25620</v>
      </c>
      <c r="DZ20" s="126" t="s">
        <v>25621</v>
      </c>
      <c r="EA20" s="126" t="s">
        <v>25622</v>
      </c>
    </row>
    <row r="21" spans="1:131" x14ac:dyDescent="0.2">
      <c r="A21" s="126">
        <v>328405</v>
      </c>
      <c r="B21" s="126" t="s">
        <v>26646</v>
      </c>
      <c r="C21" s="126" t="s">
        <v>270</v>
      </c>
      <c r="D21" s="127">
        <v>22967</v>
      </c>
      <c r="E21" s="126" t="s">
        <v>26647</v>
      </c>
      <c r="F21" s="126" t="s">
        <v>25607</v>
      </c>
      <c r="G21" s="126" t="s">
        <v>25818</v>
      </c>
      <c r="H21" s="126" t="s">
        <v>26648</v>
      </c>
      <c r="I21" s="126" t="s">
        <v>26649</v>
      </c>
      <c r="J21" s="126" t="s">
        <v>26650</v>
      </c>
      <c r="K21" s="126" t="s">
        <v>189</v>
      </c>
      <c r="L21" s="126" t="s">
        <v>25693</v>
      </c>
      <c r="M21" s="126" t="s">
        <v>269</v>
      </c>
      <c r="N21" s="126">
        <v>1</v>
      </c>
      <c r="O21" s="126">
        <v>0</v>
      </c>
      <c r="P21" s="126">
        <v>0</v>
      </c>
      <c r="Q21" s="126">
        <v>0</v>
      </c>
      <c r="R21" s="126">
        <v>0</v>
      </c>
      <c r="S21" s="126">
        <v>0</v>
      </c>
      <c r="T21" s="126">
        <v>0</v>
      </c>
      <c r="U21" s="126">
        <v>0</v>
      </c>
      <c r="V21" s="126">
        <v>0</v>
      </c>
      <c r="W21" s="126">
        <v>0</v>
      </c>
      <c r="X21" s="126" t="s">
        <v>25521</v>
      </c>
      <c r="Y21" s="126" t="s">
        <v>25521</v>
      </c>
      <c r="Z21" s="126" t="s">
        <v>25521</v>
      </c>
      <c r="AA21" s="126" t="s">
        <v>25528</v>
      </c>
      <c r="AB21" s="126" t="s">
        <v>25521</v>
      </c>
      <c r="AC21" s="126" t="s">
        <v>25521</v>
      </c>
      <c r="AD21" s="126" t="s">
        <v>25521</v>
      </c>
      <c r="AE21" s="126" t="s">
        <v>25521</v>
      </c>
      <c r="AF21" s="126" t="s">
        <v>25521</v>
      </c>
      <c r="AG21" s="126" t="s">
        <v>25521</v>
      </c>
      <c r="AH21" s="126" t="s">
        <v>25521</v>
      </c>
      <c r="AI21" s="126" t="s">
        <v>25521</v>
      </c>
      <c r="AJ21" s="126" t="s">
        <v>25521</v>
      </c>
      <c r="AK21" s="126" t="s">
        <v>25528</v>
      </c>
      <c r="AL21" s="126" t="s">
        <v>25528</v>
      </c>
      <c r="AM21" s="126" t="s">
        <v>25528</v>
      </c>
      <c r="AN21" s="126" t="s">
        <v>25528</v>
      </c>
      <c r="AO21" s="126" t="s">
        <v>25521</v>
      </c>
      <c r="AP21" s="126" t="s">
        <v>25521</v>
      </c>
      <c r="AQ21" s="126" t="s">
        <v>25521</v>
      </c>
      <c r="AR21" s="126" t="s">
        <v>25521</v>
      </c>
      <c r="AS21" s="126" t="s">
        <v>25528</v>
      </c>
      <c r="AT21" s="126" t="s">
        <v>25521</v>
      </c>
      <c r="AU21" s="126" t="s">
        <v>25521</v>
      </c>
      <c r="AV21" s="126" t="s">
        <v>25521</v>
      </c>
      <c r="AW21" s="126" t="s">
        <v>25521</v>
      </c>
      <c r="AX21" s="126" t="s">
        <v>25521</v>
      </c>
      <c r="AY21" s="126" t="s">
        <v>25528</v>
      </c>
      <c r="AZ21" s="126" t="s">
        <v>25521</v>
      </c>
      <c r="BA21" s="126" t="s">
        <v>25521</v>
      </c>
      <c r="BB21" s="126" t="s">
        <v>25521</v>
      </c>
      <c r="BC21" s="126" t="s">
        <v>25521</v>
      </c>
      <c r="BD21" s="126" t="s">
        <v>25521</v>
      </c>
      <c r="BE21" s="126" t="s">
        <v>25521</v>
      </c>
      <c r="BF21" s="126" t="s">
        <v>25521</v>
      </c>
      <c r="BG21" s="126" t="s">
        <v>25521</v>
      </c>
      <c r="BH21" s="126" t="s">
        <v>25521</v>
      </c>
      <c r="BI21" s="126" t="s">
        <v>25521</v>
      </c>
      <c r="BJ21" s="126" t="s">
        <v>25521</v>
      </c>
      <c r="BK21" s="126" t="s">
        <v>25521</v>
      </c>
      <c r="BL21" s="126" t="s">
        <v>25521</v>
      </c>
      <c r="BM21" s="126" t="s">
        <v>25521</v>
      </c>
      <c r="BN21" s="126" t="s">
        <v>25521</v>
      </c>
      <c r="BO21" s="126" t="s">
        <v>25521</v>
      </c>
      <c r="BP21" s="126" t="s">
        <v>25521</v>
      </c>
      <c r="BQ21" s="126" t="s">
        <v>25521</v>
      </c>
      <c r="BR21" s="126" t="s">
        <v>25521</v>
      </c>
      <c r="BS21" s="126" t="s">
        <v>25529</v>
      </c>
      <c r="BT21" s="126" t="s">
        <v>25521</v>
      </c>
      <c r="BU21" s="126" t="s">
        <v>25858</v>
      </c>
      <c r="BV21" s="127">
        <v>44582</v>
      </c>
      <c r="BW21" s="127">
        <v>45611</v>
      </c>
      <c r="BX21" s="126">
        <v>1750000</v>
      </c>
      <c r="BY21" s="126">
        <v>0</v>
      </c>
      <c r="BZ21" s="126" t="b">
        <v>0</v>
      </c>
      <c r="CA21" s="126" t="b">
        <v>1</v>
      </c>
      <c r="CB21" s="126" t="b">
        <v>0</v>
      </c>
      <c r="CC21" s="126" t="b">
        <v>0</v>
      </c>
      <c r="CD21" s="126" t="b">
        <v>0</v>
      </c>
      <c r="CE21" s="126" t="s">
        <v>25531</v>
      </c>
      <c r="CF21" s="126" t="s">
        <v>26651</v>
      </c>
      <c r="CG21" s="126">
        <v>58333.33</v>
      </c>
      <c r="CH21" s="126">
        <v>0</v>
      </c>
      <c r="CI21" s="126">
        <v>0</v>
      </c>
      <c r="CJ21" s="126">
        <v>1</v>
      </c>
      <c r="CK21" s="126">
        <v>0</v>
      </c>
      <c r="CL21" s="126" t="b">
        <v>0</v>
      </c>
      <c r="CM21" s="126" t="b">
        <v>1</v>
      </c>
      <c r="CN21" s="126" t="b">
        <v>0</v>
      </c>
      <c r="CO21" s="126" t="s">
        <v>25521</v>
      </c>
      <c r="CP21" s="126" t="s">
        <v>25539</v>
      </c>
      <c r="CQ21" s="126" t="s">
        <v>25695</v>
      </c>
      <c r="CR21" s="126" t="s">
        <v>25534</v>
      </c>
      <c r="CS21" s="126">
        <v>230</v>
      </c>
      <c r="CT21" s="126" t="s">
        <v>25521</v>
      </c>
      <c r="CU21" s="126" t="b">
        <v>0</v>
      </c>
      <c r="CV21" s="126" t="b">
        <v>0</v>
      </c>
      <c r="CW21" s="126">
        <v>4162</v>
      </c>
      <c r="CX21" s="126" t="s">
        <v>25779</v>
      </c>
      <c r="CY21" s="126" t="s">
        <v>26652</v>
      </c>
      <c r="CZ21" s="126" t="s">
        <v>26653</v>
      </c>
      <c r="DA21" s="126" t="s">
        <v>26654</v>
      </c>
      <c r="DB21" s="126" t="s">
        <v>25564</v>
      </c>
      <c r="DC21" s="126" t="b">
        <v>0</v>
      </c>
      <c r="DD21" s="126" t="s">
        <v>25521</v>
      </c>
      <c r="DE21" s="126" t="s">
        <v>25521</v>
      </c>
      <c r="DF21" s="126" t="s">
        <v>25521</v>
      </c>
      <c r="DG21" s="126" t="s">
        <v>25521</v>
      </c>
      <c r="DH21" s="126" t="s">
        <v>26655</v>
      </c>
      <c r="DI21" s="126" t="b">
        <v>0</v>
      </c>
      <c r="DJ21" s="126" t="s">
        <v>25541</v>
      </c>
      <c r="DK21" s="126" t="s">
        <v>25521</v>
      </c>
      <c r="DL21" s="126" t="s">
        <v>25521</v>
      </c>
      <c r="DM21" s="126" t="s">
        <v>25521</v>
      </c>
      <c r="DN21" s="126" t="s">
        <v>25521</v>
      </c>
      <c r="DO21" s="126" t="s">
        <v>26137</v>
      </c>
      <c r="DP21" s="126">
        <v>0</v>
      </c>
      <c r="DQ21" s="126" t="s">
        <v>26650</v>
      </c>
      <c r="DR21" s="126" t="s">
        <v>25594</v>
      </c>
      <c r="DS21" s="126" t="s">
        <v>25521</v>
      </c>
      <c r="DT21" s="126" t="s">
        <v>25818</v>
      </c>
      <c r="DU21" s="126" t="s">
        <v>25544</v>
      </c>
      <c r="DV21" s="126" t="s">
        <v>25521</v>
      </c>
      <c r="DW21" s="126" t="s">
        <v>25545</v>
      </c>
      <c r="DX21" s="126" t="s">
        <v>25521</v>
      </c>
      <c r="DY21" s="126" t="s">
        <v>26138</v>
      </c>
      <c r="DZ21" s="126" t="s">
        <v>26139</v>
      </c>
      <c r="EA21" s="126" t="s">
        <v>26267</v>
      </c>
    </row>
    <row r="22" spans="1:131" x14ac:dyDescent="0.2">
      <c r="A22" s="126">
        <v>1049658820</v>
      </c>
      <c r="B22" s="126" t="s">
        <v>171</v>
      </c>
      <c r="C22" s="126" t="s">
        <v>252</v>
      </c>
      <c r="D22" s="127">
        <v>36434</v>
      </c>
      <c r="E22" s="126" t="s">
        <v>171</v>
      </c>
      <c r="F22" s="126" t="s">
        <v>25522</v>
      </c>
      <c r="G22" s="126" t="s">
        <v>25818</v>
      </c>
      <c r="H22" s="126" t="s">
        <v>26570</v>
      </c>
      <c r="I22" s="126" t="s">
        <v>26571</v>
      </c>
      <c r="J22" s="126" t="s">
        <v>26572</v>
      </c>
      <c r="K22" s="126" t="s">
        <v>171</v>
      </c>
      <c r="L22" s="126" t="s">
        <v>25678</v>
      </c>
      <c r="M22" s="126" t="s">
        <v>251</v>
      </c>
      <c r="N22" s="126">
        <v>1</v>
      </c>
      <c r="O22" s="126">
        <v>0</v>
      </c>
      <c r="P22" s="126">
        <v>0</v>
      </c>
      <c r="Q22" s="126">
        <v>0</v>
      </c>
      <c r="R22" s="126">
        <v>0</v>
      </c>
      <c r="S22" s="126">
        <v>0</v>
      </c>
      <c r="T22" s="126">
        <v>0</v>
      </c>
      <c r="U22" s="126">
        <v>0</v>
      </c>
      <c r="V22" s="126">
        <v>0</v>
      </c>
      <c r="W22" s="126">
        <v>0</v>
      </c>
      <c r="X22" s="126" t="s">
        <v>25521</v>
      </c>
      <c r="Y22" s="126" t="s">
        <v>25521</v>
      </c>
      <c r="Z22" s="126" t="s">
        <v>25521</v>
      </c>
      <c r="AA22" s="126" t="s">
        <v>25528</v>
      </c>
      <c r="AB22" s="126" t="s">
        <v>25521</v>
      </c>
      <c r="AC22" s="126" t="s">
        <v>25521</v>
      </c>
      <c r="AD22" s="126" t="s">
        <v>25521</v>
      </c>
      <c r="AE22" s="126" t="s">
        <v>25521</v>
      </c>
      <c r="AF22" s="126" t="s">
        <v>25521</v>
      </c>
      <c r="AG22" s="126" t="s">
        <v>25521</v>
      </c>
      <c r="AH22" s="126" t="s">
        <v>25521</v>
      </c>
      <c r="AI22" s="126" t="s">
        <v>25521</v>
      </c>
      <c r="AJ22" s="126" t="s">
        <v>25521</v>
      </c>
      <c r="AK22" s="126" t="s">
        <v>25528</v>
      </c>
      <c r="AL22" s="126" t="s">
        <v>25528</v>
      </c>
      <c r="AM22" s="126" t="s">
        <v>25528</v>
      </c>
      <c r="AN22" s="126" t="s">
        <v>25528</v>
      </c>
      <c r="AO22" s="126" t="s">
        <v>25521</v>
      </c>
      <c r="AP22" s="126" t="s">
        <v>25521</v>
      </c>
      <c r="AQ22" s="126" t="s">
        <v>25521</v>
      </c>
      <c r="AR22" s="126" t="s">
        <v>25521</v>
      </c>
      <c r="AS22" s="126" t="s">
        <v>25528</v>
      </c>
      <c r="AT22" s="126" t="s">
        <v>25521</v>
      </c>
      <c r="AU22" s="126" t="s">
        <v>25521</v>
      </c>
      <c r="AV22" s="126" t="s">
        <v>25521</v>
      </c>
      <c r="AW22" s="126" t="s">
        <v>25521</v>
      </c>
      <c r="AX22" s="126" t="s">
        <v>25521</v>
      </c>
      <c r="AY22" s="126" t="s">
        <v>25528</v>
      </c>
      <c r="AZ22" s="126" t="s">
        <v>25521</v>
      </c>
      <c r="BA22" s="126" t="s">
        <v>25521</v>
      </c>
      <c r="BB22" s="126" t="s">
        <v>25521</v>
      </c>
      <c r="BC22" s="126" t="s">
        <v>25521</v>
      </c>
      <c r="BD22" s="126" t="s">
        <v>25521</v>
      </c>
      <c r="BE22" s="126" t="s">
        <v>25521</v>
      </c>
      <c r="BF22" s="126" t="s">
        <v>25521</v>
      </c>
      <c r="BG22" s="126" t="s">
        <v>25521</v>
      </c>
      <c r="BH22" s="126" t="s">
        <v>25521</v>
      </c>
      <c r="BI22" s="126" t="s">
        <v>25521</v>
      </c>
      <c r="BJ22" s="126" t="s">
        <v>25521</v>
      </c>
      <c r="BK22" s="126" t="s">
        <v>25521</v>
      </c>
      <c r="BL22" s="126" t="s">
        <v>25521</v>
      </c>
      <c r="BM22" s="126" t="s">
        <v>25521</v>
      </c>
      <c r="BN22" s="126" t="s">
        <v>25521</v>
      </c>
      <c r="BO22" s="126" t="s">
        <v>25521</v>
      </c>
      <c r="BP22" s="126" t="s">
        <v>25521</v>
      </c>
      <c r="BQ22" s="126" t="s">
        <v>25521</v>
      </c>
      <c r="BR22" s="126" t="s">
        <v>25521</v>
      </c>
      <c r="BS22" s="126" t="s">
        <v>25555</v>
      </c>
      <c r="BT22" s="126" t="s">
        <v>25521</v>
      </c>
      <c r="BU22" s="126" t="s">
        <v>25556</v>
      </c>
      <c r="BV22" s="127">
        <v>44655</v>
      </c>
      <c r="BW22" s="127">
        <v>45613</v>
      </c>
      <c r="BX22" s="126">
        <v>1300000</v>
      </c>
      <c r="BY22" s="126">
        <v>0</v>
      </c>
      <c r="BZ22" s="126" t="b">
        <v>0</v>
      </c>
      <c r="CA22" s="126" t="b">
        <v>0</v>
      </c>
      <c r="CB22" s="126" t="b">
        <v>0</v>
      </c>
      <c r="CC22" s="126" t="b">
        <v>0</v>
      </c>
      <c r="CD22" s="126" t="b">
        <v>0</v>
      </c>
      <c r="CE22" s="126" t="s">
        <v>25531</v>
      </c>
      <c r="CF22" s="126" t="s">
        <v>26573</v>
      </c>
      <c r="CG22" s="126">
        <v>43333.33</v>
      </c>
      <c r="CH22" s="126">
        <v>0</v>
      </c>
      <c r="CI22" s="126">
        <v>0</v>
      </c>
      <c r="CJ22" s="126">
        <v>1</v>
      </c>
      <c r="CK22" s="126">
        <v>0</v>
      </c>
      <c r="CL22" s="126" t="b">
        <v>0</v>
      </c>
      <c r="CM22" s="126" t="b">
        <v>1</v>
      </c>
      <c r="CN22" s="126" t="b">
        <v>0</v>
      </c>
      <c r="CO22" s="126" t="s">
        <v>25521</v>
      </c>
      <c r="CP22" s="126" t="s">
        <v>25679</v>
      </c>
      <c r="CQ22" s="126" t="s">
        <v>25680</v>
      </c>
      <c r="CR22" s="126" t="s">
        <v>25521</v>
      </c>
      <c r="CS22" s="126">
        <v>230</v>
      </c>
      <c r="CT22" s="126" t="s">
        <v>25521</v>
      </c>
      <c r="CU22" s="126" t="b">
        <v>0</v>
      </c>
      <c r="CV22" s="126" t="b">
        <v>0</v>
      </c>
      <c r="CW22" s="126">
        <v>4173</v>
      </c>
      <c r="CX22" s="126" t="s">
        <v>25586</v>
      </c>
      <c r="CY22" s="126" t="s">
        <v>26574</v>
      </c>
      <c r="CZ22" s="126" t="s">
        <v>26575</v>
      </c>
      <c r="DA22" s="126" t="s">
        <v>25991</v>
      </c>
      <c r="DB22" s="126" t="s">
        <v>25564</v>
      </c>
      <c r="DC22" s="126" t="b">
        <v>0</v>
      </c>
      <c r="DD22" s="126" t="s">
        <v>25521</v>
      </c>
      <c r="DE22" s="126" t="s">
        <v>25521</v>
      </c>
      <c r="DF22" s="126" t="s">
        <v>25521</v>
      </c>
      <c r="DG22" s="126" t="s">
        <v>25521</v>
      </c>
      <c r="DH22" s="126" t="s">
        <v>26576</v>
      </c>
      <c r="DI22" s="126" t="b">
        <v>0</v>
      </c>
      <c r="DJ22" s="126" t="s">
        <v>25566</v>
      </c>
      <c r="DK22" s="126" t="s">
        <v>25521</v>
      </c>
      <c r="DL22" s="126" t="s">
        <v>25521</v>
      </c>
      <c r="DM22" s="126" t="s">
        <v>25521</v>
      </c>
      <c r="DN22" s="126" t="s">
        <v>25521</v>
      </c>
      <c r="DO22" s="126" t="s">
        <v>25680</v>
      </c>
      <c r="DP22" s="126">
        <v>0</v>
      </c>
      <c r="DQ22" s="126" t="s">
        <v>26572</v>
      </c>
      <c r="DR22" s="126" t="s">
        <v>25594</v>
      </c>
      <c r="DS22" s="126" t="s">
        <v>25521</v>
      </c>
      <c r="DT22" s="126" t="s">
        <v>25521</v>
      </c>
      <c r="DU22" s="126" t="s">
        <v>25544</v>
      </c>
      <c r="DV22" s="126" t="s">
        <v>25521</v>
      </c>
      <c r="DW22" s="126" t="s">
        <v>25545</v>
      </c>
      <c r="DX22" s="126" t="s">
        <v>25521</v>
      </c>
      <c r="DY22" s="126" t="s">
        <v>25686</v>
      </c>
      <c r="DZ22" s="126" t="s">
        <v>25687</v>
      </c>
      <c r="EA22" s="126" t="s">
        <v>26267</v>
      </c>
    </row>
    <row r="23" spans="1:131" x14ac:dyDescent="0.2">
      <c r="A23" s="126" t="s">
        <v>25519</v>
      </c>
      <c r="B23" s="126" t="s">
        <v>160</v>
      </c>
      <c r="C23" s="126" t="s">
        <v>25520</v>
      </c>
      <c r="D23" s="127">
        <v>35884</v>
      </c>
      <c r="E23" s="126" t="s">
        <v>25521</v>
      </c>
      <c r="F23" s="126" t="s">
        <v>25522</v>
      </c>
      <c r="G23" s="126" t="s">
        <v>25521</v>
      </c>
      <c r="H23" s="126" t="s">
        <v>25523</v>
      </c>
      <c r="I23" s="126" t="s">
        <v>25524</v>
      </c>
      <c r="J23" s="126" t="s">
        <v>25525</v>
      </c>
      <c r="K23" s="126" t="s">
        <v>160</v>
      </c>
      <c r="L23" s="126" t="s">
        <v>25526</v>
      </c>
      <c r="M23" s="126" t="s">
        <v>25527</v>
      </c>
      <c r="N23" s="126">
        <v>1</v>
      </c>
      <c r="O23" s="126">
        <v>0</v>
      </c>
      <c r="P23" s="126">
        <v>0</v>
      </c>
      <c r="Q23" s="126">
        <v>0</v>
      </c>
      <c r="R23" s="126">
        <v>0</v>
      </c>
      <c r="S23" s="126">
        <v>0</v>
      </c>
      <c r="T23" s="126">
        <v>0</v>
      </c>
      <c r="U23" s="126">
        <v>0</v>
      </c>
      <c r="V23" s="126">
        <v>0</v>
      </c>
      <c r="W23" s="126">
        <v>0</v>
      </c>
      <c r="X23" s="126" t="s">
        <v>25521</v>
      </c>
      <c r="Y23" s="126" t="s">
        <v>25521</v>
      </c>
      <c r="Z23" s="126" t="s">
        <v>25521</v>
      </c>
      <c r="AA23" s="126" t="s">
        <v>25528</v>
      </c>
      <c r="AB23" s="126" t="s">
        <v>25521</v>
      </c>
      <c r="AC23" s="126" t="s">
        <v>25521</v>
      </c>
      <c r="AD23" s="126" t="s">
        <v>25521</v>
      </c>
      <c r="AE23" s="126" t="s">
        <v>25521</v>
      </c>
      <c r="AF23" s="126" t="s">
        <v>25521</v>
      </c>
      <c r="AG23" s="126" t="s">
        <v>25521</v>
      </c>
      <c r="AH23" s="126" t="s">
        <v>25521</v>
      </c>
      <c r="AI23" s="126" t="s">
        <v>25521</v>
      </c>
      <c r="AJ23" s="126" t="s">
        <v>25521</v>
      </c>
      <c r="AK23" s="126" t="s">
        <v>25528</v>
      </c>
      <c r="AL23" s="126" t="s">
        <v>25528</v>
      </c>
      <c r="AM23" s="126" t="s">
        <v>25528</v>
      </c>
      <c r="AN23" s="126" t="s">
        <v>25528</v>
      </c>
      <c r="AO23" s="126" t="s">
        <v>25521</v>
      </c>
      <c r="AP23" s="126" t="s">
        <v>25521</v>
      </c>
      <c r="AQ23" s="126" t="s">
        <v>25521</v>
      </c>
      <c r="AR23" s="126" t="s">
        <v>25521</v>
      </c>
      <c r="AS23" s="126" t="s">
        <v>25528</v>
      </c>
      <c r="AT23" s="126" t="s">
        <v>25521</v>
      </c>
      <c r="AU23" s="126" t="s">
        <v>25521</v>
      </c>
      <c r="AV23" s="126" t="s">
        <v>25521</v>
      </c>
      <c r="AW23" s="126" t="s">
        <v>25521</v>
      </c>
      <c r="AX23" s="126" t="s">
        <v>25521</v>
      </c>
      <c r="AY23" s="126" t="s">
        <v>25528</v>
      </c>
      <c r="AZ23" s="126" t="s">
        <v>25521</v>
      </c>
      <c r="BA23" s="126" t="s">
        <v>25521</v>
      </c>
      <c r="BB23" s="126" t="s">
        <v>25521</v>
      </c>
      <c r="BC23" s="126" t="s">
        <v>25521</v>
      </c>
      <c r="BD23" s="126" t="s">
        <v>25521</v>
      </c>
      <c r="BE23" s="126" t="s">
        <v>25521</v>
      </c>
      <c r="BF23" s="126" t="s">
        <v>25521</v>
      </c>
      <c r="BG23" s="126" t="s">
        <v>25521</v>
      </c>
      <c r="BH23" s="126" t="s">
        <v>25521</v>
      </c>
      <c r="BI23" s="126" t="s">
        <v>25521</v>
      </c>
      <c r="BJ23" s="126" t="s">
        <v>25521</v>
      </c>
      <c r="BK23" s="126" t="s">
        <v>25521</v>
      </c>
      <c r="BL23" s="126" t="s">
        <v>25521</v>
      </c>
      <c r="BM23" s="126" t="s">
        <v>25521</v>
      </c>
      <c r="BN23" s="126" t="s">
        <v>25521</v>
      </c>
      <c r="BO23" s="126" t="s">
        <v>25521</v>
      </c>
      <c r="BP23" s="126" t="s">
        <v>25521</v>
      </c>
      <c r="BQ23" s="126" t="s">
        <v>25521</v>
      </c>
      <c r="BR23" s="126" t="s">
        <v>25521</v>
      </c>
      <c r="BS23" s="126" t="s">
        <v>25529</v>
      </c>
      <c r="BT23" s="126" t="s">
        <v>25521</v>
      </c>
      <c r="BU23" s="126" t="s">
        <v>25530</v>
      </c>
      <c r="BV23" s="127">
        <v>45464</v>
      </c>
      <c r="BW23" s="127">
        <v>45619</v>
      </c>
      <c r="BX23" s="126">
        <v>1400000</v>
      </c>
      <c r="BY23" s="126">
        <v>0</v>
      </c>
      <c r="BZ23" s="126" t="b">
        <v>0</v>
      </c>
      <c r="CA23" s="126" t="b">
        <v>0</v>
      </c>
      <c r="CB23" s="126" t="b">
        <v>0</v>
      </c>
      <c r="CC23" s="126" t="b">
        <v>0</v>
      </c>
      <c r="CD23" s="126" t="b">
        <v>0</v>
      </c>
      <c r="CE23" s="126" t="s">
        <v>25531</v>
      </c>
      <c r="CF23" s="126" t="s">
        <v>25521</v>
      </c>
      <c r="CG23" s="126">
        <v>46666.67</v>
      </c>
      <c r="CH23" s="126">
        <v>0</v>
      </c>
      <c r="CI23" s="126">
        <v>0</v>
      </c>
      <c r="CJ23" s="126">
        <v>1</v>
      </c>
      <c r="CK23" s="126">
        <v>0</v>
      </c>
      <c r="CL23" s="126" t="b">
        <v>0</v>
      </c>
      <c r="CM23" s="126" t="b">
        <v>1</v>
      </c>
      <c r="CN23" s="126" t="b">
        <v>0</v>
      </c>
      <c r="CO23" s="126" t="s">
        <v>25521</v>
      </c>
      <c r="CP23" s="126" t="s">
        <v>25532</v>
      </c>
      <c r="CQ23" s="126" t="s">
        <v>25533</v>
      </c>
      <c r="CR23" s="126" t="s">
        <v>25534</v>
      </c>
      <c r="CS23" s="126">
        <v>230</v>
      </c>
      <c r="CT23" s="126" t="s">
        <v>25521</v>
      </c>
      <c r="CU23" s="126" t="b">
        <v>0</v>
      </c>
      <c r="CV23" s="126" t="b">
        <v>0</v>
      </c>
      <c r="CW23" s="126">
        <v>4283</v>
      </c>
      <c r="CX23" s="126" t="s">
        <v>25535</v>
      </c>
      <c r="CY23" s="126" t="s">
        <v>25536</v>
      </c>
      <c r="CZ23" s="126" t="s">
        <v>25537</v>
      </c>
      <c r="DA23" s="126" t="s">
        <v>25538</v>
      </c>
      <c r="DB23" s="126" t="s">
        <v>25539</v>
      </c>
      <c r="DC23" s="126" t="b">
        <v>0</v>
      </c>
      <c r="DD23" s="126" t="s">
        <v>25521</v>
      </c>
      <c r="DE23" s="126" t="s">
        <v>25521</v>
      </c>
      <c r="DF23" s="126" t="s">
        <v>25521</v>
      </c>
      <c r="DG23" s="126" t="s">
        <v>25521</v>
      </c>
      <c r="DH23" s="126" t="s">
        <v>25540</v>
      </c>
      <c r="DI23" s="126" t="b">
        <v>0</v>
      </c>
      <c r="DJ23" s="126" t="s">
        <v>25541</v>
      </c>
      <c r="DK23" s="126" t="s">
        <v>25521</v>
      </c>
      <c r="DL23" s="126" t="s">
        <v>25521</v>
      </c>
      <c r="DM23" s="126" t="s">
        <v>25521</v>
      </c>
      <c r="DN23" s="126" t="s">
        <v>25521</v>
      </c>
      <c r="DO23" s="126" t="s">
        <v>25542</v>
      </c>
      <c r="DP23" s="126">
        <v>0</v>
      </c>
      <c r="DQ23" s="126" t="s">
        <v>25543</v>
      </c>
      <c r="DR23" s="126" t="s">
        <v>25521</v>
      </c>
      <c r="DS23" s="126" t="s">
        <v>25521</v>
      </c>
      <c r="DT23" s="126" t="s">
        <v>25521</v>
      </c>
      <c r="DU23" s="126" t="s">
        <v>25544</v>
      </c>
      <c r="DV23" s="126" t="s">
        <v>25521</v>
      </c>
      <c r="DW23" s="126" t="s">
        <v>25545</v>
      </c>
      <c r="DX23" s="126" t="s">
        <v>25521</v>
      </c>
      <c r="DY23" s="126" t="s">
        <v>25546</v>
      </c>
      <c r="DZ23" s="126" t="s">
        <v>25547</v>
      </c>
      <c r="EA23" s="126" t="s">
        <v>25548</v>
      </c>
    </row>
    <row r="24" spans="1:131" x14ac:dyDescent="0.2">
      <c r="A24" s="126" t="s">
        <v>26864</v>
      </c>
      <c r="B24" s="126" t="s">
        <v>25572</v>
      </c>
      <c r="C24" s="126" t="s">
        <v>178</v>
      </c>
      <c r="D24" s="127">
        <v>31625</v>
      </c>
      <c r="E24" s="126" t="s">
        <v>25572</v>
      </c>
      <c r="F24" s="126" t="s">
        <v>25607</v>
      </c>
      <c r="G24" s="126" t="s">
        <v>25594</v>
      </c>
      <c r="H24" s="126" t="s">
        <v>26865</v>
      </c>
      <c r="I24" s="126" t="s">
        <v>26866</v>
      </c>
      <c r="J24" s="126" t="s">
        <v>26867</v>
      </c>
      <c r="K24" s="126" t="s">
        <v>25726</v>
      </c>
      <c r="L24" s="126" t="s">
        <v>25526</v>
      </c>
      <c r="M24" s="126" t="s">
        <v>177</v>
      </c>
      <c r="N24" s="126">
        <v>1</v>
      </c>
      <c r="O24" s="126">
        <v>0</v>
      </c>
      <c r="P24" s="126">
        <v>0</v>
      </c>
      <c r="Q24" s="126">
        <v>0</v>
      </c>
      <c r="R24" s="126">
        <v>0</v>
      </c>
      <c r="S24" s="126">
        <v>0</v>
      </c>
      <c r="T24" s="126">
        <v>0</v>
      </c>
      <c r="U24" s="126">
        <v>0</v>
      </c>
      <c r="V24" s="126">
        <v>0</v>
      </c>
      <c r="W24" s="126">
        <v>0</v>
      </c>
      <c r="X24" s="126" t="s">
        <v>25521</v>
      </c>
      <c r="Y24" s="126" t="s">
        <v>25521</v>
      </c>
      <c r="Z24" s="126" t="s">
        <v>25521</v>
      </c>
      <c r="AA24" s="126" t="s">
        <v>25528</v>
      </c>
      <c r="AB24" s="126" t="s">
        <v>25521</v>
      </c>
      <c r="AC24" s="126" t="s">
        <v>25521</v>
      </c>
      <c r="AD24" s="126" t="s">
        <v>25521</v>
      </c>
      <c r="AE24" s="126" t="s">
        <v>25521</v>
      </c>
      <c r="AF24" s="126" t="s">
        <v>25521</v>
      </c>
      <c r="AG24" s="126" t="s">
        <v>25521</v>
      </c>
      <c r="AH24" s="126" t="s">
        <v>25521</v>
      </c>
      <c r="AI24" s="126" t="s">
        <v>25521</v>
      </c>
      <c r="AJ24" s="126" t="s">
        <v>25521</v>
      </c>
      <c r="AK24" s="126" t="s">
        <v>25528</v>
      </c>
      <c r="AL24" s="126" t="s">
        <v>25528</v>
      </c>
      <c r="AM24" s="126" t="s">
        <v>25528</v>
      </c>
      <c r="AN24" s="126" t="s">
        <v>25528</v>
      </c>
      <c r="AO24" s="126" t="s">
        <v>25521</v>
      </c>
      <c r="AP24" s="126" t="s">
        <v>25521</v>
      </c>
      <c r="AQ24" s="126" t="s">
        <v>25521</v>
      </c>
      <c r="AR24" s="126" t="s">
        <v>25521</v>
      </c>
      <c r="AS24" s="126" t="s">
        <v>25528</v>
      </c>
      <c r="AT24" s="126" t="s">
        <v>25521</v>
      </c>
      <c r="AU24" s="126" t="s">
        <v>25521</v>
      </c>
      <c r="AV24" s="126" t="s">
        <v>25521</v>
      </c>
      <c r="AW24" s="126" t="s">
        <v>25521</v>
      </c>
      <c r="AX24" s="126" t="s">
        <v>25521</v>
      </c>
      <c r="AY24" s="126" t="s">
        <v>25528</v>
      </c>
      <c r="AZ24" s="126" t="s">
        <v>25521</v>
      </c>
      <c r="BA24" s="126" t="s">
        <v>25521</v>
      </c>
      <c r="BB24" s="126" t="s">
        <v>25521</v>
      </c>
      <c r="BC24" s="126" t="s">
        <v>25521</v>
      </c>
      <c r="BD24" s="126" t="s">
        <v>25521</v>
      </c>
      <c r="BE24" s="126" t="s">
        <v>25521</v>
      </c>
      <c r="BF24" s="126" t="s">
        <v>25521</v>
      </c>
      <c r="BG24" s="126" t="s">
        <v>25521</v>
      </c>
      <c r="BH24" s="126" t="s">
        <v>25521</v>
      </c>
      <c r="BI24" s="126" t="s">
        <v>25521</v>
      </c>
      <c r="BJ24" s="126" t="s">
        <v>25521</v>
      </c>
      <c r="BK24" s="126" t="s">
        <v>25521</v>
      </c>
      <c r="BL24" s="126" t="s">
        <v>25521</v>
      </c>
      <c r="BM24" s="126" t="s">
        <v>25521</v>
      </c>
      <c r="BN24" s="126" t="s">
        <v>25521</v>
      </c>
      <c r="BO24" s="126" t="s">
        <v>25521</v>
      </c>
      <c r="BP24" s="126" t="s">
        <v>25521</v>
      </c>
      <c r="BQ24" s="126" t="s">
        <v>25521</v>
      </c>
      <c r="BR24" s="126" t="s">
        <v>25521</v>
      </c>
      <c r="BS24" s="126" t="s">
        <v>25529</v>
      </c>
      <c r="BT24" s="126" t="s">
        <v>25521</v>
      </c>
      <c r="BU24" s="126" t="s">
        <v>25530</v>
      </c>
      <c r="BV24" s="127">
        <v>45660</v>
      </c>
      <c r="BW24" s="127">
        <v>45620</v>
      </c>
      <c r="BX24" s="126">
        <v>1750000</v>
      </c>
      <c r="BY24" s="126">
        <v>0</v>
      </c>
      <c r="BZ24" s="126" t="b">
        <v>0</v>
      </c>
      <c r="CA24" s="126" t="b">
        <v>1</v>
      </c>
      <c r="CB24" s="126" t="b">
        <v>0</v>
      </c>
      <c r="CC24" s="126" t="b">
        <v>0</v>
      </c>
      <c r="CD24" s="126" t="b">
        <v>0</v>
      </c>
      <c r="CE24" s="126" t="s">
        <v>25531</v>
      </c>
      <c r="CF24" s="126" t="s">
        <v>26868</v>
      </c>
      <c r="CG24" s="126">
        <v>58333.33</v>
      </c>
      <c r="CH24" s="126">
        <v>0</v>
      </c>
      <c r="CI24" s="126">
        <v>0</v>
      </c>
      <c r="CJ24" s="126">
        <v>1</v>
      </c>
      <c r="CK24" s="126">
        <v>0</v>
      </c>
      <c r="CL24" s="126" t="b">
        <v>0</v>
      </c>
      <c r="CM24" s="126" t="b">
        <v>1</v>
      </c>
      <c r="CN24" s="126" t="b">
        <v>0</v>
      </c>
      <c r="CO24" s="126" t="s">
        <v>25521</v>
      </c>
      <c r="CP24" s="126" t="s">
        <v>25792</v>
      </c>
      <c r="CQ24" s="126" t="s">
        <v>25793</v>
      </c>
      <c r="CR24" s="126" t="s">
        <v>25534</v>
      </c>
      <c r="CS24" s="126">
        <v>230</v>
      </c>
      <c r="CT24" s="126" t="s">
        <v>25521</v>
      </c>
      <c r="CU24" s="126" t="b">
        <v>0</v>
      </c>
      <c r="CV24" s="126" t="b">
        <v>0</v>
      </c>
      <c r="CW24" s="126">
        <v>25</v>
      </c>
      <c r="CX24" s="126" t="s">
        <v>26869</v>
      </c>
      <c r="CY24" s="126" t="s">
        <v>26695</v>
      </c>
      <c r="CZ24" s="126" t="s">
        <v>26112</v>
      </c>
      <c r="DA24" s="126" t="s">
        <v>26721</v>
      </c>
      <c r="DB24" s="126" t="s">
        <v>25539</v>
      </c>
      <c r="DC24" s="126" t="b">
        <v>0</v>
      </c>
      <c r="DD24" s="126" t="s">
        <v>25521</v>
      </c>
      <c r="DE24" s="126" t="s">
        <v>25521</v>
      </c>
      <c r="DF24" s="126" t="s">
        <v>25521</v>
      </c>
      <c r="DG24" s="126" t="s">
        <v>25521</v>
      </c>
      <c r="DH24" s="126" t="s">
        <v>26870</v>
      </c>
      <c r="DI24" s="126" t="b">
        <v>0</v>
      </c>
      <c r="DJ24" s="126" t="s">
        <v>25673</v>
      </c>
      <c r="DK24" s="126" t="s">
        <v>25521</v>
      </c>
      <c r="DL24" s="126" t="s">
        <v>25521</v>
      </c>
      <c r="DM24" s="126" t="s">
        <v>25521</v>
      </c>
      <c r="DN24" s="126" t="s">
        <v>25521</v>
      </c>
      <c r="DO24" s="126" t="s">
        <v>26159</v>
      </c>
      <c r="DP24" s="126">
        <v>0</v>
      </c>
      <c r="DQ24" s="126" t="s">
        <v>26867</v>
      </c>
      <c r="DR24" s="126" t="s">
        <v>25594</v>
      </c>
      <c r="DS24" s="126" t="s">
        <v>25521</v>
      </c>
      <c r="DT24" s="126" t="s">
        <v>25521</v>
      </c>
      <c r="DU24" s="126" t="s">
        <v>25544</v>
      </c>
      <c r="DV24" s="126" t="s">
        <v>25521</v>
      </c>
      <c r="DW24" s="126" t="s">
        <v>25545</v>
      </c>
      <c r="DX24" s="126" t="s">
        <v>25521</v>
      </c>
      <c r="DY24" s="126" t="s">
        <v>26161</v>
      </c>
      <c r="DZ24" s="126" t="s">
        <v>26162</v>
      </c>
      <c r="EA24" s="126" t="s">
        <v>25570</v>
      </c>
    </row>
    <row r="25" spans="1:131" x14ac:dyDescent="0.2">
      <c r="A25" s="126" t="s">
        <v>26130</v>
      </c>
      <c r="B25" s="126" t="s">
        <v>160</v>
      </c>
      <c r="C25" s="126" t="s">
        <v>229</v>
      </c>
      <c r="D25" s="127">
        <v>29508</v>
      </c>
      <c r="E25" s="126" t="s">
        <v>25521</v>
      </c>
      <c r="F25" s="126" t="s">
        <v>25521</v>
      </c>
      <c r="G25" s="126" t="s">
        <v>25521</v>
      </c>
      <c r="H25" s="126" t="s">
        <v>26131</v>
      </c>
      <c r="I25" s="126" t="s">
        <v>25521</v>
      </c>
      <c r="J25" s="126" t="s">
        <v>26132</v>
      </c>
      <c r="K25" s="126" t="s">
        <v>189</v>
      </c>
      <c r="L25" s="126" t="s">
        <v>25693</v>
      </c>
      <c r="M25" s="126" t="s">
        <v>228</v>
      </c>
      <c r="N25" s="126">
        <v>1</v>
      </c>
      <c r="O25" s="126">
        <v>0</v>
      </c>
      <c r="P25" s="126">
        <v>0</v>
      </c>
      <c r="Q25" s="126">
        <v>0</v>
      </c>
      <c r="R25" s="126">
        <v>0</v>
      </c>
      <c r="S25" s="126">
        <v>0</v>
      </c>
      <c r="T25" s="126">
        <v>0</v>
      </c>
      <c r="U25" s="126">
        <v>0</v>
      </c>
      <c r="V25" s="126">
        <v>0</v>
      </c>
      <c r="W25" s="126">
        <v>0</v>
      </c>
      <c r="X25" s="126" t="s">
        <v>25521</v>
      </c>
      <c r="Y25" s="126" t="s">
        <v>25521</v>
      </c>
      <c r="Z25" s="126" t="s">
        <v>25521</v>
      </c>
      <c r="AA25" s="126" t="s">
        <v>25528</v>
      </c>
      <c r="AB25" s="126" t="s">
        <v>25521</v>
      </c>
      <c r="AC25" s="126" t="s">
        <v>25521</v>
      </c>
      <c r="AD25" s="126" t="s">
        <v>25521</v>
      </c>
      <c r="AE25" s="126" t="s">
        <v>25521</v>
      </c>
      <c r="AF25" s="126" t="s">
        <v>25521</v>
      </c>
      <c r="AG25" s="126" t="s">
        <v>25521</v>
      </c>
      <c r="AH25" s="126" t="s">
        <v>25521</v>
      </c>
      <c r="AI25" s="126" t="s">
        <v>25521</v>
      </c>
      <c r="AJ25" s="126" t="s">
        <v>25521</v>
      </c>
      <c r="AK25" s="126" t="s">
        <v>25528</v>
      </c>
      <c r="AL25" s="126" t="s">
        <v>25528</v>
      </c>
      <c r="AM25" s="126" t="s">
        <v>25528</v>
      </c>
      <c r="AN25" s="126" t="s">
        <v>25528</v>
      </c>
      <c r="AO25" s="126" t="s">
        <v>25521</v>
      </c>
      <c r="AP25" s="126" t="s">
        <v>25521</v>
      </c>
      <c r="AQ25" s="126" t="s">
        <v>25521</v>
      </c>
      <c r="AR25" s="126" t="s">
        <v>25521</v>
      </c>
      <c r="AS25" s="126" t="s">
        <v>25528</v>
      </c>
      <c r="AT25" s="126" t="s">
        <v>25521</v>
      </c>
      <c r="AU25" s="126" t="s">
        <v>25521</v>
      </c>
      <c r="AV25" s="126" t="s">
        <v>25521</v>
      </c>
      <c r="AW25" s="126" t="s">
        <v>25521</v>
      </c>
      <c r="AX25" s="126" t="s">
        <v>25521</v>
      </c>
      <c r="AY25" s="126" t="s">
        <v>25528</v>
      </c>
      <c r="AZ25" s="126" t="s">
        <v>25521</v>
      </c>
      <c r="BA25" s="126" t="s">
        <v>25521</v>
      </c>
      <c r="BB25" s="126" t="s">
        <v>25521</v>
      </c>
      <c r="BC25" s="126" t="s">
        <v>25521</v>
      </c>
      <c r="BD25" s="126" t="s">
        <v>25521</v>
      </c>
      <c r="BE25" s="126" t="s">
        <v>25521</v>
      </c>
      <c r="BF25" s="126" t="s">
        <v>25521</v>
      </c>
      <c r="BG25" s="126" t="s">
        <v>25521</v>
      </c>
      <c r="BH25" s="126" t="s">
        <v>25521</v>
      </c>
      <c r="BI25" s="126" t="s">
        <v>25521</v>
      </c>
      <c r="BJ25" s="126" t="s">
        <v>25521</v>
      </c>
      <c r="BK25" s="126" t="s">
        <v>25521</v>
      </c>
      <c r="BL25" s="126" t="s">
        <v>25521</v>
      </c>
      <c r="BM25" s="126" t="s">
        <v>25521</v>
      </c>
      <c r="BN25" s="126" t="s">
        <v>25521</v>
      </c>
      <c r="BO25" s="126" t="s">
        <v>25521</v>
      </c>
      <c r="BP25" s="126" t="s">
        <v>25521</v>
      </c>
      <c r="BQ25" s="126" t="s">
        <v>25521</v>
      </c>
      <c r="BR25" s="126" t="s">
        <v>25521</v>
      </c>
      <c r="BS25" s="126" t="s">
        <v>25555</v>
      </c>
      <c r="BT25" s="126" t="s">
        <v>25521</v>
      </c>
      <c r="BU25" s="126" t="s">
        <v>25556</v>
      </c>
      <c r="BV25" s="127">
        <v>45055</v>
      </c>
      <c r="BW25" s="127">
        <v>45626</v>
      </c>
      <c r="BX25" s="126">
        <v>1615000</v>
      </c>
      <c r="BY25" s="126">
        <v>0</v>
      </c>
      <c r="BZ25" s="126" t="b">
        <v>0</v>
      </c>
      <c r="CA25" s="126" t="b">
        <v>1</v>
      </c>
      <c r="CB25" s="126" t="b">
        <v>0</v>
      </c>
      <c r="CC25" s="126" t="b">
        <v>0</v>
      </c>
      <c r="CD25" s="126" t="b">
        <v>0</v>
      </c>
      <c r="CE25" s="126" t="s">
        <v>25521</v>
      </c>
      <c r="CF25" s="126" t="s">
        <v>25521</v>
      </c>
      <c r="CG25" s="126">
        <v>53833.33</v>
      </c>
      <c r="CH25" s="126">
        <v>0</v>
      </c>
      <c r="CI25" s="126">
        <v>0</v>
      </c>
      <c r="CJ25" s="126">
        <v>1</v>
      </c>
      <c r="CK25" s="126">
        <v>0</v>
      </c>
      <c r="CL25" s="126" t="b">
        <v>0</v>
      </c>
      <c r="CM25" s="126" t="b">
        <v>1</v>
      </c>
      <c r="CN25" s="126" t="b">
        <v>0</v>
      </c>
      <c r="CO25" s="126" t="s">
        <v>25521</v>
      </c>
      <c r="CP25" s="126" t="s">
        <v>25959</v>
      </c>
      <c r="CQ25" s="126" t="s">
        <v>25960</v>
      </c>
      <c r="CR25" s="126" t="s">
        <v>25559</v>
      </c>
      <c r="CS25" s="126">
        <v>230</v>
      </c>
      <c r="CT25" s="126" t="s">
        <v>25521</v>
      </c>
      <c r="CU25" s="126" t="b">
        <v>0</v>
      </c>
      <c r="CV25" s="126" t="b">
        <v>0</v>
      </c>
      <c r="CW25" s="126">
        <v>4255</v>
      </c>
      <c r="CX25" s="126" t="s">
        <v>26133</v>
      </c>
      <c r="CY25" s="126" t="s">
        <v>26134</v>
      </c>
      <c r="CZ25" s="126" t="s">
        <v>26121</v>
      </c>
      <c r="DA25" s="126" t="s">
        <v>26135</v>
      </c>
      <c r="DB25" s="126" t="s">
        <v>25564</v>
      </c>
      <c r="DC25" s="126" t="b">
        <v>0</v>
      </c>
      <c r="DD25" s="126" t="s">
        <v>25521</v>
      </c>
      <c r="DE25" s="126" t="s">
        <v>25521</v>
      </c>
      <c r="DF25" s="126" t="s">
        <v>25521</v>
      </c>
      <c r="DG25" s="126" t="s">
        <v>25521</v>
      </c>
      <c r="DH25" s="126" t="s">
        <v>26136</v>
      </c>
      <c r="DI25" s="126" t="b">
        <v>0</v>
      </c>
      <c r="DJ25" s="126" t="s">
        <v>25521</v>
      </c>
      <c r="DK25" s="126" t="s">
        <v>25521</v>
      </c>
      <c r="DL25" s="126" t="s">
        <v>25521</v>
      </c>
      <c r="DM25" s="126" t="s">
        <v>25521</v>
      </c>
      <c r="DN25" s="126" t="s">
        <v>25521</v>
      </c>
      <c r="DO25" s="126" t="s">
        <v>26137</v>
      </c>
      <c r="DP25" s="126">
        <v>0</v>
      </c>
      <c r="DQ25" s="126" t="s">
        <v>26132</v>
      </c>
      <c r="DR25" s="126" t="s">
        <v>25521</v>
      </c>
      <c r="DS25" s="126" t="s">
        <v>25521</v>
      </c>
      <c r="DT25" s="126" t="s">
        <v>25521</v>
      </c>
      <c r="DU25" s="126" t="s">
        <v>25544</v>
      </c>
      <c r="DV25" s="126" t="s">
        <v>25521</v>
      </c>
      <c r="DX25" s="126" t="s">
        <v>25521</v>
      </c>
      <c r="DY25" s="126" t="s">
        <v>26138</v>
      </c>
      <c r="DZ25" s="126" t="s">
        <v>26139</v>
      </c>
      <c r="EA25" s="126" t="s">
        <v>25622</v>
      </c>
    </row>
    <row r="26" spans="1:131" x14ac:dyDescent="0.2">
      <c r="A26" s="126">
        <v>1049619501</v>
      </c>
      <c r="B26" s="126" t="s">
        <v>171</v>
      </c>
      <c r="C26" s="126" t="s">
        <v>170</v>
      </c>
      <c r="D26" s="127">
        <v>32640</v>
      </c>
      <c r="E26" s="126" t="s">
        <v>171</v>
      </c>
      <c r="F26" s="126" t="s">
        <v>25607</v>
      </c>
      <c r="G26" s="126" t="s">
        <v>25921</v>
      </c>
      <c r="H26" s="126" t="s">
        <v>26656</v>
      </c>
      <c r="I26" s="126" t="s">
        <v>25676</v>
      </c>
      <c r="J26" s="126" t="s">
        <v>26657</v>
      </c>
      <c r="K26" s="126" t="s">
        <v>171</v>
      </c>
      <c r="L26" s="126" t="s">
        <v>25678</v>
      </c>
      <c r="M26" s="126" t="s">
        <v>26658</v>
      </c>
      <c r="N26" s="126">
        <v>1</v>
      </c>
      <c r="O26" s="126">
        <v>0</v>
      </c>
      <c r="P26" s="126">
        <v>0</v>
      </c>
      <c r="Q26" s="126">
        <v>0</v>
      </c>
      <c r="R26" s="126">
        <v>0</v>
      </c>
      <c r="S26" s="126">
        <v>0</v>
      </c>
      <c r="T26" s="126">
        <v>0</v>
      </c>
      <c r="U26" s="126">
        <v>0</v>
      </c>
      <c r="V26" s="126">
        <v>0</v>
      </c>
      <c r="W26" s="126">
        <v>0</v>
      </c>
      <c r="X26" s="126" t="s">
        <v>25521</v>
      </c>
      <c r="Y26" s="126" t="s">
        <v>25521</v>
      </c>
      <c r="Z26" s="126" t="s">
        <v>25521</v>
      </c>
      <c r="AA26" s="126" t="s">
        <v>25528</v>
      </c>
      <c r="AB26" s="126" t="s">
        <v>25521</v>
      </c>
      <c r="AC26" s="126" t="s">
        <v>25521</v>
      </c>
      <c r="AD26" s="126" t="s">
        <v>25521</v>
      </c>
      <c r="AE26" s="126" t="s">
        <v>25521</v>
      </c>
      <c r="AF26" s="126" t="s">
        <v>25521</v>
      </c>
      <c r="AG26" s="126" t="s">
        <v>25521</v>
      </c>
      <c r="AH26" s="126" t="s">
        <v>25521</v>
      </c>
      <c r="AI26" s="126" t="s">
        <v>25521</v>
      </c>
      <c r="AJ26" s="126" t="s">
        <v>25521</v>
      </c>
      <c r="AK26" s="126" t="s">
        <v>25528</v>
      </c>
      <c r="AL26" s="126" t="s">
        <v>25528</v>
      </c>
      <c r="AM26" s="126" t="s">
        <v>25528</v>
      </c>
      <c r="AN26" s="126" t="s">
        <v>25528</v>
      </c>
      <c r="AO26" s="126" t="s">
        <v>25521</v>
      </c>
      <c r="AP26" s="126" t="s">
        <v>25521</v>
      </c>
      <c r="AQ26" s="126" t="s">
        <v>25521</v>
      </c>
      <c r="AR26" s="126" t="s">
        <v>25521</v>
      </c>
      <c r="AS26" s="126" t="s">
        <v>25528</v>
      </c>
      <c r="AT26" s="126" t="s">
        <v>25521</v>
      </c>
      <c r="AU26" s="126" t="s">
        <v>25521</v>
      </c>
      <c r="AV26" s="126" t="s">
        <v>25521</v>
      </c>
      <c r="AW26" s="126" t="s">
        <v>25521</v>
      </c>
      <c r="AX26" s="126" t="s">
        <v>25521</v>
      </c>
      <c r="AY26" s="126" t="s">
        <v>25528</v>
      </c>
      <c r="AZ26" s="126" t="s">
        <v>25521</v>
      </c>
      <c r="BA26" s="126" t="s">
        <v>25521</v>
      </c>
      <c r="BB26" s="126" t="s">
        <v>25521</v>
      </c>
      <c r="BC26" s="126" t="s">
        <v>25521</v>
      </c>
      <c r="BD26" s="126" t="s">
        <v>25521</v>
      </c>
      <c r="BE26" s="126" t="s">
        <v>25521</v>
      </c>
      <c r="BF26" s="126" t="s">
        <v>25521</v>
      </c>
      <c r="BG26" s="126" t="s">
        <v>25521</v>
      </c>
      <c r="BH26" s="126" t="s">
        <v>25521</v>
      </c>
      <c r="BI26" s="126" t="s">
        <v>25521</v>
      </c>
      <c r="BJ26" s="126" t="s">
        <v>25521</v>
      </c>
      <c r="BK26" s="126" t="s">
        <v>25521</v>
      </c>
      <c r="BL26" s="126" t="s">
        <v>25521</v>
      </c>
      <c r="BM26" s="126" t="s">
        <v>25521</v>
      </c>
      <c r="BN26" s="126" t="s">
        <v>25521</v>
      </c>
      <c r="BO26" s="126" t="s">
        <v>25521</v>
      </c>
      <c r="BP26" s="126" t="s">
        <v>25521</v>
      </c>
      <c r="BQ26" s="126" t="s">
        <v>25521</v>
      </c>
      <c r="BR26" s="126" t="s">
        <v>25521</v>
      </c>
      <c r="BS26" s="126" t="s">
        <v>25555</v>
      </c>
      <c r="BT26" s="126" t="s">
        <v>25521</v>
      </c>
      <c r="BU26" s="126" t="s">
        <v>25556</v>
      </c>
      <c r="BV26" s="127">
        <v>44575</v>
      </c>
      <c r="BW26" s="127">
        <v>45641</v>
      </c>
      <c r="BX26" s="126">
        <v>1300000</v>
      </c>
      <c r="BY26" s="126">
        <v>0</v>
      </c>
      <c r="BZ26" s="126" t="b">
        <v>0</v>
      </c>
      <c r="CA26" s="126" t="b">
        <v>1</v>
      </c>
      <c r="CB26" s="126" t="b">
        <v>0</v>
      </c>
      <c r="CC26" s="126" t="b">
        <v>0</v>
      </c>
      <c r="CD26" s="126" t="b">
        <v>0</v>
      </c>
      <c r="CE26" s="126" t="s">
        <v>25531</v>
      </c>
      <c r="CF26" s="126" t="s">
        <v>26659</v>
      </c>
      <c r="CG26" s="126">
        <v>43333.33</v>
      </c>
      <c r="CH26" s="126">
        <v>0</v>
      </c>
      <c r="CI26" s="126">
        <v>0</v>
      </c>
      <c r="CJ26" s="126">
        <v>1</v>
      </c>
      <c r="CK26" s="126">
        <v>0</v>
      </c>
      <c r="CL26" s="126" t="b">
        <v>0</v>
      </c>
      <c r="CM26" s="126" t="b">
        <v>1</v>
      </c>
      <c r="CN26" s="126" t="b">
        <v>0</v>
      </c>
      <c r="CO26" s="126" t="s">
        <v>25521</v>
      </c>
      <c r="CP26" s="126" t="s">
        <v>25679</v>
      </c>
      <c r="CQ26" s="126" t="s">
        <v>25680</v>
      </c>
      <c r="CR26" s="126" t="s">
        <v>25521</v>
      </c>
      <c r="CS26" s="126">
        <v>230</v>
      </c>
      <c r="CT26" s="126" t="s">
        <v>25521</v>
      </c>
      <c r="CU26" s="126" t="b">
        <v>0</v>
      </c>
      <c r="CV26" s="126" t="b">
        <v>0</v>
      </c>
      <c r="CW26" s="126">
        <v>4153</v>
      </c>
      <c r="CX26" s="126" t="s">
        <v>26660</v>
      </c>
      <c r="CY26" s="126" t="s">
        <v>26661</v>
      </c>
      <c r="CZ26" s="126" t="s">
        <v>26286</v>
      </c>
      <c r="DA26" s="126" t="s">
        <v>26135</v>
      </c>
      <c r="DB26" s="126" t="s">
        <v>25539</v>
      </c>
      <c r="DC26" s="126" t="b">
        <v>0</v>
      </c>
      <c r="DD26" s="126" t="s">
        <v>25521</v>
      </c>
      <c r="DE26" s="126" t="s">
        <v>25521</v>
      </c>
      <c r="DF26" s="126" t="s">
        <v>25521</v>
      </c>
      <c r="DG26" s="126" t="s">
        <v>25521</v>
      </c>
      <c r="DH26" s="126" t="s">
        <v>26662</v>
      </c>
      <c r="DI26" s="126" t="b">
        <v>0</v>
      </c>
      <c r="DJ26" s="126" t="s">
        <v>25566</v>
      </c>
      <c r="DK26" s="126" t="s">
        <v>25521</v>
      </c>
      <c r="DL26" s="126" t="s">
        <v>25521</v>
      </c>
      <c r="DM26" s="126" t="s">
        <v>25521</v>
      </c>
      <c r="DN26" s="126" t="s">
        <v>25521</v>
      </c>
      <c r="DO26" s="126" t="s">
        <v>25680</v>
      </c>
      <c r="DP26" s="126">
        <v>0</v>
      </c>
      <c r="DQ26" s="126" t="s">
        <v>26657</v>
      </c>
      <c r="DR26" s="126" t="s">
        <v>25594</v>
      </c>
      <c r="DS26" s="126" t="s">
        <v>25521</v>
      </c>
      <c r="DT26" s="126" t="s">
        <v>25521</v>
      </c>
      <c r="DU26" s="126" t="s">
        <v>25544</v>
      </c>
      <c r="DV26" s="126" t="s">
        <v>25521</v>
      </c>
      <c r="DW26" s="126" t="s">
        <v>25545</v>
      </c>
      <c r="DX26" s="126" t="s">
        <v>25521</v>
      </c>
      <c r="DY26" s="126" t="s">
        <v>25686</v>
      </c>
      <c r="DZ26" s="126" t="s">
        <v>25687</v>
      </c>
      <c r="EA26" s="126" t="s">
        <v>26267</v>
      </c>
    </row>
    <row r="27" spans="1:131" x14ac:dyDescent="0.2">
      <c r="A27" s="126">
        <v>1098286410</v>
      </c>
      <c r="B27" s="126" t="s">
        <v>25726</v>
      </c>
      <c r="C27" s="126" t="s">
        <v>487</v>
      </c>
      <c r="D27" s="127">
        <v>33625</v>
      </c>
      <c r="E27" s="126" t="s">
        <v>26069</v>
      </c>
      <c r="F27" s="126" t="s">
        <v>25607</v>
      </c>
      <c r="G27" s="126" t="s">
        <v>25921</v>
      </c>
      <c r="H27" s="126" t="s">
        <v>26070</v>
      </c>
      <c r="I27" s="126" t="s">
        <v>26071</v>
      </c>
      <c r="J27" s="126" t="s">
        <v>26072</v>
      </c>
      <c r="K27" s="126" t="s">
        <v>25662</v>
      </c>
      <c r="L27" s="126" t="s">
        <v>25526</v>
      </c>
      <c r="M27" s="126" t="s">
        <v>186</v>
      </c>
      <c r="N27" s="126">
        <v>1</v>
      </c>
      <c r="O27" s="126">
        <v>0</v>
      </c>
      <c r="P27" s="126">
        <v>0</v>
      </c>
      <c r="Q27" s="126">
        <v>0</v>
      </c>
      <c r="R27" s="126">
        <v>0</v>
      </c>
      <c r="S27" s="126">
        <v>0</v>
      </c>
      <c r="T27" s="126">
        <v>0</v>
      </c>
      <c r="U27" s="126">
        <v>0</v>
      </c>
      <c r="V27" s="126">
        <v>0</v>
      </c>
      <c r="W27" s="126">
        <v>0</v>
      </c>
      <c r="X27" s="126" t="s">
        <v>25521</v>
      </c>
      <c r="Y27" s="126" t="s">
        <v>25521</v>
      </c>
      <c r="Z27" s="126" t="s">
        <v>25521</v>
      </c>
      <c r="AA27" s="126" t="s">
        <v>25528</v>
      </c>
      <c r="AB27" s="126" t="s">
        <v>25521</v>
      </c>
      <c r="AC27" s="126" t="s">
        <v>25521</v>
      </c>
      <c r="AD27" s="126" t="s">
        <v>25521</v>
      </c>
      <c r="AE27" s="126" t="s">
        <v>25521</v>
      </c>
      <c r="AF27" s="126" t="s">
        <v>25521</v>
      </c>
      <c r="AG27" s="126" t="s">
        <v>25521</v>
      </c>
      <c r="AH27" s="126" t="s">
        <v>25521</v>
      </c>
      <c r="AI27" s="126" t="s">
        <v>25521</v>
      </c>
      <c r="AJ27" s="126" t="s">
        <v>25521</v>
      </c>
      <c r="AK27" s="126" t="s">
        <v>25528</v>
      </c>
      <c r="AL27" s="126" t="s">
        <v>25528</v>
      </c>
      <c r="AM27" s="126" t="s">
        <v>25528</v>
      </c>
      <c r="AN27" s="126" t="s">
        <v>25528</v>
      </c>
      <c r="AO27" s="126" t="s">
        <v>25521</v>
      </c>
      <c r="AP27" s="126" t="s">
        <v>25521</v>
      </c>
      <c r="AQ27" s="126" t="s">
        <v>25521</v>
      </c>
      <c r="AR27" s="126" t="s">
        <v>25521</v>
      </c>
      <c r="AS27" s="126" t="s">
        <v>25528</v>
      </c>
      <c r="AT27" s="126" t="s">
        <v>25521</v>
      </c>
      <c r="AU27" s="126" t="s">
        <v>25521</v>
      </c>
      <c r="AV27" s="126" t="s">
        <v>25521</v>
      </c>
      <c r="AW27" s="126" t="s">
        <v>25521</v>
      </c>
      <c r="AX27" s="126" t="s">
        <v>25521</v>
      </c>
      <c r="AY27" s="126" t="s">
        <v>25528</v>
      </c>
      <c r="AZ27" s="126" t="s">
        <v>25521</v>
      </c>
      <c r="BA27" s="126" t="s">
        <v>25521</v>
      </c>
      <c r="BB27" s="126" t="s">
        <v>25521</v>
      </c>
      <c r="BC27" s="126" t="s">
        <v>25521</v>
      </c>
      <c r="BD27" s="126" t="s">
        <v>25521</v>
      </c>
      <c r="BE27" s="126" t="s">
        <v>25521</v>
      </c>
      <c r="BF27" s="126" t="s">
        <v>25521</v>
      </c>
      <c r="BG27" s="126" t="s">
        <v>25521</v>
      </c>
      <c r="BH27" s="126" t="s">
        <v>25521</v>
      </c>
      <c r="BI27" s="126" t="s">
        <v>25521</v>
      </c>
      <c r="BJ27" s="126" t="s">
        <v>25521</v>
      </c>
      <c r="BK27" s="126" t="s">
        <v>25521</v>
      </c>
      <c r="BL27" s="126" t="s">
        <v>25521</v>
      </c>
      <c r="BM27" s="126" t="s">
        <v>25521</v>
      </c>
      <c r="BN27" s="126" t="s">
        <v>25521</v>
      </c>
      <c r="BO27" s="126" t="s">
        <v>25521</v>
      </c>
      <c r="BP27" s="126" t="s">
        <v>25521</v>
      </c>
      <c r="BQ27" s="126" t="s">
        <v>25521</v>
      </c>
      <c r="BR27" s="126" t="s">
        <v>25521</v>
      </c>
      <c r="BS27" s="126" t="s">
        <v>25529</v>
      </c>
      <c r="BT27" s="126" t="s">
        <v>25521</v>
      </c>
      <c r="BU27" s="126" t="s">
        <v>25858</v>
      </c>
      <c r="BV27" s="127">
        <v>45139</v>
      </c>
      <c r="BW27" s="127">
        <v>45641</v>
      </c>
      <c r="BX27" s="126">
        <v>1750000</v>
      </c>
      <c r="BY27" s="126">
        <v>0</v>
      </c>
      <c r="BZ27" s="126" t="b">
        <v>0</v>
      </c>
      <c r="CA27" s="126" t="b">
        <v>1</v>
      </c>
      <c r="CB27" s="126" t="b">
        <v>0</v>
      </c>
      <c r="CC27" s="126" t="b">
        <v>0</v>
      </c>
      <c r="CD27" s="126" t="b">
        <v>0</v>
      </c>
      <c r="CE27" s="126" t="s">
        <v>25531</v>
      </c>
      <c r="CF27" s="126" t="s">
        <v>26073</v>
      </c>
      <c r="CG27" s="126">
        <v>58333.33</v>
      </c>
      <c r="CH27" s="126">
        <v>0</v>
      </c>
      <c r="CI27" s="126">
        <v>0</v>
      </c>
      <c r="CJ27" s="126">
        <v>1</v>
      </c>
      <c r="CK27" s="126">
        <v>0</v>
      </c>
      <c r="CL27" s="126" t="b">
        <v>0</v>
      </c>
      <c r="CM27" s="126" t="b">
        <v>1</v>
      </c>
      <c r="CN27" s="126" t="b">
        <v>0</v>
      </c>
      <c r="CO27" s="126" t="s">
        <v>25521</v>
      </c>
      <c r="CP27" s="126" t="s">
        <v>25612</v>
      </c>
      <c r="CQ27" s="126" t="s">
        <v>25613</v>
      </c>
      <c r="CR27" s="126" t="s">
        <v>25534</v>
      </c>
      <c r="CS27" s="126">
        <v>230</v>
      </c>
      <c r="CT27" s="126" t="s">
        <v>25521</v>
      </c>
      <c r="CU27" s="126" t="b">
        <v>0</v>
      </c>
      <c r="CV27" s="126" t="b">
        <v>0</v>
      </c>
      <c r="CW27" s="126">
        <v>4194</v>
      </c>
      <c r="CX27" s="126" t="s">
        <v>26074</v>
      </c>
      <c r="CY27" s="126" t="s">
        <v>25521</v>
      </c>
      <c r="CZ27" s="126" t="s">
        <v>26075</v>
      </c>
      <c r="DA27" s="126" t="s">
        <v>26076</v>
      </c>
      <c r="DB27" s="126" t="s">
        <v>25539</v>
      </c>
      <c r="DC27" s="126" t="b">
        <v>0</v>
      </c>
      <c r="DD27" s="126" t="s">
        <v>25521</v>
      </c>
      <c r="DE27" s="126" t="s">
        <v>25521</v>
      </c>
      <c r="DF27" s="126" t="s">
        <v>25521</v>
      </c>
      <c r="DG27" s="126" t="s">
        <v>25521</v>
      </c>
      <c r="DH27" s="126" t="s">
        <v>26077</v>
      </c>
      <c r="DI27" s="126" t="b">
        <v>0</v>
      </c>
      <c r="DJ27" s="126" t="s">
        <v>25900</v>
      </c>
      <c r="DK27" s="126" t="s">
        <v>25521</v>
      </c>
      <c r="DL27" s="126" t="s">
        <v>25521</v>
      </c>
      <c r="DM27" s="126" t="s">
        <v>25521</v>
      </c>
      <c r="DN27" s="126" t="s">
        <v>25521</v>
      </c>
      <c r="DO27" s="126" t="s">
        <v>25619</v>
      </c>
      <c r="DP27" s="126">
        <v>0</v>
      </c>
      <c r="DQ27" s="126" t="s">
        <v>26072</v>
      </c>
      <c r="DR27" s="126" t="s">
        <v>25594</v>
      </c>
      <c r="DS27" s="126" t="s">
        <v>25521</v>
      </c>
      <c r="DT27" s="126" t="s">
        <v>25818</v>
      </c>
      <c r="DU27" s="126" t="s">
        <v>25544</v>
      </c>
      <c r="DV27" s="126" t="s">
        <v>25521</v>
      </c>
      <c r="DW27" s="126" t="s">
        <v>25545</v>
      </c>
      <c r="DX27" s="126" t="s">
        <v>25521</v>
      </c>
      <c r="DY27" s="126" t="s">
        <v>25620</v>
      </c>
      <c r="DZ27" s="126" t="s">
        <v>25621</v>
      </c>
      <c r="EA27" s="126" t="s">
        <v>25827</v>
      </c>
    </row>
    <row r="28" spans="1:131" x14ac:dyDescent="0.2">
      <c r="A28" s="126" t="s">
        <v>25969</v>
      </c>
      <c r="B28" s="126" t="s">
        <v>25970</v>
      </c>
      <c r="C28" s="126" t="s">
        <v>395</v>
      </c>
      <c r="D28" s="127">
        <v>22675</v>
      </c>
      <c r="E28" s="126" t="s">
        <v>25970</v>
      </c>
      <c r="F28" s="126" t="s">
        <v>25607</v>
      </c>
      <c r="G28" s="126" t="s">
        <v>25521</v>
      </c>
      <c r="H28" s="126" t="s">
        <v>25971</v>
      </c>
      <c r="I28" s="126" t="s">
        <v>25972</v>
      </c>
      <c r="J28" s="126" t="s">
        <v>25973</v>
      </c>
      <c r="K28" s="126" t="s">
        <v>189</v>
      </c>
      <c r="L28" s="126" t="s">
        <v>25693</v>
      </c>
      <c r="M28" s="126" t="s">
        <v>25974</v>
      </c>
      <c r="N28" s="126">
        <v>1</v>
      </c>
      <c r="O28" s="126">
        <v>0</v>
      </c>
      <c r="P28" s="126">
        <v>0</v>
      </c>
      <c r="Q28" s="126">
        <v>0</v>
      </c>
      <c r="R28" s="126">
        <v>0</v>
      </c>
      <c r="S28" s="126">
        <v>0</v>
      </c>
      <c r="T28" s="126">
        <v>0</v>
      </c>
      <c r="U28" s="126">
        <v>0</v>
      </c>
      <c r="V28" s="126">
        <v>0</v>
      </c>
      <c r="W28" s="126">
        <v>0</v>
      </c>
      <c r="X28" s="126" t="s">
        <v>25521</v>
      </c>
      <c r="Y28" s="126" t="s">
        <v>25521</v>
      </c>
      <c r="Z28" s="126" t="s">
        <v>25521</v>
      </c>
      <c r="AA28" s="126" t="s">
        <v>25528</v>
      </c>
      <c r="AB28" s="126" t="s">
        <v>25521</v>
      </c>
      <c r="AC28" s="126" t="s">
        <v>25521</v>
      </c>
      <c r="AD28" s="126" t="s">
        <v>25521</v>
      </c>
      <c r="AE28" s="126" t="s">
        <v>25521</v>
      </c>
      <c r="AF28" s="126" t="s">
        <v>25521</v>
      </c>
      <c r="AG28" s="126" t="s">
        <v>25521</v>
      </c>
      <c r="AH28" s="126" t="s">
        <v>25521</v>
      </c>
      <c r="AI28" s="126" t="s">
        <v>25521</v>
      </c>
      <c r="AJ28" s="126" t="s">
        <v>25521</v>
      </c>
      <c r="AK28" s="126" t="s">
        <v>25528</v>
      </c>
      <c r="AL28" s="126" t="s">
        <v>25528</v>
      </c>
      <c r="AM28" s="126" t="s">
        <v>25528</v>
      </c>
      <c r="AN28" s="126" t="s">
        <v>25528</v>
      </c>
      <c r="AO28" s="126" t="s">
        <v>25521</v>
      </c>
      <c r="AP28" s="126" t="s">
        <v>25521</v>
      </c>
      <c r="AQ28" s="126" t="s">
        <v>25521</v>
      </c>
      <c r="AR28" s="126" t="s">
        <v>25521</v>
      </c>
      <c r="AS28" s="126" t="s">
        <v>25528</v>
      </c>
      <c r="AT28" s="126" t="s">
        <v>25521</v>
      </c>
      <c r="AU28" s="126" t="s">
        <v>25521</v>
      </c>
      <c r="AV28" s="126" t="s">
        <v>25521</v>
      </c>
      <c r="AW28" s="126" t="s">
        <v>25521</v>
      </c>
      <c r="AX28" s="126" t="s">
        <v>25521</v>
      </c>
      <c r="AY28" s="126" t="s">
        <v>25528</v>
      </c>
      <c r="AZ28" s="126" t="s">
        <v>25521</v>
      </c>
      <c r="BA28" s="126" t="s">
        <v>25521</v>
      </c>
      <c r="BB28" s="126" t="s">
        <v>25521</v>
      </c>
      <c r="BC28" s="126" t="s">
        <v>25521</v>
      </c>
      <c r="BD28" s="126" t="s">
        <v>25521</v>
      </c>
      <c r="BE28" s="126" t="s">
        <v>25521</v>
      </c>
      <c r="BF28" s="126" t="s">
        <v>25521</v>
      </c>
      <c r="BG28" s="126" t="s">
        <v>25521</v>
      </c>
      <c r="BH28" s="126" t="s">
        <v>25521</v>
      </c>
      <c r="BI28" s="126" t="s">
        <v>25521</v>
      </c>
      <c r="BJ28" s="126" t="s">
        <v>25521</v>
      </c>
      <c r="BK28" s="126" t="s">
        <v>25521</v>
      </c>
      <c r="BL28" s="126" t="s">
        <v>25521</v>
      </c>
      <c r="BM28" s="126" t="s">
        <v>25521</v>
      </c>
      <c r="BN28" s="126" t="s">
        <v>25521</v>
      </c>
      <c r="BO28" s="126" t="s">
        <v>25521</v>
      </c>
      <c r="BP28" s="126" t="s">
        <v>25521</v>
      </c>
      <c r="BQ28" s="126" t="s">
        <v>25521</v>
      </c>
      <c r="BR28" s="126" t="s">
        <v>25521</v>
      </c>
      <c r="BS28" s="126" t="s">
        <v>25555</v>
      </c>
      <c r="BT28" s="126" t="s">
        <v>25521</v>
      </c>
      <c r="BU28" s="126" t="s">
        <v>25556</v>
      </c>
      <c r="BV28" s="127">
        <v>45261</v>
      </c>
      <c r="BW28" s="127">
        <v>45641</v>
      </c>
      <c r="BX28" s="126">
        <v>2000000</v>
      </c>
      <c r="BY28" s="126">
        <v>0</v>
      </c>
      <c r="BZ28" s="126" t="b">
        <v>0</v>
      </c>
      <c r="CA28" s="126" t="b">
        <v>1</v>
      </c>
      <c r="CB28" s="126" t="b">
        <v>0</v>
      </c>
      <c r="CC28" s="126" t="b">
        <v>0</v>
      </c>
      <c r="CD28" s="126" t="b">
        <v>0</v>
      </c>
      <c r="CE28" s="126" t="s">
        <v>25531</v>
      </c>
      <c r="CF28" s="126" t="s">
        <v>25975</v>
      </c>
      <c r="CG28" s="126">
        <v>66666.67</v>
      </c>
      <c r="CH28" s="126">
        <v>0</v>
      </c>
      <c r="CI28" s="126">
        <v>0</v>
      </c>
      <c r="CJ28" s="126">
        <v>1</v>
      </c>
      <c r="CK28" s="126">
        <v>0</v>
      </c>
      <c r="CL28" s="126" t="b">
        <v>0</v>
      </c>
      <c r="CM28" s="126" t="b">
        <v>1</v>
      </c>
      <c r="CN28" s="126" t="b">
        <v>0</v>
      </c>
      <c r="CO28" s="126" t="s">
        <v>25521</v>
      </c>
      <c r="CP28" s="126" t="s">
        <v>25959</v>
      </c>
      <c r="CQ28" s="126" t="s">
        <v>25960</v>
      </c>
      <c r="CR28" s="126" t="s">
        <v>25559</v>
      </c>
      <c r="CS28" s="126">
        <v>230</v>
      </c>
      <c r="CT28" s="126" t="s">
        <v>25521</v>
      </c>
      <c r="CU28" s="126" t="b">
        <v>0</v>
      </c>
      <c r="CV28" s="126" t="b">
        <v>0</v>
      </c>
      <c r="CW28" s="126">
        <v>4152</v>
      </c>
      <c r="CX28" s="126" t="s">
        <v>25976</v>
      </c>
      <c r="CY28" s="126" t="s">
        <v>25977</v>
      </c>
      <c r="CZ28" s="126" t="s">
        <v>25671</v>
      </c>
      <c r="DA28" s="126" t="s">
        <v>25521</v>
      </c>
      <c r="DB28" s="126" t="s">
        <v>25564</v>
      </c>
      <c r="DC28" s="126" t="b">
        <v>0</v>
      </c>
      <c r="DD28" s="126" t="s">
        <v>25521</v>
      </c>
      <c r="DE28" s="126" t="s">
        <v>25521</v>
      </c>
      <c r="DF28" s="126" t="s">
        <v>25521</v>
      </c>
      <c r="DG28" s="126" t="s">
        <v>25521</v>
      </c>
      <c r="DH28" s="126" t="s">
        <v>25978</v>
      </c>
      <c r="DI28" s="126" t="b">
        <v>0</v>
      </c>
      <c r="DJ28" s="126" t="s">
        <v>25521</v>
      </c>
      <c r="DK28" s="126" t="s">
        <v>25521</v>
      </c>
      <c r="DL28" s="126" t="s">
        <v>25521</v>
      </c>
      <c r="DM28" s="126" t="s">
        <v>25521</v>
      </c>
      <c r="DN28" s="126" t="s">
        <v>25521</v>
      </c>
      <c r="DO28" s="126" t="s">
        <v>25960</v>
      </c>
      <c r="DP28" s="126">
        <v>0</v>
      </c>
      <c r="DQ28" s="126" t="s">
        <v>25973</v>
      </c>
      <c r="DR28" s="126" t="s">
        <v>25521</v>
      </c>
      <c r="DS28" s="126" t="s">
        <v>25521</v>
      </c>
      <c r="DT28" s="126" t="s">
        <v>25521</v>
      </c>
      <c r="DU28" s="126" t="s">
        <v>25544</v>
      </c>
      <c r="DV28" s="126" t="s">
        <v>25521</v>
      </c>
      <c r="DW28" s="126" t="s">
        <v>25545</v>
      </c>
      <c r="DX28" s="126" t="s">
        <v>25521</v>
      </c>
      <c r="DY28" s="126" t="s">
        <v>25967</v>
      </c>
      <c r="DZ28" s="126" t="s">
        <v>25968</v>
      </c>
      <c r="EA28" s="126" t="s">
        <v>25760</v>
      </c>
    </row>
    <row r="29" spans="1:131" x14ac:dyDescent="0.2">
      <c r="A29" s="126">
        <v>1098631372</v>
      </c>
      <c r="B29" s="126" t="s">
        <v>25572</v>
      </c>
      <c r="C29" s="126" t="s">
        <v>23</v>
      </c>
      <c r="D29" s="127">
        <v>38335</v>
      </c>
      <c r="E29" s="126" t="s">
        <v>25572</v>
      </c>
      <c r="F29" s="126" t="s">
        <v>25522</v>
      </c>
      <c r="G29" s="126" t="s">
        <v>25521</v>
      </c>
      <c r="H29" s="126" t="s">
        <v>26053</v>
      </c>
      <c r="I29" s="126" t="s">
        <v>26054</v>
      </c>
      <c r="J29" s="126" t="s">
        <v>26055</v>
      </c>
      <c r="K29" s="126" t="s">
        <v>25572</v>
      </c>
      <c r="L29" s="126" t="s">
        <v>25526</v>
      </c>
      <c r="M29" s="126" t="s">
        <v>250</v>
      </c>
      <c r="N29" s="126">
        <v>0</v>
      </c>
      <c r="O29" s="126">
        <v>1</v>
      </c>
      <c r="P29" s="126">
        <v>0</v>
      </c>
      <c r="Q29" s="126">
        <v>0</v>
      </c>
      <c r="R29" s="126">
        <v>0</v>
      </c>
      <c r="S29" s="126">
        <v>0</v>
      </c>
      <c r="T29" s="126">
        <v>0</v>
      </c>
      <c r="U29" s="126">
        <v>0</v>
      </c>
      <c r="V29" s="126">
        <v>0</v>
      </c>
      <c r="W29" s="126">
        <v>0</v>
      </c>
      <c r="X29" s="126" t="s">
        <v>25521</v>
      </c>
      <c r="Y29" s="126" t="s">
        <v>25521</v>
      </c>
      <c r="Z29" s="126" t="s">
        <v>25521</v>
      </c>
      <c r="AA29" s="126" t="s">
        <v>25528</v>
      </c>
      <c r="AB29" s="126" t="s">
        <v>25521</v>
      </c>
      <c r="AC29" s="126" t="s">
        <v>25521</v>
      </c>
      <c r="AD29" s="126" t="s">
        <v>25521</v>
      </c>
      <c r="AE29" s="126" t="s">
        <v>25521</v>
      </c>
      <c r="AF29" s="126" t="s">
        <v>25521</v>
      </c>
      <c r="AG29" s="126" t="s">
        <v>25521</v>
      </c>
      <c r="AH29" s="126" t="s">
        <v>25521</v>
      </c>
      <c r="AI29" s="126" t="s">
        <v>25521</v>
      </c>
      <c r="AJ29" s="126" t="s">
        <v>25521</v>
      </c>
      <c r="AK29" s="126" t="s">
        <v>25528</v>
      </c>
      <c r="AL29" s="126" t="s">
        <v>25528</v>
      </c>
      <c r="AM29" s="126" t="s">
        <v>25528</v>
      </c>
      <c r="AN29" s="126" t="s">
        <v>25528</v>
      </c>
      <c r="AO29" s="126" t="s">
        <v>25521</v>
      </c>
      <c r="AP29" s="126" t="s">
        <v>25521</v>
      </c>
      <c r="AQ29" s="126" t="s">
        <v>25521</v>
      </c>
      <c r="AR29" s="126" t="s">
        <v>25521</v>
      </c>
      <c r="AS29" s="126" t="s">
        <v>25528</v>
      </c>
      <c r="AT29" s="126" t="s">
        <v>25521</v>
      </c>
      <c r="AU29" s="126" t="s">
        <v>25521</v>
      </c>
      <c r="AV29" s="126" t="s">
        <v>25521</v>
      </c>
      <c r="AW29" s="126" t="s">
        <v>25521</v>
      </c>
      <c r="AX29" s="126" t="s">
        <v>25521</v>
      </c>
      <c r="AY29" s="126" t="s">
        <v>25528</v>
      </c>
      <c r="AZ29" s="126" t="s">
        <v>25521</v>
      </c>
      <c r="BA29" s="126" t="s">
        <v>25521</v>
      </c>
      <c r="BB29" s="126" t="s">
        <v>25521</v>
      </c>
      <c r="BC29" s="126" t="s">
        <v>25521</v>
      </c>
      <c r="BD29" s="126" t="s">
        <v>25521</v>
      </c>
      <c r="BE29" s="126" t="s">
        <v>25521</v>
      </c>
      <c r="BF29" s="126" t="s">
        <v>25521</v>
      </c>
      <c r="BG29" s="126" t="s">
        <v>25521</v>
      </c>
      <c r="BH29" s="126" t="s">
        <v>25521</v>
      </c>
      <c r="BI29" s="126" t="s">
        <v>25521</v>
      </c>
      <c r="BJ29" s="126" t="s">
        <v>25521</v>
      </c>
      <c r="BK29" s="126" t="s">
        <v>25521</v>
      </c>
      <c r="BL29" s="126" t="s">
        <v>25521</v>
      </c>
      <c r="BM29" s="126" t="s">
        <v>25521</v>
      </c>
      <c r="BN29" s="126" t="s">
        <v>25521</v>
      </c>
      <c r="BO29" s="126" t="s">
        <v>25521</v>
      </c>
      <c r="BP29" s="126" t="s">
        <v>25521</v>
      </c>
      <c r="BQ29" s="126" t="s">
        <v>25521</v>
      </c>
      <c r="BR29" s="126" t="s">
        <v>25521</v>
      </c>
      <c r="BS29" s="126" t="s">
        <v>25529</v>
      </c>
      <c r="BT29" s="126" t="s">
        <v>25521</v>
      </c>
      <c r="BU29" s="126" t="s">
        <v>25530</v>
      </c>
      <c r="BV29" s="127">
        <v>45139</v>
      </c>
      <c r="BW29" s="127">
        <v>45647</v>
      </c>
      <c r="BX29" s="126">
        <v>1750000</v>
      </c>
      <c r="BY29" s="126">
        <v>0</v>
      </c>
      <c r="BZ29" s="126" t="b">
        <v>0</v>
      </c>
      <c r="CA29" s="126" t="b">
        <v>1</v>
      </c>
      <c r="CB29" s="126" t="b">
        <v>0</v>
      </c>
      <c r="CC29" s="126" t="b">
        <v>0</v>
      </c>
      <c r="CD29" s="126" t="b">
        <v>0</v>
      </c>
      <c r="CE29" s="126" t="s">
        <v>25531</v>
      </c>
      <c r="CF29" s="126" t="s">
        <v>25521</v>
      </c>
      <c r="CG29" s="126">
        <v>58333.33</v>
      </c>
      <c r="CH29" s="126">
        <v>0</v>
      </c>
      <c r="CI29" s="126">
        <v>0</v>
      </c>
      <c r="CJ29" s="126">
        <v>1</v>
      </c>
      <c r="CK29" s="126">
        <v>0</v>
      </c>
      <c r="CL29" s="126" t="b">
        <v>0</v>
      </c>
      <c r="CM29" s="126" t="b">
        <v>1</v>
      </c>
      <c r="CN29" s="126" t="b">
        <v>0</v>
      </c>
      <c r="CO29" s="126" t="s">
        <v>25521</v>
      </c>
      <c r="CP29" s="126" t="s">
        <v>25612</v>
      </c>
      <c r="CQ29" s="126" t="s">
        <v>25613</v>
      </c>
      <c r="CR29" s="126" t="s">
        <v>25534</v>
      </c>
      <c r="CS29" s="126">
        <v>230</v>
      </c>
      <c r="CT29" s="126" t="s">
        <v>25521</v>
      </c>
      <c r="CU29" s="126" t="b">
        <v>0</v>
      </c>
      <c r="CV29" s="126" t="b">
        <v>0</v>
      </c>
      <c r="CW29" s="126">
        <v>4276</v>
      </c>
      <c r="CX29" s="126" t="s">
        <v>26056</v>
      </c>
      <c r="CY29" s="126" t="s">
        <v>25536</v>
      </c>
      <c r="CZ29" s="126" t="s">
        <v>25770</v>
      </c>
      <c r="DA29" s="126" t="s">
        <v>25770</v>
      </c>
      <c r="DB29" s="126" t="s">
        <v>25539</v>
      </c>
      <c r="DC29" s="126" t="b">
        <v>0</v>
      </c>
      <c r="DD29" s="126" t="s">
        <v>25521</v>
      </c>
      <c r="DE29" s="126" t="s">
        <v>25521</v>
      </c>
      <c r="DF29" s="126" t="s">
        <v>25521</v>
      </c>
      <c r="DG29" s="126" t="s">
        <v>25521</v>
      </c>
      <c r="DH29" s="126" t="s">
        <v>26057</v>
      </c>
      <c r="DI29" s="126" t="b">
        <v>0</v>
      </c>
      <c r="DJ29" s="126" t="s">
        <v>25900</v>
      </c>
      <c r="DK29" s="126" t="s">
        <v>25521</v>
      </c>
      <c r="DL29" s="126" t="s">
        <v>25521</v>
      </c>
      <c r="DM29" s="126" t="s">
        <v>25521</v>
      </c>
      <c r="DN29" s="126" t="s">
        <v>25521</v>
      </c>
      <c r="DO29" s="126" t="s">
        <v>25619</v>
      </c>
      <c r="DP29" s="126">
        <v>0</v>
      </c>
      <c r="DQ29" s="126" t="s">
        <v>26055</v>
      </c>
      <c r="DR29" s="126" t="s">
        <v>25521</v>
      </c>
      <c r="DS29" s="126" t="s">
        <v>25521</v>
      </c>
      <c r="DT29" s="126" t="s">
        <v>25521</v>
      </c>
      <c r="DU29" s="126" t="s">
        <v>25544</v>
      </c>
      <c r="DV29" s="126" t="s">
        <v>25521</v>
      </c>
      <c r="DW29" s="126" t="s">
        <v>25545</v>
      </c>
      <c r="DX29" s="126" t="s">
        <v>25521</v>
      </c>
      <c r="DY29" s="126" t="s">
        <v>25620</v>
      </c>
      <c r="DZ29" s="126" t="s">
        <v>25621</v>
      </c>
      <c r="EA29" s="126" t="s">
        <v>25622</v>
      </c>
    </row>
    <row r="30" spans="1:131" x14ac:dyDescent="0.2">
      <c r="A30" s="126" t="s">
        <v>25843</v>
      </c>
      <c r="B30" s="126" t="s">
        <v>295</v>
      </c>
      <c r="C30" s="126" t="s">
        <v>146</v>
      </c>
      <c r="D30" s="127">
        <v>38231</v>
      </c>
      <c r="E30" s="126" t="s">
        <v>25572</v>
      </c>
      <c r="F30" s="126" t="s">
        <v>25522</v>
      </c>
      <c r="G30" s="126" t="s">
        <v>25521</v>
      </c>
      <c r="H30" s="126" t="s">
        <v>25844</v>
      </c>
      <c r="I30" s="126" t="s">
        <v>25845</v>
      </c>
      <c r="J30" s="126" t="s">
        <v>25521</v>
      </c>
      <c r="K30" s="126" t="s">
        <v>25726</v>
      </c>
      <c r="L30" s="126" t="s">
        <v>25526</v>
      </c>
      <c r="M30" s="126" t="s">
        <v>377</v>
      </c>
      <c r="N30" s="126">
        <v>0</v>
      </c>
      <c r="O30" s="126">
        <v>1</v>
      </c>
      <c r="P30" s="126">
        <v>0</v>
      </c>
      <c r="Q30" s="126">
        <v>0</v>
      </c>
      <c r="R30" s="126">
        <v>0</v>
      </c>
      <c r="S30" s="126">
        <v>0</v>
      </c>
      <c r="T30" s="126">
        <v>0</v>
      </c>
      <c r="U30" s="126">
        <v>0</v>
      </c>
      <c r="V30" s="126">
        <v>0</v>
      </c>
      <c r="W30" s="126">
        <v>0</v>
      </c>
      <c r="X30" s="126" t="s">
        <v>25521</v>
      </c>
      <c r="Y30" s="126" t="s">
        <v>25521</v>
      </c>
      <c r="Z30" s="126" t="s">
        <v>25521</v>
      </c>
      <c r="AA30" s="126" t="s">
        <v>25528</v>
      </c>
      <c r="AB30" s="126" t="s">
        <v>25521</v>
      </c>
      <c r="AC30" s="126" t="s">
        <v>25521</v>
      </c>
      <c r="AD30" s="126" t="s">
        <v>25521</v>
      </c>
      <c r="AE30" s="126" t="s">
        <v>25521</v>
      </c>
      <c r="AF30" s="126" t="s">
        <v>25521</v>
      </c>
      <c r="AG30" s="126" t="s">
        <v>25521</v>
      </c>
      <c r="AH30" s="126" t="s">
        <v>25521</v>
      </c>
      <c r="AI30" s="126" t="s">
        <v>25521</v>
      </c>
      <c r="AJ30" s="126" t="s">
        <v>25521</v>
      </c>
      <c r="AK30" s="126" t="s">
        <v>25528</v>
      </c>
      <c r="AL30" s="126" t="s">
        <v>25528</v>
      </c>
      <c r="AM30" s="126" t="s">
        <v>25528</v>
      </c>
      <c r="AN30" s="126" t="s">
        <v>25528</v>
      </c>
      <c r="AO30" s="126" t="s">
        <v>25521</v>
      </c>
      <c r="AP30" s="126" t="s">
        <v>25521</v>
      </c>
      <c r="AQ30" s="126" t="s">
        <v>25521</v>
      </c>
      <c r="AR30" s="126" t="s">
        <v>25521</v>
      </c>
      <c r="AS30" s="126" t="s">
        <v>25528</v>
      </c>
      <c r="AT30" s="126" t="s">
        <v>25521</v>
      </c>
      <c r="AU30" s="126" t="s">
        <v>25521</v>
      </c>
      <c r="AV30" s="126" t="s">
        <v>25521</v>
      </c>
      <c r="AW30" s="126" t="s">
        <v>25521</v>
      </c>
      <c r="AX30" s="126" t="s">
        <v>25521</v>
      </c>
      <c r="AY30" s="126" t="s">
        <v>25528</v>
      </c>
      <c r="AZ30" s="126" t="s">
        <v>25521</v>
      </c>
      <c r="BA30" s="126" t="s">
        <v>25521</v>
      </c>
      <c r="BB30" s="126" t="s">
        <v>25521</v>
      </c>
      <c r="BC30" s="126" t="s">
        <v>25521</v>
      </c>
      <c r="BD30" s="126" t="s">
        <v>25521</v>
      </c>
      <c r="BE30" s="126" t="s">
        <v>25521</v>
      </c>
      <c r="BF30" s="126" t="s">
        <v>25521</v>
      </c>
      <c r="BG30" s="126" t="s">
        <v>25521</v>
      </c>
      <c r="BH30" s="126" t="s">
        <v>25521</v>
      </c>
      <c r="BI30" s="126" t="s">
        <v>25521</v>
      </c>
      <c r="BJ30" s="126" t="s">
        <v>25521</v>
      </c>
      <c r="BK30" s="126" t="s">
        <v>25521</v>
      </c>
      <c r="BL30" s="126" t="s">
        <v>25521</v>
      </c>
      <c r="BM30" s="126" t="s">
        <v>25521</v>
      </c>
      <c r="BN30" s="126" t="s">
        <v>25521</v>
      </c>
      <c r="BO30" s="126" t="s">
        <v>25521</v>
      </c>
      <c r="BP30" s="126" t="s">
        <v>25521</v>
      </c>
      <c r="BQ30" s="126" t="s">
        <v>25521</v>
      </c>
      <c r="BR30" s="126" t="s">
        <v>25521</v>
      </c>
      <c r="BS30" s="126" t="s">
        <v>25555</v>
      </c>
      <c r="BT30" s="126" t="s">
        <v>25521</v>
      </c>
      <c r="BU30" s="126" t="s">
        <v>25556</v>
      </c>
      <c r="BV30" s="127">
        <v>45601</v>
      </c>
      <c r="BW30" s="127">
        <v>45647</v>
      </c>
      <c r="BX30" s="126">
        <v>1300000</v>
      </c>
      <c r="BY30" s="126">
        <v>0</v>
      </c>
      <c r="BZ30" s="126" t="b">
        <v>0</v>
      </c>
      <c r="CA30" s="126" t="b">
        <v>0</v>
      </c>
      <c r="CB30" s="126" t="b">
        <v>0</v>
      </c>
      <c r="CC30" s="126" t="b">
        <v>0</v>
      </c>
      <c r="CD30" s="126" t="b">
        <v>0</v>
      </c>
      <c r="CE30" s="126" t="s">
        <v>25521</v>
      </c>
      <c r="CF30" s="126" t="s">
        <v>25521</v>
      </c>
      <c r="CG30" s="126">
        <v>43333.33</v>
      </c>
      <c r="CH30" s="126">
        <v>0</v>
      </c>
      <c r="CI30" s="126">
        <v>0</v>
      </c>
      <c r="CJ30" s="126">
        <v>1</v>
      </c>
      <c r="CK30" s="126">
        <v>0</v>
      </c>
      <c r="CL30" s="126" t="b">
        <v>0</v>
      </c>
      <c r="CM30" s="126" t="b">
        <v>1</v>
      </c>
      <c r="CN30" s="126" t="b">
        <v>0</v>
      </c>
      <c r="CO30" s="126" t="s">
        <v>25521</v>
      </c>
      <c r="CP30" s="126" t="s">
        <v>25612</v>
      </c>
      <c r="CQ30" s="126" t="s">
        <v>25613</v>
      </c>
      <c r="CR30" s="126" t="s">
        <v>25521</v>
      </c>
      <c r="CS30" s="126">
        <v>230</v>
      </c>
      <c r="CT30" s="126" t="s">
        <v>25521</v>
      </c>
      <c r="CU30" s="126" t="b">
        <v>0</v>
      </c>
      <c r="CV30" s="126" t="b">
        <v>0</v>
      </c>
      <c r="CW30" s="126">
        <v>4332</v>
      </c>
      <c r="CX30" s="126" t="s">
        <v>25846</v>
      </c>
      <c r="CY30" s="126" t="s">
        <v>25847</v>
      </c>
      <c r="CZ30" s="126" t="s">
        <v>25848</v>
      </c>
      <c r="DA30" s="126" t="s">
        <v>25849</v>
      </c>
      <c r="DB30" s="126" t="s">
        <v>25539</v>
      </c>
      <c r="DC30" s="126" t="b">
        <v>0</v>
      </c>
      <c r="DD30" s="126" t="s">
        <v>25521</v>
      </c>
      <c r="DE30" s="126" t="s">
        <v>25521</v>
      </c>
      <c r="DF30" s="126" t="s">
        <v>25521</v>
      </c>
      <c r="DG30" s="126" t="s">
        <v>25521</v>
      </c>
      <c r="DH30" s="126" t="s">
        <v>25850</v>
      </c>
      <c r="DI30" s="126" t="b">
        <v>0</v>
      </c>
      <c r="DJ30" s="126" t="s">
        <v>25541</v>
      </c>
      <c r="DK30" s="126" t="s">
        <v>25521</v>
      </c>
      <c r="DL30" s="126" t="s">
        <v>25521</v>
      </c>
      <c r="DM30" s="126" t="s">
        <v>25521</v>
      </c>
      <c r="DN30" s="126" t="s">
        <v>25521</v>
      </c>
      <c r="DO30" s="126" t="s">
        <v>25619</v>
      </c>
      <c r="DP30" s="126">
        <v>0</v>
      </c>
      <c r="DQ30" s="126" t="s">
        <v>25851</v>
      </c>
      <c r="DR30" s="126" t="s">
        <v>25594</v>
      </c>
      <c r="DS30" s="126" t="s">
        <v>25521</v>
      </c>
      <c r="DT30" s="126" t="s">
        <v>25521</v>
      </c>
      <c r="DU30" s="126" t="s">
        <v>25521</v>
      </c>
      <c r="DV30" s="126" t="s">
        <v>25521</v>
      </c>
      <c r="DX30" s="126" t="s">
        <v>25521</v>
      </c>
      <c r="DY30" s="126" t="s">
        <v>25620</v>
      </c>
      <c r="DZ30" s="126" t="s">
        <v>25621</v>
      </c>
      <c r="EA30" s="126" t="s">
        <v>25570</v>
      </c>
    </row>
    <row r="31" spans="1:131" x14ac:dyDescent="0.2">
      <c r="A31" s="126">
        <v>1121874943</v>
      </c>
      <c r="B31" s="126" t="s">
        <v>238</v>
      </c>
      <c r="C31" s="126" t="s">
        <v>326</v>
      </c>
      <c r="D31" s="127">
        <v>33322</v>
      </c>
      <c r="E31" s="126" t="s">
        <v>25572</v>
      </c>
      <c r="F31" s="126" t="s">
        <v>25522</v>
      </c>
      <c r="G31" s="126" t="s">
        <v>25594</v>
      </c>
      <c r="H31" s="126" t="s">
        <v>25927</v>
      </c>
      <c r="I31" s="126" t="s">
        <v>25928</v>
      </c>
      <c r="J31" s="126" t="s">
        <v>25929</v>
      </c>
      <c r="K31" s="126" t="s">
        <v>25572</v>
      </c>
      <c r="L31" s="126" t="s">
        <v>25526</v>
      </c>
      <c r="M31" s="126" t="s">
        <v>25930</v>
      </c>
      <c r="N31" s="126">
        <v>0</v>
      </c>
      <c r="O31" s="126">
        <v>1</v>
      </c>
      <c r="P31" s="126">
        <v>0</v>
      </c>
      <c r="Q31" s="126">
        <v>0</v>
      </c>
      <c r="R31" s="126">
        <v>0</v>
      </c>
      <c r="S31" s="126">
        <v>0</v>
      </c>
      <c r="T31" s="126">
        <v>0</v>
      </c>
      <c r="U31" s="126">
        <v>0</v>
      </c>
      <c r="V31" s="126">
        <v>0</v>
      </c>
      <c r="W31" s="126">
        <v>0</v>
      </c>
      <c r="X31" s="126" t="s">
        <v>25521</v>
      </c>
      <c r="Y31" s="126" t="s">
        <v>25521</v>
      </c>
      <c r="Z31" s="126" t="s">
        <v>25521</v>
      </c>
      <c r="AA31" s="126" t="s">
        <v>25528</v>
      </c>
      <c r="AB31" s="126" t="s">
        <v>25521</v>
      </c>
      <c r="AC31" s="126" t="s">
        <v>25521</v>
      </c>
      <c r="AD31" s="126" t="s">
        <v>25521</v>
      </c>
      <c r="AE31" s="126" t="s">
        <v>25521</v>
      </c>
      <c r="AF31" s="126" t="s">
        <v>25521</v>
      </c>
      <c r="AG31" s="126" t="s">
        <v>25521</v>
      </c>
      <c r="AH31" s="126" t="s">
        <v>25521</v>
      </c>
      <c r="AI31" s="126" t="s">
        <v>25521</v>
      </c>
      <c r="AJ31" s="126" t="s">
        <v>25521</v>
      </c>
      <c r="AK31" s="126" t="s">
        <v>25528</v>
      </c>
      <c r="AL31" s="126" t="s">
        <v>25528</v>
      </c>
      <c r="AM31" s="126" t="s">
        <v>25528</v>
      </c>
      <c r="AN31" s="126" t="s">
        <v>25528</v>
      </c>
      <c r="AO31" s="126" t="s">
        <v>25521</v>
      </c>
      <c r="AP31" s="126" t="s">
        <v>25521</v>
      </c>
      <c r="AQ31" s="126" t="s">
        <v>25521</v>
      </c>
      <c r="AR31" s="126" t="s">
        <v>25521</v>
      </c>
      <c r="AS31" s="126" t="s">
        <v>25528</v>
      </c>
      <c r="AT31" s="126" t="s">
        <v>25521</v>
      </c>
      <c r="AU31" s="126" t="s">
        <v>25521</v>
      </c>
      <c r="AV31" s="126" t="s">
        <v>25521</v>
      </c>
      <c r="AW31" s="126" t="s">
        <v>25521</v>
      </c>
      <c r="AX31" s="126" t="s">
        <v>25521</v>
      </c>
      <c r="AY31" s="126" t="s">
        <v>25528</v>
      </c>
      <c r="AZ31" s="126" t="s">
        <v>25521</v>
      </c>
      <c r="BA31" s="126" t="s">
        <v>25521</v>
      </c>
      <c r="BB31" s="126" t="s">
        <v>25521</v>
      </c>
      <c r="BC31" s="126" t="s">
        <v>25521</v>
      </c>
      <c r="BD31" s="126" t="s">
        <v>25521</v>
      </c>
      <c r="BE31" s="126" t="s">
        <v>25521</v>
      </c>
      <c r="BF31" s="126" t="s">
        <v>25521</v>
      </c>
      <c r="BG31" s="126" t="s">
        <v>25521</v>
      </c>
      <c r="BH31" s="126" t="s">
        <v>25521</v>
      </c>
      <c r="BI31" s="126" t="s">
        <v>25521</v>
      </c>
      <c r="BJ31" s="126" t="s">
        <v>25521</v>
      </c>
      <c r="BK31" s="126" t="s">
        <v>25521</v>
      </c>
      <c r="BL31" s="126" t="s">
        <v>25521</v>
      </c>
      <c r="BM31" s="126" t="s">
        <v>25521</v>
      </c>
      <c r="BN31" s="126" t="s">
        <v>25521</v>
      </c>
      <c r="BO31" s="126" t="s">
        <v>25521</v>
      </c>
      <c r="BP31" s="126" t="s">
        <v>25521</v>
      </c>
      <c r="BQ31" s="126" t="s">
        <v>25521</v>
      </c>
      <c r="BR31" s="126" t="s">
        <v>25521</v>
      </c>
      <c r="BS31" s="126" t="s">
        <v>25555</v>
      </c>
      <c r="BT31" s="126" t="s">
        <v>25521</v>
      </c>
      <c r="BU31" s="126" t="s">
        <v>25556</v>
      </c>
      <c r="BV31" s="127">
        <v>45691</v>
      </c>
      <c r="BW31" s="127">
        <v>45647</v>
      </c>
      <c r="BX31" s="126">
        <v>1500000</v>
      </c>
      <c r="BY31" s="126">
        <v>0</v>
      </c>
      <c r="BZ31" s="126" t="b">
        <v>0</v>
      </c>
      <c r="CA31" s="126" t="b">
        <v>1</v>
      </c>
      <c r="CB31" s="126" t="b">
        <v>0</v>
      </c>
      <c r="CC31" s="126" t="b">
        <v>0</v>
      </c>
      <c r="CD31" s="126" t="b">
        <v>0</v>
      </c>
      <c r="CE31" s="126" t="s">
        <v>25531</v>
      </c>
      <c r="CF31" s="126" t="s">
        <v>25931</v>
      </c>
      <c r="CG31" s="126">
        <v>50000</v>
      </c>
      <c r="CH31" s="126">
        <v>0</v>
      </c>
      <c r="CI31" s="126">
        <v>0</v>
      </c>
      <c r="CJ31" s="126">
        <v>1</v>
      </c>
      <c r="CK31" s="126">
        <v>0</v>
      </c>
      <c r="CL31" s="126" t="b">
        <v>0</v>
      </c>
      <c r="CM31" s="126" t="b">
        <v>1</v>
      </c>
      <c r="CN31" s="126" t="b">
        <v>0</v>
      </c>
      <c r="CO31" s="126" t="s">
        <v>25521</v>
      </c>
      <c r="CP31" s="126" t="s">
        <v>25612</v>
      </c>
      <c r="CQ31" s="126" t="s">
        <v>25613</v>
      </c>
      <c r="CR31" s="126" t="s">
        <v>25521</v>
      </c>
      <c r="CS31" s="126">
        <v>230</v>
      </c>
      <c r="CT31" s="126" t="s">
        <v>25521</v>
      </c>
      <c r="CU31" s="126" t="b">
        <v>0</v>
      </c>
      <c r="CV31" s="126" t="b">
        <v>0</v>
      </c>
      <c r="CW31" s="126">
        <v>4235</v>
      </c>
      <c r="CX31" s="126" t="s">
        <v>25681</v>
      </c>
      <c r="CY31" s="126" t="s">
        <v>25932</v>
      </c>
      <c r="CZ31" s="126" t="s">
        <v>25933</v>
      </c>
      <c r="DA31" s="126" t="s">
        <v>25934</v>
      </c>
      <c r="DB31" s="126" t="s">
        <v>25539</v>
      </c>
      <c r="DC31" s="126" t="b">
        <v>0</v>
      </c>
      <c r="DD31" s="126" t="s">
        <v>25521</v>
      </c>
      <c r="DE31" s="126" t="s">
        <v>25521</v>
      </c>
      <c r="DF31" s="126" t="s">
        <v>25521</v>
      </c>
      <c r="DG31" s="126" t="s">
        <v>25521</v>
      </c>
      <c r="DH31" s="126" t="s">
        <v>25935</v>
      </c>
      <c r="DI31" s="126" t="b">
        <v>0</v>
      </c>
      <c r="DJ31" s="126" t="s">
        <v>25673</v>
      </c>
      <c r="DK31" s="126" t="s">
        <v>25521</v>
      </c>
      <c r="DL31" s="126" t="s">
        <v>25521</v>
      </c>
      <c r="DM31" s="126" t="s">
        <v>25521</v>
      </c>
      <c r="DN31" s="126" t="s">
        <v>25521</v>
      </c>
      <c r="DO31" s="126" t="s">
        <v>25619</v>
      </c>
      <c r="DP31" s="126">
        <v>0</v>
      </c>
      <c r="DQ31" s="126" t="s">
        <v>25929</v>
      </c>
      <c r="DR31" s="126" t="s">
        <v>25594</v>
      </c>
      <c r="DS31" s="126" t="s">
        <v>25521</v>
      </c>
      <c r="DT31" s="126" t="s">
        <v>25818</v>
      </c>
      <c r="DU31" s="126" t="s">
        <v>25544</v>
      </c>
      <c r="DV31" s="126" t="s">
        <v>25521</v>
      </c>
      <c r="DW31" s="126" t="s">
        <v>25545</v>
      </c>
      <c r="DX31" s="126" t="s">
        <v>25521</v>
      </c>
      <c r="DY31" s="126" t="s">
        <v>25620</v>
      </c>
      <c r="DZ31" s="126" t="s">
        <v>25621</v>
      </c>
      <c r="EA31" s="126" t="s">
        <v>25548</v>
      </c>
    </row>
    <row r="32" spans="1:131" x14ac:dyDescent="0.2">
      <c r="A32" s="126">
        <v>1036461</v>
      </c>
      <c r="B32" s="126" t="s">
        <v>26035</v>
      </c>
      <c r="C32" s="126" t="s">
        <v>195</v>
      </c>
      <c r="D32" s="127">
        <v>33929</v>
      </c>
      <c r="E32" s="126" t="s">
        <v>25521</v>
      </c>
      <c r="F32" s="126" t="s">
        <v>25593</v>
      </c>
      <c r="G32" s="126" t="s">
        <v>25521</v>
      </c>
      <c r="H32" s="126" t="s">
        <v>26036</v>
      </c>
      <c r="I32" s="126" t="s">
        <v>26037</v>
      </c>
      <c r="J32" s="126" t="s">
        <v>26038</v>
      </c>
      <c r="K32" s="126" t="s">
        <v>25572</v>
      </c>
      <c r="L32" s="126" t="s">
        <v>25526</v>
      </c>
      <c r="M32" s="126" t="s">
        <v>194</v>
      </c>
      <c r="N32" s="126">
        <v>0</v>
      </c>
      <c r="O32" s="126">
        <v>1</v>
      </c>
      <c r="P32" s="126">
        <v>0</v>
      </c>
      <c r="Q32" s="126">
        <v>0</v>
      </c>
      <c r="R32" s="126">
        <v>0</v>
      </c>
      <c r="S32" s="126">
        <v>0</v>
      </c>
      <c r="T32" s="126">
        <v>0</v>
      </c>
      <c r="U32" s="126">
        <v>0</v>
      </c>
      <c r="V32" s="126">
        <v>0</v>
      </c>
      <c r="W32" s="126">
        <v>0</v>
      </c>
      <c r="X32" s="126" t="s">
        <v>25521</v>
      </c>
      <c r="Y32" s="126" t="s">
        <v>25521</v>
      </c>
      <c r="Z32" s="126" t="s">
        <v>25521</v>
      </c>
      <c r="AA32" s="126" t="s">
        <v>25528</v>
      </c>
      <c r="AB32" s="126" t="s">
        <v>25521</v>
      </c>
      <c r="AC32" s="126" t="s">
        <v>25521</v>
      </c>
      <c r="AD32" s="126" t="s">
        <v>25521</v>
      </c>
      <c r="AE32" s="126" t="s">
        <v>25521</v>
      </c>
      <c r="AF32" s="126" t="s">
        <v>25521</v>
      </c>
      <c r="AG32" s="126" t="s">
        <v>25521</v>
      </c>
      <c r="AH32" s="126" t="s">
        <v>25521</v>
      </c>
      <c r="AI32" s="126" t="s">
        <v>25521</v>
      </c>
      <c r="AJ32" s="126" t="s">
        <v>25521</v>
      </c>
      <c r="AK32" s="126" t="s">
        <v>25528</v>
      </c>
      <c r="AL32" s="126" t="s">
        <v>25528</v>
      </c>
      <c r="AM32" s="126" t="s">
        <v>25528</v>
      </c>
      <c r="AN32" s="126" t="s">
        <v>25528</v>
      </c>
      <c r="AO32" s="126" t="s">
        <v>25521</v>
      </c>
      <c r="AP32" s="126" t="s">
        <v>25521</v>
      </c>
      <c r="AQ32" s="126" t="s">
        <v>25521</v>
      </c>
      <c r="AR32" s="126" t="s">
        <v>25521</v>
      </c>
      <c r="AS32" s="126" t="s">
        <v>25528</v>
      </c>
      <c r="AT32" s="126" t="s">
        <v>25521</v>
      </c>
      <c r="AU32" s="126" t="s">
        <v>25521</v>
      </c>
      <c r="AV32" s="126" t="s">
        <v>25521</v>
      </c>
      <c r="AW32" s="126" t="s">
        <v>25521</v>
      </c>
      <c r="AX32" s="126" t="s">
        <v>25521</v>
      </c>
      <c r="AY32" s="126" t="s">
        <v>25528</v>
      </c>
      <c r="AZ32" s="126" t="s">
        <v>25521</v>
      </c>
      <c r="BA32" s="126" t="s">
        <v>25521</v>
      </c>
      <c r="BB32" s="126" t="s">
        <v>25521</v>
      </c>
      <c r="BC32" s="126" t="s">
        <v>25521</v>
      </c>
      <c r="BD32" s="126" t="s">
        <v>25521</v>
      </c>
      <c r="BE32" s="126" t="s">
        <v>25521</v>
      </c>
      <c r="BF32" s="126" t="s">
        <v>25521</v>
      </c>
      <c r="BG32" s="126" t="s">
        <v>25521</v>
      </c>
      <c r="BH32" s="126" t="s">
        <v>25521</v>
      </c>
      <c r="BI32" s="126" t="s">
        <v>25521</v>
      </c>
      <c r="BJ32" s="126" t="s">
        <v>25521</v>
      </c>
      <c r="BK32" s="126" t="s">
        <v>25521</v>
      </c>
      <c r="BL32" s="126" t="s">
        <v>25521</v>
      </c>
      <c r="BM32" s="126" t="s">
        <v>25521</v>
      </c>
      <c r="BN32" s="126" t="s">
        <v>25521</v>
      </c>
      <c r="BO32" s="126" t="s">
        <v>25521</v>
      </c>
      <c r="BP32" s="126" t="s">
        <v>25521</v>
      </c>
      <c r="BQ32" s="126" t="s">
        <v>25521</v>
      </c>
      <c r="BR32" s="126" t="s">
        <v>25521</v>
      </c>
      <c r="BS32" s="126" t="s">
        <v>25529</v>
      </c>
      <c r="BT32" s="126" t="s">
        <v>25521</v>
      </c>
      <c r="BU32" s="126" t="s">
        <v>25530</v>
      </c>
      <c r="BV32" s="127">
        <v>45161</v>
      </c>
      <c r="BW32" s="127">
        <v>45650</v>
      </c>
      <c r="BX32" s="126">
        <v>1750000</v>
      </c>
      <c r="BY32" s="126">
        <v>0</v>
      </c>
      <c r="BZ32" s="126" t="b">
        <v>0</v>
      </c>
      <c r="CA32" s="126" t="b">
        <v>1</v>
      </c>
      <c r="CB32" s="126" t="b">
        <v>0</v>
      </c>
      <c r="CC32" s="126" t="b">
        <v>0</v>
      </c>
      <c r="CD32" s="126" t="b">
        <v>0</v>
      </c>
      <c r="CE32" s="126" t="s">
        <v>25531</v>
      </c>
      <c r="CF32" s="126" t="s">
        <v>26039</v>
      </c>
      <c r="CG32" s="126">
        <v>58333.33</v>
      </c>
      <c r="CH32" s="126">
        <v>0</v>
      </c>
      <c r="CI32" s="126">
        <v>0</v>
      </c>
      <c r="CJ32" s="126">
        <v>1</v>
      </c>
      <c r="CK32" s="126">
        <v>0</v>
      </c>
      <c r="CL32" s="126" t="b">
        <v>0</v>
      </c>
      <c r="CM32" s="126" t="b">
        <v>1</v>
      </c>
      <c r="CN32" s="126" t="b">
        <v>0</v>
      </c>
      <c r="CO32" s="126" t="s">
        <v>25521</v>
      </c>
      <c r="CP32" s="126" t="s">
        <v>25612</v>
      </c>
      <c r="CQ32" s="126" t="s">
        <v>25613</v>
      </c>
      <c r="CR32" s="126" t="s">
        <v>25534</v>
      </c>
      <c r="CS32" s="126">
        <v>230</v>
      </c>
      <c r="CT32" s="126" t="s">
        <v>25521</v>
      </c>
      <c r="CU32" s="126" t="b">
        <v>0</v>
      </c>
      <c r="CV32" s="126" t="b">
        <v>0</v>
      </c>
      <c r="CW32" s="126">
        <v>4281</v>
      </c>
      <c r="CX32" s="126" t="s">
        <v>26040</v>
      </c>
      <c r="CY32" s="126" t="s">
        <v>26041</v>
      </c>
      <c r="CZ32" s="126" t="s">
        <v>26042</v>
      </c>
      <c r="DA32" s="126" t="s">
        <v>25538</v>
      </c>
      <c r="DB32" s="126" t="s">
        <v>26043</v>
      </c>
      <c r="DC32" s="126" t="b">
        <v>0</v>
      </c>
      <c r="DD32" s="126" t="s">
        <v>25521</v>
      </c>
      <c r="DE32" s="126" t="s">
        <v>25521</v>
      </c>
      <c r="DF32" s="126" t="s">
        <v>25521</v>
      </c>
      <c r="DG32" s="126" t="s">
        <v>25521</v>
      </c>
      <c r="DH32" s="126" t="s">
        <v>26044</v>
      </c>
      <c r="DI32" s="126" t="b">
        <v>0</v>
      </c>
      <c r="DJ32" s="126" t="s">
        <v>25541</v>
      </c>
      <c r="DK32" s="126" t="s">
        <v>25521</v>
      </c>
      <c r="DL32" s="126" t="s">
        <v>25521</v>
      </c>
      <c r="DM32" s="126" t="s">
        <v>25521</v>
      </c>
      <c r="DN32" s="126" t="s">
        <v>25521</v>
      </c>
      <c r="DO32" s="126" t="s">
        <v>25619</v>
      </c>
      <c r="DP32" s="126">
        <v>0</v>
      </c>
      <c r="DQ32" s="126" t="s">
        <v>26038</v>
      </c>
      <c r="DR32" s="126" t="s">
        <v>25594</v>
      </c>
      <c r="DS32" s="126" t="s">
        <v>25521</v>
      </c>
      <c r="DT32" s="126" t="s">
        <v>25818</v>
      </c>
      <c r="DU32" s="126" t="s">
        <v>25544</v>
      </c>
      <c r="DV32" s="126" t="s">
        <v>25521</v>
      </c>
      <c r="DW32" s="126" t="s">
        <v>25545</v>
      </c>
      <c r="DX32" s="126" t="s">
        <v>25521</v>
      </c>
      <c r="DY32" s="126" t="s">
        <v>25620</v>
      </c>
      <c r="DZ32" s="126" t="s">
        <v>25621</v>
      </c>
      <c r="EA32" s="126" t="s">
        <v>25622</v>
      </c>
    </row>
    <row r="33" spans="1:131" x14ac:dyDescent="0.2">
      <c r="A33" s="126">
        <v>1096248109</v>
      </c>
      <c r="B33" s="126" t="s">
        <v>25550</v>
      </c>
      <c r="C33" s="126" t="s">
        <v>91</v>
      </c>
      <c r="D33" s="127">
        <v>35964</v>
      </c>
      <c r="E33" s="126" t="s">
        <v>25550</v>
      </c>
      <c r="F33" s="126" t="s">
        <v>25521</v>
      </c>
      <c r="G33" s="126" t="s">
        <v>25521</v>
      </c>
      <c r="H33" s="126" t="s">
        <v>25582</v>
      </c>
      <c r="I33" s="126" t="s">
        <v>25583</v>
      </c>
      <c r="J33" s="126" t="s">
        <v>25584</v>
      </c>
      <c r="K33" s="126" t="s">
        <v>25550</v>
      </c>
      <c r="L33" s="126" t="s">
        <v>25526</v>
      </c>
      <c r="M33" s="126" t="s">
        <v>25585</v>
      </c>
      <c r="N33" s="126">
        <v>0</v>
      </c>
      <c r="O33" s="126">
        <v>1</v>
      </c>
      <c r="P33" s="126">
        <v>0</v>
      </c>
      <c r="Q33" s="126">
        <v>0</v>
      </c>
      <c r="R33" s="126">
        <v>0</v>
      </c>
      <c r="S33" s="126">
        <v>0</v>
      </c>
      <c r="T33" s="126">
        <v>0</v>
      </c>
      <c r="U33" s="126">
        <v>0</v>
      </c>
      <c r="V33" s="126">
        <v>0</v>
      </c>
      <c r="W33" s="126">
        <v>0</v>
      </c>
      <c r="X33" s="126" t="s">
        <v>25521</v>
      </c>
      <c r="Y33" s="126" t="s">
        <v>25521</v>
      </c>
      <c r="Z33" s="126" t="s">
        <v>25521</v>
      </c>
      <c r="AA33" s="126" t="s">
        <v>25528</v>
      </c>
      <c r="AB33" s="126" t="s">
        <v>25521</v>
      </c>
      <c r="AC33" s="126" t="s">
        <v>25521</v>
      </c>
      <c r="AD33" s="126" t="s">
        <v>25521</v>
      </c>
      <c r="AE33" s="126" t="s">
        <v>25521</v>
      </c>
      <c r="AF33" s="126" t="s">
        <v>25521</v>
      </c>
      <c r="AG33" s="126" t="s">
        <v>25521</v>
      </c>
      <c r="AH33" s="126" t="s">
        <v>25521</v>
      </c>
      <c r="AI33" s="126" t="s">
        <v>25521</v>
      </c>
      <c r="AJ33" s="126" t="s">
        <v>25521</v>
      </c>
      <c r="AK33" s="126" t="s">
        <v>25528</v>
      </c>
      <c r="AL33" s="126" t="s">
        <v>25528</v>
      </c>
      <c r="AM33" s="126" t="s">
        <v>25528</v>
      </c>
      <c r="AN33" s="126" t="s">
        <v>25528</v>
      </c>
      <c r="AO33" s="126" t="s">
        <v>25521</v>
      </c>
      <c r="AP33" s="126" t="s">
        <v>25521</v>
      </c>
      <c r="AQ33" s="126" t="s">
        <v>25521</v>
      </c>
      <c r="AR33" s="126" t="s">
        <v>25521</v>
      </c>
      <c r="AS33" s="126" t="s">
        <v>25528</v>
      </c>
      <c r="AT33" s="126" t="s">
        <v>25521</v>
      </c>
      <c r="AU33" s="126" t="s">
        <v>25521</v>
      </c>
      <c r="AV33" s="126" t="s">
        <v>25521</v>
      </c>
      <c r="AW33" s="126" t="s">
        <v>25521</v>
      </c>
      <c r="AX33" s="126" t="s">
        <v>25521</v>
      </c>
      <c r="AY33" s="126" t="s">
        <v>25528</v>
      </c>
      <c r="AZ33" s="126" t="s">
        <v>25521</v>
      </c>
      <c r="BA33" s="126" t="s">
        <v>25521</v>
      </c>
      <c r="BB33" s="126" t="s">
        <v>25521</v>
      </c>
      <c r="BC33" s="126" t="s">
        <v>25521</v>
      </c>
      <c r="BD33" s="126" t="s">
        <v>25521</v>
      </c>
      <c r="BE33" s="126" t="s">
        <v>25521</v>
      </c>
      <c r="BF33" s="126" t="s">
        <v>25521</v>
      </c>
      <c r="BG33" s="126" t="s">
        <v>25521</v>
      </c>
      <c r="BH33" s="126" t="s">
        <v>25521</v>
      </c>
      <c r="BI33" s="126" t="s">
        <v>25521</v>
      </c>
      <c r="BJ33" s="126" t="s">
        <v>25521</v>
      </c>
      <c r="BK33" s="126" t="s">
        <v>25521</v>
      </c>
      <c r="BL33" s="126" t="s">
        <v>25521</v>
      </c>
      <c r="BM33" s="126" t="s">
        <v>25521</v>
      </c>
      <c r="BN33" s="126" t="s">
        <v>25521</v>
      </c>
      <c r="BO33" s="126" t="s">
        <v>25521</v>
      </c>
      <c r="BP33" s="126" t="s">
        <v>25521</v>
      </c>
      <c r="BQ33" s="126" t="s">
        <v>25521</v>
      </c>
      <c r="BR33" s="126" t="s">
        <v>25521</v>
      </c>
      <c r="BS33" s="126" t="s">
        <v>25555</v>
      </c>
      <c r="BT33" s="126" t="s">
        <v>25521</v>
      </c>
      <c r="BU33" s="126" t="s">
        <v>25556</v>
      </c>
      <c r="BV33" s="127">
        <v>45460</v>
      </c>
      <c r="BW33" s="127">
        <v>45656</v>
      </c>
      <c r="BX33" s="126">
        <v>1300000</v>
      </c>
      <c r="BY33" s="126">
        <v>0</v>
      </c>
      <c r="BZ33" s="126" t="b">
        <v>0</v>
      </c>
      <c r="CA33" s="126" t="b">
        <v>1</v>
      </c>
      <c r="CB33" s="126" t="b">
        <v>0</v>
      </c>
      <c r="CC33" s="126" t="b">
        <v>0</v>
      </c>
      <c r="CD33" s="126" t="b">
        <v>0</v>
      </c>
      <c r="CE33" s="126" t="s">
        <v>25531</v>
      </c>
      <c r="CF33" s="126" t="s">
        <v>25521</v>
      </c>
      <c r="CG33" s="126">
        <v>43333.33</v>
      </c>
      <c r="CH33" s="126">
        <v>0</v>
      </c>
      <c r="CI33" s="126">
        <v>0</v>
      </c>
      <c r="CJ33" s="126">
        <v>1</v>
      </c>
      <c r="CK33" s="126">
        <v>0</v>
      </c>
      <c r="CL33" s="126" t="b">
        <v>0</v>
      </c>
      <c r="CM33" s="126" t="b">
        <v>1</v>
      </c>
      <c r="CN33" s="126" t="b">
        <v>0</v>
      </c>
      <c r="CO33" s="126" t="s">
        <v>25521</v>
      </c>
      <c r="CP33" s="126" t="s">
        <v>25557</v>
      </c>
      <c r="CQ33" s="126" t="s">
        <v>25558</v>
      </c>
      <c r="CR33" s="126" t="s">
        <v>25559</v>
      </c>
      <c r="CS33" s="126">
        <v>230</v>
      </c>
      <c r="CT33" s="126" t="s">
        <v>25521</v>
      </c>
      <c r="CU33" s="126" t="b">
        <v>0</v>
      </c>
      <c r="CV33" s="126" t="b">
        <v>0</v>
      </c>
      <c r="CW33" s="126">
        <v>4313</v>
      </c>
      <c r="CX33" s="126" t="s">
        <v>25586</v>
      </c>
      <c r="CY33" s="126" t="s">
        <v>25587</v>
      </c>
      <c r="CZ33" s="126" t="s">
        <v>25588</v>
      </c>
      <c r="DA33" s="126" t="s">
        <v>25589</v>
      </c>
      <c r="DB33" s="126" t="s">
        <v>25564</v>
      </c>
      <c r="DC33" s="126" t="b">
        <v>0</v>
      </c>
      <c r="DD33" s="126" t="s">
        <v>25521</v>
      </c>
      <c r="DE33" s="126" t="s">
        <v>25521</v>
      </c>
      <c r="DF33" s="126" t="s">
        <v>25521</v>
      </c>
      <c r="DG33" s="126" t="s">
        <v>25521</v>
      </c>
      <c r="DH33" s="126" t="s">
        <v>25590</v>
      </c>
      <c r="DI33" s="126" t="b">
        <v>0</v>
      </c>
      <c r="DJ33" s="126" t="s">
        <v>25566</v>
      </c>
      <c r="DK33" s="126" t="s">
        <v>25521</v>
      </c>
      <c r="DL33" s="126" t="s">
        <v>25521</v>
      </c>
      <c r="DM33" s="126" t="s">
        <v>25521</v>
      </c>
      <c r="DN33" s="126" t="s">
        <v>25521</v>
      </c>
      <c r="DO33" s="126" t="s">
        <v>25567</v>
      </c>
      <c r="DP33" s="126">
        <v>0</v>
      </c>
      <c r="DQ33" s="126" t="s">
        <v>25584</v>
      </c>
      <c r="DR33" s="126" t="s">
        <v>25521</v>
      </c>
      <c r="DS33" s="126" t="s">
        <v>25521</v>
      </c>
      <c r="DT33" s="126" t="s">
        <v>25521</v>
      </c>
      <c r="DU33" s="126" t="s">
        <v>25544</v>
      </c>
      <c r="DV33" s="126" t="s">
        <v>25521</v>
      </c>
      <c r="DW33" s="126" t="s">
        <v>25545</v>
      </c>
      <c r="DX33" s="126" t="s">
        <v>25521</v>
      </c>
      <c r="DY33" s="126" t="s">
        <v>25568</v>
      </c>
      <c r="DZ33" s="126" t="s">
        <v>25569</v>
      </c>
      <c r="EA33" s="126" t="s">
        <v>25570</v>
      </c>
    </row>
    <row r="34" spans="1:131" x14ac:dyDescent="0.2">
      <c r="C34" s="126" t="s">
        <v>25375</v>
      </c>
      <c r="BS34" s="126" t="s">
        <v>25529</v>
      </c>
      <c r="BU34" s="126" t="s">
        <v>25858</v>
      </c>
      <c r="BV34" s="206">
        <v>45636</v>
      </c>
      <c r="BW34" s="206">
        <v>45672</v>
      </c>
      <c r="BX34" s="126">
        <v>1300000</v>
      </c>
      <c r="DO34" s="126" t="s">
        <v>25619</v>
      </c>
    </row>
    <row r="35" spans="1:131" x14ac:dyDescent="0.2">
      <c r="A35" s="126">
        <v>1005108247</v>
      </c>
      <c r="B35" s="126" t="s">
        <v>25572</v>
      </c>
      <c r="C35" s="126" t="s">
        <v>466</v>
      </c>
      <c r="D35" s="127">
        <v>36965</v>
      </c>
      <c r="E35" s="126" t="s">
        <v>25572</v>
      </c>
      <c r="F35" s="126" t="s">
        <v>25522</v>
      </c>
      <c r="G35" s="126" t="s">
        <v>25521</v>
      </c>
      <c r="H35" s="126" t="s">
        <v>25648</v>
      </c>
      <c r="I35" s="126" t="s">
        <v>25649</v>
      </c>
      <c r="J35" s="126" t="s">
        <v>25521</v>
      </c>
      <c r="K35" s="126" t="s">
        <v>25572</v>
      </c>
      <c r="L35" s="126" t="s">
        <v>25526</v>
      </c>
      <c r="M35" s="126" t="s">
        <v>467</v>
      </c>
      <c r="N35" s="126">
        <v>0</v>
      </c>
      <c r="O35" s="126">
        <v>1</v>
      </c>
      <c r="P35" s="126">
        <v>0</v>
      </c>
      <c r="Q35" s="126">
        <v>0</v>
      </c>
      <c r="R35" s="126">
        <v>0</v>
      </c>
      <c r="S35" s="126">
        <v>0</v>
      </c>
      <c r="T35" s="126">
        <v>0</v>
      </c>
      <c r="U35" s="126">
        <v>0</v>
      </c>
      <c r="V35" s="126">
        <v>0</v>
      </c>
      <c r="W35" s="126">
        <v>0</v>
      </c>
      <c r="X35" s="126" t="s">
        <v>25521</v>
      </c>
      <c r="Y35" s="126" t="s">
        <v>25521</v>
      </c>
      <c r="Z35" s="126" t="s">
        <v>25521</v>
      </c>
      <c r="AA35" s="126" t="s">
        <v>25528</v>
      </c>
      <c r="AB35" s="126" t="s">
        <v>25521</v>
      </c>
      <c r="AC35" s="126" t="s">
        <v>25521</v>
      </c>
      <c r="AD35" s="126" t="s">
        <v>25521</v>
      </c>
      <c r="AE35" s="126" t="s">
        <v>25521</v>
      </c>
      <c r="AF35" s="126" t="s">
        <v>25521</v>
      </c>
      <c r="AG35" s="126" t="s">
        <v>25521</v>
      </c>
      <c r="AH35" s="126" t="s">
        <v>25521</v>
      </c>
      <c r="AI35" s="126" t="s">
        <v>25521</v>
      </c>
      <c r="AJ35" s="126" t="s">
        <v>25521</v>
      </c>
      <c r="AK35" s="126" t="s">
        <v>25528</v>
      </c>
      <c r="AL35" s="126" t="s">
        <v>25528</v>
      </c>
      <c r="AM35" s="126" t="s">
        <v>25528</v>
      </c>
      <c r="AN35" s="126" t="s">
        <v>25528</v>
      </c>
      <c r="AO35" s="126" t="s">
        <v>25521</v>
      </c>
      <c r="AP35" s="126" t="s">
        <v>25521</v>
      </c>
      <c r="AQ35" s="126" t="s">
        <v>25521</v>
      </c>
      <c r="AR35" s="126" t="s">
        <v>25521</v>
      </c>
      <c r="AS35" s="126" t="s">
        <v>25528</v>
      </c>
      <c r="AT35" s="126" t="s">
        <v>25521</v>
      </c>
      <c r="AU35" s="126" t="s">
        <v>25521</v>
      </c>
      <c r="AV35" s="126" t="s">
        <v>25521</v>
      </c>
      <c r="AW35" s="126" t="s">
        <v>25521</v>
      </c>
      <c r="AX35" s="126" t="s">
        <v>25521</v>
      </c>
      <c r="AY35" s="126" t="s">
        <v>25528</v>
      </c>
      <c r="AZ35" s="126" t="s">
        <v>25521</v>
      </c>
      <c r="BA35" s="126" t="s">
        <v>25521</v>
      </c>
      <c r="BB35" s="126" t="s">
        <v>25521</v>
      </c>
      <c r="BC35" s="126" t="s">
        <v>25521</v>
      </c>
      <c r="BD35" s="126" t="s">
        <v>25521</v>
      </c>
      <c r="BE35" s="126" t="s">
        <v>25521</v>
      </c>
      <c r="BF35" s="126" t="s">
        <v>25521</v>
      </c>
      <c r="BG35" s="126" t="s">
        <v>25521</v>
      </c>
      <c r="BH35" s="126" t="s">
        <v>25521</v>
      </c>
      <c r="BI35" s="126" t="s">
        <v>25521</v>
      </c>
      <c r="BJ35" s="126" t="s">
        <v>25521</v>
      </c>
      <c r="BK35" s="126" t="s">
        <v>25521</v>
      </c>
      <c r="BL35" s="126" t="s">
        <v>25521</v>
      </c>
      <c r="BM35" s="126" t="s">
        <v>25521</v>
      </c>
      <c r="BN35" s="126" t="s">
        <v>25521</v>
      </c>
      <c r="BO35" s="126" t="s">
        <v>25521</v>
      </c>
      <c r="BP35" s="126" t="s">
        <v>25521</v>
      </c>
      <c r="BQ35" s="126" t="s">
        <v>25521</v>
      </c>
      <c r="BR35" s="126" t="s">
        <v>25521</v>
      </c>
      <c r="BS35" s="126" t="s">
        <v>25529</v>
      </c>
      <c r="BT35" s="126" t="s">
        <v>25521</v>
      </c>
      <c r="BU35" s="126" t="s">
        <v>25530</v>
      </c>
      <c r="BV35" s="127">
        <v>45614</v>
      </c>
      <c r="BW35" s="207">
        <v>45672</v>
      </c>
      <c r="BX35" s="126">
        <v>1300000</v>
      </c>
      <c r="BY35" s="126">
        <v>0</v>
      </c>
      <c r="BZ35" s="126" t="b">
        <v>0</v>
      </c>
      <c r="CA35" s="126" t="b">
        <v>0</v>
      </c>
      <c r="CB35" s="126" t="b">
        <v>0</v>
      </c>
      <c r="CC35" s="126" t="b">
        <v>0</v>
      </c>
      <c r="CD35" s="126" t="b">
        <v>0</v>
      </c>
      <c r="CE35" s="126" t="s">
        <v>25521</v>
      </c>
      <c r="CF35" s="126" t="s">
        <v>25521</v>
      </c>
      <c r="CG35" s="126">
        <v>43333.33</v>
      </c>
      <c r="CH35" s="126">
        <v>0</v>
      </c>
      <c r="CI35" s="126">
        <v>0</v>
      </c>
      <c r="CJ35" s="126">
        <v>1</v>
      </c>
      <c r="CK35" s="126">
        <v>0</v>
      </c>
      <c r="CL35" s="126" t="b">
        <v>0</v>
      </c>
      <c r="CM35" s="126" t="b">
        <v>1</v>
      </c>
      <c r="CN35" s="126" t="b">
        <v>0</v>
      </c>
      <c r="CO35" s="126" t="s">
        <v>25521</v>
      </c>
      <c r="CP35" s="126" t="s">
        <v>25650</v>
      </c>
      <c r="CQ35" s="126" t="s">
        <v>25651</v>
      </c>
      <c r="CR35" s="126" t="s">
        <v>25534</v>
      </c>
      <c r="CS35" s="126">
        <v>230</v>
      </c>
      <c r="CT35" s="126" t="s">
        <v>25521</v>
      </c>
      <c r="CU35" s="126" t="b">
        <v>0</v>
      </c>
      <c r="CV35" s="126" t="b">
        <v>0</v>
      </c>
      <c r="CW35" s="126">
        <v>4338</v>
      </c>
      <c r="CX35" s="126" t="s">
        <v>25652</v>
      </c>
      <c r="CY35" s="126" t="s">
        <v>25653</v>
      </c>
      <c r="CZ35" s="126" t="s">
        <v>25654</v>
      </c>
      <c r="DA35" s="126" t="s">
        <v>25655</v>
      </c>
      <c r="DB35" s="126" t="s">
        <v>25539</v>
      </c>
      <c r="DC35" s="126" t="b">
        <v>0</v>
      </c>
      <c r="DD35" s="126" t="s">
        <v>25521</v>
      </c>
      <c r="DE35" s="126" t="s">
        <v>25521</v>
      </c>
      <c r="DF35" s="126" t="s">
        <v>25521</v>
      </c>
      <c r="DG35" s="126" t="s">
        <v>25521</v>
      </c>
      <c r="DH35" s="126" t="s">
        <v>25656</v>
      </c>
      <c r="DI35" s="126" t="b">
        <v>0</v>
      </c>
      <c r="DJ35" s="126" t="s">
        <v>25566</v>
      </c>
      <c r="DK35" s="126" t="s">
        <v>25521</v>
      </c>
      <c r="DL35" s="126" t="s">
        <v>25521</v>
      </c>
      <c r="DM35" s="126" t="s">
        <v>25521</v>
      </c>
      <c r="DN35" s="126" t="s">
        <v>25521</v>
      </c>
      <c r="DO35" s="126" t="s">
        <v>25657</v>
      </c>
      <c r="DP35" s="126">
        <v>0</v>
      </c>
      <c r="DQ35" s="126" t="s">
        <v>25658</v>
      </c>
      <c r="DR35" s="126" t="s">
        <v>25594</v>
      </c>
      <c r="DS35" s="126" t="s">
        <v>25521</v>
      </c>
      <c r="DT35" s="126" t="s">
        <v>25521</v>
      </c>
      <c r="DU35" s="126" t="s">
        <v>25521</v>
      </c>
      <c r="DV35" s="126" t="s">
        <v>25521</v>
      </c>
      <c r="DW35" s="126" t="s">
        <v>25545</v>
      </c>
      <c r="DX35" s="126" t="s">
        <v>25521</v>
      </c>
      <c r="DY35" s="126" t="s">
        <v>25659</v>
      </c>
      <c r="DZ35" s="126" t="s">
        <v>25660</v>
      </c>
      <c r="EA35" s="126" t="s">
        <v>25570</v>
      </c>
    </row>
    <row r="36" spans="1:131" x14ac:dyDescent="0.2">
      <c r="A36" s="126" t="s">
        <v>25688</v>
      </c>
      <c r="B36" s="126" t="s">
        <v>189</v>
      </c>
      <c r="C36" s="126" t="s">
        <v>291</v>
      </c>
      <c r="D36" s="127">
        <v>33767</v>
      </c>
      <c r="E36" s="126" t="s">
        <v>25689</v>
      </c>
      <c r="F36" s="126" t="s">
        <v>25522</v>
      </c>
      <c r="G36" s="126" t="s">
        <v>25521</v>
      </c>
      <c r="H36" s="126" t="s">
        <v>25690</v>
      </c>
      <c r="I36" s="126" t="s">
        <v>25691</v>
      </c>
      <c r="J36" s="126" t="s">
        <v>25692</v>
      </c>
      <c r="K36" s="126" t="s">
        <v>189</v>
      </c>
      <c r="L36" s="126" t="s">
        <v>25693</v>
      </c>
      <c r="M36" s="126" t="s">
        <v>25694</v>
      </c>
      <c r="N36" s="126">
        <v>0</v>
      </c>
      <c r="O36" s="126">
        <v>1</v>
      </c>
      <c r="P36" s="126">
        <v>0</v>
      </c>
      <c r="Q36" s="126">
        <v>0</v>
      </c>
      <c r="R36" s="126">
        <v>0</v>
      </c>
      <c r="S36" s="126">
        <v>0</v>
      </c>
      <c r="T36" s="126">
        <v>0</v>
      </c>
      <c r="U36" s="126">
        <v>0</v>
      </c>
      <c r="V36" s="126">
        <v>0</v>
      </c>
      <c r="W36" s="126">
        <v>0</v>
      </c>
      <c r="X36" s="126" t="s">
        <v>25521</v>
      </c>
      <c r="Y36" s="126" t="s">
        <v>25521</v>
      </c>
      <c r="Z36" s="126" t="s">
        <v>25521</v>
      </c>
      <c r="AA36" s="126" t="s">
        <v>25528</v>
      </c>
      <c r="AB36" s="126" t="s">
        <v>25521</v>
      </c>
      <c r="AC36" s="126" t="s">
        <v>25521</v>
      </c>
      <c r="AD36" s="126" t="s">
        <v>25521</v>
      </c>
      <c r="AE36" s="126" t="s">
        <v>25521</v>
      </c>
      <c r="AF36" s="126" t="s">
        <v>25521</v>
      </c>
      <c r="AG36" s="126" t="s">
        <v>25521</v>
      </c>
      <c r="AH36" s="126" t="s">
        <v>25521</v>
      </c>
      <c r="AI36" s="126" t="s">
        <v>25521</v>
      </c>
      <c r="AJ36" s="126" t="s">
        <v>25521</v>
      </c>
      <c r="AK36" s="126" t="s">
        <v>25528</v>
      </c>
      <c r="AL36" s="126" t="s">
        <v>25528</v>
      </c>
      <c r="AM36" s="126" t="s">
        <v>25528</v>
      </c>
      <c r="AN36" s="126" t="s">
        <v>25528</v>
      </c>
      <c r="AO36" s="126" t="s">
        <v>25521</v>
      </c>
      <c r="AP36" s="126" t="s">
        <v>25521</v>
      </c>
      <c r="AQ36" s="126" t="s">
        <v>25521</v>
      </c>
      <c r="AR36" s="126" t="s">
        <v>25521</v>
      </c>
      <c r="AS36" s="126" t="s">
        <v>25528</v>
      </c>
      <c r="AT36" s="126" t="s">
        <v>25521</v>
      </c>
      <c r="AU36" s="126" t="s">
        <v>25521</v>
      </c>
      <c r="AV36" s="126" t="s">
        <v>25521</v>
      </c>
      <c r="AW36" s="126" t="s">
        <v>25521</v>
      </c>
      <c r="AX36" s="126" t="s">
        <v>25521</v>
      </c>
      <c r="AY36" s="126" t="s">
        <v>25528</v>
      </c>
      <c r="AZ36" s="126" t="s">
        <v>25521</v>
      </c>
      <c r="BA36" s="126" t="s">
        <v>25521</v>
      </c>
      <c r="BB36" s="126" t="s">
        <v>25521</v>
      </c>
      <c r="BC36" s="126" t="s">
        <v>25521</v>
      </c>
      <c r="BD36" s="126" t="s">
        <v>25521</v>
      </c>
      <c r="BE36" s="126" t="s">
        <v>25521</v>
      </c>
      <c r="BF36" s="126" t="s">
        <v>25521</v>
      </c>
      <c r="BG36" s="126" t="s">
        <v>25521</v>
      </c>
      <c r="BH36" s="126" t="s">
        <v>25521</v>
      </c>
      <c r="BI36" s="126" t="s">
        <v>25521</v>
      </c>
      <c r="BJ36" s="126" t="s">
        <v>25521</v>
      </c>
      <c r="BK36" s="126" t="s">
        <v>25521</v>
      </c>
      <c r="BL36" s="126" t="s">
        <v>25521</v>
      </c>
      <c r="BM36" s="126" t="s">
        <v>25521</v>
      </c>
      <c r="BN36" s="126" t="s">
        <v>25521</v>
      </c>
      <c r="BO36" s="126" t="s">
        <v>25521</v>
      </c>
      <c r="BP36" s="126" t="s">
        <v>25521</v>
      </c>
      <c r="BQ36" s="126" t="s">
        <v>25521</v>
      </c>
      <c r="BR36" s="126" t="s">
        <v>25521</v>
      </c>
      <c r="BS36" s="126" t="s">
        <v>25555</v>
      </c>
      <c r="BT36" s="126" t="s">
        <v>25521</v>
      </c>
      <c r="BU36" s="126" t="s">
        <v>25556</v>
      </c>
      <c r="BV36" s="127">
        <v>45398</v>
      </c>
      <c r="BW36" s="207">
        <v>45672</v>
      </c>
      <c r="BX36" s="126">
        <v>1300000</v>
      </c>
      <c r="BY36" s="126">
        <v>0</v>
      </c>
      <c r="BZ36" s="126" t="b">
        <v>0</v>
      </c>
      <c r="CA36" s="126" t="b">
        <v>1</v>
      </c>
      <c r="CB36" s="126" t="b">
        <v>0</v>
      </c>
      <c r="CC36" s="126" t="b">
        <v>0</v>
      </c>
      <c r="CD36" s="126" t="b">
        <v>0</v>
      </c>
      <c r="CE36" s="126" t="s">
        <v>25521</v>
      </c>
      <c r="CF36" s="126" t="s">
        <v>25521</v>
      </c>
      <c r="CG36" s="126">
        <v>43333.33</v>
      </c>
      <c r="CH36" s="126">
        <v>0</v>
      </c>
      <c r="CI36" s="126">
        <v>0</v>
      </c>
      <c r="CJ36" s="126">
        <v>1</v>
      </c>
      <c r="CK36" s="126">
        <v>0</v>
      </c>
      <c r="CL36" s="126" t="b">
        <v>1</v>
      </c>
      <c r="CM36" s="126" t="b">
        <v>0</v>
      </c>
      <c r="CN36" s="126" t="b">
        <v>0</v>
      </c>
      <c r="CO36" s="126" t="s">
        <v>25521</v>
      </c>
      <c r="CP36" s="126" t="s">
        <v>25539</v>
      </c>
      <c r="CQ36" s="126" t="s">
        <v>25695</v>
      </c>
      <c r="CR36" s="126" t="s">
        <v>25559</v>
      </c>
      <c r="CS36" s="126">
        <v>230</v>
      </c>
      <c r="CT36" s="126" t="s">
        <v>25521</v>
      </c>
      <c r="CU36" s="126" t="b">
        <v>0</v>
      </c>
      <c r="CV36" s="126" t="b">
        <v>0</v>
      </c>
      <c r="CW36" s="126">
        <v>4310</v>
      </c>
      <c r="CX36" s="126" t="s">
        <v>25696</v>
      </c>
      <c r="CY36" s="126" t="s">
        <v>25697</v>
      </c>
      <c r="CZ36" s="126" t="s">
        <v>25698</v>
      </c>
      <c r="DA36" s="126" t="s">
        <v>25699</v>
      </c>
      <c r="DB36" s="126" t="s">
        <v>25539</v>
      </c>
      <c r="DC36" s="126" t="b">
        <v>0</v>
      </c>
      <c r="DD36" s="126" t="s">
        <v>25521</v>
      </c>
      <c r="DE36" s="126" t="s">
        <v>25521</v>
      </c>
      <c r="DF36" s="126" t="s">
        <v>25521</v>
      </c>
      <c r="DG36" s="126" t="s">
        <v>25521</v>
      </c>
      <c r="DH36" s="126" t="s">
        <v>25700</v>
      </c>
      <c r="DI36" s="126" t="b">
        <v>0</v>
      </c>
      <c r="DJ36" s="126" t="s">
        <v>25566</v>
      </c>
      <c r="DK36" s="126" t="s">
        <v>25521</v>
      </c>
      <c r="DL36" s="126" t="s">
        <v>25521</v>
      </c>
      <c r="DM36" s="126" t="s">
        <v>25521</v>
      </c>
      <c r="DN36" s="126" t="s">
        <v>25521</v>
      </c>
      <c r="DO36" s="126" t="s">
        <v>25701</v>
      </c>
      <c r="DP36" s="126">
        <v>0</v>
      </c>
      <c r="DQ36" s="126" t="s">
        <v>25692</v>
      </c>
      <c r="DR36" s="126" t="s">
        <v>25521</v>
      </c>
      <c r="DS36" s="126" t="s">
        <v>25521</v>
      </c>
      <c r="DT36" s="126" t="s">
        <v>25521</v>
      </c>
      <c r="DU36" s="126" t="s">
        <v>25521</v>
      </c>
      <c r="DV36" s="126" t="s">
        <v>25521</v>
      </c>
      <c r="DX36" s="126" t="s">
        <v>25521</v>
      </c>
      <c r="DY36" s="126" t="s">
        <v>25702</v>
      </c>
      <c r="DZ36" s="126" t="s">
        <v>25703</v>
      </c>
      <c r="EA36" s="126" t="s">
        <v>25622</v>
      </c>
    </row>
    <row r="37" spans="1:131" x14ac:dyDescent="0.2">
      <c r="A37" s="126" t="s">
        <v>26706</v>
      </c>
      <c r="B37" s="126" t="s">
        <v>25521</v>
      </c>
      <c r="C37" s="126" t="s">
        <v>175</v>
      </c>
      <c r="D37" s="126" t="s">
        <v>25528</v>
      </c>
      <c r="E37" s="126" t="s">
        <v>25521</v>
      </c>
      <c r="F37" s="126" t="s">
        <v>25521</v>
      </c>
      <c r="G37" s="126" t="s">
        <v>25521</v>
      </c>
      <c r="H37" s="126" t="s">
        <v>26707</v>
      </c>
      <c r="I37" s="126" t="s">
        <v>26708</v>
      </c>
      <c r="J37" s="126" t="s">
        <v>26709</v>
      </c>
      <c r="K37" s="126" t="s">
        <v>25726</v>
      </c>
      <c r="L37" s="126" t="s">
        <v>25526</v>
      </c>
      <c r="M37" s="126" t="s">
        <v>174</v>
      </c>
      <c r="N37" s="126">
        <v>0</v>
      </c>
      <c r="O37" s="126">
        <v>1</v>
      </c>
      <c r="P37" s="126">
        <v>0</v>
      </c>
      <c r="Q37" s="126">
        <v>0</v>
      </c>
      <c r="R37" s="126">
        <v>0</v>
      </c>
      <c r="S37" s="126">
        <v>0</v>
      </c>
      <c r="T37" s="126">
        <v>0</v>
      </c>
      <c r="U37" s="126">
        <v>0</v>
      </c>
      <c r="V37" s="126">
        <v>0</v>
      </c>
      <c r="W37" s="126">
        <v>0</v>
      </c>
      <c r="X37" s="126" t="s">
        <v>25521</v>
      </c>
      <c r="Y37" s="126" t="s">
        <v>25521</v>
      </c>
      <c r="Z37" s="126" t="s">
        <v>25521</v>
      </c>
      <c r="AA37" s="126" t="s">
        <v>25528</v>
      </c>
      <c r="AB37" s="126" t="s">
        <v>25521</v>
      </c>
      <c r="AC37" s="126" t="s">
        <v>25521</v>
      </c>
      <c r="AD37" s="126" t="s">
        <v>25521</v>
      </c>
      <c r="AE37" s="126" t="s">
        <v>25521</v>
      </c>
      <c r="AF37" s="126" t="s">
        <v>25521</v>
      </c>
      <c r="AG37" s="126" t="s">
        <v>25521</v>
      </c>
      <c r="AH37" s="126" t="s">
        <v>25521</v>
      </c>
      <c r="AI37" s="126" t="s">
        <v>25521</v>
      </c>
      <c r="AJ37" s="126" t="s">
        <v>25521</v>
      </c>
      <c r="AK37" s="126" t="s">
        <v>25528</v>
      </c>
      <c r="AL37" s="126" t="s">
        <v>25528</v>
      </c>
      <c r="AM37" s="126" t="s">
        <v>25528</v>
      </c>
      <c r="AN37" s="126" t="s">
        <v>25528</v>
      </c>
      <c r="AO37" s="126" t="s">
        <v>25521</v>
      </c>
      <c r="AP37" s="126" t="s">
        <v>25521</v>
      </c>
      <c r="AQ37" s="126" t="s">
        <v>25521</v>
      </c>
      <c r="AR37" s="126" t="s">
        <v>25521</v>
      </c>
      <c r="AS37" s="126" t="s">
        <v>25528</v>
      </c>
      <c r="AT37" s="126" t="s">
        <v>25521</v>
      </c>
      <c r="AU37" s="126" t="s">
        <v>25521</v>
      </c>
      <c r="AV37" s="126" t="s">
        <v>25521</v>
      </c>
      <c r="AW37" s="126" t="s">
        <v>25521</v>
      </c>
      <c r="AX37" s="126" t="s">
        <v>25521</v>
      </c>
      <c r="AY37" s="126" t="s">
        <v>25528</v>
      </c>
      <c r="AZ37" s="126" t="s">
        <v>25521</v>
      </c>
      <c r="BA37" s="126" t="s">
        <v>25521</v>
      </c>
      <c r="BB37" s="126" t="s">
        <v>25521</v>
      </c>
      <c r="BC37" s="126" t="s">
        <v>25521</v>
      </c>
      <c r="BD37" s="126" t="s">
        <v>25521</v>
      </c>
      <c r="BE37" s="126" t="s">
        <v>25521</v>
      </c>
      <c r="BF37" s="126" t="s">
        <v>25521</v>
      </c>
      <c r="BG37" s="126" t="s">
        <v>25521</v>
      </c>
      <c r="BH37" s="126" t="s">
        <v>25521</v>
      </c>
      <c r="BI37" s="126" t="s">
        <v>25521</v>
      </c>
      <c r="BJ37" s="126" t="s">
        <v>25521</v>
      </c>
      <c r="BK37" s="126" t="s">
        <v>25521</v>
      </c>
      <c r="BL37" s="126" t="s">
        <v>25521</v>
      </c>
      <c r="BM37" s="126" t="s">
        <v>25521</v>
      </c>
      <c r="BN37" s="126" t="s">
        <v>25521</v>
      </c>
      <c r="BO37" s="126" t="s">
        <v>25521</v>
      </c>
      <c r="BP37" s="126" t="s">
        <v>25521</v>
      </c>
      <c r="BQ37" s="126" t="s">
        <v>25521</v>
      </c>
      <c r="BR37" s="126" t="s">
        <v>25521</v>
      </c>
      <c r="BS37" s="126" t="s">
        <v>25555</v>
      </c>
      <c r="BT37" s="126" t="s">
        <v>25521</v>
      </c>
      <c r="BU37" s="126" t="s">
        <v>25556</v>
      </c>
      <c r="BV37" s="127">
        <v>44349</v>
      </c>
      <c r="BW37" s="207">
        <v>45678</v>
      </c>
      <c r="BX37" s="126">
        <v>1500000</v>
      </c>
      <c r="BY37" s="126">
        <v>0</v>
      </c>
      <c r="BZ37" s="126" t="b">
        <v>0</v>
      </c>
      <c r="CA37" s="126" t="b">
        <v>1</v>
      </c>
      <c r="CB37" s="126" t="b">
        <v>0</v>
      </c>
      <c r="CC37" s="126" t="b">
        <v>0</v>
      </c>
      <c r="CD37" s="126" t="b">
        <v>0</v>
      </c>
      <c r="CE37" s="126" t="s">
        <v>25531</v>
      </c>
      <c r="CF37" s="126" t="s">
        <v>26710</v>
      </c>
      <c r="CG37" s="126">
        <v>50000</v>
      </c>
      <c r="CH37" s="126">
        <v>0</v>
      </c>
      <c r="CI37" s="126">
        <v>0</v>
      </c>
      <c r="CJ37" s="126">
        <v>1</v>
      </c>
      <c r="CK37" s="126">
        <v>0</v>
      </c>
      <c r="CL37" s="126" t="b">
        <v>0</v>
      </c>
      <c r="CM37" s="126" t="b">
        <v>1</v>
      </c>
      <c r="CN37" s="126" t="b">
        <v>0</v>
      </c>
      <c r="CO37" s="126" t="s">
        <v>26711</v>
      </c>
      <c r="CP37" s="126" t="s">
        <v>25750</v>
      </c>
      <c r="CQ37" s="126" t="s">
        <v>25751</v>
      </c>
      <c r="CR37" s="126" t="s">
        <v>25521</v>
      </c>
      <c r="CS37" s="126">
        <v>230</v>
      </c>
      <c r="CT37" s="126" t="s">
        <v>25521</v>
      </c>
      <c r="CU37" s="126" t="b">
        <v>0</v>
      </c>
      <c r="CV37" s="126" t="b">
        <v>0</v>
      </c>
      <c r="CW37" s="126">
        <v>4118</v>
      </c>
      <c r="CX37" s="126" t="s">
        <v>26660</v>
      </c>
      <c r="CY37" s="126" t="s">
        <v>26712</v>
      </c>
      <c r="CZ37" s="126" t="s">
        <v>25722</v>
      </c>
      <c r="DA37" s="126" t="s">
        <v>25812</v>
      </c>
      <c r="DB37" s="126" t="s">
        <v>25539</v>
      </c>
      <c r="DC37" s="126" t="b">
        <v>0</v>
      </c>
      <c r="DD37" s="126" t="s">
        <v>25521</v>
      </c>
      <c r="DE37" s="126" t="s">
        <v>25521</v>
      </c>
      <c r="DF37" s="126" t="s">
        <v>25521</v>
      </c>
      <c r="DG37" s="126" t="s">
        <v>25521</v>
      </c>
      <c r="DH37" s="126" t="s">
        <v>26713</v>
      </c>
      <c r="DI37" s="126" t="b">
        <v>0</v>
      </c>
      <c r="DJ37" s="126" t="s">
        <v>25521</v>
      </c>
      <c r="DK37" s="126" t="s">
        <v>25521</v>
      </c>
      <c r="DL37" s="126" t="s">
        <v>25521</v>
      </c>
      <c r="DM37" s="126" t="s">
        <v>25521</v>
      </c>
      <c r="DN37" s="126" t="s">
        <v>25521</v>
      </c>
      <c r="DO37" s="126" t="s">
        <v>25880</v>
      </c>
      <c r="DP37" s="126">
        <v>0</v>
      </c>
      <c r="DQ37" s="126" t="s">
        <v>26709</v>
      </c>
      <c r="DR37" s="126" t="s">
        <v>25594</v>
      </c>
      <c r="DS37" s="126" t="s">
        <v>25521</v>
      </c>
      <c r="DT37" s="126" t="s">
        <v>25521</v>
      </c>
      <c r="DU37" s="126" t="s">
        <v>25544</v>
      </c>
      <c r="DV37" s="126" t="s">
        <v>25521</v>
      </c>
      <c r="DW37" s="126" t="s">
        <v>25545</v>
      </c>
      <c r="DX37" s="126" t="s">
        <v>25521</v>
      </c>
      <c r="DY37" s="126" t="s">
        <v>25881</v>
      </c>
      <c r="DZ37" s="126" t="s">
        <v>25882</v>
      </c>
      <c r="EA37" s="126" t="s">
        <v>26267</v>
      </c>
    </row>
    <row r="38" spans="1:131" x14ac:dyDescent="0.2">
      <c r="A38" s="126" t="s">
        <v>25869</v>
      </c>
      <c r="B38" s="126" t="s">
        <v>25870</v>
      </c>
      <c r="C38" s="126" t="s">
        <v>81</v>
      </c>
      <c r="D38" s="127">
        <v>36503</v>
      </c>
      <c r="E38" s="126" t="s">
        <v>25871</v>
      </c>
      <c r="F38" s="126" t="s">
        <v>25593</v>
      </c>
      <c r="G38" s="126" t="s">
        <v>25521</v>
      </c>
      <c r="H38" s="126" t="s">
        <v>25872</v>
      </c>
      <c r="I38" s="126" t="s">
        <v>25873</v>
      </c>
      <c r="J38" s="126" t="s">
        <v>25874</v>
      </c>
      <c r="K38" s="126" t="s">
        <v>25572</v>
      </c>
      <c r="L38" s="126" t="s">
        <v>25526</v>
      </c>
      <c r="M38" s="126" t="s">
        <v>274</v>
      </c>
      <c r="N38" s="126">
        <v>0</v>
      </c>
      <c r="O38" s="126">
        <v>1</v>
      </c>
      <c r="P38" s="126">
        <v>0</v>
      </c>
      <c r="Q38" s="126">
        <v>0</v>
      </c>
      <c r="R38" s="126">
        <v>0</v>
      </c>
      <c r="S38" s="126">
        <v>0</v>
      </c>
      <c r="T38" s="126">
        <v>0</v>
      </c>
      <c r="U38" s="126">
        <v>0</v>
      </c>
      <c r="V38" s="126">
        <v>0</v>
      </c>
      <c r="W38" s="126">
        <v>0</v>
      </c>
      <c r="X38" s="126" t="s">
        <v>25521</v>
      </c>
      <c r="Y38" s="126" t="s">
        <v>25521</v>
      </c>
      <c r="Z38" s="126" t="s">
        <v>25521</v>
      </c>
      <c r="AA38" s="126" t="s">
        <v>25528</v>
      </c>
      <c r="AB38" s="126" t="s">
        <v>25521</v>
      </c>
      <c r="AC38" s="126" t="s">
        <v>25521</v>
      </c>
      <c r="AD38" s="126" t="s">
        <v>25521</v>
      </c>
      <c r="AE38" s="126" t="s">
        <v>25521</v>
      </c>
      <c r="AF38" s="126" t="s">
        <v>25521</v>
      </c>
      <c r="AG38" s="126" t="s">
        <v>25521</v>
      </c>
      <c r="AH38" s="126" t="s">
        <v>25521</v>
      </c>
      <c r="AI38" s="126" t="s">
        <v>25521</v>
      </c>
      <c r="AJ38" s="126" t="s">
        <v>25521</v>
      </c>
      <c r="AK38" s="126" t="s">
        <v>25528</v>
      </c>
      <c r="AL38" s="126" t="s">
        <v>25528</v>
      </c>
      <c r="AM38" s="126" t="s">
        <v>25528</v>
      </c>
      <c r="AN38" s="126" t="s">
        <v>25528</v>
      </c>
      <c r="AO38" s="126" t="s">
        <v>25521</v>
      </c>
      <c r="AP38" s="126" t="s">
        <v>25521</v>
      </c>
      <c r="AQ38" s="126" t="s">
        <v>25521</v>
      </c>
      <c r="AR38" s="126" t="s">
        <v>25521</v>
      </c>
      <c r="AS38" s="126" t="s">
        <v>25528</v>
      </c>
      <c r="AT38" s="126" t="s">
        <v>25521</v>
      </c>
      <c r="AU38" s="126" t="s">
        <v>25521</v>
      </c>
      <c r="AV38" s="126" t="s">
        <v>25521</v>
      </c>
      <c r="AW38" s="126" t="s">
        <v>25521</v>
      </c>
      <c r="AX38" s="126" t="s">
        <v>25521</v>
      </c>
      <c r="AY38" s="126" t="s">
        <v>25528</v>
      </c>
      <c r="AZ38" s="126" t="s">
        <v>25521</v>
      </c>
      <c r="BA38" s="126" t="s">
        <v>25521</v>
      </c>
      <c r="BB38" s="126" t="s">
        <v>25521</v>
      </c>
      <c r="BC38" s="126" t="s">
        <v>25521</v>
      </c>
      <c r="BD38" s="126" t="s">
        <v>25521</v>
      </c>
      <c r="BE38" s="126" t="s">
        <v>25521</v>
      </c>
      <c r="BF38" s="126" t="s">
        <v>25521</v>
      </c>
      <c r="BG38" s="126" t="s">
        <v>25521</v>
      </c>
      <c r="BH38" s="126" t="s">
        <v>25521</v>
      </c>
      <c r="BI38" s="126" t="s">
        <v>25521</v>
      </c>
      <c r="BJ38" s="126" t="s">
        <v>25521</v>
      </c>
      <c r="BK38" s="126" t="s">
        <v>25521</v>
      </c>
      <c r="BL38" s="126" t="s">
        <v>25521</v>
      </c>
      <c r="BM38" s="126" t="s">
        <v>25521</v>
      </c>
      <c r="BN38" s="126" t="s">
        <v>25521</v>
      </c>
      <c r="BO38" s="126" t="s">
        <v>25521</v>
      </c>
      <c r="BP38" s="126" t="s">
        <v>25521</v>
      </c>
      <c r="BQ38" s="126" t="s">
        <v>25521</v>
      </c>
      <c r="BR38" s="126" t="s">
        <v>25521</v>
      </c>
      <c r="BS38" s="126" t="s">
        <v>25529</v>
      </c>
      <c r="BT38" s="126" t="s">
        <v>25521</v>
      </c>
      <c r="BU38" s="126" t="s">
        <v>25530</v>
      </c>
      <c r="BV38" s="127">
        <v>45334</v>
      </c>
      <c r="BW38" s="207">
        <v>45678</v>
      </c>
      <c r="BX38" s="126">
        <v>1600000</v>
      </c>
      <c r="BY38" s="126">
        <v>0</v>
      </c>
      <c r="BZ38" s="126" t="b">
        <v>0</v>
      </c>
      <c r="CA38" s="126" t="b">
        <v>1</v>
      </c>
      <c r="CB38" s="126" t="b">
        <v>0</v>
      </c>
      <c r="CC38" s="126" t="b">
        <v>0</v>
      </c>
      <c r="CD38" s="126" t="b">
        <v>0</v>
      </c>
      <c r="CE38" s="126" t="s">
        <v>25531</v>
      </c>
      <c r="CF38" s="126" t="s">
        <v>25875</v>
      </c>
      <c r="CG38" s="126">
        <v>53333.33</v>
      </c>
      <c r="CH38" s="126">
        <v>0</v>
      </c>
      <c r="CI38" s="126">
        <v>0</v>
      </c>
      <c r="CJ38" s="126">
        <v>1</v>
      </c>
      <c r="CK38" s="126">
        <v>0</v>
      </c>
      <c r="CL38" s="126" t="b">
        <v>0</v>
      </c>
      <c r="CM38" s="126" t="b">
        <v>1</v>
      </c>
      <c r="CN38" s="126" t="b">
        <v>0</v>
      </c>
      <c r="CO38" s="126" t="s">
        <v>25521</v>
      </c>
      <c r="CP38" s="126" t="s">
        <v>25750</v>
      </c>
      <c r="CQ38" s="126" t="s">
        <v>25751</v>
      </c>
      <c r="CR38" s="126" t="s">
        <v>25534</v>
      </c>
      <c r="CS38" s="126">
        <v>230</v>
      </c>
      <c r="CT38" s="126" t="s">
        <v>25521</v>
      </c>
      <c r="CU38" s="126" t="b">
        <v>0</v>
      </c>
      <c r="CV38" s="126" t="b">
        <v>0</v>
      </c>
      <c r="CW38" s="126">
        <v>4301</v>
      </c>
      <c r="CX38" s="126" t="s">
        <v>25876</v>
      </c>
      <c r="CY38" s="126" t="s">
        <v>25521</v>
      </c>
      <c r="CZ38" s="126" t="s">
        <v>25877</v>
      </c>
      <c r="DA38" s="126" t="s">
        <v>25878</v>
      </c>
      <c r="DB38" s="126" t="s">
        <v>25539</v>
      </c>
      <c r="DC38" s="126" t="b">
        <v>0</v>
      </c>
      <c r="DD38" s="126" t="s">
        <v>25521</v>
      </c>
      <c r="DE38" s="126" t="s">
        <v>25521</v>
      </c>
      <c r="DF38" s="126" t="s">
        <v>25521</v>
      </c>
      <c r="DG38" s="126" t="s">
        <v>25521</v>
      </c>
      <c r="DH38" s="126" t="s">
        <v>25879</v>
      </c>
      <c r="DI38" s="126" t="b">
        <v>0</v>
      </c>
      <c r="DJ38" s="126" t="s">
        <v>25541</v>
      </c>
      <c r="DK38" s="126" t="s">
        <v>25521</v>
      </c>
      <c r="DL38" s="126" t="s">
        <v>25521</v>
      </c>
      <c r="DM38" s="126" t="s">
        <v>25521</v>
      </c>
      <c r="DN38" s="126" t="s">
        <v>25521</v>
      </c>
      <c r="DO38" s="126" t="s">
        <v>25880</v>
      </c>
      <c r="DP38" s="126">
        <v>0</v>
      </c>
      <c r="DQ38" s="126" t="s">
        <v>25874</v>
      </c>
      <c r="DR38" s="126" t="s">
        <v>25594</v>
      </c>
      <c r="DS38" s="126" t="s">
        <v>25521</v>
      </c>
      <c r="DT38" s="126" t="s">
        <v>25521</v>
      </c>
      <c r="DU38" s="126" t="s">
        <v>25544</v>
      </c>
      <c r="DV38" s="126" t="s">
        <v>25521</v>
      </c>
      <c r="DW38" s="126" t="s">
        <v>25545</v>
      </c>
      <c r="DX38" s="126" t="s">
        <v>25521</v>
      </c>
      <c r="DY38" s="126" t="s">
        <v>25881</v>
      </c>
      <c r="DZ38" s="126" t="s">
        <v>25882</v>
      </c>
      <c r="EA38" s="126" t="s">
        <v>25622</v>
      </c>
    </row>
    <row r="39" spans="1:131" x14ac:dyDescent="0.2">
      <c r="C39" s="126" t="s">
        <v>27506</v>
      </c>
      <c r="BS39" s="126" t="s">
        <v>25555</v>
      </c>
      <c r="BT39" s="126" t="s">
        <v>25521</v>
      </c>
      <c r="BU39" s="126" t="s">
        <v>25556</v>
      </c>
      <c r="BV39" s="206">
        <v>45666</v>
      </c>
      <c r="BW39" s="206">
        <v>45678</v>
      </c>
      <c r="BX39" s="126">
        <v>1423500</v>
      </c>
      <c r="DO39" s="126" t="s">
        <v>25619</v>
      </c>
    </row>
    <row r="40" spans="1:131" x14ac:dyDescent="0.2">
      <c r="A40" s="126" t="s">
        <v>25904</v>
      </c>
      <c r="B40" s="126" t="s">
        <v>25572</v>
      </c>
      <c r="C40" s="126" t="s">
        <v>80</v>
      </c>
      <c r="D40" s="127">
        <v>35359</v>
      </c>
      <c r="E40" s="126" t="s">
        <v>25521</v>
      </c>
      <c r="F40" s="126" t="s">
        <v>25593</v>
      </c>
      <c r="G40" s="126" t="s">
        <v>25818</v>
      </c>
      <c r="H40" s="126" t="s">
        <v>25905</v>
      </c>
      <c r="I40" s="126" t="s">
        <v>25894</v>
      </c>
      <c r="J40" s="126" t="s">
        <v>25906</v>
      </c>
      <c r="K40" s="126" t="s">
        <v>25572</v>
      </c>
      <c r="L40" s="126" t="s">
        <v>25526</v>
      </c>
      <c r="M40" s="126" t="s">
        <v>275</v>
      </c>
      <c r="N40" s="126">
        <v>0</v>
      </c>
      <c r="O40" s="126">
        <v>1</v>
      </c>
      <c r="P40" s="126">
        <v>0</v>
      </c>
      <c r="Q40" s="126">
        <v>0</v>
      </c>
      <c r="R40" s="126">
        <v>0</v>
      </c>
      <c r="S40" s="126">
        <v>0</v>
      </c>
      <c r="T40" s="126">
        <v>0</v>
      </c>
      <c r="U40" s="126">
        <v>0</v>
      </c>
      <c r="V40" s="126">
        <v>0</v>
      </c>
      <c r="W40" s="126">
        <v>0</v>
      </c>
      <c r="X40" s="126" t="s">
        <v>25521</v>
      </c>
      <c r="Y40" s="126" t="s">
        <v>25521</v>
      </c>
      <c r="Z40" s="126" t="s">
        <v>25521</v>
      </c>
      <c r="AA40" s="126" t="s">
        <v>25528</v>
      </c>
      <c r="AB40" s="126" t="s">
        <v>25521</v>
      </c>
      <c r="AC40" s="126" t="s">
        <v>25521</v>
      </c>
      <c r="AD40" s="126" t="s">
        <v>25521</v>
      </c>
      <c r="AE40" s="126" t="s">
        <v>25521</v>
      </c>
      <c r="AF40" s="126" t="s">
        <v>25521</v>
      </c>
      <c r="AG40" s="126" t="s">
        <v>25521</v>
      </c>
      <c r="AH40" s="126" t="s">
        <v>25521</v>
      </c>
      <c r="AI40" s="126" t="s">
        <v>25521</v>
      </c>
      <c r="AJ40" s="126" t="s">
        <v>25521</v>
      </c>
      <c r="AK40" s="126" t="s">
        <v>25528</v>
      </c>
      <c r="AL40" s="126" t="s">
        <v>25528</v>
      </c>
      <c r="AM40" s="126" t="s">
        <v>25528</v>
      </c>
      <c r="AN40" s="126" t="s">
        <v>25528</v>
      </c>
      <c r="AO40" s="126" t="s">
        <v>25521</v>
      </c>
      <c r="AP40" s="126" t="s">
        <v>25521</v>
      </c>
      <c r="AQ40" s="126" t="s">
        <v>25521</v>
      </c>
      <c r="AR40" s="126" t="s">
        <v>25521</v>
      </c>
      <c r="AS40" s="126" t="s">
        <v>25528</v>
      </c>
      <c r="AT40" s="126" t="s">
        <v>25521</v>
      </c>
      <c r="AU40" s="126" t="s">
        <v>25521</v>
      </c>
      <c r="AV40" s="126" t="s">
        <v>25521</v>
      </c>
      <c r="AW40" s="126" t="s">
        <v>25521</v>
      </c>
      <c r="AX40" s="126" t="s">
        <v>25521</v>
      </c>
      <c r="AY40" s="126" t="s">
        <v>25528</v>
      </c>
      <c r="AZ40" s="126" t="s">
        <v>25521</v>
      </c>
      <c r="BA40" s="126" t="s">
        <v>25521</v>
      </c>
      <c r="BB40" s="126" t="s">
        <v>25521</v>
      </c>
      <c r="BC40" s="126" t="s">
        <v>25521</v>
      </c>
      <c r="BD40" s="126" t="s">
        <v>25521</v>
      </c>
      <c r="BE40" s="126" t="s">
        <v>25521</v>
      </c>
      <c r="BF40" s="126" t="s">
        <v>25521</v>
      </c>
      <c r="BG40" s="126" t="s">
        <v>25521</v>
      </c>
      <c r="BH40" s="126" t="s">
        <v>25521</v>
      </c>
      <c r="BI40" s="126" t="s">
        <v>25521</v>
      </c>
      <c r="BJ40" s="126" t="s">
        <v>25521</v>
      </c>
      <c r="BK40" s="126" t="s">
        <v>25521</v>
      </c>
      <c r="BL40" s="126" t="s">
        <v>25521</v>
      </c>
      <c r="BM40" s="126" t="s">
        <v>25521</v>
      </c>
      <c r="BN40" s="126" t="s">
        <v>25521</v>
      </c>
      <c r="BO40" s="126" t="s">
        <v>25521</v>
      </c>
      <c r="BP40" s="126" t="s">
        <v>25521</v>
      </c>
      <c r="BQ40" s="126" t="s">
        <v>25521</v>
      </c>
      <c r="BR40" s="126" t="s">
        <v>25521</v>
      </c>
      <c r="BS40" s="126" t="s">
        <v>25529</v>
      </c>
      <c r="BT40" s="126" t="s">
        <v>25521</v>
      </c>
      <c r="BU40" s="126" t="s">
        <v>25530</v>
      </c>
      <c r="BV40" s="127">
        <v>45307</v>
      </c>
      <c r="BW40" s="207">
        <v>45682</v>
      </c>
      <c r="BX40" s="126">
        <v>1750000</v>
      </c>
      <c r="BY40" s="126">
        <v>0</v>
      </c>
      <c r="BZ40" s="126" t="b">
        <v>0</v>
      </c>
      <c r="CA40" s="126" t="b">
        <v>1</v>
      </c>
      <c r="CB40" s="126" t="b">
        <v>0</v>
      </c>
      <c r="CC40" s="126" t="b">
        <v>0</v>
      </c>
      <c r="CD40" s="126" t="b">
        <v>0</v>
      </c>
      <c r="CE40" s="126" t="s">
        <v>25531</v>
      </c>
      <c r="CF40" s="126" t="s">
        <v>25907</v>
      </c>
      <c r="CG40" s="126">
        <v>58333.33</v>
      </c>
      <c r="CH40" s="126">
        <v>0</v>
      </c>
      <c r="CI40" s="126">
        <v>0</v>
      </c>
      <c r="CJ40" s="126">
        <v>1</v>
      </c>
      <c r="CK40" s="126">
        <v>0</v>
      </c>
      <c r="CL40" s="126" t="b">
        <v>0</v>
      </c>
      <c r="CM40" s="126" t="b">
        <v>1</v>
      </c>
      <c r="CN40" s="126" t="b">
        <v>0</v>
      </c>
      <c r="CO40" s="126" t="s">
        <v>25521</v>
      </c>
      <c r="CP40" s="126" t="s">
        <v>25750</v>
      </c>
      <c r="CQ40" s="126" t="s">
        <v>25751</v>
      </c>
      <c r="CR40" s="126" t="s">
        <v>25534</v>
      </c>
      <c r="CS40" s="126">
        <v>230</v>
      </c>
      <c r="CT40" s="126" t="s">
        <v>25521</v>
      </c>
      <c r="CU40" s="126" t="b">
        <v>0</v>
      </c>
      <c r="CV40" s="126" t="b">
        <v>0</v>
      </c>
      <c r="CW40" s="126">
        <v>4222</v>
      </c>
      <c r="CX40" s="126" t="s">
        <v>25908</v>
      </c>
      <c r="CY40" s="126" t="s">
        <v>25599</v>
      </c>
      <c r="CZ40" s="126" t="s">
        <v>25796</v>
      </c>
      <c r="DA40" s="126" t="s">
        <v>25797</v>
      </c>
      <c r="DB40" s="126" t="s">
        <v>25539</v>
      </c>
      <c r="DC40" s="126" t="b">
        <v>0</v>
      </c>
      <c r="DD40" s="126" t="s">
        <v>25521</v>
      </c>
      <c r="DE40" s="126" t="s">
        <v>25521</v>
      </c>
      <c r="DF40" s="126" t="s">
        <v>25521</v>
      </c>
      <c r="DG40" s="126" t="s">
        <v>25521</v>
      </c>
      <c r="DH40" s="126" t="s">
        <v>25909</v>
      </c>
      <c r="DI40" s="126" t="b">
        <v>0</v>
      </c>
      <c r="DJ40" s="126" t="s">
        <v>25566</v>
      </c>
      <c r="DK40" s="126" t="s">
        <v>25521</v>
      </c>
      <c r="DL40" s="126" t="s">
        <v>25521</v>
      </c>
      <c r="DM40" s="126" t="s">
        <v>25521</v>
      </c>
      <c r="DN40" s="126" t="s">
        <v>25521</v>
      </c>
      <c r="DO40" s="126" t="s">
        <v>25910</v>
      </c>
      <c r="DP40" s="126">
        <v>0</v>
      </c>
      <c r="DQ40" s="126" t="s">
        <v>25906</v>
      </c>
      <c r="DR40" s="126" t="s">
        <v>25594</v>
      </c>
      <c r="DS40" s="126" t="s">
        <v>25521</v>
      </c>
      <c r="DT40" s="126" t="s">
        <v>25521</v>
      </c>
      <c r="DU40" s="126" t="s">
        <v>25544</v>
      </c>
      <c r="DV40" s="126" t="s">
        <v>25521</v>
      </c>
      <c r="DW40" s="126" t="s">
        <v>25545</v>
      </c>
      <c r="DX40" s="126" t="s">
        <v>25521</v>
      </c>
      <c r="DY40" s="126" t="s">
        <v>25911</v>
      </c>
      <c r="DZ40" s="126" t="s">
        <v>25912</v>
      </c>
      <c r="EA40" s="126" t="s">
        <v>25827</v>
      </c>
    </row>
    <row r="41" spans="1:131" x14ac:dyDescent="0.2">
      <c r="A41" s="126">
        <v>1098680581</v>
      </c>
      <c r="B41" s="126" t="s">
        <v>25521</v>
      </c>
      <c r="C41" s="126" t="s">
        <v>215</v>
      </c>
      <c r="D41" s="127">
        <v>32871</v>
      </c>
      <c r="E41" s="126" t="s">
        <v>25521</v>
      </c>
      <c r="F41" s="126" t="s">
        <v>25593</v>
      </c>
      <c r="G41" s="126" t="s">
        <v>25594</v>
      </c>
      <c r="H41" s="126" t="s">
        <v>26744</v>
      </c>
      <c r="I41" s="126" t="s">
        <v>26745</v>
      </c>
      <c r="J41" s="126" t="s">
        <v>26746</v>
      </c>
      <c r="K41" s="126" t="s">
        <v>25726</v>
      </c>
      <c r="L41" s="126" t="s">
        <v>25526</v>
      </c>
      <c r="M41" s="126" t="s">
        <v>26747</v>
      </c>
      <c r="N41" s="126">
        <v>0</v>
      </c>
      <c r="O41" s="126">
        <v>1</v>
      </c>
      <c r="P41" s="126">
        <v>0</v>
      </c>
      <c r="Q41" s="126">
        <v>0</v>
      </c>
      <c r="R41" s="126">
        <v>0</v>
      </c>
      <c r="S41" s="126">
        <v>0</v>
      </c>
      <c r="T41" s="126">
        <v>0</v>
      </c>
      <c r="U41" s="126">
        <v>0</v>
      </c>
      <c r="V41" s="126">
        <v>0</v>
      </c>
      <c r="W41" s="126">
        <v>0</v>
      </c>
      <c r="X41" s="126" t="s">
        <v>25521</v>
      </c>
      <c r="Y41" s="126" t="s">
        <v>25521</v>
      </c>
      <c r="Z41" s="126" t="s">
        <v>25521</v>
      </c>
      <c r="AA41" s="126" t="s">
        <v>25528</v>
      </c>
      <c r="AB41" s="126" t="s">
        <v>25521</v>
      </c>
      <c r="AC41" s="126" t="s">
        <v>25521</v>
      </c>
      <c r="AD41" s="126" t="s">
        <v>25521</v>
      </c>
      <c r="AE41" s="126" t="s">
        <v>25521</v>
      </c>
      <c r="AF41" s="126" t="s">
        <v>25521</v>
      </c>
      <c r="AG41" s="126" t="s">
        <v>25521</v>
      </c>
      <c r="AH41" s="126" t="s">
        <v>25521</v>
      </c>
      <c r="AI41" s="126" t="s">
        <v>25521</v>
      </c>
      <c r="AJ41" s="126" t="s">
        <v>25521</v>
      </c>
      <c r="AK41" s="126" t="s">
        <v>25528</v>
      </c>
      <c r="AL41" s="126" t="s">
        <v>25528</v>
      </c>
      <c r="AM41" s="126" t="s">
        <v>25528</v>
      </c>
      <c r="AN41" s="126" t="s">
        <v>25528</v>
      </c>
      <c r="AO41" s="126" t="s">
        <v>25521</v>
      </c>
      <c r="AP41" s="126" t="s">
        <v>25521</v>
      </c>
      <c r="AQ41" s="126" t="s">
        <v>25521</v>
      </c>
      <c r="AR41" s="126" t="s">
        <v>25521</v>
      </c>
      <c r="AS41" s="126" t="s">
        <v>25528</v>
      </c>
      <c r="AT41" s="126" t="s">
        <v>25521</v>
      </c>
      <c r="AU41" s="126" t="s">
        <v>25521</v>
      </c>
      <c r="AV41" s="126" t="s">
        <v>25521</v>
      </c>
      <c r="AW41" s="126" t="s">
        <v>25521</v>
      </c>
      <c r="AX41" s="126" t="s">
        <v>25521</v>
      </c>
      <c r="AY41" s="126" t="s">
        <v>25528</v>
      </c>
      <c r="AZ41" s="126" t="s">
        <v>25521</v>
      </c>
      <c r="BA41" s="126" t="s">
        <v>25521</v>
      </c>
      <c r="BB41" s="126" t="s">
        <v>25521</v>
      </c>
      <c r="BC41" s="126" t="s">
        <v>25521</v>
      </c>
      <c r="BD41" s="126" t="s">
        <v>25521</v>
      </c>
      <c r="BE41" s="126" t="s">
        <v>25521</v>
      </c>
      <c r="BF41" s="126" t="s">
        <v>25521</v>
      </c>
      <c r="BG41" s="126" t="s">
        <v>25521</v>
      </c>
      <c r="BH41" s="126" t="s">
        <v>25521</v>
      </c>
      <c r="BI41" s="126" t="s">
        <v>25521</v>
      </c>
      <c r="BJ41" s="126" t="s">
        <v>25521</v>
      </c>
      <c r="BK41" s="126" t="s">
        <v>25521</v>
      </c>
      <c r="BL41" s="126" t="s">
        <v>25521</v>
      </c>
      <c r="BM41" s="126" t="s">
        <v>25521</v>
      </c>
      <c r="BN41" s="126" t="s">
        <v>25521</v>
      </c>
      <c r="BO41" s="126" t="s">
        <v>25521</v>
      </c>
      <c r="BP41" s="126" t="s">
        <v>25521</v>
      </c>
      <c r="BQ41" s="126" t="s">
        <v>25521</v>
      </c>
      <c r="BR41" s="126" t="s">
        <v>25521</v>
      </c>
      <c r="BS41" s="126" t="s">
        <v>25555</v>
      </c>
      <c r="BT41" s="126" t="s">
        <v>25521</v>
      </c>
      <c r="BU41" s="126" t="s">
        <v>25556</v>
      </c>
      <c r="BV41" s="127">
        <v>45307</v>
      </c>
      <c r="BW41" s="127">
        <v>45688</v>
      </c>
      <c r="BX41" s="126">
        <v>1500000</v>
      </c>
      <c r="BY41" s="126">
        <v>0</v>
      </c>
      <c r="BZ41" s="126" t="b">
        <v>0</v>
      </c>
      <c r="CA41" s="126" t="b">
        <v>1</v>
      </c>
      <c r="CB41" s="126" t="b">
        <v>0</v>
      </c>
      <c r="CC41" s="126" t="b">
        <v>0</v>
      </c>
      <c r="CD41" s="126" t="b">
        <v>0</v>
      </c>
      <c r="CE41" s="126" t="s">
        <v>25531</v>
      </c>
      <c r="CF41" s="126" t="s">
        <v>26623</v>
      </c>
      <c r="CG41" s="126">
        <v>50000</v>
      </c>
      <c r="CH41" s="126">
        <v>0</v>
      </c>
      <c r="CI41" s="126">
        <v>0</v>
      </c>
      <c r="CJ41" s="126">
        <v>1</v>
      </c>
      <c r="CK41" s="126">
        <v>0</v>
      </c>
      <c r="CL41" s="126" t="b">
        <v>0</v>
      </c>
      <c r="CM41" s="126" t="b">
        <v>1</v>
      </c>
      <c r="CN41" s="126" t="b">
        <v>0</v>
      </c>
      <c r="CO41" s="126" t="s">
        <v>25521</v>
      </c>
      <c r="CP41" s="126" t="s">
        <v>25612</v>
      </c>
      <c r="CQ41" s="126" t="s">
        <v>25613</v>
      </c>
      <c r="CR41" s="126" t="s">
        <v>25559</v>
      </c>
      <c r="CS41" s="126">
        <v>230</v>
      </c>
      <c r="CT41" s="126" t="s">
        <v>25521</v>
      </c>
      <c r="CU41" s="126" t="b">
        <v>0</v>
      </c>
      <c r="CV41" s="126" t="b">
        <v>0</v>
      </c>
      <c r="CW41" s="126">
        <v>4234</v>
      </c>
      <c r="CX41" s="126" t="s">
        <v>26624</v>
      </c>
      <c r="CY41" s="126" t="s">
        <v>25599</v>
      </c>
      <c r="CZ41" s="126" t="s">
        <v>25991</v>
      </c>
      <c r="DA41" s="126" t="s">
        <v>26653</v>
      </c>
      <c r="DB41" s="126" t="s">
        <v>25539</v>
      </c>
      <c r="DC41" s="126" t="b">
        <v>0</v>
      </c>
      <c r="DD41" s="126" t="s">
        <v>25521</v>
      </c>
      <c r="DE41" s="126" t="s">
        <v>25521</v>
      </c>
      <c r="DF41" s="126" t="s">
        <v>25521</v>
      </c>
      <c r="DG41" s="126" t="s">
        <v>25521</v>
      </c>
      <c r="DH41" s="126" t="s">
        <v>26748</v>
      </c>
      <c r="DI41" s="126" t="b">
        <v>0</v>
      </c>
      <c r="DJ41" s="126" t="s">
        <v>25566</v>
      </c>
      <c r="DK41" s="126" t="s">
        <v>25521</v>
      </c>
      <c r="DL41" s="126" t="s">
        <v>25521</v>
      </c>
      <c r="DM41" s="126" t="s">
        <v>25521</v>
      </c>
      <c r="DN41" s="126" t="s">
        <v>25521</v>
      </c>
      <c r="DO41" s="126" t="s">
        <v>25619</v>
      </c>
      <c r="DP41" s="126">
        <v>0</v>
      </c>
      <c r="DQ41" s="126" t="s">
        <v>26746</v>
      </c>
      <c r="DR41" s="126" t="s">
        <v>25594</v>
      </c>
      <c r="DS41" s="126" t="s">
        <v>25521</v>
      </c>
      <c r="DT41" s="126" t="s">
        <v>25521</v>
      </c>
      <c r="DU41" s="126" t="s">
        <v>25544</v>
      </c>
      <c r="DV41" s="126" t="s">
        <v>25521</v>
      </c>
      <c r="DW41" s="126" t="s">
        <v>25545</v>
      </c>
      <c r="DX41" s="126" t="s">
        <v>25521</v>
      </c>
      <c r="DY41" s="126" t="s">
        <v>25620</v>
      </c>
      <c r="DZ41" s="126" t="s">
        <v>25621</v>
      </c>
      <c r="EA41" s="126" t="s">
        <v>26267</v>
      </c>
    </row>
    <row r="42" spans="1:131" x14ac:dyDescent="0.2">
      <c r="A42" s="126" t="s">
        <v>26854</v>
      </c>
      <c r="B42" s="126" t="s">
        <v>26855</v>
      </c>
      <c r="C42" s="126" t="s">
        <v>65</v>
      </c>
      <c r="D42" s="127">
        <v>31050</v>
      </c>
      <c r="E42" s="126" t="s">
        <v>26855</v>
      </c>
      <c r="F42" s="126" t="s">
        <v>25593</v>
      </c>
      <c r="G42" s="126" t="s">
        <v>25521</v>
      </c>
      <c r="H42" s="126" t="s">
        <v>26856</v>
      </c>
      <c r="I42" s="126" t="s">
        <v>26298</v>
      </c>
      <c r="J42" s="126" t="s">
        <v>26857</v>
      </c>
      <c r="K42" s="126" t="s">
        <v>25572</v>
      </c>
      <c r="L42" s="126" t="s">
        <v>25526</v>
      </c>
      <c r="M42" s="126" t="s">
        <v>26858</v>
      </c>
      <c r="N42" s="126">
        <v>0</v>
      </c>
      <c r="O42" s="126">
        <v>1</v>
      </c>
      <c r="P42" s="126">
        <v>0</v>
      </c>
      <c r="Q42" s="126">
        <v>0</v>
      </c>
      <c r="R42" s="126">
        <v>0</v>
      </c>
      <c r="S42" s="126">
        <v>0</v>
      </c>
      <c r="T42" s="126">
        <v>0</v>
      </c>
      <c r="U42" s="126">
        <v>0</v>
      </c>
      <c r="V42" s="126">
        <v>0</v>
      </c>
      <c r="W42" s="126">
        <v>0</v>
      </c>
      <c r="X42" s="126" t="s">
        <v>25521</v>
      </c>
      <c r="Y42" s="126" t="s">
        <v>25521</v>
      </c>
      <c r="Z42" s="126" t="s">
        <v>25521</v>
      </c>
      <c r="AA42" s="126" t="s">
        <v>25528</v>
      </c>
      <c r="AB42" s="126" t="s">
        <v>25521</v>
      </c>
      <c r="AC42" s="126" t="s">
        <v>25521</v>
      </c>
      <c r="AD42" s="126" t="s">
        <v>25521</v>
      </c>
      <c r="AE42" s="126" t="s">
        <v>25521</v>
      </c>
      <c r="AF42" s="126" t="s">
        <v>25521</v>
      </c>
      <c r="AG42" s="126" t="s">
        <v>25521</v>
      </c>
      <c r="AH42" s="126" t="s">
        <v>25521</v>
      </c>
      <c r="AI42" s="126" t="s">
        <v>25521</v>
      </c>
      <c r="AJ42" s="126" t="s">
        <v>25521</v>
      </c>
      <c r="AK42" s="126" t="s">
        <v>25528</v>
      </c>
      <c r="AL42" s="126" t="s">
        <v>25528</v>
      </c>
      <c r="AM42" s="126" t="s">
        <v>25528</v>
      </c>
      <c r="AN42" s="126" t="s">
        <v>25528</v>
      </c>
      <c r="AO42" s="126" t="s">
        <v>25521</v>
      </c>
      <c r="AP42" s="126" t="s">
        <v>25521</v>
      </c>
      <c r="AQ42" s="126" t="s">
        <v>25521</v>
      </c>
      <c r="AR42" s="126" t="s">
        <v>25521</v>
      </c>
      <c r="AS42" s="126" t="s">
        <v>25528</v>
      </c>
      <c r="AT42" s="126" t="s">
        <v>25521</v>
      </c>
      <c r="AU42" s="126" t="s">
        <v>25521</v>
      </c>
      <c r="AV42" s="126" t="s">
        <v>25521</v>
      </c>
      <c r="AW42" s="126" t="s">
        <v>25521</v>
      </c>
      <c r="AX42" s="126" t="s">
        <v>25521</v>
      </c>
      <c r="AY42" s="126" t="s">
        <v>25528</v>
      </c>
      <c r="AZ42" s="126" t="s">
        <v>25521</v>
      </c>
      <c r="BA42" s="126" t="s">
        <v>25521</v>
      </c>
      <c r="BB42" s="126" t="s">
        <v>25521</v>
      </c>
      <c r="BC42" s="126" t="s">
        <v>25521</v>
      </c>
      <c r="BD42" s="126" t="s">
        <v>25521</v>
      </c>
      <c r="BE42" s="126" t="s">
        <v>25521</v>
      </c>
      <c r="BF42" s="126" t="s">
        <v>25521</v>
      </c>
      <c r="BG42" s="126" t="s">
        <v>25521</v>
      </c>
      <c r="BH42" s="126" t="s">
        <v>25521</v>
      </c>
      <c r="BI42" s="126" t="s">
        <v>25521</v>
      </c>
      <c r="BJ42" s="126" t="s">
        <v>25521</v>
      </c>
      <c r="BK42" s="126" t="s">
        <v>25521</v>
      </c>
      <c r="BL42" s="126" t="s">
        <v>25521</v>
      </c>
      <c r="BM42" s="126" t="s">
        <v>25521</v>
      </c>
      <c r="BN42" s="126" t="s">
        <v>25521</v>
      </c>
      <c r="BO42" s="126" t="s">
        <v>25521</v>
      </c>
      <c r="BP42" s="126" t="s">
        <v>25521</v>
      </c>
      <c r="BQ42" s="126" t="s">
        <v>25521</v>
      </c>
      <c r="BR42" s="126" t="s">
        <v>25521</v>
      </c>
      <c r="BS42" s="126" t="s">
        <v>25529</v>
      </c>
      <c r="BT42" s="126" t="s">
        <v>25521</v>
      </c>
      <c r="BU42" s="126" t="s">
        <v>25858</v>
      </c>
      <c r="BV42" s="127">
        <v>42385</v>
      </c>
      <c r="BW42" s="126" t="s">
        <v>25528</v>
      </c>
      <c r="BX42" s="126">
        <v>1750000</v>
      </c>
      <c r="BY42" s="126">
        <v>0</v>
      </c>
      <c r="BZ42" s="126" t="b">
        <v>0</v>
      </c>
      <c r="CA42" s="126" t="b">
        <v>1</v>
      </c>
      <c r="CB42" s="126" t="b">
        <v>0</v>
      </c>
      <c r="CC42" s="126" t="b">
        <v>0</v>
      </c>
      <c r="CD42" s="126" t="b">
        <v>0</v>
      </c>
      <c r="CE42" s="126" t="s">
        <v>25531</v>
      </c>
      <c r="CF42" s="126" t="s">
        <v>26859</v>
      </c>
      <c r="CG42" s="126">
        <v>58333.33</v>
      </c>
      <c r="CH42" s="126">
        <v>0</v>
      </c>
      <c r="CI42" s="126">
        <v>0</v>
      </c>
      <c r="CJ42" s="126">
        <v>1</v>
      </c>
      <c r="CK42" s="126">
        <v>0</v>
      </c>
      <c r="CL42" s="126" t="b">
        <v>0</v>
      </c>
      <c r="CM42" s="126" t="b">
        <v>1</v>
      </c>
      <c r="CN42" s="126" t="b">
        <v>0</v>
      </c>
      <c r="CO42" s="126" t="s">
        <v>25521</v>
      </c>
      <c r="CP42" s="126" t="s">
        <v>25750</v>
      </c>
      <c r="CQ42" s="126" t="s">
        <v>25751</v>
      </c>
      <c r="CR42" s="126" t="s">
        <v>25534</v>
      </c>
      <c r="CS42" s="126">
        <v>230</v>
      </c>
      <c r="CT42" s="126" t="s">
        <v>25521</v>
      </c>
      <c r="CU42" s="126" t="b">
        <v>0</v>
      </c>
      <c r="CV42" s="126" t="b">
        <v>0</v>
      </c>
      <c r="CW42" s="126">
        <v>26</v>
      </c>
      <c r="CX42" s="126" t="s">
        <v>26860</v>
      </c>
      <c r="CY42" s="126" t="s">
        <v>26861</v>
      </c>
      <c r="CZ42" s="126" t="s">
        <v>26862</v>
      </c>
      <c r="DA42" s="126" t="s">
        <v>26274</v>
      </c>
      <c r="DB42" s="126" t="s">
        <v>25539</v>
      </c>
      <c r="DC42" s="126" t="b">
        <v>0</v>
      </c>
      <c r="DD42" s="126" t="s">
        <v>25521</v>
      </c>
      <c r="DE42" s="126" t="s">
        <v>25521</v>
      </c>
      <c r="DF42" s="126" t="s">
        <v>25521</v>
      </c>
      <c r="DG42" s="126" t="s">
        <v>25521</v>
      </c>
      <c r="DH42" s="126" t="s">
        <v>26863</v>
      </c>
      <c r="DI42" s="126" t="b">
        <v>0</v>
      </c>
      <c r="DJ42" s="126" t="s">
        <v>26532</v>
      </c>
      <c r="DK42" s="126" t="s">
        <v>25521</v>
      </c>
      <c r="DL42" s="126" t="s">
        <v>25521</v>
      </c>
      <c r="DM42" s="126" t="s">
        <v>25521</v>
      </c>
      <c r="DN42" s="126" t="s">
        <v>25521</v>
      </c>
      <c r="DO42" s="126" t="s">
        <v>25757</v>
      </c>
      <c r="DP42" s="126">
        <v>0</v>
      </c>
      <c r="DQ42" s="126" t="s">
        <v>26857</v>
      </c>
      <c r="DR42" s="126" t="s">
        <v>25594</v>
      </c>
      <c r="DS42" s="126" t="s">
        <v>25521</v>
      </c>
      <c r="DT42" s="126" t="s">
        <v>25818</v>
      </c>
      <c r="DU42" s="126" t="s">
        <v>25544</v>
      </c>
      <c r="DV42" s="126" t="s">
        <v>25521</v>
      </c>
      <c r="DW42" s="126" t="s">
        <v>25545</v>
      </c>
      <c r="DX42" s="126" t="s">
        <v>25521</v>
      </c>
      <c r="DY42" s="126" t="s">
        <v>25758</v>
      </c>
      <c r="DZ42" s="126" t="s">
        <v>25759</v>
      </c>
      <c r="EA42" s="126" t="s">
        <v>25570</v>
      </c>
    </row>
    <row r="43" spans="1:131" x14ac:dyDescent="0.2">
      <c r="A43" s="126" t="s">
        <v>26843</v>
      </c>
      <c r="B43" s="126" t="s">
        <v>25662</v>
      </c>
      <c r="C43" s="126" t="s">
        <v>141</v>
      </c>
      <c r="D43" s="127">
        <v>34397</v>
      </c>
      <c r="E43" s="126" t="s">
        <v>25572</v>
      </c>
      <c r="F43" s="126" t="s">
        <v>25522</v>
      </c>
      <c r="G43" s="126" t="s">
        <v>25521</v>
      </c>
      <c r="H43" s="126" t="s">
        <v>26844</v>
      </c>
      <c r="I43" s="126" t="s">
        <v>26845</v>
      </c>
      <c r="J43" s="126" t="s">
        <v>26846</v>
      </c>
      <c r="K43" s="126" t="s">
        <v>25662</v>
      </c>
      <c r="L43" s="126" t="s">
        <v>25526</v>
      </c>
      <c r="M43" s="126" t="s">
        <v>156</v>
      </c>
      <c r="N43" s="126">
        <v>0</v>
      </c>
      <c r="O43" s="126">
        <v>1</v>
      </c>
      <c r="P43" s="126">
        <v>0</v>
      </c>
      <c r="Q43" s="126">
        <v>0</v>
      </c>
      <c r="R43" s="126">
        <v>0</v>
      </c>
      <c r="S43" s="126">
        <v>0</v>
      </c>
      <c r="T43" s="126">
        <v>0</v>
      </c>
      <c r="U43" s="126">
        <v>0</v>
      </c>
      <c r="V43" s="126">
        <v>0</v>
      </c>
      <c r="W43" s="126">
        <v>0</v>
      </c>
      <c r="X43" s="126" t="s">
        <v>25521</v>
      </c>
      <c r="Y43" s="126" t="s">
        <v>25521</v>
      </c>
      <c r="Z43" s="126" t="s">
        <v>25521</v>
      </c>
      <c r="AA43" s="126" t="s">
        <v>25528</v>
      </c>
      <c r="AB43" s="126" t="s">
        <v>25521</v>
      </c>
      <c r="AC43" s="126" t="s">
        <v>25521</v>
      </c>
      <c r="AD43" s="126" t="s">
        <v>25521</v>
      </c>
      <c r="AE43" s="126" t="s">
        <v>25521</v>
      </c>
      <c r="AF43" s="126" t="s">
        <v>25521</v>
      </c>
      <c r="AG43" s="126" t="s">
        <v>25521</v>
      </c>
      <c r="AH43" s="126" t="s">
        <v>25521</v>
      </c>
      <c r="AI43" s="126" t="s">
        <v>25521</v>
      </c>
      <c r="AJ43" s="126" t="s">
        <v>25521</v>
      </c>
      <c r="AK43" s="126" t="s">
        <v>25528</v>
      </c>
      <c r="AL43" s="126" t="s">
        <v>25528</v>
      </c>
      <c r="AM43" s="126" t="s">
        <v>25528</v>
      </c>
      <c r="AN43" s="126" t="s">
        <v>25528</v>
      </c>
      <c r="AO43" s="126" t="s">
        <v>25521</v>
      </c>
      <c r="AP43" s="126" t="s">
        <v>25521</v>
      </c>
      <c r="AQ43" s="126" t="s">
        <v>25521</v>
      </c>
      <c r="AR43" s="126" t="s">
        <v>25521</v>
      </c>
      <c r="AS43" s="126" t="s">
        <v>25528</v>
      </c>
      <c r="AT43" s="126" t="s">
        <v>25521</v>
      </c>
      <c r="AU43" s="126" t="s">
        <v>25521</v>
      </c>
      <c r="AV43" s="126" t="s">
        <v>25521</v>
      </c>
      <c r="AW43" s="126" t="s">
        <v>25521</v>
      </c>
      <c r="AX43" s="126" t="s">
        <v>25521</v>
      </c>
      <c r="AY43" s="126" t="s">
        <v>25528</v>
      </c>
      <c r="AZ43" s="126" t="s">
        <v>25521</v>
      </c>
      <c r="BA43" s="126" t="s">
        <v>25521</v>
      </c>
      <c r="BB43" s="126" t="s">
        <v>25521</v>
      </c>
      <c r="BC43" s="126" t="s">
        <v>25521</v>
      </c>
      <c r="BD43" s="126" t="s">
        <v>25521</v>
      </c>
      <c r="BE43" s="126" t="s">
        <v>25521</v>
      </c>
      <c r="BF43" s="126" t="s">
        <v>25521</v>
      </c>
      <c r="BG43" s="126" t="s">
        <v>25521</v>
      </c>
      <c r="BH43" s="126" t="s">
        <v>25521</v>
      </c>
      <c r="BI43" s="126" t="s">
        <v>25521</v>
      </c>
      <c r="BJ43" s="126" t="s">
        <v>25521</v>
      </c>
      <c r="BK43" s="126" t="s">
        <v>25521</v>
      </c>
      <c r="BL43" s="126" t="s">
        <v>25521</v>
      </c>
      <c r="BM43" s="126" t="s">
        <v>25521</v>
      </c>
      <c r="BN43" s="126" t="s">
        <v>25521</v>
      </c>
      <c r="BO43" s="126" t="s">
        <v>25521</v>
      </c>
      <c r="BP43" s="126" t="s">
        <v>25521</v>
      </c>
      <c r="BQ43" s="126" t="s">
        <v>25521</v>
      </c>
      <c r="BR43" s="126" t="s">
        <v>25521</v>
      </c>
      <c r="BS43" s="126" t="s">
        <v>25555</v>
      </c>
      <c r="BT43" s="126" t="s">
        <v>25521</v>
      </c>
      <c r="BU43" s="126" t="s">
        <v>360</v>
      </c>
      <c r="BV43" s="127">
        <v>42466</v>
      </c>
      <c r="BW43" s="126" t="s">
        <v>25528</v>
      </c>
      <c r="BX43" s="126">
        <v>3828000</v>
      </c>
      <c r="BY43" s="126">
        <v>0</v>
      </c>
      <c r="BZ43" s="126" t="b">
        <v>0</v>
      </c>
      <c r="CA43" s="126" t="b">
        <v>1</v>
      </c>
      <c r="CB43" s="126" t="b">
        <v>0</v>
      </c>
      <c r="CC43" s="126" t="b">
        <v>0</v>
      </c>
      <c r="CD43" s="126" t="b">
        <v>0</v>
      </c>
      <c r="CE43" s="126" t="s">
        <v>25531</v>
      </c>
      <c r="CF43" s="126" t="s">
        <v>26847</v>
      </c>
      <c r="CG43" s="126">
        <v>127600</v>
      </c>
      <c r="CH43" s="126">
        <v>0</v>
      </c>
      <c r="CI43" s="126">
        <v>0</v>
      </c>
      <c r="CJ43" s="126">
        <v>1</v>
      </c>
      <c r="CK43" s="126">
        <v>0</v>
      </c>
      <c r="CL43" s="126" t="b">
        <v>1</v>
      </c>
      <c r="CM43" s="126" t="b">
        <v>0</v>
      </c>
      <c r="CN43" s="126" t="b">
        <v>0</v>
      </c>
      <c r="CO43" s="126" t="s">
        <v>25521</v>
      </c>
      <c r="CP43" s="126" t="s">
        <v>25612</v>
      </c>
      <c r="CQ43" s="126" t="s">
        <v>25613</v>
      </c>
      <c r="CR43" s="126" t="s">
        <v>25559</v>
      </c>
      <c r="CS43" s="126">
        <v>230</v>
      </c>
      <c r="CT43" s="126" t="s">
        <v>25521</v>
      </c>
      <c r="CU43" s="126" t="b">
        <v>0</v>
      </c>
      <c r="CV43" s="126" t="b">
        <v>0</v>
      </c>
      <c r="CW43" s="126">
        <v>21</v>
      </c>
      <c r="CX43" s="126" t="s">
        <v>26848</v>
      </c>
      <c r="CY43" s="126" t="s">
        <v>26849</v>
      </c>
      <c r="CZ43" s="126" t="s">
        <v>26850</v>
      </c>
      <c r="DA43" s="126" t="s">
        <v>26851</v>
      </c>
      <c r="DB43" s="126" t="s">
        <v>25539</v>
      </c>
      <c r="DC43" s="126" t="b">
        <v>0</v>
      </c>
      <c r="DD43" s="126" t="s">
        <v>25521</v>
      </c>
      <c r="DE43" s="126" t="s">
        <v>25521</v>
      </c>
      <c r="DF43" s="126" t="s">
        <v>25521</v>
      </c>
      <c r="DG43" s="126" t="s">
        <v>25521</v>
      </c>
      <c r="DH43" s="126" t="s">
        <v>26852</v>
      </c>
      <c r="DI43" s="126" t="b">
        <v>0</v>
      </c>
      <c r="DJ43" s="126" t="s">
        <v>25673</v>
      </c>
      <c r="DK43" s="126" t="s">
        <v>25521</v>
      </c>
      <c r="DL43" s="126" t="s">
        <v>25521</v>
      </c>
      <c r="DM43" s="126" t="s">
        <v>25521</v>
      </c>
      <c r="DN43" s="126" t="s">
        <v>25521</v>
      </c>
      <c r="DO43" s="126" t="s">
        <v>25619</v>
      </c>
      <c r="DP43" s="126">
        <v>0</v>
      </c>
      <c r="DQ43" s="126" t="s">
        <v>26853</v>
      </c>
      <c r="DR43" s="126" t="s">
        <v>25594</v>
      </c>
      <c r="DS43" s="126" t="s">
        <v>25521</v>
      </c>
      <c r="DT43" s="126" t="s">
        <v>25818</v>
      </c>
      <c r="DU43" s="126" t="s">
        <v>25544</v>
      </c>
      <c r="DV43" s="126" t="s">
        <v>25521</v>
      </c>
      <c r="DW43" s="126" t="s">
        <v>25545</v>
      </c>
      <c r="DX43" s="126" t="s">
        <v>25521</v>
      </c>
      <c r="DY43" s="126" t="s">
        <v>25620</v>
      </c>
      <c r="DZ43" s="126" t="s">
        <v>25621</v>
      </c>
      <c r="EA43" s="126" t="s">
        <v>25570</v>
      </c>
    </row>
    <row r="44" spans="1:131" x14ac:dyDescent="0.2">
      <c r="A44" s="126" t="s">
        <v>26836</v>
      </c>
      <c r="B44" s="126" t="s">
        <v>25808</v>
      </c>
      <c r="C44" s="126" t="s">
        <v>281</v>
      </c>
      <c r="D44" s="127">
        <v>35303</v>
      </c>
      <c r="E44" s="126" t="s">
        <v>25572</v>
      </c>
      <c r="F44" s="126" t="s">
        <v>25522</v>
      </c>
      <c r="G44" s="126" t="s">
        <v>25521</v>
      </c>
      <c r="H44" s="126" t="s">
        <v>26837</v>
      </c>
      <c r="I44" s="126" t="s">
        <v>26639</v>
      </c>
      <c r="J44" s="126" t="s">
        <v>26838</v>
      </c>
      <c r="K44" s="126" t="s">
        <v>25808</v>
      </c>
      <c r="L44" s="126" t="s">
        <v>25526</v>
      </c>
      <c r="M44" s="126" t="s">
        <v>280</v>
      </c>
      <c r="N44" s="126">
        <v>0</v>
      </c>
      <c r="O44" s="126">
        <v>1</v>
      </c>
      <c r="P44" s="126">
        <v>0</v>
      </c>
      <c r="Q44" s="126">
        <v>0</v>
      </c>
      <c r="R44" s="126">
        <v>0</v>
      </c>
      <c r="S44" s="126">
        <v>0</v>
      </c>
      <c r="T44" s="126">
        <v>0</v>
      </c>
      <c r="U44" s="126">
        <v>0</v>
      </c>
      <c r="V44" s="126">
        <v>0</v>
      </c>
      <c r="W44" s="126">
        <v>0</v>
      </c>
      <c r="X44" s="126" t="s">
        <v>25521</v>
      </c>
      <c r="Y44" s="126" t="s">
        <v>25521</v>
      </c>
      <c r="Z44" s="126" t="s">
        <v>25521</v>
      </c>
      <c r="AA44" s="126" t="s">
        <v>25528</v>
      </c>
      <c r="AB44" s="126" t="s">
        <v>25521</v>
      </c>
      <c r="AC44" s="126" t="s">
        <v>25521</v>
      </c>
      <c r="AD44" s="126" t="s">
        <v>25521</v>
      </c>
      <c r="AE44" s="126" t="s">
        <v>25521</v>
      </c>
      <c r="AF44" s="126" t="s">
        <v>25521</v>
      </c>
      <c r="AG44" s="126" t="s">
        <v>25521</v>
      </c>
      <c r="AH44" s="126" t="s">
        <v>25521</v>
      </c>
      <c r="AI44" s="126" t="s">
        <v>25521</v>
      </c>
      <c r="AJ44" s="126" t="s">
        <v>25521</v>
      </c>
      <c r="AK44" s="126" t="s">
        <v>25528</v>
      </c>
      <c r="AL44" s="126" t="s">
        <v>25528</v>
      </c>
      <c r="AM44" s="126" t="s">
        <v>25528</v>
      </c>
      <c r="AN44" s="126" t="s">
        <v>25528</v>
      </c>
      <c r="AO44" s="126" t="s">
        <v>25521</v>
      </c>
      <c r="AP44" s="126" t="s">
        <v>25521</v>
      </c>
      <c r="AQ44" s="126" t="s">
        <v>25521</v>
      </c>
      <c r="AR44" s="126" t="s">
        <v>25521</v>
      </c>
      <c r="AS44" s="126" t="s">
        <v>25528</v>
      </c>
      <c r="AT44" s="126" t="s">
        <v>25521</v>
      </c>
      <c r="AU44" s="126" t="s">
        <v>25521</v>
      </c>
      <c r="AV44" s="126" t="s">
        <v>25521</v>
      </c>
      <c r="AW44" s="126" t="s">
        <v>25521</v>
      </c>
      <c r="AX44" s="126" t="s">
        <v>25521</v>
      </c>
      <c r="AY44" s="126" t="s">
        <v>25528</v>
      </c>
      <c r="AZ44" s="126" t="s">
        <v>25521</v>
      </c>
      <c r="BA44" s="126" t="s">
        <v>25521</v>
      </c>
      <c r="BB44" s="126" t="s">
        <v>25521</v>
      </c>
      <c r="BC44" s="126" t="s">
        <v>25521</v>
      </c>
      <c r="BD44" s="126" t="s">
        <v>25521</v>
      </c>
      <c r="BE44" s="126" t="s">
        <v>25521</v>
      </c>
      <c r="BF44" s="126" t="s">
        <v>25521</v>
      </c>
      <c r="BG44" s="126" t="s">
        <v>25521</v>
      </c>
      <c r="BH44" s="126" t="s">
        <v>25521</v>
      </c>
      <c r="BI44" s="126" t="s">
        <v>25521</v>
      </c>
      <c r="BJ44" s="126" t="s">
        <v>25521</v>
      </c>
      <c r="BK44" s="126" t="s">
        <v>25521</v>
      </c>
      <c r="BL44" s="126" t="s">
        <v>25521</v>
      </c>
      <c r="BM44" s="126" t="s">
        <v>25521</v>
      </c>
      <c r="BN44" s="126" t="s">
        <v>25521</v>
      </c>
      <c r="BO44" s="126" t="s">
        <v>25521</v>
      </c>
      <c r="BP44" s="126" t="s">
        <v>25521</v>
      </c>
      <c r="BQ44" s="126" t="s">
        <v>25521</v>
      </c>
      <c r="BR44" s="126" t="s">
        <v>25521</v>
      </c>
      <c r="BS44" s="126" t="s">
        <v>25529</v>
      </c>
      <c r="BT44" s="126" t="s">
        <v>25521</v>
      </c>
      <c r="BU44" s="126" t="s">
        <v>25530</v>
      </c>
      <c r="BV44" s="127">
        <v>42500</v>
      </c>
      <c r="BW44" s="126" t="s">
        <v>25528</v>
      </c>
      <c r="BX44" s="126">
        <v>1750000</v>
      </c>
      <c r="BY44" s="126">
        <v>0</v>
      </c>
      <c r="BZ44" s="126" t="b">
        <v>0</v>
      </c>
      <c r="CA44" s="126" t="b">
        <v>1</v>
      </c>
      <c r="CB44" s="126" t="b">
        <v>0</v>
      </c>
      <c r="CC44" s="126" t="b">
        <v>0</v>
      </c>
      <c r="CD44" s="126" t="b">
        <v>0</v>
      </c>
      <c r="CE44" s="126" t="s">
        <v>25531</v>
      </c>
      <c r="CF44" s="126" t="s">
        <v>26839</v>
      </c>
      <c r="CG44" s="126">
        <v>58333.33</v>
      </c>
      <c r="CH44" s="126">
        <v>0</v>
      </c>
      <c r="CI44" s="126">
        <v>0</v>
      </c>
      <c r="CJ44" s="126">
        <v>1</v>
      </c>
      <c r="CK44" s="126">
        <v>0</v>
      </c>
      <c r="CL44" s="126" t="b">
        <v>0</v>
      </c>
      <c r="CM44" s="126" t="b">
        <v>1</v>
      </c>
      <c r="CN44" s="126" t="b">
        <v>0</v>
      </c>
      <c r="CO44" s="126" t="s">
        <v>25521</v>
      </c>
      <c r="CP44" s="126" t="s">
        <v>25612</v>
      </c>
      <c r="CQ44" s="126" t="s">
        <v>25613</v>
      </c>
      <c r="CR44" s="126" t="s">
        <v>25534</v>
      </c>
      <c r="CS44" s="126">
        <v>230</v>
      </c>
      <c r="CT44" s="126" t="s">
        <v>25521</v>
      </c>
      <c r="CU44" s="126" t="b">
        <v>0</v>
      </c>
      <c r="CV44" s="126" t="b">
        <v>0</v>
      </c>
      <c r="CW44" s="126">
        <v>40</v>
      </c>
      <c r="CX44" s="126" t="s">
        <v>26840</v>
      </c>
      <c r="CY44" s="126" t="s">
        <v>25862</v>
      </c>
      <c r="CZ44" s="126" t="s">
        <v>26841</v>
      </c>
      <c r="DA44" s="126" t="s">
        <v>25813</v>
      </c>
      <c r="DB44" s="126" t="s">
        <v>25539</v>
      </c>
      <c r="DC44" s="126" t="b">
        <v>0</v>
      </c>
      <c r="DD44" s="126" t="s">
        <v>25521</v>
      </c>
      <c r="DE44" s="126" t="s">
        <v>25521</v>
      </c>
      <c r="DF44" s="126" t="s">
        <v>25521</v>
      </c>
      <c r="DG44" s="126" t="s">
        <v>25521</v>
      </c>
      <c r="DH44" s="126" t="s">
        <v>26842</v>
      </c>
      <c r="DI44" s="126" t="b">
        <v>0</v>
      </c>
      <c r="DJ44" s="126" t="s">
        <v>25566</v>
      </c>
      <c r="DK44" s="126" t="s">
        <v>25521</v>
      </c>
      <c r="DL44" s="126" t="s">
        <v>25521</v>
      </c>
      <c r="DM44" s="126" t="s">
        <v>25521</v>
      </c>
      <c r="DN44" s="126" t="s">
        <v>25521</v>
      </c>
      <c r="DO44" s="126" t="s">
        <v>25619</v>
      </c>
      <c r="DP44" s="126">
        <v>0</v>
      </c>
      <c r="DQ44" s="126" t="s">
        <v>26838</v>
      </c>
      <c r="DR44" s="126" t="s">
        <v>25594</v>
      </c>
      <c r="DS44" s="126" t="s">
        <v>25521</v>
      </c>
      <c r="DT44" s="126" t="s">
        <v>25818</v>
      </c>
      <c r="DU44" s="126" t="s">
        <v>25544</v>
      </c>
      <c r="DV44" s="126" t="s">
        <v>25521</v>
      </c>
      <c r="DW44" s="126" t="s">
        <v>25545</v>
      </c>
      <c r="DX44" s="126" t="s">
        <v>25521</v>
      </c>
      <c r="DY44" s="126" t="s">
        <v>25620</v>
      </c>
      <c r="DZ44" s="126" t="s">
        <v>25621</v>
      </c>
      <c r="EA44" s="126" t="s">
        <v>25570</v>
      </c>
    </row>
    <row r="45" spans="1:131" x14ac:dyDescent="0.2">
      <c r="A45" s="126" t="s">
        <v>26830</v>
      </c>
      <c r="B45" s="126" t="s">
        <v>26765</v>
      </c>
      <c r="C45" s="126" t="s">
        <v>225</v>
      </c>
      <c r="D45" s="127">
        <v>34897</v>
      </c>
      <c r="E45" s="126" t="s">
        <v>26545</v>
      </c>
      <c r="F45" s="126" t="s">
        <v>25522</v>
      </c>
      <c r="G45" s="126" t="s">
        <v>25594</v>
      </c>
      <c r="H45" s="126" t="s">
        <v>26831</v>
      </c>
      <c r="I45" s="126" t="s">
        <v>26832</v>
      </c>
      <c r="J45" s="126" t="s">
        <v>26833</v>
      </c>
      <c r="K45" s="126" t="s">
        <v>25572</v>
      </c>
      <c r="L45" s="126" t="s">
        <v>25526</v>
      </c>
      <c r="M45" s="126" t="s">
        <v>224</v>
      </c>
      <c r="N45" s="126">
        <v>0</v>
      </c>
      <c r="O45" s="126">
        <v>1</v>
      </c>
      <c r="P45" s="126">
        <v>0</v>
      </c>
      <c r="Q45" s="126">
        <v>0</v>
      </c>
      <c r="R45" s="126">
        <v>0</v>
      </c>
      <c r="S45" s="126">
        <v>0</v>
      </c>
      <c r="T45" s="126">
        <v>0</v>
      </c>
      <c r="U45" s="126">
        <v>0</v>
      </c>
      <c r="V45" s="126">
        <v>0</v>
      </c>
      <c r="W45" s="126">
        <v>0</v>
      </c>
      <c r="X45" s="126" t="s">
        <v>25521</v>
      </c>
      <c r="Y45" s="126" t="s">
        <v>25521</v>
      </c>
      <c r="Z45" s="126" t="s">
        <v>25521</v>
      </c>
      <c r="AA45" s="126" t="s">
        <v>25528</v>
      </c>
      <c r="AB45" s="126" t="s">
        <v>25521</v>
      </c>
      <c r="AC45" s="126" t="s">
        <v>25521</v>
      </c>
      <c r="AD45" s="126" t="s">
        <v>25521</v>
      </c>
      <c r="AE45" s="126" t="s">
        <v>25521</v>
      </c>
      <c r="AF45" s="126" t="s">
        <v>25521</v>
      </c>
      <c r="AG45" s="126" t="s">
        <v>25521</v>
      </c>
      <c r="AH45" s="126" t="s">
        <v>25521</v>
      </c>
      <c r="AI45" s="126" t="s">
        <v>25521</v>
      </c>
      <c r="AJ45" s="126" t="s">
        <v>25521</v>
      </c>
      <c r="AK45" s="126" t="s">
        <v>25528</v>
      </c>
      <c r="AL45" s="126" t="s">
        <v>25528</v>
      </c>
      <c r="AM45" s="126" t="s">
        <v>25528</v>
      </c>
      <c r="AN45" s="126" t="s">
        <v>25528</v>
      </c>
      <c r="AO45" s="126" t="s">
        <v>25521</v>
      </c>
      <c r="AP45" s="126" t="s">
        <v>25521</v>
      </c>
      <c r="AQ45" s="126" t="s">
        <v>25521</v>
      </c>
      <c r="AR45" s="126" t="s">
        <v>25521</v>
      </c>
      <c r="AS45" s="126" t="s">
        <v>25528</v>
      </c>
      <c r="AT45" s="126" t="s">
        <v>25521</v>
      </c>
      <c r="AU45" s="126" t="s">
        <v>25521</v>
      </c>
      <c r="AV45" s="126" t="s">
        <v>25521</v>
      </c>
      <c r="AW45" s="126" t="s">
        <v>25521</v>
      </c>
      <c r="AX45" s="126" t="s">
        <v>25521</v>
      </c>
      <c r="AY45" s="126" t="s">
        <v>25528</v>
      </c>
      <c r="AZ45" s="126" t="s">
        <v>25521</v>
      </c>
      <c r="BA45" s="126" t="s">
        <v>25521</v>
      </c>
      <c r="BB45" s="126" t="s">
        <v>25521</v>
      </c>
      <c r="BC45" s="126" t="s">
        <v>25521</v>
      </c>
      <c r="BD45" s="126" t="s">
        <v>25521</v>
      </c>
      <c r="BE45" s="126" t="s">
        <v>25521</v>
      </c>
      <c r="BF45" s="126" t="s">
        <v>25521</v>
      </c>
      <c r="BG45" s="126" t="s">
        <v>25521</v>
      </c>
      <c r="BH45" s="126" t="s">
        <v>25521</v>
      </c>
      <c r="BI45" s="126" t="s">
        <v>25521</v>
      </c>
      <c r="BJ45" s="126" t="s">
        <v>25521</v>
      </c>
      <c r="BK45" s="126" t="s">
        <v>25521</v>
      </c>
      <c r="BL45" s="126" t="s">
        <v>25521</v>
      </c>
      <c r="BM45" s="126" t="s">
        <v>25521</v>
      </c>
      <c r="BN45" s="126" t="s">
        <v>25521</v>
      </c>
      <c r="BO45" s="126" t="s">
        <v>25521</v>
      </c>
      <c r="BP45" s="126" t="s">
        <v>25521</v>
      </c>
      <c r="BQ45" s="126" t="s">
        <v>25521</v>
      </c>
      <c r="BR45" s="126" t="s">
        <v>25521</v>
      </c>
      <c r="BS45" s="126" t="s">
        <v>25529</v>
      </c>
      <c r="BT45" s="126" t="s">
        <v>25521</v>
      </c>
      <c r="BU45" s="126" t="s">
        <v>25530</v>
      </c>
      <c r="BV45" s="127">
        <v>42767</v>
      </c>
      <c r="BW45" s="126" t="s">
        <v>25528</v>
      </c>
      <c r="BX45" s="126">
        <v>1750000</v>
      </c>
      <c r="BY45" s="126">
        <v>0</v>
      </c>
      <c r="BZ45" s="126" t="b">
        <v>0</v>
      </c>
      <c r="CA45" s="126" t="b">
        <v>1</v>
      </c>
      <c r="CB45" s="126" t="b">
        <v>0</v>
      </c>
      <c r="CC45" s="126" t="b">
        <v>0</v>
      </c>
      <c r="CD45" s="126" t="b">
        <v>0</v>
      </c>
      <c r="CE45" s="126" t="s">
        <v>25531</v>
      </c>
      <c r="CF45" s="126" t="s">
        <v>26834</v>
      </c>
      <c r="CG45" s="126">
        <v>58333.33</v>
      </c>
      <c r="CH45" s="126">
        <v>0</v>
      </c>
      <c r="CI45" s="126">
        <v>0</v>
      </c>
      <c r="CJ45" s="126">
        <v>1</v>
      </c>
      <c r="CK45" s="126">
        <v>0</v>
      </c>
      <c r="CL45" s="126" t="b">
        <v>0</v>
      </c>
      <c r="CM45" s="126" t="b">
        <v>1</v>
      </c>
      <c r="CN45" s="126" t="b">
        <v>0</v>
      </c>
      <c r="CO45" s="126" t="s">
        <v>25521</v>
      </c>
      <c r="CP45" s="126" t="s">
        <v>25612</v>
      </c>
      <c r="CQ45" s="126" t="s">
        <v>25613</v>
      </c>
      <c r="CR45" s="126" t="s">
        <v>25534</v>
      </c>
      <c r="CS45" s="126">
        <v>230</v>
      </c>
      <c r="CT45" s="126" t="s">
        <v>25521</v>
      </c>
      <c r="CU45" s="126" t="b">
        <v>0</v>
      </c>
      <c r="CV45" s="126" t="b">
        <v>0</v>
      </c>
      <c r="CW45" s="126">
        <v>56</v>
      </c>
      <c r="CX45" s="126" t="s">
        <v>25811</v>
      </c>
      <c r="CY45" s="126" t="s">
        <v>25779</v>
      </c>
      <c r="CZ45" s="126" t="s">
        <v>26112</v>
      </c>
      <c r="DA45" s="126" t="s">
        <v>26816</v>
      </c>
      <c r="DB45" s="126" t="s">
        <v>25539</v>
      </c>
      <c r="DC45" s="126" t="b">
        <v>0</v>
      </c>
      <c r="DD45" s="126" t="s">
        <v>25521</v>
      </c>
      <c r="DE45" s="126" t="s">
        <v>25521</v>
      </c>
      <c r="DF45" s="126" t="s">
        <v>25521</v>
      </c>
      <c r="DG45" s="126" t="s">
        <v>25521</v>
      </c>
      <c r="DH45" s="126" t="s">
        <v>26835</v>
      </c>
      <c r="DI45" s="126" t="b">
        <v>0</v>
      </c>
      <c r="DJ45" s="126" t="s">
        <v>25673</v>
      </c>
      <c r="DK45" s="126" t="s">
        <v>25521</v>
      </c>
      <c r="DL45" s="126" t="s">
        <v>25521</v>
      </c>
      <c r="DM45" s="126" t="s">
        <v>25521</v>
      </c>
      <c r="DN45" s="126" t="s">
        <v>25521</v>
      </c>
      <c r="DO45" s="126" t="s">
        <v>25619</v>
      </c>
      <c r="DP45" s="126">
        <v>0</v>
      </c>
      <c r="DQ45" s="126" t="s">
        <v>26833</v>
      </c>
      <c r="DR45" s="126" t="s">
        <v>25594</v>
      </c>
      <c r="DS45" s="126" t="s">
        <v>25521</v>
      </c>
      <c r="DT45" s="126" t="s">
        <v>25818</v>
      </c>
      <c r="DU45" s="126" t="s">
        <v>25544</v>
      </c>
      <c r="DV45" s="126" t="s">
        <v>25521</v>
      </c>
      <c r="DW45" s="126" t="s">
        <v>25545</v>
      </c>
      <c r="DX45" s="126" t="s">
        <v>25521</v>
      </c>
      <c r="DY45" s="126" t="s">
        <v>25620</v>
      </c>
      <c r="DZ45" s="126" t="s">
        <v>25621</v>
      </c>
      <c r="EA45" s="126" t="s">
        <v>25570</v>
      </c>
    </row>
    <row r="46" spans="1:131" x14ac:dyDescent="0.2">
      <c r="A46" s="126" t="s">
        <v>26819</v>
      </c>
      <c r="B46" s="126" t="s">
        <v>25572</v>
      </c>
      <c r="C46" s="126" t="s">
        <v>120</v>
      </c>
      <c r="D46" s="127">
        <v>34770</v>
      </c>
      <c r="E46" s="126" t="s">
        <v>25662</v>
      </c>
      <c r="F46" s="126" t="s">
        <v>25593</v>
      </c>
      <c r="G46" s="126" t="s">
        <v>25594</v>
      </c>
      <c r="H46" s="126" t="s">
        <v>26820</v>
      </c>
      <c r="I46" s="126" t="s">
        <v>26545</v>
      </c>
      <c r="J46" s="126" t="s">
        <v>26821</v>
      </c>
      <c r="K46" s="126" t="s">
        <v>25572</v>
      </c>
      <c r="L46" s="126" t="s">
        <v>25526</v>
      </c>
      <c r="M46" s="126" t="s">
        <v>26822</v>
      </c>
      <c r="N46" s="126">
        <v>0</v>
      </c>
      <c r="O46" s="126">
        <v>1</v>
      </c>
      <c r="P46" s="126">
        <v>0</v>
      </c>
      <c r="Q46" s="126">
        <v>0</v>
      </c>
      <c r="R46" s="126">
        <v>0</v>
      </c>
      <c r="S46" s="126">
        <v>0</v>
      </c>
      <c r="T46" s="126">
        <v>0</v>
      </c>
      <c r="U46" s="126">
        <v>0</v>
      </c>
      <c r="V46" s="126">
        <v>0</v>
      </c>
      <c r="W46" s="126">
        <v>0</v>
      </c>
      <c r="X46" s="126" t="s">
        <v>25521</v>
      </c>
      <c r="Y46" s="126" t="s">
        <v>25521</v>
      </c>
      <c r="Z46" s="126" t="s">
        <v>25521</v>
      </c>
      <c r="AA46" s="126" t="s">
        <v>25528</v>
      </c>
      <c r="AB46" s="126" t="s">
        <v>25521</v>
      </c>
      <c r="AC46" s="126" t="s">
        <v>25521</v>
      </c>
      <c r="AD46" s="126" t="s">
        <v>25521</v>
      </c>
      <c r="AE46" s="126" t="s">
        <v>25521</v>
      </c>
      <c r="AF46" s="126" t="s">
        <v>25521</v>
      </c>
      <c r="AG46" s="126" t="s">
        <v>25521</v>
      </c>
      <c r="AH46" s="126" t="s">
        <v>25521</v>
      </c>
      <c r="AI46" s="126" t="s">
        <v>25521</v>
      </c>
      <c r="AJ46" s="126" t="s">
        <v>25521</v>
      </c>
      <c r="AK46" s="126" t="s">
        <v>25528</v>
      </c>
      <c r="AL46" s="126" t="s">
        <v>25528</v>
      </c>
      <c r="AM46" s="126" t="s">
        <v>25528</v>
      </c>
      <c r="AN46" s="126" t="s">
        <v>25528</v>
      </c>
      <c r="AO46" s="126" t="s">
        <v>25521</v>
      </c>
      <c r="AP46" s="126" t="s">
        <v>25521</v>
      </c>
      <c r="AQ46" s="126" t="s">
        <v>25521</v>
      </c>
      <c r="AR46" s="126" t="s">
        <v>25521</v>
      </c>
      <c r="AS46" s="126" t="s">
        <v>25528</v>
      </c>
      <c r="AT46" s="126" t="s">
        <v>25521</v>
      </c>
      <c r="AU46" s="126" t="s">
        <v>25521</v>
      </c>
      <c r="AV46" s="126" t="s">
        <v>25521</v>
      </c>
      <c r="AW46" s="126" t="s">
        <v>25521</v>
      </c>
      <c r="AX46" s="126" t="s">
        <v>25521</v>
      </c>
      <c r="AY46" s="126" t="s">
        <v>25528</v>
      </c>
      <c r="AZ46" s="126" t="s">
        <v>25521</v>
      </c>
      <c r="BA46" s="126" t="s">
        <v>25521</v>
      </c>
      <c r="BB46" s="126" t="s">
        <v>25521</v>
      </c>
      <c r="BC46" s="126" t="s">
        <v>25521</v>
      </c>
      <c r="BD46" s="126" t="s">
        <v>25521</v>
      </c>
      <c r="BE46" s="126" t="s">
        <v>25521</v>
      </c>
      <c r="BF46" s="126" t="s">
        <v>25521</v>
      </c>
      <c r="BG46" s="126" t="s">
        <v>25521</v>
      </c>
      <c r="BH46" s="126" t="s">
        <v>25521</v>
      </c>
      <c r="BI46" s="126" t="s">
        <v>25521</v>
      </c>
      <c r="BJ46" s="126" t="s">
        <v>25521</v>
      </c>
      <c r="BK46" s="126" t="s">
        <v>25521</v>
      </c>
      <c r="BL46" s="126" t="s">
        <v>25521</v>
      </c>
      <c r="BM46" s="126" t="s">
        <v>25521</v>
      </c>
      <c r="BN46" s="126" t="s">
        <v>25521</v>
      </c>
      <c r="BO46" s="126" t="s">
        <v>25521</v>
      </c>
      <c r="BP46" s="126" t="s">
        <v>25521</v>
      </c>
      <c r="BQ46" s="126" t="s">
        <v>25521</v>
      </c>
      <c r="BR46" s="126" t="s">
        <v>25521</v>
      </c>
      <c r="BS46" s="126" t="s">
        <v>25529</v>
      </c>
      <c r="BT46" s="126" t="s">
        <v>25521</v>
      </c>
      <c r="BU46" s="126" t="s">
        <v>25530</v>
      </c>
      <c r="BV46" s="127">
        <v>42845</v>
      </c>
      <c r="BW46" s="126" t="s">
        <v>25528</v>
      </c>
      <c r="BX46" s="126">
        <v>1750000</v>
      </c>
      <c r="BY46" s="126">
        <v>0</v>
      </c>
      <c r="BZ46" s="126" t="b">
        <v>0</v>
      </c>
      <c r="CA46" s="126" t="b">
        <v>1</v>
      </c>
      <c r="CB46" s="126" t="b">
        <v>0</v>
      </c>
      <c r="CC46" s="126" t="b">
        <v>0</v>
      </c>
      <c r="CD46" s="126" t="b">
        <v>0</v>
      </c>
      <c r="CE46" s="126" t="s">
        <v>25531</v>
      </c>
      <c r="CF46" s="126" t="s">
        <v>26823</v>
      </c>
      <c r="CG46" s="126">
        <v>58333.33</v>
      </c>
      <c r="CH46" s="126">
        <v>0</v>
      </c>
      <c r="CI46" s="126">
        <v>0</v>
      </c>
      <c r="CJ46" s="126">
        <v>1</v>
      </c>
      <c r="CK46" s="126">
        <v>0</v>
      </c>
      <c r="CL46" s="126" t="b">
        <v>0</v>
      </c>
      <c r="CM46" s="126" t="b">
        <v>1</v>
      </c>
      <c r="CN46" s="126" t="b">
        <v>0</v>
      </c>
      <c r="CO46" s="126" t="s">
        <v>25521</v>
      </c>
      <c r="CP46" s="126" t="s">
        <v>26206</v>
      </c>
      <c r="CQ46" s="126" t="s">
        <v>26207</v>
      </c>
      <c r="CR46" s="126" t="s">
        <v>25534</v>
      </c>
      <c r="CS46" s="126">
        <v>230</v>
      </c>
      <c r="CT46" s="126" t="s">
        <v>25521</v>
      </c>
      <c r="CU46" s="126" t="b">
        <v>0</v>
      </c>
      <c r="CV46" s="126" t="b">
        <v>0</v>
      </c>
      <c r="CW46" s="126">
        <v>59</v>
      </c>
      <c r="CX46" s="126" t="s">
        <v>26824</v>
      </c>
      <c r="CY46" s="126" t="s">
        <v>26825</v>
      </c>
      <c r="CZ46" s="126" t="s">
        <v>26128</v>
      </c>
      <c r="DA46" s="126" t="s">
        <v>26520</v>
      </c>
      <c r="DB46" s="126" t="s">
        <v>25539</v>
      </c>
      <c r="DC46" s="126" t="b">
        <v>0</v>
      </c>
      <c r="DD46" s="126" t="s">
        <v>25521</v>
      </c>
      <c r="DE46" s="126" t="s">
        <v>25521</v>
      </c>
      <c r="DF46" s="126" t="s">
        <v>25521</v>
      </c>
      <c r="DG46" s="126" t="s">
        <v>25521</v>
      </c>
      <c r="DH46" s="126" t="s">
        <v>26826</v>
      </c>
      <c r="DI46" s="126" t="b">
        <v>0</v>
      </c>
      <c r="DJ46" s="126" t="s">
        <v>25566</v>
      </c>
      <c r="DK46" s="126" t="s">
        <v>25521</v>
      </c>
      <c r="DL46" s="126" t="s">
        <v>25521</v>
      </c>
      <c r="DM46" s="126" t="s">
        <v>25521</v>
      </c>
      <c r="DN46" s="126" t="s">
        <v>25521</v>
      </c>
      <c r="DO46" s="126" t="s">
        <v>27545</v>
      </c>
      <c r="DP46" s="126">
        <v>0</v>
      </c>
      <c r="DQ46" s="126" t="s">
        <v>26827</v>
      </c>
      <c r="DR46" s="126" t="s">
        <v>25594</v>
      </c>
      <c r="DS46" s="126" t="s">
        <v>25521</v>
      </c>
      <c r="DT46" s="126" t="s">
        <v>25818</v>
      </c>
      <c r="DU46" s="126" t="s">
        <v>25544</v>
      </c>
      <c r="DV46" s="126" t="s">
        <v>25521</v>
      </c>
      <c r="DW46" s="126" t="s">
        <v>25545</v>
      </c>
      <c r="DX46" s="126" t="s">
        <v>25521</v>
      </c>
      <c r="DY46" s="126" t="s">
        <v>26828</v>
      </c>
      <c r="DZ46" s="126" t="s">
        <v>26829</v>
      </c>
      <c r="EA46" s="126" t="s">
        <v>25622</v>
      </c>
    </row>
    <row r="47" spans="1:131" x14ac:dyDescent="0.2">
      <c r="A47" s="126" t="s">
        <v>26811</v>
      </c>
      <c r="B47" s="126" t="s">
        <v>25962</v>
      </c>
      <c r="C47" s="126" t="s">
        <v>62</v>
      </c>
      <c r="D47" s="127">
        <v>29921</v>
      </c>
      <c r="E47" s="126" t="s">
        <v>295</v>
      </c>
      <c r="F47" s="126" t="s">
        <v>25593</v>
      </c>
      <c r="G47" s="126" t="s">
        <v>25594</v>
      </c>
      <c r="H47" s="126" t="s">
        <v>26812</v>
      </c>
      <c r="I47" s="126" t="s">
        <v>25521</v>
      </c>
      <c r="J47" s="126" t="s">
        <v>26813</v>
      </c>
      <c r="K47" s="126" t="s">
        <v>295</v>
      </c>
      <c r="L47" s="126" t="s">
        <v>25627</v>
      </c>
      <c r="M47" s="126" t="s">
        <v>294</v>
      </c>
      <c r="N47" s="126">
        <v>0</v>
      </c>
      <c r="O47" s="126">
        <v>1</v>
      </c>
      <c r="P47" s="126">
        <v>0</v>
      </c>
      <c r="Q47" s="126">
        <v>0</v>
      </c>
      <c r="R47" s="126">
        <v>0</v>
      </c>
      <c r="S47" s="126">
        <v>0</v>
      </c>
      <c r="T47" s="126">
        <v>0</v>
      </c>
      <c r="U47" s="126">
        <v>0</v>
      </c>
      <c r="V47" s="126">
        <v>0</v>
      </c>
      <c r="W47" s="126">
        <v>0</v>
      </c>
      <c r="X47" s="126" t="s">
        <v>25521</v>
      </c>
      <c r="Y47" s="126" t="s">
        <v>25521</v>
      </c>
      <c r="Z47" s="126" t="s">
        <v>25521</v>
      </c>
      <c r="AA47" s="126" t="s">
        <v>25528</v>
      </c>
      <c r="AB47" s="126" t="s">
        <v>25521</v>
      </c>
      <c r="AC47" s="126" t="s">
        <v>25521</v>
      </c>
      <c r="AD47" s="126" t="s">
        <v>25521</v>
      </c>
      <c r="AE47" s="126" t="s">
        <v>25521</v>
      </c>
      <c r="AF47" s="126" t="s">
        <v>25521</v>
      </c>
      <c r="AG47" s="126" t="s">
        <v>25521</v>
      </c>
      <c r="AH47" s="126" t="s">
        <v>25521</v>
      </c>
      <c r="AI47" s="126" t="s">
        <v>25521</v>
      </c>
      <c r="AJ47" s="126" t="s">
        <v>25521</v>
      </c>
      <c r="AK47" s="126" t="s">
        <v>25528</v>
      </c>
      <c r="AL47" s="126" t="s">
        <v>25528</v>
      </c>
      <c r="AM47" s="126" t="s">
        <v>25528</v>
      </c>
      <c r="AN47" s="126" t="s">
        <v>25528</v>
      </c>
      <c r="AO47" s="126" t="s">
        <v>25521</v>
      </c>
      <c r="AP47" s="126" t="s">
        <v>25521</v>
      </c>
      <c r="AQ47" s="126" t="s">
        <v>25521</v>
      </c>
      <c r="AR47" s="126" t="s">
        <v>25521</v>
      </c>
      <c r="AS47" s="126" t="s">
        <v>25528</v>
      </c>
      <c r="AT47" s="126" t="s">
        <v>25521</v>
      </c>
      <c r="AU47" s="126" t="s">
        <v>25521</v>
      </c>
      <c r="AV47" s="126" t="s">
        <v>25521</v>
      </c>
      <c r="AW47" s="126" t="s">
        <v>25521</v>
      </c>
      <c r="AX47" s="126" t="s">
        <v>25521</v>
      </c>
      <c r="AY47" s="126" t="s">
        <v>25528</v>
      </c>
      <c r="AZ47" s="126" t="s">
        <v>25521</v>
      </c>
      <c r="BA47" s="126" t="s">
        <v>25521</v>
      </c>
      <c r="BB47" s="126" t="s">
        <v>25521</v>
      </c>
      <c r="BC47" s="126" t="s">
        <v>25521</v>
      </c>
      <c r="BD47" s="126" t="s">
        <v>25521</v>
      </c>
      <c r="BE47" s="126" t="s">
        <v>25521</v>
      </c>
      <c r="BF47" s="126" t="s">
        <v>25521</v>
      </c>
      <c r="BG47" s="126" t="s">
        <v>25521</v>
      </c>
      <c r="BH47" s="126" t="s">
        <v>25521</v>
      </c>
      <c r="BI47" s="126" t="s">
        <v>25521</v>
      </c>
      <c r="BJ47" s="126" t="s">
        <v>25521</v>
      </c>
      <c r="BK47" s="126" t="s">
        <v>25521</v>
      </c>
      <c r="BL47" s="126" t="s">
        <v>25521</v>
      </c>
      <c r="BM47" s="126" t="s">
        <v>25521</v>
      </c>
      <c r="BN47" s="126" t="s">
        <v>25521</v>
      </c>
      <c r="BO47" s="126" t="s">
        <v>25521</v>
      </c>
      <c r="BP47" s="126" t="s">
        <v>25521</v>
      </c>
      <c r="BQ47" s="126" t="s">
        <v>25521</v>
      </c>
      <c r="BR47" s="126" t="s">
        <v>25521</v>
      </c>
      <c r="BS47" s="126" t="s">
        <v>25555</v>
      </c>
      <c r="BT47" s="126" t="s">
        <v>25521</v>
      </c>
      <c r="BU47" s="126" t="s">
        <v>25556</v>
      </c>
      <c r="BV47" s="127">
        <v>42906</v>
      </c>
      <c r="BW47" s="126" t="s">
        <v>25528</v>
      </c>
      <c r="BX47" s="126">
        <v>1750000</v>
      </c>
      <c r="BY47" s="126">
        <v>0</v>
      </c>
      <c r="BZ47" s="126" t="b">
        <v>0</v>
      </c>
      <c r="CA47" s="126" t="b">
        <v>1</v>
      </c>
      <c r="CB47" s="126" t="b">
        <v>0</v>
      </c>
      <c r="CC47" s="126" t="b">
        <v>0</v>
      </c>
      <c r="CD47" s="126" t="b">
        <v>0</v>
      </c>
      <c r="CE47" s="126" t="s">
        <v>25531</v>
      </c>
      <c r="CF47" s="126" t="s">
        <v>26814</v>
      </c>
      <c r="CG47" s="126">
        <v>58333.33</v>
      </c>
      <c r="CH47" s="126">
        <v>0</v>
      </c>
      <c r="CI47" s="126">
        <v>0</v>
      </c>
      <c r="CJ47" s="126">
        <v>1</v>
      </c>
      <c r="CK47" s="126">
        <v>0</v>
      </c>
      <c r="CL47" s="126" t="b">
        <v>0</v>
      </c>
      <c r="CM47" s="126" t="b">
        <v>1</v>
      </c>
      <c r="CN47" s="126" t="b">
        <v>0</v>
      </c>
      <c r="CO47" s="126" t="s">
        <v>25521</v>
      </c>
      <c r="CP47" s="126" t="s">
        <v>25630</v>
      </c>
      <c r="CQ47" s="126" t="s">
        <v>295</v>
      </c>
      <c r="CR47" s="126" t="s">
        <v>25559</v>
      </c>
      <c r="CS47" s="126">
        <v>230</v>
      </c>
      <c r="CT47" s="126" t="s">
        <v>25521</v>
      </c>
      <c r="CU47" s="126" t="b">
        <v>0</v>
      </c>
      <c r="CV47" s="126" t="b">
        <v>0</v>
      </c>
      <c r="CW47" s="126">
        <v>20</v>
      </c>
      <c r="CX47" s="126" t="s">
        <v>26461</v>
      </c>
      <c r="CY47" s="126" t="s">
        <v>26815</v>
      </c>
      <c r="CZ47" s="126" t="s">
        <v>26816</v>
      </c>
      <c r="DA47" s="126" t="s">
        <v>26817</v>
      </c>
      <c r="DB47" s="126" t="s">
        <v>25539</v>
      </c>
      <c r="DC47" s="126" t="b">
        <v>0</v>
      </c>
      <c r="DD47" s="126" t="s">
        <v>25521</v>
      </c>
      <c r="DE47" s="126" t="s">
        <v>25521</v>
      </c>
      <c r="DF47" s="126" t="s">
        <v>25521</v>
      </c>
      <c r="DG47" s="126" t="s">
        <v>25521</v>
      </c>
      <c r="DH47" s="126" t="s">
        <v>26818</v>
      </c>
      <c r="DI47" s="126" t="b">
        <v>0</v>
      </c>
      <c r="DJ47" s="126" t="s">
        <v>25541</v>
      </c>
      <c r="DK47" s="126" t="s">
        <v>25521</v>
      </c>
      <c r="DL47" s="126" t="s">
        <v>25521</v>
      </c>
      <c r="DM47" s="126" t="s">
        <v>25521</v>
      </c>
      <c r="DN47" s="126" t="s">
        <v>25521</v>
      </c>
      <c r="DO47" s="126" t="s">
        <v>295</v>
      </c>
      <c r="DP47" s="126">
        <v>0</v>
      </c>
      <c r="DQ47" s="126" t="s">
        <v>26813</v>
      </c>
      <c r="DR47" s="126" t="s">
        <v>25521</v>
      </c>
      <c r="DS47" s="126" t="s">
        <v>25521</v>
      </c>
      <c r="DT47" s="126" t="s">
        <v>25521</v>
      </c>
      <c r="DU47" s="126" t="s">
        <v>25544</v>
      </c>
      <c r="DV47" s="126" t="s">
        <v>25521</v>
      </c>
      <c r="DW47" s="126" t="s">
        <v>25545</v>
      </c>
      <c r="DX47" s="126" t="s">
        <v>25521</v>
      </c>
      <c r="DY47" s="126" t="s">
        <v>25636</v>
      </c>
      <c r="DZ47" s="126" t="s">
        <v>25637</v>
      </c>
      <c r="EA47" s="126" t="s">
        <v>25570</v>
      </c>
    </row>
    <row r="48" spans="1:131" x14ac:dyDescent="0.2">
      <c r="A48" s="126" t="s">
        <v>26803</v>
      </c>
      <c r="B48" s="126" t="s">
        <v>25572</v>
      </c>
      <c r="C48" s="126" t="s">
        <v>303</v>
      </c>
      <c r="D48" s="127">
        <v>29415</v>
      </c>
      <c r="E48" s="126" t="s">
        <v>25808</v>
      </c>
      <c r="F48" s="126" t="s">
        <v>25593</v>
      </c>
      <c r="G48" s="126" t="s">
        <v>25521</v>
      </c>
      <c r="H48" s="126" t="s">
        <v>26804</v>
      </c>
      <c r="I48" s="126" t="s">
        <v>26805</v>
      </c>
      <c r="J48" s="126" t="s">
        <v>26806</v>
      </c>
      <c r="K48" s="126" t="s">
        <v>25572</v>
      </c>
      <c r="L48" s="126" t="s">
        <v>25526</v>
      </c>
      <c r="M48" s="126" t="s">
        <v>302</v>
      </c>
      <c r="N48" s="126">
        <v>0</v>
      </c>
      <c r="O48" s="126">
        <v>1</v>
      </c>
      <c r="P48" s="126">
        <v>0</v>
      </c>
      <c r="Q48" s="126">
        <v>0</v>
      </c>
      <c r="R48" s="126">
        <v>0</v>
      </c>
      <c r="S48" s="126">
        <v>0</v>
      </c>
      <c r="T48" s="126">
        <v>0</v>
      </c>
      <c r="U48" s="126">
        <v>0</v>
      </c>
      <c r="V48" s="126">
        <v>0</v>
      </c>
      <c r="W48" s="126">
        <v>0</v>
      </c>
      <c r="X48" s="126" t="s">
        <v>25521</v>
      </c>
      <c r="Y48" s="126" t="s">
        <v>25521</v>
      </c>
      <c r="Z48" s="126" t="s">
        <v>25521</v>
      </c>
      <c r="AA48" s="126" t="s">
        <v>25528</v>
      </c>
      <c r="AB48" s="126" t="s">
        <v>25521</v>
      </c>
      <c r="AC48" s="126" t="s">
        <v>25521</v>
      </c>
      <c r="AD48" s="126" t="s">
        <v>25521</v>
      </c>
      <c r="AE48" s="126" t="s">
        <v>25521</v>
      </c>
      <c r="AF48" s="126" t="s">
        <v>25521</v>
      </c>
      <c r="AG48" s="126" t="s">
        <v>25521</v>
      </c>
      <c r="AH48" s="126" t="s">
        <v>25521</v>
      </c>
      <c r="AI48" s="126" t="s">
        <v>25521</v>
      </c>
      <c r="AJ48" s="126" t="s">
        <v>25521</v>
      </c>
      <c r="AK48" s="126" t="s">
        <v>25528</v>
      </c>
      <c r="AL48" s="126" t="s">
        <v>25528</v>
      </c>
      <c r="AM48" s="126" t="s">
        <v>25528</v>
      </c>
      <c r="AN48" s="126" t="s">
        <v>25528</v>
      </c>
      <c r="AO48" s="126" t="s">
        <v>25521</v>
      </c>
      <c r="AP48" s="126" t="s">
        <v>25521</v>
      </c>
      <c r="AQ48" s="126" t="s">
        <v>25521</v>
      </c>
      <c r="AR48" s="126" t="s">
        <v>25521</v>
      </c>
      <c r="AS48" s="126" t="s">
        <v>25528</v>
      </c>
      <c r="AT48" s="126" t="s">
        <v>25521</v>
      </c>
      <c r="AU48" s="126" t="s">
        <v>25521</v>
      </c>
      <c r="AV48" s="126" t="s">
        <v>25521</v>
      </c>
      <c r="AW48" s="126" t="s">
        <v>25521</v>
      </c>
      <c r="AX48" s="126" t="s">
        <v>25521</v>
      </c>
      <c r="AY48" s="126" t="s">
        <v>25528</v>
      </c>
      <c r="AZ48" s="126" t="s">
        <v>25521</v>
      </c>
      <c r="BA48" s="126" t="s">
        <v>25521</v>
      </c>
      <c r="BB48" s="126" t="s">
        <v>25521</v>
      </c>
      <c r="BC48" s="126" t="s">
        <v>25521</v>
      </c>
      <c r="BD48" s="126" t="s">
        <v>25521</v>
      </c>
      <c r="BE48" s="126" t="s">
        <v>25521</v>
      </c>
      <c r="BF48" s="126" t="s">
        <v>25521</v>
      </c>
      <c r="BG48" s="126" t="s">
        <v>25521</v>
      </c>
      <c r="BH48" s="126" t="s">
        <v>25521</v>
      </c>
      <c r="BI48" s="126" t="s">
        <v>25521</v>
      </c>
      <c r="BJ48" s="126" t="s">
        <v>25521</v>
      </c>
      <c r="BK48" s="126" t="s">
        <v>25521</v>
      </c>
      <c r="BL48" s="126" t="s">
        <v>25521</v>
      </c>
      <c r="BM48" s="126" t="s">
        <v>25521</v>
      </c>
      <c r="BN48" s="126" t="s">
        <v>25521</v>
      </c>
      <c r="BO48" s="126" t="s">
        <v>25521</v>
      </c>
      <c r="BP48" s="126" t="s">
        <v>25521</v>
      </c>
      <c r="BQ48" s="126" t="s">
        <v>25521</v>
      </c>
      <c r="BR48" s="126" t="s">
        <v>25521</v>
      </c>
      <c r="BS48" s="126" t="s">
        <v>25529</v>
      </c>
      <c r="BT48" s="126" t="s">
        <v>25521</v>
      </c>
      <c r="BU48" s="126" t="s">
        <v>25530</v>
      </c>
      <c r="BV48" s="127">
        <v>43313</v>
      </c>
      <c r="BW48" s="126" t="s">
        <v>25528</v>
      </c>
      <c r="BX48" s="126">
        <v>1750000</v>
      </c>
      <c r="BY48" s="126">
        <v>0</v>
      </c>
      <c r="BZ48" s="126" t="b">
        <v>0</v>
      </c>
      <c r="CA48" s="126" t="b">
        <v>1</v>
      </c>
      <c r="CB48" s="126" t="b">
        <v>0</v>
      </c>
      <c r="CC48" s="126" t="b">
        <v>0</v>
      </c>
      <c r="CD48" s="126" t="b">
        <v>0</v>
      </c>
      <c r="CE48" s="126" t="s">
        <v>25531</v>
      </c>
      <c r="CF48" s="126" t="s">
        <v>26807</v>
      </c>
      <c r="CG48" s="126">
        <v>58333.33</v>
      </c>
      <c r="CH48" s="126">
        <v>0</v>
      </c>
      <c r="CI48" s="126">
        <v>0</v>
      </c>
      <c r="CJ48" s="126">
        <v>1</v>
      </c>
      <c r="CK48" s="126">
        <v>0</v>
      </c>
      <c r="CL48" s="126" t="b">
        <v>0</v>
      </c>
      <c r="CM48" s="126" t="b">
        <v>1</v>
      </c>
      <c r="CN48" s="126" t="b">
        <v>0</v>
      </c>
      <c r="CO48" s="126" t="s">
        <v>25521</v>
      </c>
      <c r="CP48" s="126" t="s">
        <v>25612</v>
      </c>
      <c r="CQ48" s="126" t="s">
        <v>25613</v>
      </c>
      <c r="CR48" s="126" t="s">
        <v>25534</v>
      </c>
      <c r="CS48" s="126">
        <v>230</v>
      </c>
      <c r="CT48" s="126" t="s">
        <v>25521</v>
      </c>
      <c r="CU48" s="126" t="b">
        <v>0</v>
      </c>
      <c r="CV48" s="126" t="b">
        <v>0</v>
      </c>
      <c r="CW48" s="126">
        <v>1083</v>
      </c>
      <c r="CX48" s="126" t="s">
        <v>26808</v>
      </c>
      <c r="CY48" s="126" t="s">
        <v>26809</v>
      </c>
      <c r="CZ48" s="126" t="s">
        <v>25998</v>
      </c>
      <c r="DA48" s="126" t="s">
        <v>25999</v>
      </c>
      <c r="DB48" s="126" t="s">
        <v>25539</v>
      </c>
      <c r="DC48" s="126" t="b">
        <v>0</v>
      </c>
      <c r="DD48" s="126" t="s">
        <v>25521</v>
      </c>
      <c r="DE48" s="126" t="s">
        <v>25521</v>
      </c>
      <c r="DF48" s="126" t="s">
        <v>25521</v>
      </c>
      <c r="DG48" s="126" t="s">
        <v>25521</v>
      </c>
      <c r="DH48" s="126" t="s">
        <v>26810</v>
      </c>
      <c r="DI48" s="126" t="b">
        <v>0</v>
      </c>
      <c r="DJ48" s="126" t="s">
        <v>25673</v>
      </c>
      <c r="DK48" s="126" t="s">
        <v>25521</v>
      </c>
      <c r="DL48" s="126" t="s">
        <v>25521</v>
      </c>
      <c r="DM48" s="126" t="s">
        <v>25521</v>
      </c>
      <c r="DN48" s="126" t="s">
        <v>25521</v>
      </c>
      <c r="DO48" s="126" t="s">
        <v>25619</v>
      </c>
      <c r="DP48" s="126">
        <v>0</v>
      </c>
      <c r="DQ48" s="126" t="s">
        <v>26806</v>
      </c>
      <c r="DR48" s="126" t="s">
        <v>25594</v>
      </c>
      <c r="DS48" s="126" t="s">
        <v>25521</v>
      </c>
      <c r="DT48" s="126" t="s">
        <v>25818</v>
      </c>
      <c r="DU48" s="126" t="s">
        <v>25544</v>
      </c>
      <c r="DV48" s="126" t="s">
        <v>25521</v>
      </c>
      <c r="DW48" s="126" t="s">
        <v>25545</v>
      </c>
      <c r="DX48" s="126" t="s">
        <v>25521</v>
      </c>
      <c r="DY48" s="126" t="s">
        <v>25620</v>
      </c>
      <c r="DZ48" s="126" t="s">
        <v>25621</v>
      </c>
      <c r="EA48" s="126" t="s">
        <v>25570</v>
      </c>
    </row>
    <row r="49" spans="1:131" x14ac:dyDescent="0.2">
      <c r="A49" s="126" t="s">
        <v>26784</v>
      </c>
      <c r="B49" s="126" t="s">
        <v>25572</v>
      </c>
      <c r="C49" s="126" t="s">
        <v>204</v>
      </c>
      <c r="D49" s="127">
        <v>34052</v>
      </c>
      <c r="E49" s="126" t="s">
        <v>25572</v>
      </c>
      <c r="F49" s="126" t="s">
        <v>25607</v>
      </c>
      <c r="G49" s="126" t="s">
        <v>25594</v>
      </c>
      <c r="H49" s="126" t="s">
        <v>26785</v>
      </c>
      <c r="I49" s="126" t="s">
        <v>26786</v>
      </c>
      <c r="J49" s="126" t="s">
        <v>26787</v>
      </c>
      <c r="K49" s="126" t="s">
        <v>25808</v>
      </c>
      <c r="L49" s="126" t="s">
        <v>25526</v>
      </c>
      <c r="M49" s="126" t="s">
        <v>203</v>
      </c>
      <c r="N49" s="126">
        <v>0</v>
      </c>
      <c r="O49" s="126">
        <v>1</v>
      </c>
      <c r="P49" s="126">
        <v>0</v>
      </c>
      <c r="Q49" s="126">
        <v>0</v>
      </c>
      <c r="R49" s="126">
        <v>0</v>
      </c>
      <c r="S49" s="126">
        <v>0</v>
      </c>
      <c r="T49" s="126">
        <v>0</v>
      </c>
      <c r="U49" s="126">
        <v>0</v>
      </c>
      <c r="V49" s="126">
        <v>0</v>
      </c>
      <c r="W49" s="126">
        <v>0</v>
      </c>
      <c r="X49" s="126" t="s">
        <v>25521</v>
      </c>
      <c r="Y49" s="126" t="s">
        <v>25521</v>
      </c>
      <c r="Z49" s="126" t="s">
        <v>25521</v>
      </c>
      <c r="AA49" s="126" t="s">
        <v>25528</v>
      </c>
      <c r="AB49" s="126" t="s">
        <v>25521</v>
      </c>
      <c r="AC49" s="126" t="s">
        <v>25521</v>
      </c>
      <c r="AD49" s="126" t="s">
        <v>25521</v>
      </c>
      <c r="AE49" s="126" t="s">
        <v>25521</v>
      </c>
      <c r="AF49" s="126" t="s">
        <v>25521</v>
      </c>
      <c r="AG49" s="126" t="s">
        <v>25521</v>
      </c>
      <c r="AH49" s="126" t="s">
        <v>25521</v>
      </c>
      <c r="AI49" s="126" t="s">
        <v>25521</v>
      </c>
      <c r="AJ49" s="126" t="s">
        <v>25521</v>
      </c>
      <c r="AK49" s="126" t="s">
        <v>25528</v>
      </c>
      <c r="AL49" s="126" t="s">
        <v>25528</v>
      </c>
      <c r="AM49" s="126" t="s">
        <v>25528</v>
      </c>
      <c r="AN49" s="126" t="s">
        <v>25528</v>
      </c>
      <c r="AO49" s="126" t="s">
        <v>25521</v>
      </c>
      <c r="AP49" s="126" t="s">
        <v>25521</v>
      </c>
      <c r="AQ49" s="126" t="s">
        <v>25521</v>
      </c>
      <c r="AR49" s="126" t="s">
        <v>25521</v>
      </c>
      <c r="AS49" s="126" t="s">
        <v>25528</v>
      </c>
      <c r="AT49" s="126" t="s">
        <v>25521</v>
      </c>
      <c r="AU49" s="126" t="s">
        <v>25521</v>
      </c>
      <c r="AV49" s="126" t="s">
        <v>25521</v>
      </c>
      <c r="AW49" s="126" t="s">
        <v>25521</v>
      </c>
      <c r="AX49" s="126" t="s">
        <v>25521</v>
      </c>
      <c r="AY49" s="126" t="s">
        <v>25528</v>
      </c>
      <c r="AZ49" s="126" t="s">
        <v>25521</v>
      </c>
      <c r="BA49" s="126" t="s">
        <v>25521</v>
      </c>
      <c r="BB49" s="126" t="s">
        <v>25521</v>
      </c>
      <c r="BC49" s="126" t="s">
        <v>25521</v>
      </c>
      <c r="BD49" s="126" t="s">
        <v>25521</v>
      </c>
      <c r="BE49" s="126" t="s">
        <v>25521</v>
      </c>
      <c r="BF49" s="126" t="s">
        <v>25521</v>
      </c>
      <c r="BG49" s="126" t="s">
        <v>25521</v>
      </c>
      <c r="BH49" s="126" t="s">
        <v>25521</v>
      </c>
      <c r="BI49" s="126" t="s">
        <v>25521</v>
      </c>
      <c r="BJ49" s="126" t="s">
        <v>25521</v>
      </c>
      <c r="BK49" s="126" t="s">
        <v>25521</v>
      </c>
      <c r="BL49" s="126" t="s">
        <v>25521</v>
      </c>
      <c r="BM49" s="126" t="s">
        <v>25521</v>
      </c>
      <c r="BN49" s="126" t="s">
        <v>25521</v>
      </c>
      <c r="BO49" s="126" t="s">
        <v>25521</v>
      </c>
      <c r="BP49" s="126" t="s">
        <v>25521</v>
      </c>
      <c r="BQ49" s="126" t="s">
        <v>25521</v>
      </c>
      <c r="BR49" s="126" t="s">
        <v>25521</v>
      </c>
      <c r="BS49" s="126" t="s">
        <v>25555</v>
      </c>
      <c r="BT49" s="126" t="s">
        <v>25521</v>
      </c>
      <c r="BU49" s="126" t="s">
        <v>25556</v>
      </c>
      <c r="BV49" s="127">
        <v>43320</v>
      </c>
      <c r="BW49" s="126" t="s">
        <v>25528</v>
      </c>
      <c r="BX49" s="126">
        <v>1300000</v>
      </c>
      <c r="BY49" s="126">
        <v>0</v>
      </c>
      <c r="BZ49" s="126" t="b">
        <v>0</v>
      </c>
      <c r="CA49" s="126" t="b">
        <v>1</v>
      </c>
      <c r="CB49" s="126" t="b">
        <v>0</v>
      </c>
      <c r="CC49" s="126" t="b">
        <v>0</v>
      </c>
      <c r="CD49" s="126" t="b">
        <v>0</v>
      </c>
      <c r="CE49" s="126" t="s">
        <v>25531</v>
      </c>
      <c r="CF49" s="126" t="s">
        <v>26788</v>
      </c>
      <c r="CG49" s="126">
        <v>43333.33</v>
      </c>
      <c r="CH49" s="126">
        <v>0</v>
      </c>
      <c r="CI49" s="126">
        <v>0</v>
      </c>
      <c r="CJ49" s="126">
        <v>1</v>
      </c>
      <c r="CK49" s="126">
        <v>0</v>
      </c>
      <c r="CL49" s="126" t="b">
        <v>0</v>
      </c>
      <c r="CM49" s="126" t="b">
        <v>1</v>
      </c>
      <c r="CN49" s="126" t="b">
        <v>0</v>
      </c>
      <c r="CO49" s="126" t="s">
        <v>25521</v>
      </c>
      <c r="CP49" s="126" t="s">
        <v>25792</v>
      </c>
      <c r="CQ49" s="126" t="s">
        <v>25793</v>
      </c>
      <c r="CR49" s="126" t="s">
        <v>25559</v>
      </c>
      <c r="CS49" s="126">
        <v>230</v>
      </c>
      <c r="CT49" s="126" t="s">
        <v>25521</v>
      </c>
      <c r="CU49" s="126" t="b">
        <v>0</v>
      </c>
      <c r="CV49" s="126" t="b">
        <v>0</v>
      </c>
      <c r="CW49" s="126">
        <v>1082</v>
      </c>
      <c r="CX49" s="126" t="s">
        <v>26789</v>
      </c>
      <c r="CY49" s="126" t="s">
        <v>26596</v>
      </c>
      <c r="CZ49" s="126" t="s">
        <v>26790</v>
      </c>
      <c r="DA49" s="126" t="s">
        <v>26312</v>
      </c>
      <c r="DB49" s="126" t="s">
        <v>25564</v>
      </c>
      <c r="DC49" s="126" t="b">
        <v>0</v>
      </c>
      <c r="DD49" s="126" t="s">
        <v>25521</v>
      </c>
      <c r="DE49" s="126" t="s">
        <v>25521</v>
      </c>
      <c r="DF49" s="126" t="s">
        <v>25521</v>
      </c>
      <c r="DG49" s="126" t="s">
        <v>25521</v>
      </c>
      <c r="DH49" s="126" t="s">
        <v>26791</v>
      </c>
      <c r="DI49" s="126" t="b">
        <v>0</v>
      </c>
      <c r="DJ49" s="126" t="s">
        <v>25673</v>
      </c>
      <c r="DK49" s="126" t="s">
        <v>25521</v>
      </c>
      <c r="DL49" s="126" t="s">
        <v>25521</v>
      </c>
      <c r="DM49" s="126" t="s">
        <v>25521</v>
      </c>
      <c r="DN49" s="126" t="s">
        <v>25521</v>
      </c>
      <c r="DO49" s="126" t="s">
        <v>26447</v>
      </c>
      <c r="DP49" s="126">
        <v>0</v>
      </c>
      <c r="DQ49" s="126" t="s">
        <v>26792</v>
      </c>
      <c r="DR49" s="126" t="s">
        <v>25594</v>
      </c>
      <c r="DS49" s="126" t="s">
        <v>25521</v>
      </c>
      <c r="DT49" s="126" t="s">
        <v>25521</v>
      </c>
      <c r="DU49" s="126" t="s">
        <v>25544</v>
      </c>
      <c r="DV49" s="126" t="s">
        <v>25521</v>
      </c>
      <c r="DW49" s="126" t="s">
        <v>25545</v>
      </c>
      <c r="DX49" s="126" t="s">
        <v>25521</v>
      </c>
      <c r="DY49" s="126" t="s">
        <v>26448</v>
      </c>
      <c r="DZ49" s="126" t="s">
        <v>26449</v>
      </c>
      <c r="EA49" s="126" t="s">
        <v>26267</v>
      </c>
    </row>
    <row r="50" spans="1:131" x14ac:dyDescent="0.2">
      <c r="A50" s="126" t="s">
        <v>26777</v>
      </c>
      <c r="B50" s="126" t="s">
        <v>25572</v>
      </c>
      <c r="C50" s="126" t="s">
        <v>315</v>
      </c>
      <c r="D50" s="127">
        <v>32991</v>
      </c>
      <c r="E50" s="126" t="s">
        <v>25572</v>
      </c>
      <c r="F50" s="126" t="s">
        <v>25607</v>
      </c>
      <c r="G50" s="126" t="s">
        <v>25921</v>
      </c>
      <c r="H50" s="126" t="s">
        <v>26778</v>
      </c>
      <c r="I50" s="126" t="s">
        <v>25950</v>
      </c>
      <c r="J50" s="126" t="s">
        <v>26779</v>
      </c>
      <c r="K50" s="126" t="s">
        <v>25572</v>
      </c>
      <c r="L50" s="126" t="s">
        <v>25526</v>
      </c>
      <c r="M50" s="126" t="s">
        <v>314</v>
      </c>
      <c r="N50" s="126">
        <v>0</v>
      </c>
      <c r="O50" s="126">
        <v>1</v>
      </c>
      <c r="P50" s="126">
        <v>0</v>
      </c>
      <c r="Q50" s="126">
        <v>0</v>
      </c>
      <c r="R50" s="126">
        <v>0</v>
      </c>
      <c r="S50" s="126">
        <v>0</v>
      </c>
      <c r="T50" s="126">
        <v>0</v>
      </c>
      <c r="U50" s="126">
        <v>0</v>
      </c>
      <c r="V50" s="126">
        <v>0</v>
      </c>
      <c r="W50" s="126">
        <v>0</v>
      </c>
      <c r="X50" s="126" t="s">
        <v>25521</v>
      </c>
      <c r="Y50" s="126" t="s">
        <v>25521</v>
      </c>
      <c r="Z50" s="126" t="s">
        <v>25521</v>
      </c>
      <c r="AA50" s="126" t="s">
        <v>25528</v>
      </c>
      <c r="AB50" s="126" t="s">
        <v>25521</v>
      </c>
      <c r="AC50" s="126" t="s">
        <v>25521</v>
      </c>
      <c r="AD50" s="126" t="s">
        <v>25521</v>
      </c>
      <c r="AE50" s="126" t="s">
        <v>25521</v>
      </c>
      <c r="AF50" s="126" t="s">
        <v>25521</v>
      </c>
      <c r="AG50" s="126" t="s">
        <v>25521</v>
      </c>
      <c r="AH50" s="126" t="s">
        <v>25521</v>
      </c>
      <c r="AI50" s="126" t="s">
        <v>25521</v>
      </c>
      <c r="AJ50" s="126" t="s">
        <v>25521</v>
      </c>
      <c r="AK50" s="126" t="s">
        <v>25528</v>
      </c>
      <c r="AL50" s="126" t="s">
        <v>25528</v>
      </c>
      <c r="AM50" s="126" t="s">
        <v>25528</v>
      </c>
      <c r="AN50" s="126" t="s">
        <v>25528</v>
      </c>
      <c r="AO50" s="126" t="s">
        <v>25521</v>
      </c>
      <c r="AP50" s="126" t="s">
        <v>25521</v>
      </c>
      <c r="AQ50" s="126" t="s">
        <v>25521</v>
      </c>
      <c r="AR50" s="126" t="s">
        <v>25521</v>
      </c>
      <c r="AS50" s="126" t="s">
        <v>25528</v>
      </c>
      <c r="AT50" s="126" t="s">
        <v>25521</v>
      </c>
      <c r="AU50" s="126" t="s">
        <v>25521</v>
      </c>
      <c r="AV50" s="126" t="s">
        <v>25521</v>
      </c>
      <c r="AW50" s="126" t="s">
        <v>25521</v>
      </c>
      <c r="AX50" s="126" t="s">
        <v>25521</v>
      </c>
      <c r="AY50" s="126" t="s">
        <v>25528</v>
      </c>
      <c r="AZ50" s="126" t="s">
        <v>25521</v>
      </c>
      <c r="BA50" s="126" t="s">
        <v>25521</v>
      </c>
      <c r="BB50" s="126" t="s">
        <v>25521</v>
      </c>
      <c r="BC50" s="126" t="s">
        <v>25521</v>
      </c>
      <c r="BD50" s="126" t="s">
        <v>25521</v>
      </c>
      <c r="BE50" s="126" t="s">
        <v>25521</v>
      </c>
      <c r="BF50" s="126" t="s">
        <v>25521</v>
      </c>
      <c r="BG50" s="126" t="s">
        <v>25521</v>
      </c>
      <c r="BH50" s="126" t="s">
        <v>25521</v>
      </c>
      <c r="BI50" s="126" t="s">
        <v>25521</v>
      </c>
      <c r="BJ50" s="126" t="s">
        <v>25521</v>
      </c>
      <c r="BK50" s="126" t="s">
        <v>25521</v>
      </c>
      <c r="BL50" s="126" t="s">
        <v>25521</v>
      </c>
      <c r="BM50" s="126" t="s">
        <v>25521</v>
      </c>
      <c r="BN50" s="126" t="s">
        <v>25521</v>
      </c>
      <c r="BO50" s="126" t="s">
        <v>25521</v>
      </c>
      <c r="BP50" s="126" t="s">
        <v>25521</v>
      </c>
      <c r="BQ50" s="126" t="s">
        <v>25521</v>
      </c>
      <c r="BR50" s="126" t="s">
        <v>25521</v>
      </c>
      <c r="BS50" s="126" t="s">
        <v>25555</v>
      </c>
      <c r="BT50" s="126" t="s">
        <v>25521</v>
      </c>
      <c r="BU50" s="126" t="s">
        <v>25556</v>
      </c>
      <c r="BV50" s="127">
        <v>43497</v>
      </c>
      <c r="BW50" s="126" t="s">
        <v>25528</v>
      </c>
      <c r="BX50" s="126">
        <v>10800000</v>
      </c>
      <c r="BY50" s="126">
        <v>0</v>
      </c>
      <c r="BZ50" s="126" t="b">
        <v>0</v>
      </c>
      <c r="CA50" s="126" t="b">
        <v>1</v>
      </c>
      <c r="CB50" s="126" t="b">
        <v>0</v>
      </c>
      <c r="CC50" s="126" t="b">
        <v>0</v>
      </c>
      <c r="CD50" s="126" t="b">
        <v>0</v>
      </c>
      <c r="CE50" s="126" t="s">
        <v>25531</v>
      </c>
      <c r="CF50" s="126" t="s">
        <v>26780</v>
      </c>
      <c r="CG50" s="126">
        <v>360000</v>
      </c>
      <c r="CH50" s="126">
        <v>0</v>
      </c>
      <c r="CI50" s="126">
        <v>0</v>
      </c>
      <c r="CJ50" s="126">
        <v>1</v>
      </c>
      <c r="CK50" s="126">
        <v>0</v>
      </c>
      <c r="CL50" s="126" t="b">
        <v>1</v>
      </c>
      <c r="CM50" s="126" t="b">
        <v>0</v>
      </c>
      <c r="CN50" s="126" t="b">
        <v>0</v>
      </c>
      <c r="CO50" s="126" t="s">
        <v>25521</v>
      </c>
      <c r="CP50" s="126" t="s">
        <v>25612</v>
      </c>
      <c r="CQ50" s="126" t="s">
        <v>25613</v>
      </c>
      <c r="CR50" s="126" t="s">
        <v>25559</v>
      </c>
      <c r="CS50" s="126">
        <v>230</v>
      </c>
      <c r="CT50" s="126" t="s">
        <v>25521</v>
      </c>
      <c r="CU50" s="126" t="b">
        <v>0</v>
      </c>
      <c r="CV50" s="126" t="b">
        <v>0</v>
      </c>
      <c r="CW50" s="126">
        <v>4196</v>
      </c>
      <c r="CX50" s="126" t="s">
        <v>26257</v>
      </c>
      <c r="CY50" s="126" t="s">
        <v>26781</v>
      </c>
      <c r="CZ50" s="126" t="s">
        <v>25580</v>
      </c>
      <c r="DA50" s="126" t="s">
        <v>26294</v>
      </c>
      <c r="DB50" s="126" t="s">
        <v>25539</v>
      </c>
      <c r="DC50" s="126" t="b">
        <v>0</v>
      </c>
      <c r="DD50" s="126" t="s">
        <v>25521</v>
      </c>
      <c r="DE50" s="126" t="s">
        <v>25521</v>
      </c>
      <c r="DF50" s="126" t="s">
        <v>25521</v>
      </c>
      <c r="DG50" s="126" t="s">
        <v>25521</v>
      </c>
      <c r="DH50" s="126" t="s">
        <v>26782</v>
      </c>
      <c r="DI50" s="126" t="b">
        <v>0</v>
      </c>
      <c r="DJ50" s="126" t="s">
        <v>25541</v>
      </c>
      <c r="DK50" s="126" t="s">
        <v>25521</v>
      </c>
      <c r="DL50" s="126" t="s">
        <v>25521</v>
      </c>
      <c r="DM50" s="126" t="s">
        <v>25521</v>
      </c>
      <c r="DN50" s="126" t="s">
        <v>25521</v>
      </c>
      <c r="DO50" s="126" t="s">
        <v>25619</v>
      </c>
      <c r="DP50" s="126">
        <v>0</v>
      </c>
      <c r="DQ50" s="126" t="s">
        <v>26783</v>
      </c>
      <c r="DR50" s="126" t="s">
        <v>25521</v>
      </c>
      <c r="DS50" s="126" t="s">
        <v>25521</v>
      </c>
      <c r="DT50" s="126" t="s">
        <v>25521</v>
      </c>
      <c r="DU50" s="126" t="s">
        <v>25544</v>
      </c>
      <c r="DV50" s="126" t="s">
        <v>25521</v>
      </c>
      <c r="DW50" s="126" t="s">
        <v>25545</v>
      </c>
      <c r="DX50" s="126" t="s">
        <v>25521</v>
      </c>
      <c r="DY50" s="126" t="s">
        <v>25620</v>
      </c>
      <c r="DZ50" s="126" t="s">
        <v>25621</v>
      </c>
      <c r="EA50" s="126" t="s">
        <v>25570</v>
      </c>
    </row>
    <row r="51" spans="1:131" x14ac:dyDescent="0.2">
      <c r="A51" s="126" t="s">
        <v>26764</v>
      </c>
      <c r="B51" s="126" t="s">
        <v>26765</v>
      </c>
      <c r="C51" s="126" t="s">
        <v>193</v>
      </c>
      <c r="D51" s="127">
        <v>32664</v>
      </c>
      <c r="E51" s="126" t="s">
        <v>25572</v>
      </c>
      <c r="F51" s="126" t="s">
        <v>25593</v>
      </c>
      <c r="G51" s="126" t="s">
        <v>25594</v>
      </c>
      <c r="H51" s="126" t="s">
        <v>26766</v>
      </c>
      <c r="I51" s="126" t="s">
        <v>26767</v>
      </c>
      <c r="J51" s="126" t="s">
        <v>26768</v>
      </c>
      <c r="K51" s="126" t="s">
        <v>25572</v>
      </c>
      <c r="L51" s="126" t="s">
        <v>25526</v>
      </c>
      <c r="M51" s="126" t="s">
        <v>192</v>
      </c>
      <c r="N51" s="126">
        <v>0</v>
      </c>
      <c r="O51" s="126">
        <v>1</v>
      </c>
      <c r="P51" s="126">
        <v>0</v>
      </c>
      <c r="Q51" s="126">
        <v>0</v>
      </c>
      <c r="R51" s="126">
        <v>0</v>
      </c>
      <c r="S51" s="126">
        <v>0</v>
      </c>
      <c r="T51" s="126">
        <v>0</v>
      </c>
      <c r="U51" s="126">
        <v>0</v>
      </c>
      <c r="V51" s="126">
        <v>0</v>
      </c>
      <c r="W51" s="126">
        <v>0</v>
      </c>
      <c r="X51" s="126" t="s">
        <v>25521</v>
      </c>
      <c r="Y51" s="126" t="s">
        <v>25521</v>
      </c>
      <c r="Z51" s="126" t="s">
        <v>25521</v>
      </c>
      <c r="AA51" s="126" t="s">
        <v>25528</v>
      </c>
      <c r="AB51" s="126" t="s">
        <v>25521</v>
      </c>
      <c r="AC51" s="126" t="s">
        <v>25521</v>
      </c>
      <c r="AD51" s="126" t="s">
        <v>25521</v>
      </c>
      <c r="AE51" s="126" t="s">
        <v>25521</v>
      </c>
      <c r="AF51" s="126" t="s">
        <v>25521</v>
      </c>
      <c r="AG51" s="126" t="s">
        <v>25521</v>
      </c>
      <c r="AH51" s="126" t="s">
        <v>25521</v>
      </c>
      <c r="AI51" s="126" t="s">
        <v>25521</v>
      </c>
      <c r="AJ51" s="126" t="s">
        <v>25521</v>
      </c>
      <c r="AK51" s="126" t="s">
        <v>25528</v>
      </c>
      <c r="AL51" s="126" t="s">
        <v>25528</v>
      </c>
      <c r="AM51" s="126" t="s">
        <v>25528</v>
      </c>
      <c r="AN51" s="126" t="s">
        <v>25528</v>
      </c>
      <c r="AO51" s="126" t="s">
        <v>25521</v>
      </c>
      <c r="AP51" s="126" t="s">
        <v>25521</v>
      </c>
      <c r="AQ51" s="126" t="s">
        <v>25521</v>
      </c>
      <c r="AR51" s="126" t="s">
        <v>25521</v>
      </c>
      <c r="AS51" s="126" t="s">
        <v>25528</v>
      </c>
      <c r="AT51" s="126" t="s">
        <v>25521</v>
      </c>
      <c r="AU51" s="126" t="s">
        <v>25521</v>
      </c>
      <c r="AV51" s="126" t="s">
        <v>25521</v>
      </c>
      <c r="AW51" s="126" t="s">
        <v>25521</v>
      </c>
      <c r="AX51" s="126" t="s">
        <v>25521</v>
      </c>
      <c r="AY51" s="126" t="s">
        <v>25528</v>
      </c>
      <c r="AZ51" s="126" t="s">
        <v>25521</v>
      </c>
      <c r="BA51" s="126" t="s">
        <v>25521</v>
      </c>
      <c r="BB51" s="126" t="s">
        <v>25521</v>
      </c>
      <c r="BC51" s="126" t="s">
        <v>25521</v>
      </c>
      <c r="BD51" s="126" t="s">
        <v>25521</v>
      </c>
      <c r="BE51" s="126" t="s">
        <v>25521</v>
      </c>
      <c r="BF51" s="126" t="s">
        <v>25521</v>
      </c>
      <c r="BG51" s="126" t="s">
        <v>25521</v>
      </c>
      <c r="BH51" s="126" t="s">
        <v>25521</v>
      </c>
      <c r="BI51" s="126" t="s">
        <v>25521</v>
      </c>
      <c r="BJ51" s="126" t="s">
        <v>25521</v>
      </c>
      <c r="BK51" s="126" t="s">
        <v>25521</v>
      </c>
      <c r="BL51" s="126" t="s">
        <v>25521</v>
      </c>
      <c r="BM51" s="126" t="s">
        <v>25521</v>
      </c>
      <c r="BN51" s="126" t="s">
        <v>25521</v>
      </c>
      <c r="BO51" s="126" t="s">
        <v>25521</v>
      </c>
      <c r="BP51" s="126" t="s">
        <v>25521</v>
      </c>
      <c r="BQ51" s="126" t="s">
        <v>25521</v>
      </c>
      <c r="BR51" s="126" t="s">
        <v>25521</v>
      </c>
      <c r="BS51" s="126" t="s">
        <v>25529</v>
      </c>
      <c r="BT51" s="126" t="s">
        <v>25521</v>
      </c>
      <c r="BU51" s="126" t="s">
        <v>25530</v>
      </c>
      <c r="BV51" s="127">
        <v>43556</v>
      </c>
      <c r="BW51" s="126" t="s">
        <v>25528</v>
      </c>
      <c r="BX51" s="126">
        <v>1880000</v>
      </c>
      <c r="BY51" s="126">
        <v>0</v>
      </c>
      <c r="BZ51" s="126" t="b">
        <v>0</v>
      </c>
      <c r="CA51" s="126" t="b">
        <v>1</v>
      </c>
      <c r="CB51" s="126" t="b">
        <v>0</v>
      </c>
      <c r="CC51" s="126" t="b">
        <v>0</v>
      </c>
      <c r="CD51" s="126" t="b">
        <v>0</v>
      </c>
      <c r="CE51" s="126" t="s">
        <v>25531</v>
      </c>
      <c r="CF51" s="126" t="s">
        <v>26769</v>
      </c>
      <c r="CG51" s="126">
        <v>62666.67</v>
      </c>
      <c r="CH51" s="126">
        <v>0</v>
      </c>
      <c r="CI51" s="126">
        <v>0</v>
      </c>
      <c r="CJ51" s="126">
        <v>1</v>
      </c>
      <c r="CK51" s="126">
        <v>0</v>
      </c>
      <c r="CL51" s="126" t="b">
        <v>0</v>
      </c>
      <c r="CM51" s="126" t="b">
        <v>1</v>
      </c>
      <c r="CN51" s="126" t="b">
        <v>0</v>
      </c>
      <c r="CO51" s="126" t="s">
        <v>25521</v>
      </c>
      <c r="CP51" s="126" t="s">
        <v>25679</v>
      </c>
      <c r="CQ51" s="126" t="s">
        <v>25680</v>
      </c>
      <c r="CR51" s="126" t="s">
        <v>25534</v>
      </c>
      <c r="CS51" s="126">
        <v>230</v>
      </c>
      <c r="CT51" s="126" t="s">
        <v>25521</v>
      </c>
      <c r="CU51" s="126" t="b">
        <v>0</v>
      </c>
      <c r="CV51" s="126" t="b">
        <v>0</v>
      </c>
      <c r="CW51" s="126">
        <v>1089</v>
      </c>
      <c r="CX51" s="126" t="s">
        <v>26770</v>
      </c>
      <c r="CY51" s="126" t="s">
        <v>26771</v>
      </c>
      <c r="CZ51" s="126" t="s">
        <v>26772</v>
      </c>
      <c r="DA51" s="126" t="s">
        <v>25999</v>
      </c>
      <c r="DB51" s="126" t="s">
        <v>25539</v>
      </c>
      <c r="DC51" s="126" t="b">
        <v>0</v>
      </c>
      <c r="DD51" s="126" t="s">
        <v>25521</v>
      </c>
      <c r="DE51" s="126" t="s">
        <v>25521</v>
      </c>
      <c r="DF51" s="126" t="s">
        <v>25521</v>
      </c>
      <c r="DG51" s="126" t="s">
        <v>25521</v>
      </c>
      <c r="DH51" s="126" t="s">
        <v>26773</v>
      </c>
      <c r="DI51" s="126" t="b">
        <v>0</v>
      </c>
      <c r="DJ51" s="126" t="s">
        <v>25673</v>
      </c>
      <c r="DK51" s="126" t="s">
        <v>25521</v>
      </c>
      <c r="DL51" s="126" t="s">
        <v>25521</v>
      </c>
      <c r="DM51" s="126" t="s">
        <v>25521</v>
      </c>
      <c r="DN51" s="126" t="s">
        <v>25521</v>
      </c>
      <c r="DO51" s="126" t="s">
        <v>26774</v>
      </c>
      <c r="DP51" s="126">
        <v>0</v>
      </c>
      <c r="DQ51" s="126" t="s">
        <v>26768</v>
      </c>
      <c r="DR51" s="126" t="s">
        <v>25594</v>
      </c>
      <c r="DS51" s="126" t="s">
        <v>25521</v>
      </c>
      <c r="DT51" s="126" t="s">
        <v>25521</v>
      </c>
      <c r="DU51" s="126" t="s">
        <v>25544</v>
      </c>
      <c r="DV51" s="126" t="s">
        <v>25521</v>
      </c>
      <c r="DW51" s="126" t="s">
        <v>25545</v>
      </c>
      <c r="DX51" s="126" t="s">
        <v>25521</v>
      </c>
      <c r="DY51" s="126" t="s">
        <v>26775</v>
      </c>
      <c r="DZ51" s="126" t="s">
        <v>26776</v>
      </c>
      <c r="EA51" s="126" t="s">
        <v>26267</v>
      </c>
    </row>
    <row r="52" spans="1:131" x14ac:dyDescent="0.2">
      <c r="A52" s="126" t="s">
        <v>26757</v>
      </c>
      <c r="B52" s="126" t="s">
        <v>25572</v>
      </c>
      <c r="C52" s="126" t="s">
        <v>297</v>
      </c>
      <c r="D52" s="127">
        <v>31491</v>
      </c>
      <c r="E52" s="126" t="s">
        <v>25572</v>
      </c>
      <c r="F52" s="126" t="s">
        <v>25593</v>
      </c>
      <c r="G52" s="126" t="s">
        <v>25594</v>
      </c>
      <c r="H52" s="126" t="s">
        <v>26758</v>
      </c>
      <c r="I52" s="126" t="s">
        <v>26545</v>
      </c>
      <c r="J52" s="126" t="s">
        <v>26759</v>
      </c>
      <c r="K52" s="126" t="s">
        <v>25572</v>
      </c>
      <c r="L52" s="126" t="s">
        <v>25526</v>
      </c>
      <c r="M52" s="126" t="s">
        <v>296</v>
      </c>
      <c r="N52" s="126">
        <v>0</v>
      </c>
      <c r="O52" s="126">
        <v>1</v>
      </c>
      <c r="P52" s="126">
        <v>0</v>
      </c>
      <c r="Q52" s="126">
        <v>0</v>
      </c>
      <c r="R52" s="126">
        <v>0</v>
      </c>
      <c r="S52" s="126">
        <v>0</v>
      </c>
      <c r="T52" s="126">
        <v>0</v>
      </c>
      <c r="U52" s="126">
        <v>0</v>
      </c>
      <c r="V52" s="126">
        <v>0</v>
      </c>
      <c r="W52" s="126">
        <v>0</v>
      </c>
      <c r="X52" s="126" t="s">
        <v>25521</v>
      </c>
      <c r="Y52" s="126" t="s">
        <v>25521</v>
      </c>
      <c r="Z52" s="126" t="s">
        <v>25521</v>
      </c>
      <c r="AA52" s="126" t="s">
        <v>25528</v>
      </c>
      <c r="AB52" s="126" t="s">
        <v>25521</v>
      </c>
      <c r="AC52" s="126" t="s">
        <v>25521</v>
      </c>
      <c r="AD52" s="126" t="s">
        <v>25521</v>
      </c>
      <c r="AE52" s="126" t="s">
        <v>25521</v>
      </c>
      <c r="AF52" s="126" t="s">
        <v>25521</v>
      </c>
      <c r="AG52" s="126" t="s">
        <v>25521</v>
      </c>
      <c r="AH52" s="126" t="s">
        <v>25521</v>
      </c>
      <c r="AI52" s="126" t="s">
        <v>25521</v>
      </c>
      <c r="AJ52" s="126" t="s">
        <v>25521</v>
      </c>
      <c r="AK52" s="126" t="s">
        <v>25528</v>
      </c>
      <c r="AL52" s="126" t="s">
        <v>25528</v>
      </c>
      <c r="AM52" s="126" t="s">
        <v>25528</v>
      </c>
      <c r="AN52" s="126" t="s">
        <v>25528</v>
      </c>
      <c r="AO52" s="126" t="s">
        <v>25521</v>
      </c>
      <c r="AP52" s="126" t="s">
        <v>25521</v>
      </c>
      <c r="AQ52" s="126" t="s">
        <v>25521</v>
      </c>
      <c r="AR52" s="126" t="s">
        <v>25521</v>
      </c>
      <c r="AS52" s="126" t="s">
        <v>25528</v>
      </c>
      <c r="AT52" s="126" t="s">
        <v>25521</v>
      </c>
      <c r="AU52" s="126" t="s">
        <v>25521</v>
      </c>
      <c r="AV52" s="126" t="s">
        <v>25521</v>
      </c>
      <c r="AW52" s="126" t="s">
        <v>25521</v>
      </c>
      <c r="AX52" s="126" t="s">
        <v>25521</v>
      </c>
      <c r="AY52" s="126" t="s">
        <v>25528</v>
      </c>
      <c r="AZ52" s="126" t="s">
        <v>25521</v>
      </c>
      <c r="BA52" s="126" t="s">
        <v>25521</v>
      </c>
      <c r="BB52" s="126" t="s">
        <v>25521</v>
      </c>
      <c r="BC52" s="126" t="s">
        <v>25521</v>
      </c>
      <c r="BD52" s="126" t="s">
        <v>25521</v>
      </c>
      <c r="BE52" s="126" t="s">
        <v>25521</v>
      </c>
      <c r="BF52" s="126" t="s">
        <v>25521</v>
      </c>
      <c r="BG52" s="126" t="s">
        <v>25521</v>
      </c>
      <c r="BH52" s="126" t="s">
        <v>25521</v>
      </c>
      <c r="BI52" s="126" t="s">
        <v>25521</v>
      </c>
      <c r="BJ52" s="126" t="s">
        <v>25521</v>
      </c>
      <c r="BK52" s="126" t="s">
        <v>25521</v>
      </c>
      <c r="BL52" s="126" t="s">
        <v>25521</v>
      </c>
      <c r="BM52" s="126" t="s">
        <v>25521</v>
      </c>
      <c r="BN52" s="126" t="s">
        <v>25521</v>
      </c>
      <c r="BO52" s="126" t="s">
        <v>25521</v>
      </c>
      <c r="BP52" s="126" t="s">
        <v>25521</v>
      </c>
      <c r="BQ52" s="126" t="s">
        <v>25521</v>
      </c>
      <c r="BR52" s="126" t="s">
        <v>25521</v>
      </c>
      <c r="BS52" s="126" t="s">
        <v>25529</v>
      </c>
      <c r="BT52" s="126" t="s">
        <v>25521</v>
      </c>
      <c r="BU52" s="126" t="s">
        <v>25530</v>
      </c>
      <c r="BV52" s="127">
        <v>43656</v>
      </c>
      <c r="BW52" s="126" t="s">
        <v>25528</v>
      </c>
      <c r="BX52" s="126">
        <v>1750000</v>
      </c>
      <c r="BY52" s="126">
        <v>0</v>
      </c>
      <c r="BZ52" s="126" t="b">
        <v>0</v>
      </c>
      <c r="CA52" s="126" t="b">
        <v>1</v>
      </c>
      <c r="CB52" s="126" t="b">
        <v>0</v>
      </c>
      <c r="CC52" s="126" t="b">
        <v>0</v>
      </c>
      <c r="CD52" s="126" t="b">
        <v>0</v>
      </c>
      <c r="CE52" s="126" t="s">
        <v>25531</v>
      </c>
      <c r="CF52" s="126" t="s">
        <v>26760</v>
      </c>
      <c r="CG52" s="126">
        <v>58333.33</v>
      </c>
      <c r="CH52" s="126">
        <v>0</v>
      </c>
      <c r="CI52" s="126">
        <v>0</v>
      </c>
      <c r="CJ52" s="126">
        <v>1</v>
      </c>
      <c r="CK52" s="126">
        <v>0</v>
      </c>
      <c r="CL52" s="126" t="b">
        <v>0</v>
      </c>
      <c r="CM52" s="126" t="b">
        <v>1</v>
      </c>
      <c r="CN52" s="126" t="b">
        <v>0</v>
      </c>
      <c r="CO52" s="126" t="s">
        <v>25521</v>
      </c>
      <c r="CP52" s="126" t="s">
        <v>25750</v>
      </c>
      <c r="CQ52" s="126" t="s">
        <v>25751</v>
      </c>
      <c r="CR52" s="126" t="s">
        <v>25534</v>
      </c>
      <c r="CS52" s="126">
        <v>230</v>
      </c>
      <c r="CT52" s="126" t="s">
        <v>25521</v>
      </c>
      <c r="CU52" s="126" t="b">
        <v>0</v>
      </c>
      <c r="CV52" s="126" t="b">
        <v>0</v>
      </c>
      <c r="CW52" s="126">
        <v>1091</v>
      </c>
      <c r="CX52" s="126" t="s">
        <v>26695</v>
      </c>
      <c r="CY52" s="126" t="s">
        <v>26761</v>
      </c>
      <c r="CZ52" s="126" t="s">
        <v>26128</v>
      </c>
      <c r="DA52" s="126" t="s">
        <v>26520</v>
      </c>
      <c r="DB52" s="126" t="s">
        <v>25539</v>
      </c>
      <c r="DC52" s="126" t="b">
        <v>0</v>
      </c>
      <c r="DD52" s="126" t="s">
        <v>25521</v>
      </c>
      <c r="DE52" s="126" t="s">
        <v>25521</v>
      </c>
      <c r="DF52" s="126" t="s">
        <v>25521</v>
      </c>
      <c r="DG52" s="126" t="s">
        <v>25521</v>
      </c>
      <c r="DH52" s="126" t="s">
        <v>26762</v>
      </c>
      <c r="DI52" s="126" t="b">
        <v>0</v>
      </c>
      <c r="DJ52" s="126" t="s">
        <v>25673</v>
      </c>
      <c r="DK52" s="126" t="s">
        <v>25521</v>
      </c>
      <c r="DL52" s="126" t="s">
        <v>25521</v>
      </c>
      <c r="DM52" s="126" t="s">
        <v>25521</v>
      </c>
      <c r="DN52" s="126" t="s">
        <v>25521</v>
      </c>
      <c r="DO52" s="126" t="s">
        <v>25880</v>
      </c>
      <c r="DP52" s="126">
        <v>0</v>
      </c>
      <c r="DQ52" s="126" t="s">
        <v>26763</v>
      </c>
      <c r="DR52" s="126" t="s">
        <v>25594</v>
      </c>
      <c r="DS52" s="126" t="s">
        <v>25521</v>
      </c>
      <c r="DT52" s="126" t="s">
        <v>25521</v>
      </c>
      <c r="DU52" s="126" t="s">
        <v>25544</v>
      </c>
      <c r="DV52" s="126" t="s">
        <v>25521</v>
      </c>
      <c r="DW52" s="126" t="s">
        <v>25545</v>
      </c>
      <c r="DX52" s="126" t="s">
        <v>25521</v>
      </c>
      <c r="DY52" s="126" t="s">
        <v>25881</v>
      </c>
      <c r="DZ52" s="126" t="s">
        <v>25882</v>
      </c>
      <c r="EA52" s="126" t="s">
        <v>26267</v>
      </c>
    </row>
    <row r="53" spans="1:131" x14ac:dyDescent="0.2">
      <c r="A53" s="126" t="s">
        <v>26749</v>
      </c>
      <c r="B53" s="126" t="s">
        <v>25572</v>
      </c>
      <c r="C53" s="126" t="s">
        <v>136</v>
      </c>
      <c r="D53" s="127">
        <v>30805</v>
      </c>
      <c r="E53" s="126" t="s">
        <v>25572</v>
      </c>
      <c r="F53" s="126" t="s">
        <v>25607</v>
      </c>
      <c r="G53" s="126" t="s">
        <v>25921</v>
      </c>
      <c r="H53" s="126" t="s">
        <v>26750</v>
      </c>
      <c r="I53" s="126" t="s">
        <v>26751</v>
      </c>
      <c r="J53" s="126" t="s">
        <v>26752</v>
      </c>
      <c r="K53" s="126" t="s">
        <v>25808</v>
      </c>
      <c r="L53" s="126" t="s">
        <v>25526</v>
      </c>
      <c r="M53" s="126" t="s">
        <v>26753</v>
      </c>
      <c r="N53" s="126">
        <v>0</v>
      </c>
      <c r="O53" s="126">
        <v>1</v>
      </c>
      <c r="P53" s="126">
        <v>0</v>
      </c>
      <c r="Q53" s="126">
        <v>0</v>
      </c>
      <c r="R53" s="126">
        <v>0</v>
      </c>
      <c r="S53" s="126">
        <v>0</v>
      </c>
      <c r="T53" s="126">
        <v>0</v>
      </c>
      <c r="U53" s="126">
        <v>0</v>
      </c>
      <c r="V53" s="126">
        <v>0</v>
      </c>
      <c r="W53" s="126">
        <v>0</v>
      </c>
      <c r="X53" s="126" t="s">
        <v>25521</v>
      </c>
      <c r="Y53" s="126" t="s">
        <v>25521</v>
      </c>
      <c r="Z53" s="126" t="s">
        <v>25521</v>
      </c>
      <c r="AA53" s="126" t="s">
        <v>25528</v>
      </c>
      <c r="AB53" s="126" t="s">
        <v>25521</v>
      </c>
      <c r="AC53" s="126" t="s">
        <v>25521</v>
      </c>
      <c r="AD53" s="126" t="s">
        <v>25521</v>
      </c>
      <c r="AE53" s="126" t="s">
        <v>25521</v>
      </c>
      <c r="AF53" s="126" t="s">
        <v>25521</v>
      </c>
      <c r="AG53" s="126" t="s">
        <v>25521</v>
      </c>
      <c r="AH53" s="126" t="s">
        <v>25521</v>
      </c>
      <c r="AI53" s="126" t="s">
        <v>25521</v>
      </c>
      <c r="AJ53" s="126" t="s">
        <v>25521</v>
      </c>
      <c r="AK53" s="126" t="s">
        <v>25528</v>
      </c>
      <c r="AL53" s="126" t="s">
        <v>25528</v>
      </c>
      <c r="AM53" s="126" t="s">
        <v>25528</v>
      </c>
      <c r="AN53" s="126" t="s">
        <v>25528</v>
      </c>
      <c r="AO53" s="126" t="s">
        <v>25521</v>
      </c>
      <c r="AP53" s="126" t="s">
        <v>25521</v>
      </c>
      <c r="AQ53" s="126" t="s">
        <v>25521</v>
      </c>
      <c r="AR53" s="126" t="s">
        <v>25521</v>
      </c>
      <c r="AS53" s="126" t="s">
        <v>25528</v>
      </c>
      <c r="AT53" s="126" t="s">
        <v>25521</v>
      </c>
      <c r="AU53" s="126" t="s">
        <v>25521</v>
      </c>
      <c r="AV53" s="126" t="s">
        <v>25521</v>
      </c>
      <c r="AW53" s="126" t="s">
        <v>25521</v>
      </c>
      <c r="AX53" s="126" t="s">
        <v>25521</v>
      </c>
      <c r="AY53" s="126" t="s">
        <v>25528</v>
      </c>
      <c r="AZ53" s="126" t="s">
        <v>25521</v>
      </c>
      <c r="BA53" s="126" t="s">
        <v>25521</v>
      </c>
      <c r="BB53" s="126" t="s">
        <v>25521</v>
      </c>
      <c r="BC53" s="126" t="s">
        <v>25521</v>
      </c>
      <c r="BD53" s="126" t="s">
        <v>25521</v>
      </c>
      <c r="BE53" s="126" t="s">
        <v>25521</v>
      </c>
      <c r="BF53" s="126" t="s">
        <v>25521</v>
      </c>
      <c r="BG53" s="126" t="s">
        <v>25521</v>
      </c>
      <c r="BH53" s="126" t="s">
        <v>25521</v>
      </c>
      <c r="BI53" s="126" t="s">
        <v>25521</v>
      </c>
      <c r="BJ53" s="126" t="s">
        <v>25521</v>
      </c>
      <c r="BK53" s="126" t="s">
        <v>25521</v>
      </c>
      <c r="BL53" s="126" t="s">
        <v>25521</v>
      </c>
      <c r="BM53" s="126" t="s">
        <v>25521</v>
      </c>
      <c r="BN53" s="126" t="s">
        <v>25521</v>
      </c>
      <c r="BO53" s="126" t="s">
        <v>25521</v>
      </c>
      <c r="BP53" s="126" t="s">
        <v>25521</v>
      </c>
      <c r="BQ53" s="126" t="s">
        <v>25521</v>
      </c>
      <c r="BR53" s="126" t="s">
        <v>25521</v>
      </c>
      <c r="BS53" s="126" t="s">
        <v>25555</v>
      </c>
      <c r="BT53" s="126" t="s">
        <v>25521</v>
      </c>
      <c r="BU53" s="126" t="s">
        <v>25556</v>
      </c>
      <c r="BV53" s="127">
        <v>43990</v>
      </c>
      <c r="BW53" s="126" t="s">
        <v>25528</v>
      </c>
      <c r="BX53" s="126">
        <v>1300000</v>
      </c>
      <c r="BY53" s="126">
        <v>0</v>
      </c>
      <c r="BZ53" s="126" t="b">
        <v>0</v>
      </c>
      <c r="CA53" s="126" t="b">
        <v>1</v>
      </c>
      <c r="CB53" s="126" t="b">
        <v>0</v>
      </c>
      <c r="CC53" s="126" t="b">
        <v>0</v>
      </c>
      <c r="CD53" s="126" t="b">
        <v>0</v>
      </c>
      <c r="CE53" s="126" t="s">
        <v>25531</v>
      </c>
      <c r="CF53" s="126" t="s">
        <v>26754</v>
      </c>
      <c r="CG53" s="126">
        <v>43333.33</v>
      </c>
      <c r="CH53" s="126">
        <v>0</v>
      </c>
      <c r="CI53" s="126">
        <v>0</v>
      </c>
      <c r="CJ53" s="126">
        <v>1</v>
      </c>
      <c r="CK53" s="126">
        <v>0</v>
      </c>
      <c r="CL53" s="126" t="b">
        <v>0</v>
      </c>
      <c r="CM53" s="126" t="b">
        <v>1</v>
      </c>
      <c r="CN53" s="126" t="b">
        <v>0</v>
      </c>
      <c r="CO53" s="126" t="s">
        <v>25521</v>
      </c>
      <c r="CP53" s="126" t="s">
        <v>26206</v>
      </c>
      <c r="CQ53" s="126" t="s">
        <v>26207</v>
      </c>
      <c r="CR53" s="126" t="s">
        <v>25559</v>
      </c>
      <c r="CS53" s="126">
        <v>230</v>
      </c>
      <c r="CT53" s="126" t="s">
        <v>25521</v>
      </c>
      <c r="CU53" s="126" t="b">
        <v>0</v>
      </c>
      <c r="CV53" s="126" t="b">
        <v>0</v>
      </c>
      <c r="CW53" s="126">
        <v>4101</v>
      </c>
      <c r="CX53" s="126" t="s">
        <v>26755</v>
      </c>
      <c r="CY53" s="126" t="s">
        <v>25932</v>
      </c>
      <c r="CZ53" s="126" t="s">
        <v>26696</v>
      </c>
      <c r="DA53" s="126" t="s">
        <v>25796</v>
      </c>
      <c r="DB53" s="126" t="s">
        <v>25539</v>
      </c>
      <c r="DC53" s="126" t="b">
        <v>0</v>
      </c>
      <c r="DD53" s="126" t="s">
        <v>25521</v>
      </c>
      <c r="DE53" s="126" t="s">
        <v>25521</v>
      </c>
      <c r="DF53" s="126" t="s">
        <v>25521</v>
      </c>
      <c r="DG53" s="126" t="s">
        <v>25521</v>
      </c>
      <c r="DH53" s="126" t="s">
        <v>26756</v>
      </c>
      <c r="DI53" s="126" t="b">
        <v>0</v>
      </c>
      <c r="DJ53" s="126" t="s">
        <v>25541</v>
      </c>
      <c r="DK53" s="126" t="s">
        <v>25521</v>
      </c>
      <c r="DL53" s="126" t="s">
        <v>25521</v>
      </c>
      <c r="DM53" s="126" t="s">
        <v>25521</v>
      </c>
      <c r="DN53" s="126" t="s">
        <v>25521</v>
      </c>
      <c r="DO53" s="126" t="s">
        <v>26277</v>
      </c>
      <c r="DP53" s="126">
        <v>0</v>
      </c>
      <c r="DQ53" s="126" t="s">
        <v>26752</v>
      </c>
      <c r="DR53" s="126" t="s">
        <v>25594</v>
      </c>
      <c r="DS53" s="126" t="s">
        <v>25521</v>
      </c>
      <c r="DT53" s="126" t="s">
        <v>25521</v>
      </c>
      <c r="DU53" s="126" t="s">
        <v>25544</v>
      </c>
      <c r="DV53" s="126" t="s">
        <v>25521</v>
      </c>
      <c r="DW53" s="126" t="s">
        <v>25545</v>
      </c>
      <c r="DX53" s="126" t="s">
        <v>25521</v>
      </c>
      <c r="DY53" s="126" t="s">
        <v>26278</v>
      </c>
      <c r="DZ53" s="126" t="s">
        <v>26279</v>
      </c>
      <c r="EA53" s="126" t="s">
        <v>26267</v>
      </c>
    </row>
    <row r="54" spans="1:131" x14ac:dyDescent="0.2">
      <c r="A54" s="126" t="s">
        <v>26714</v>
      </c>
      <c r="B54" s="126" t="s">
        <v>25521</v>
      </c>
      <c r="C54" s="126" t="s">
        <v>35</v>
      </c>
      <c r="D54" s="127">
        <v>31311</v>
      </c>
      <c r="E54" s="126" t="s">
        <v>25521</v>
      </c>
      <c r="F54" s="126" t="s">
        <v>25593</v>
      </c>
      <c r="G54" s="126" t="s">
        <v>26715</v>
      </c>
      <c r="H54" s="126" t="s">
        <v>26716</v>
      </c>
      <c r="I54" s="126" t="s">
        <v>26717</v>
      </c>
      <c r="J54" s="126" t="s">
        <v>26718</v>
      </c>
      <c r="K54" s="126" t="s">
        <v>25572</v>
      </c>
      <c r="L54" s="126" t="s">
        <v>25526</v>
      </c>
      <c r="M54" s="126" t="s">
        <v>26719</v>
      </c>
      <c r="N54" s="126">
        <v>0</v>
      </c>
      <c r="O54" s="126">
        <v>1</v>
      </c>
      <c r="P54" s="126">
        <v>0</v>
      </c>
      <c r="Q54" s="126">
        <v>0</v>
      </c>
      <c r="R54" s="126">
        <v>0</v>
      </c>
      <c r="S54" s="126">
        <v>0</v>
      </c>
      <c r="T54" s="126">
        <v>0</v>
      </c>
      <c r="U54" s="126">
        <v>0</v>
      </c>
      <c r="V54" s="126">
        <v>0</v>
      </c>
      <c r="W54" s="126">
        <v>0</v>
      </c>
      <c r="X54" s="126" t="s">
        <v>25521</v>
      </c>
      <c r="Y54" s="126" t="s">
        <v>25521</v>
      </c>
      <c r="Z54" s="126" t="s">
        <v>25521</v>
      </c>
      <c r="AA54" s="126" t="s">
        <v>25528</v>
      </c>
      <c r="AB54" s="126" t="s">
        <v>25521</v>
      </c>
      <c r="AC54" s="126" t="s">
        <v>25521</v>
      </c>
      <c r="AD54" s="126" t="s">
        <v>25521</v>
      </c>
      <c r="AE54" s="126" t="s">
        <v>25521</v>
      </c>
      <c r="AF54" s="126" t="s">
        <v>25521</v>
      </c>
      <c r="AG54" s="126" t="s">
        <v>25521</v>
      </c>
      <c r="AH54" s="126" t="s">
        <v>25521</v>
      </c>
      <c r="AI54" s="126" t="s">
        <v>25521</v>
      </c>
      <c r="AJ54" s="126" t="s">
        <v>25521</v>
      </c>
      <c r="AK54" s="126" t="s">
        <v>25528</v>
      </c>
      <c r="AL54" s="126" t="s">
        <v>25528</v>
      </c>
      <c r="AM54" s="126" t="s">
        <v>25528</v>
      </c>
      <c r="AN54" s="126" t="s">
        <v>25528</v>
      </c>
      <c r="AO54" s="126" t="s">
        <v>25521</v>
      </c>
      <c r="AP54" s="126" t="s">
        <v>25521</v>
      </c>
      <c r="AQ54" s="126" t="s">
        <v>25521</v>
      </c>
      <c r="AR54" s="126" t="s">
        <v>25521</v>
      </c>
      <c r="AS54" s="126" t="s">
        <v>25528</v>
      </c>
      <c r="AT54" s="126" t="s">
        <v>25521</v>
      </c>
      <c r="AU54" s="126" t="s">
        <v>25521</v>
      </c>
      <c r="AV54" s="126" t="s">
        <v>25521</v>
      </c>
      <c r="AW54" s="126" t="s">
        <v>25521</v>
      </c>
      <c r="AX54" s="126" t="s">
        <v>25521</v>
      </c>
      <c r="AY54" s="126" t="s">
        <v>25528</v>
      </c>
      <c r="AZ54" s="126" t="s">
        <v>25521</v>
      </c>
      <c r="BA54" s="126" t="s">
        <v>25521</v>
      </c>
      <c r="BB54" s="126" t="s">
        <v>25521</v>
      </c>
      <c r="BC54" s="126" t="s">
        <v>25521</v>
      </c>
      <c r="BD54" s="126" t="s">
        <v>25521</v>
      </c>
      <c r="BE54" s="126" t="s">
        <v>25521</v>
      </c>
      <c r="BF54" s="126" t="s">
        <v>25521</v>
      </c>
      <c r="BG54" s="126" t="s">
        <v>25521</v>
      </c>
      <c r="BH54" s="126" t="s">
        <v>25521</v>
      </c>
      <c r="BI54" s="126" t="s">
        <v>25521</v>
      </c>
      <c r="BJ54" s="126" t="s">
        <v>25521</v>
      </c>
      <c r="BK54" s="126" t="s">
        <v>25521</v>
      </c>
      <c r="BL54" s="126" t="s">
        <v>25521</v>
      </c>
      <c r="BM54" s="126" t="s">
        <v>25521</v>
      </c>
      <c r="BN54" s="126" t="s">
        <v>25521</v>
      </c>
      <c r="BO54" s="126" t="s">
        <v>25521</v>
      </c>
      <c r="BP54" s="126" t="s">
        <v>25521</v>
      </c>
      <c r="BQ54" s="126" t="s">
        <v>25521</v>
      </c>
      <c r="BR54" s="126" t="s">
        <v>25521</v>
      </c>
      <c r="BS54" s="126" t="s">
        <v>25529</v>
      </c>
      <c r="BT54" s="126" t="s">
        <v>25521</v>
      </c>
      <c r="BU54" s="126" t="s">
        <v>25530</v>
      </c>
      <c r="BV54" s="127">
        <v>44249</v>
      </c>
      <c r="BW54" s="126" t="s">
        <v>25528</v>
      </c>
      <c r="BX54" s="126">
        <v>1750000</v>
      </c>
      <c r="BY54" s="126">
        <v>0</v>
      </c>
      <c r="BZ54" s="126" t="b">
        <v>0</v>
      </c>
      <c r="CA54" s="126" t="b">
        <v>1</v>
      </c>
      <c r="CB54" s="126" t="b">
        <v>0</v>
      </c>
      <c r="CC54" s="126" t="b">
        <v>0</v>
      </c>
      <c r="CD54" s="126" t="b">
        <v>0</v>
      </c>
      <c r="CE54" s="126" t="s">
        <v>25531</v>
      </c>
      <c r="CF54" s="126" t="s">
        <v>26720</v>
      </c>
      <c r="CG54" s="126">
        <v>58333.33</v>
      </c>
      <c r="CH54" s="126">
        <v>0</v>
      </c>
      <c r="CI54" s="126">
        <v>0</v>
      </c>
      <c r="CJ54" s="126">
        <v>1</v>
      </c>
      <c r="CK54" s="126">
        <v>0</v>
      </c>
      <c r="CL54" s="126" t="b">
        <v>0</v>
      </c>
      <c r="CM54" s="126" t="b">
        <v>1</v>
      </c>
      <c r="CN54" s="126" t="b">
        <v>0</v>
      </c>
      <c r="CO54" s="126" t="s">
        <v>25521</v>
      </c>
      <c r="CP54" s="126" t="s">
        <v>25650</v>
      </c>
      <c r="CQ54" s="126" t="s">
        <v>25651</v>
      </c>
      <c r="CR54" s="126" t="s">
        <v>25534</v>
      </c>
      <c r="CS54" s="126">
        <v>230</v>
      </c>
      <c r="CT54" s="126" t="s">
        <v>25521</v>
      </c>
      <c r="CU54" s="126" t="b">
        <v>0</v>
      </c>
      <c r="CV54" s="126" t="b">
        <v>0</v>
      </c>
      <c r="CW54" s="126">
        <v>4225</v>
      </c>
      <c r="CX54" s="126" t="s">
        <v>26411</v>
      </c>
      <c r="CY54" s="126" t="s">
        <v>25521</v>
      </c>
      <c r="CZ54" s="126" t="s">
        <v>26113</v>
      </c>
      <c r="DA54" s="126" t="s">
        <v>26721</v>
      </c>
      <c r="DB54" s="126" t="s">
        <v>25539</v>
      </c>
      <c r="DC54" s="126" t="b">
        <v>0</v>
      </c>
      <c r="DD54" s="126" t="s">
        <v>25521</v>
      </c>
      <c r="DE54" s="126" t="s">
        <v>25521</v>
      </c>
      <c r="DF54" s="126" t="s">
        <v>25521</v>
      </c>
      <c r="DG54" s="126" t="s">
        <v>25521</v>
      </c>
      <c r="DH54" s="126" t="s">
        <v>26722</v>
      </c>
      <c r="DI54" s="126" t="b">
        <v>0</v>
      </c>
      <c r="DJ54" s="126" t="s">
        <v>25900</v>
      </c>
      <c r="DK54" s="126" t="s">
        <v>25521</v>
      </c>
      <c r="DL54" s="126" t="s">
        <v>25521</v>
      </c>
      <c r="DM54" s="126" t="s">
        <v>25521</v>
      </c>
      <c r="DN54" s="126" t="s">
        <v>25521</v>
      </c>
      <c r="DO54" s="126" t="s">
        <v>25657</v>
      </c>
      <c r="DP54" s="126">
        <v>0</v>
      </c>
      <c r="DQ54" s="126" t="s">
        <v>26718</v>
      </c>
      <c r="DR54" s="126" t="s">
        <v>25594</v>
      </c>
      <c r="DS54" s="126" t="s">
        <v>25521</v>
      </c>
      <c r="DT54" s="126" t="s">
        <v>25521</v>
      </c>
      <c r="DU54" s="126" t="s">
        <v>25544</v>
      </c>
      <c r="DV54" s="126" t="s">
        <v>25521</v>
      </c>
      <c r="DW54" s="126" t="s">
        <v>25545</v>
      </c>
      <c r="DX54" s="126" t="s">
        <v>25521</v>
      </c>
      <c r="DY54" s="126" t="s">
        <v>25659</v>
      </c>
      <c r="DZ54" s="126" t="s">
        <v>25660</v>
      </c>
      <c r="EA54" s="126" t="s">
        <v>26267</v>
      </c>
    </row>
    <row r="55" spans="1:131" x14ac:dyDescent="0.2">
      <c r="A55" s="126" t="s">
        <v>26732</v>
      </c>
      <c r="B55" s="126" t="s">
        <v>25572</v>
      </c>
      <c r="C55" s="126" t="s">
        <v>279</v>
      </c>
      <c r="D55" s="127">
        <v>35206</v>
      </c>
      <c r="E55" s="126" t="s">
        <v>25521</v>
      </c>
      <c r="F55" s="126" t="s">
        <v>25593</v>
      </c>
      <c r="G55" s="126" t="s">
        <v>25594</v>
      </c>
      <c r="H55" s="126" t="s">
        <v>26733</v>
      </c>
      <c r="I55" s="126" t="s">
        <v>26734</v>
      </c>
      <c r="J55" s="126" t="s">
        <v>26735</v>
      </c>
      <c r="K55" s="126" t="s">
        <v>25572</v>
      </c>
      <c r="L55" s="126" t="s">
        <v>25526</v>
      </c>
      <c r="M55" s="126" t="s">
        <v>278</v>
      </c>
      <c r="N55" s="126">
        <v>0</v>
      </c>
      <c r="O55" s="126">
        <v>1</v>
      </c>
      <c r="P55" s="126">
        <v>0</v>
      </c>
      <c r="Q55" s="126">
        <v>0</v>
      </c>
      <c r="R55" s="126">
        <v>0</v>
      </c>
      <c r="S55" s="126">
        <v>0</v>
      </c>
      <c r="T55" s="126">
        <v>0</v>
      </c>
      <c r="U55" s="126">
        <v>0</v>
      </c>
      <c r="V55" s="126">
        <v>0</v>
      </c>
      <c r="W55" s="126">
        <v>0</v>
      </c>
      <c r="X55" s="126" t="s">
        <v>25521</v>
      </c>
      <c r="Y55" s="126" t="s">
        <v>25521</v>
      </c>
      <c r="Z55" s="126" t="s">
        <v>25521</v>
      </c>
      <c r="AA55" s="126" t="s">
        <v>25528</v>
      </c>
      <c r="AB55" s="126" t="s">
        <v>25521</v>
      </c>
      <c r="AC55" s="126" t="s">
        <v>25521</v>
      </c>
      <c r="AD55" s="126" t="s">
        <v>25521</v>
      </c>
      <c r="AE55" s="126" t="s">
        <v>25521</v>
      </c>
      <c r="AF55" s="126" t="s">
        <v>25521</v>
      </c>
      <c r="AG55" s="126" t="s">
        <v>25521</v>
      </c>
      <c r="AH55" s="126" t="s">
        <v>25521</v>
      </c>
      <c r="AI55" s="126" t="s">
        <v>25521</v>
      </c>
      <c r="AJ55" s="126" t="s">
        <v>25521</v>
      </c>
      <c r="AK55" s="126" t="s">
        <v>25528</v>
      </c>
      <c r="AL55" s="126" t="s">
        <v>25528</v>
      </c>
      <c r="AM55" s="126" t="s">
        <v>25528</v>
      </c>
      <c r="AN55" s="126" t="s">
        <v>25528</v>
      </c>
      <c r="AO55" s="126" t="s">
        <v>25521</v>
      </c>
      <c r="AP55" s="126" t="s">
        <v>25521</v>
      </c>
      <c r="AQ55" s="126" t="s">
        <v>25521</v>
      </c>
      <c r="AR55" s="126" t="s">
        <v>25521</v>
      </c>
      <c r="AS55" s="126" t="s">
        <v>25528</v>
      </c>
      <c r="AT55" s="126" t="s">
        <v>25521</v>
      </c>
      <c r="AU55" s="126" t="s">
        <v>25521</v>
      </c>
      <c r="AV55" s="126" t="s">
        <v>25521</v>
      </c>
      <c r="AW55" s="126" t="s">
        <v>25521</v>
      </c>
      <c r="AX55" s="126" t="s">
        <v>25521</v>
      </c>
      <c r="AY55" s="126" t="s">
        <v>25528</v>
      </c>
      <c r="AZ55" s="126" t="s">
        <v>25521</v>
      </c>
      <c r="BA55" s="126" t="s">
        <v>25521</v>
      </c>
      <c r="BB55" s="126" t="s">
        <v>25521</v>
      </c>
      <c r="BC55" s="126" t="s">
        <v>25521</v>
      </c>
      <c r="BD55" s="126" t="s">
        <v>25521</v>
      </c>
      <c r="BE55" s="126" t="s">
        <v>25521</v>
      </c>
      <c r="BF55" s="126" t="s">
        <v>25521</v>
      </c>
      <c r="BG55" s="126" t="s">
        <v>25521</v>
      </c>
      <c r="BH55" s="126" t="s">
        <v>25521</v>
      </c>
      <c r="BI55" s="126" t="s">
        <v>25521</v>
      </c>
      <c r="BJ55" s="126" t="s">
        <v>25521</v>
      </c>
      <c r="BK55" s="126" t="s">
        <v>25521</v>
      </c>
      <c r="BL55" s="126" t="s">
        <v>25521</v>
      </c>
      <c r="BM55" s="126" t="s">
        <v>25521</v>
      </c>
      <c r="BN55" s="126" t="s">
        <v>25521</v>
      </c>
      <c r="BO55" s="126" t="s">
        <v>25521</v>
      </c>
      <c r="BP55" s="126" t="s">
        <v>25521</v>
      </c>
      <c r="BQ55" s="126" t="s">
        <v>25521</v>
      </c>
      <c r="BR55" s="126" t="s">
        <v>25521</v>
      </c>
      <c r="BS55" s="126" t="s">
        <v>25555</v>
      </c>
      <c r="BT55" s="126" t="s">
        <v>25521</v>
      </c>
      <c r="BU55" s="126" t="s">
        <v>25556</v>
      </c>
      <c r="BV55" s="127">
        <v>44249</v>
      </c>
      <c r="BW55" s="126" t="s">
        <v>25528</v>
      </c>
      <c r="BX55" s="126">
        <v>1615000</v>
      </c>
      <c r="BY55" s="126">
        <v>0</v>
      </c>
      <c r="BZ55" s="126" t="b">
        <v>0</v>
      </c>
      <c r="CA55" s="126" t="b">
        <v>1</v>
      </c>
      <c r="CB55" s="126" t="b">
        <v>0</v>
      </c>
      <c r="CC55" s="126" t="b">
        <v>0</v>
      </c>
      <c r="CD55" s="126" t="b">
        <v>0</v>
      </c>
      <c r="CE55" s="126" t="s">
        <v>25531</v>
      </c>
      <c r="CF55" s="126" t="s">
        <v>26736</v>
      </c>
      <c r="CG55" s="126">
        <v>53833.33</v>
      </c>
      <c r="CH55" s="126">
        <v>0</v>
      </c>
      <c r="CI55" s="126">
        <v>0</v>
      </c>
      <c r="CJ55" s="126">
        <v>1</v>
      </c>
      <c r="CK55" s="126">
        <v>0</v>
      </c>
      <c r="CL55" s="126" t="b">
        <v>0</v>
      </c>
      <c r="CM55" s="126" t="b">
        <v>1</v>
      </c>
      <c r="CN55" s="126" t="b">
        <v>0</v>
      </c>
      <c r="CO55" s="126" t="s">
        <v>25521</v>
      </c>
      <c r="CP55" s="126" t="s">
        <v>25777</v>
      </c>
      <c r="CQ55" s="126" t="s">
        <v>25778</v>
      </c>
      <c r="CR55" s="126" t="s">
        <v>25559</v>
      </c>
      <c r="CS55" s="126">
        <v>230</v>
      </c>
      <c r="CT55" s="126" t="s">
        <v>25521</v>
      </c>
      <c r="CU55" s="126" t="b">
        <v>0</v>
      </c>
      <c r="CV55" s="126" t="b">
        <v>0</v>
      </c>
      <c r="CW55" s="126">
        <v>4114</v>
      </c>
      <c r="CX55" s="126" t="s">
        <v>26737</v>
      </c>
      <c r="CY55" s="126" t="s">
        <v>26596</v>
      </c>
      <c r="CZ55" s="126" t="s">
        <v>26738</v>
      </c>
      <c r="DA55" s="126" t="s">
        <v>26739</v>
      </c>
      <c r="DB55" s="126" t="s">
        <v>25539</v>
      </c>
      <c r="DC55" s="126" t="b">
        <v>0</v>
      </c>
      <c r="DD55" s="126" t="s">
        <v>25521</v>
      </c>
      <c r="DE55" s="126" t="s">
        <v>25521</v>
      </c>
      <c r="DF55" s="126" t="s">
        <v>25521</v>
      </c>
      <c r="DG55" s="126" t="s">
        <v>25521</v>
      </c>
      <c r="DH55" s="126" t="s">
        <v>26740</v>
      </c>
      <c r="DI55" s="126" t="b">
        <v>0</v>
      </c>
      <c r="DJ55" s="126" t="s">
        <v>25541</v>
      </c>
      <c r="DK55" s="126" t="s">
        <v>25521</v>
      </c>
      <c r="DL55" s="126" t="s">
        <v>25521</v>
      </c>
      <c r="DM55" s="126" t="s">
        <v>25521</v>
      </c>
      <c r="DN55" s="126" t="s">
        <v>25521</v>
      </c>
      <c r="DO55" s="126" t="s">
        <v>26741</v>
      </c>
      <c r="DP55" s="126">
        <v>0</v>
      </c>
      <c r="DQ55" s="126" t="s">
        <v>26735</v>
      </c>
      <c r="DR55" s="126" t="s">
        <v>25594</v>
      </c>
      <c r="DS55" s="126" t="s">
        <v>25521</v>
      </c>
      <c r="DT55" s="126" t="s">
        <v>25521</v>
      </c>
      <c r="DU55" s="126" t="s">
        <v>25544</v>
      </c>
      <c r="DV55" s="126" t="s">
        <v>25521</v>
      </c>
      <c r="DW55" s="126" t="s">
        <v>25545</v>
      </c>
      <c r="DX55" s="126" t="s">
        <v>25521</v>
      </c>
      <c r="DY55" s="126" t="s">
        <v>26742</v>
      </c>
      <c r="DZ55" s="126" t="s">
        <v>26743</v>
      </c>
      <c r="EA55" s="126" t="s">
        <v>26267</v>
      </c>
    </row>
    <row r="56" spans="1:131" x14ac:dyDescent="0.2">
      <c r="A56" s="126" t="s">
        <v>26698</v>
      </c>
      <c r="B56" s="126" t="s">
        <v>26699</v>
      </c>
      <c r="C56" s="126" t="s">
        <v>485</v>
      </c>
      <c r="D56" s="127">
        <v>33958</v>
      </c>
      <c r="E56" s="126" t="s">
        <v>26699</v>
      </c>
      <c r="F56" s="126" t="s">
        <v>25522</v>
      </c>
      <c r="G56" s="126" t="s">
        <v>25594</v>
      </c>
      <c r="H56" s="126" t="s">
        <v>26700</v>
      </c>
      <c r="I56" s="126" t="s">
        <v>26701</v>
      </c>
      <c r="J56" s="126" t="s">
        <v>26702</v>
      </c>
      <c r="K56" s="126" t="s">
        <v>25572</v>
      </c>
      <c r="L56" s="126" t="s">
        <v>25526</v>
      </c>
      <c r="M56" s="126" t="s">
        <v>165</v>
      </c>
      <c r="N56" s="126">
        <v>0</v>
      </c>
      <c r="O56" s="126">
        <v>1</v>
      </c>
      <c r="P56" s="126">
        <v>0</v>
      </c>
      <c r="Q56" s="126">
        <v>0</v>
      </c>
      <c r="R56" s="126">
        <v>0</v>
      </c>
      <c r="S56" s="126">
        <v>0</v>
      </c>
      <c r="T56" s="126">
        <v>0</v>
      </c>
      <c r="U56" s="126">
        <v>0</v>
      </c>
      <c r="V56" s="126">
        <v>0</v>
      </c>
      <c r="W56" s="126">
        <v>0</v>
      </c>
      <c r="X56" s="126" t="s">
        <v>25521</v>
      </c>
      <c r="Y56" s="126" t="s">
        <v>25521</v>
      </c>
      <c r="Z56" s="126" t="s">
        <v>25521</v>
      </c>
      <c r="AA56" s="126" t="s">
        <v>25528</v>
      </c>
      <c r="AB56" s="126" t="s">
        <v>25521</v>
      </c>
      <c r="AC56" s="126" t="s">
        <v>25521</v>
      </c>
      <c r="AD56" s="126" t="s">
        <v>25521</v>
      </c>
      <c r="AE56" s="126" t="s">
        <v>25521</v>
      </c>
      <c r="AF56" s="126" t="s">
        <v>25521</v>
      </c>
      <c r="AG56" s="126" t="s">
        <v>25521</v>
      </c>
      <c r="AH56" s="126" t="s">
        <v>25521</v>
      </c>
      <c r="AI56" s="126" t="s">
        <v>25521</v>
      </c>
      <c r="AJ56" s="126" t="s">
        <v>25521</v>
      </c>
      <c r="AK56" s="126" t="s">
        <v>25528</v>
      </c>
      <c r="AL56" s="126" t="s">
        <v>25528</v>
      </c>
      <c r="AM56" s="126" t="s">
        <v>25528</v>
      </c>
      <c r="AN56" s="126" t="s">
        <v>25528</v>
      </c>
      <c r="AO56" s="126" t="s">
        <v>25521</v>
      </c>
      <c r="AP56" s="126" t="s">
        <v>25521</v>
      </c>
      <c r="AQ56" s="126" t="s">
        <v>25521</v>
      </c>
      <c r="AR56" s="126" t="s">
        <v>25521</v>
      </c>
      <c r="AS56" s="126" t="s">
        <v>25528</v>
      </c>
      <c r="AT56" s="126" t="s">
        <v>25521</v>
      </c>
      <c r="AU56" s="126" t="s">
        <v>25521</v>
      </c>
      <c r="AV56" s="126" t="s">
        <v>25521</v>
      </c>
      <c r="AW56" s="126" t="s">
        <v>25521</v>
      </c>
      <c r="AX56" s="126" t="s">
        <v>25521</v>
      </c>
      <c r="AY56" s="126" t="s">
        <v>25528</v>
      </c>
      <c r="AZ56" s="126" t="s">
        <v>25521</v>
      </c>
      <c r="BA56" s="126" t="s">
        <v>25521</v>
      </c>
      <c r="BB56" s="126" t="s">
        <v>25521</v>
      </c>
      <c r="BC56" s="126" t="s">
        <v>25521</v>
      </c>
      <c r="BD56" s="126" t="s">
        <v>25521</v>
      </c>
      <c r="BE56" s="126" t="s">
        <v>25521</v>
      </c>
      <c r="BF56" s="126" t="s">
        <v>25521</v>
      </c>
      <c r="BG56" s="126" t="s">
        <v>25521</v>
      </c>
      <c r="BH56" s="126" t="s">
        <v>25521</v>
      </c>
      <c r="BI56" s="126" t="s">
        <v>25521</v>
      </c>
      <c r="BJ56" s="126" t="s">
        <v>25521</v>
      </c>
      <c r="BK56" s="126" t="s">
        <v>25521</v>
      </c>
      <c r="BL56" s="126" t="s">
        <v>25521</v>
      </c>
      <c r="BM56" s="126" t="s">
        <v>25521</v>
      </c>
      <c r="BN56" s="126" t="s">
        <v>25521</v>
      </c>
      <c r="BO56" s="126" t="s">
        <v>25521</v>
      </c>
      <c r="BP56" s="126" t="s">
        <v>25521</v>
      </c>
      <c r="BQ56" s="126" t="s">
        <v>25521</v>
      </c>
      <c r="BR56" s="126" t="s">
        <v>25521</v>
      </c>
      <c r="BS56" s="126" t="s">
        <v>25555</v>
      </c>
      <c r="BT56" s="126" t="s">
        <v>25521</v>
      </c>
      <c r="BU56" s="126" t="s">
        <v>25556</v>
      </c>
      <c r="BV56" s="127">
        <v>44389</v>
      </c>
      <c r="BW56" s="126" t="s">
        <v>25528</v>
      </c>
      <c r="BX56" s="126">
        <v>1300000</v>
      </c>
      <c r="BY56" s="126">
        <v>0</v>
      </c>
      <c r="BZ56" s="126" t="b">
        <v>0</v>
      </c>
      <c r="CA56" s="126" t="b">
        <v>0</v>
      </c>
      <c r="CB56" s="126" t="b">
        <v>0</v>
      </c>
      <c r="CC56" s="126" t="b">
        <v>0</v>
      </c>
      <c r="CD56" s="126" t="b">
        <v>0</v>
      </c>
      <c r="CE56" s="126" t="s">
        <v>25531</v>
      </c>
      <c r="CF56" s="126" t="s">
        <v>26703</v>
      </c>
      <c r="CG56" s="126">
        <v>43333.33</v>
      </c>
      <c r="CH56" s="126">
        <v>0</v>
      </c>
      <c r="CI56" s="126">
        <v>0</v>
      </c>
      <c r="CJ56" s="126">
        <v>1</v>
      </c>
      <c r="CK56" s="126">
        <v>0</v>
      </c>
      <c r="CL56" s="126" t="b">
        <v>0</v>
      </c>
      <c r="CM56" s="126" t="b">
        <v>1</v>
      </c>
      <c r="CN56" s="126" t="b">
        <v>0</v>
      </c>
      <c r="CO56" s="126" t="s">
        <v>25521</v>
      </c>
      <c r="CP56" s="126" t="s">
        <v>25750</v>
      </c>
      <c r="CQ56" s="126" t="s">
        <v>25751</v>
      </c>
      <c r="CR56" s="126" t="s">
        <v>25521</v>
      </c>
      <c r="CS56" s="126">
        <v>230</v>
      </c>
      <c r="CT56" s="126" t="s">
        <v>25521</v>
      </c>
      <c r="CU56" s="126" t="b">
        <v>0</v>
      </c>
      <c r="CV56" s="126" t="b">
        <v>0</v>
      </c>
      <c r="CW56" s="126">
        <v>4128</v>
      </c>
      <c r="CX56" s="126" t="s">
        <v>26704</v>
      </c>
      <c r="CY56" s="126" t="s">
        <v>25521</v>
      </c>
      <c r="CZ56" s="126" t="s">
        <v>26286</v>
      </c>
      <c r="DA56" s="126" t="s">
        <v>26121</v>
      </c>
      <c r="DB56" s="126" t="s">
        <v>25539</v>
      </c>
      <c r="DC56" s="126" t="b">
        <v>0</v>
      </c>
      <c r="DD56" s="126" t="s">
        <v>25521</v>
      </c>
      <c r="DE56" s="126" t="s">
        <v>25521</v>
      </c>
      <c r="DF56" s="126" t="s">
        <v>25521</v>
      </c>
      <c r="DG56" s="126" t="s">
        <v>25521</v>
      </c>
      <c r="DH56" s="126" t="s">
        <v>26705</v>
      </c>
      <c r="DI56" s="126" t="b">
        <v>0</v>
      </c>
      <c r="DJ56" s="126" t="s">
        <v>25566</v>
      </c>
      <c r="DK56" s="126" t="s">
        <v>25521</v>
      </c>
      <c r="DL56" s="126" t="s">
        <v>25521</v>
      </c>
      <c r="DM56" s="126" t="s">
        <v>25521</v>
      </c>
      <c r="DN56" s="126" t="s">
        <v>25521</v>
      </c>
      <c r="DO56" s="126" t="s">
        <v>25880</v>
      </c>
      <c r="DP56" s="126">
        <v>0</v>
      </c>
      <c r="DQ56" s="126" t="s">
        <v>26702</v>
      </c>
      <c r="DR56" s="126" t="s">
        <v>25594</v>
      </c>
      <c r="DS56" s="126" t="s">
        <v>25521</v>
      </c>
      <c r="DT56" s="126" t="s">
        <v>25521</v>
      </c>
      <c r="DU56" s="126" t="s">
        <v>25544</v>
      </c>
      <c r="DV56" s="126" t="s">
        <v>25521</v>
      </c>
      <c r="DW56" s="126" t="s">
        <v>25545</v>
      </c>
      <c r="DX56" s="126" t="s">
        <v>25521</v>
      </c>
      <c r="DY56" s="126" t="s">
        <v>25881</v>
      </c>
      <c r="DZ56" s="126" t="s">
        <v>25882</v>
      </c>
      <c r="EA56" s="126" t="s">
        <v>26267</v>
      </c>
    </row>
    <row r="57" spans="1:131" x14ac:dyDescent="0.2">
      <c r="A57" s="126" t="s">
        <v>26690</v>
      </c>
      <c r="B57" s="126" t="s">
        <v>25726</v>
      </c>
      <c r="C57" s="126" t="s">
        <v>299</v>
      </c>
      <c r="D57" s="127">
        <v>32720</v>
      </c>
      <c r="E57" s="126" t="s">
        <v>26495</v>
      </c>
      <c r="F57" s="126" t="s">
        <v>25522</v>
      </c>
      <c r="G57" s="126" t="s">
        <v>25594</v>
      </c>
      <c r="H57" s="126" t="s">
        <v>26691</v>
      </c>
      <c r="I57" s="126" t="s">
        <v>26692</v>
      </c>
      <c r="J57" s="126" t="s">
        <v>26693</v>
      </c>
      <c r="K57" s="126" t="s">
        <v>25572</v>
      </c>
      <c r="L57" s="126" t="s">
        <v>25526</v>
      </c>
      <c r="M57" s="126" t="s">
        <v>298</v>
      </c>
      <c r="N57" s="126">
        <v>0</v>
      </c>
      <c r="O57" s="126">
        <v>1</v>
      </c>
      <c r="P57" s="126">
        <v>0</v>
      </c>
      <c r="Q57" s="126">
        <v>0</v>
      </c>
      <c r="R57" s="126">
        <v>0</v>
      </c>
      <c r="S57" s="126">
        <v>0</v>
      </c>
      <c r="T57" s="126">
        <v>0</v>
      </c>
      <c r="U57" s="126">
        <v>0</v>
      </c>
      <c r="V57" s="126">
        <v>0</v>
      </c>
      <c r="W57" s="126">
        <v>0</v>
      </c>
      <c r="X57" s="126" t="s">
        <v>25521</v>
      </c>
      <c r="Y57" s="126" t="s">
        <v>25521</v>
      </c>
      <c r="Z57" s="126" t="s">
        <v>25521</v>
      </c>
      <c r="AA57" s="126" t="s">
        <v>25528</v>
      </c>
      <c r="AB57" s="126" t="s">
        <v>25521</v>
      </c>
      <c r="AC57" s="126" t="s">
        <v>25521</v>
      </c>
      <c r="AD57" s="126" t="s">
        <v>25521</v>
      </c>
      <c r="AE57" s="126" t="s">
        <v>25521</v>
      </c>
      <c r="AF57" s="126" t="s">
        <v>25521</v>
      </c>
      <c r="AG57" s="126" t="s">
        <v>25521</v>
      </c>
      <c r="AH57" s="126" t="s">
        <v>25521</v>
      </c>
      <c r="AI57" s="126" t="s">
        <v>25521</v>
      </c>
      <c r="AJ57" s="126" t="s">
        <v>25521</v>
      </c>
      <c r="AK57" s="126" t="s">
        <v>25528</v>
      </c>
      <c r="AL57" s="126" t="s">
        <v>25528</v>
      </c>
      <c r="AM57" s="126" t="s">
        <v>25528</v>
      </c>
      <c r="AN57" s="126" t="s">
        <v>25528</v>
      </c>
      <c r="AO57" s="126" t="s">
        <v>25521</v>
      </c>
      <c r="AP57" s="126" t="s">
        <v>25521</v>
      </c>
      <c r="AQ57" s="126" t="s">
        <v>25521</v>
      </c>
      <c r="AR57" s="126" t="s">
        <v>25521</v>
      </c>
      <c r="AS57" s="126" t="s">
        <v>25528</v>
      </c>
      <c r="AT57" s="126" t="s">
        <v>25521</v>
      </c>
      <c r="AU57" s="126" t="s">
        <v>25521</v>
      </c>
      <c r="AV57" s="126" t="s">
        <v>25521</v>
      </c>
      <c r="AW57" s="126" t="s">
        <v>25521</v>
      </c>
      <c r="AX57" s="126" t="s">
        <v>25521</v>
      </c>
      <c r="AY57" s="126" t="s">
        <v>25528</v>
      </c>
      <c r="AZ57" s="126" t="s">
        <v>25521</v>
      </c>
      <c r="BA57" s="126" t="s">
        <v>25521</v>
      </c>
      <c r="BB57" s="126" t="s">
        <v>25521</v>
      </c>
      <c r="BC57" s="126" t="s">
        <v>25521</v>
      </c>
      <c r="BD57" s="126" t="s">
        <v>25521</v>
      </c>
      <c r="BE57" s="126" t="s">
        <v>25521</v>
      </c>
      <c r="BF57" s="126" t="s">
        <v>25521</v>
      </c>
      <c r="BG57" s="126" t="s">
        <v>25521</v>
      </c>
      <c r="BH57" s="126" t="s">
        <v>25521</v>
      </c>
      <c r="BI57" s="126" t="s">
        <v>25521</v>
      </c>
      <c r="BJ57" s="126" t="s">
        <v>25521</v>
      </c>
      <c r="BK57" s="126" t="s">
        <v>25521</v>
      </c>
      <c r="BL57" s="126" t="s">
        <v>25521</v>
      </c>
      <c r="BM57" s="126" t="s">
        <v>25521</v>
      </c>
      <c r="BN57" s="126" t="s">
        <v>25521</v>
      </c>
      <c r="BO57" s="126" t="s">
        <v>25521</v>
      </c>
      <c r="BP57" s="126" t="s">
        <v>25521</v>
      </c>
      <c r="BQ57" s="126" t="s">
        <v>25521</v>
      </c>
      <c r="BR57" s="126" t="s">
        <v>25521</v>
      </c>
      <c r="BS57" s="126" t="s">
        <v>25529</v>
      </c>
      <c r="BT57" s="126" t="s">
        <v>25521</v>
      </c>
      <c r="BU57" s="126" t="s">
        <v>25530</v>
      </c>
      <c r="BV57" s="127">
        <v>44440</v>
      </c>
      <c r="BW57" s="126" t="s">
        <v>25528</v>
      </c>
      <c r="BX57" s="126">
        <v>1750000</v>
      </c>
      <c r="BY57" s="126">
        <v>0</v>
      </c>
      <c r="BZ57" s="126" t="b">
        <v>0</v>
      </c>
      <c r="CA57" s="126" t="b">
        <v>1</v>
      </c>
      <c r="CB57" s="126" t="b">
        <v>0</v>
      </c>
      <c r="CC57" s="126" t="b">
        <v>0</v>
      </c>
      <c r="CD57" s="126" t="b">
        <v>0</v>
      </c>
      <c r="CE57" s="126" t="s">
        <v>25531</v>
      </c>
      <c r="CF57" s="126" t="s">
        <v>26694</v>
      </c>
      <c r="CG57" s="126">
        <v>58333.33</v>
      </c>
      <c r="CH57" s="126">
        <v>0</v>
      </c>
      <c r="CI57" s="126">
        <v>0</v>
      </c>
      <c r="CJ57" s="126">
        <v>1</v>
      </c>
      <c r="CK57" s="126">
        <v>0</v>
      </c>
      <c r="CL57" s="126" t="b">
        <v>0</v>
      </c>
      <c r="CM57" s="126" t="b">
        <v>1</v>
      </c>
      <c r="CN57" s="126" t="b">
        <v>0</v>
      </c>
      <c r="CO57" s="126" t="s">
        <v>25521</v>
      </c>
      <c r="CP57" s="126" t="s">
        <v>25650</v>
      </c>
      <c r="CQ57" s="126" t="s">
        <v>25651</v>
      </c>
      <c r="CR57" s="126" t="s">
        <v>25521</v>
      </c>
      <c r="CS57" s="126">
        <v>230</v>
      </c>
      <c r="CT57" s="126" t="s">
        <v>25521</v>
      </c>
      <c r="CU57" s="126" t="b">
        <v>0</v>
      </c>
      <c r="CV57" s="126" t="b">
        <v>0</v>
      </c>
      <c r="CW57" s="126">
        <v>4132</v>
      </c>
      <c r="CX57" s="126" t="s">
        <v>26695</v>
      </c>
      <c r="CY57" s="126" t="s">
        <v>26411</v>
      </c>
      <c r="CZ57" s="126" t="s">
        <v>26696</v>
      </c>
      <c r="DA57" s="126" t="s">
        <v>26024</v>
      </c>
      <c r="DB57" s="126" t="s">
        <v>25539</v>
      </c>
      <c r="DC57" s="126" t="b">
        <v>0</v>
      </c>
      <c r="DD57" s="126" t="s">
        <v>25521</v>
      </c>
      <c r="DE57" s="126" t="s">
        <v>25521</v>
      </c>
      <c r="DF57" s="126" t="s">
        <v>25521</v>
      </c>
      <c r="DG57" s="126" t="s">
        <v>25521</v>
      </c>
      <c r="DH57" s="126" t="s">
        <v>26697</v>
      </c>
      <c r="DI57" s="126" t="b">
        <v>0</v>
      </c>
      <c r="DJ57" s="126" t="s">
        <v>25566</v>
      </c>
      <c r="DK57" s="126" t="s">
        <v>25521</v>
      </c>
      <c r="DL57" s="126" t="s">
        <v>25521</v>
      </c>
      <c r="DM57" s="126" t="s">
        <v>25521</v>
      </c>
      <c r="DN57" s="126" t="s">
        <v>25521</v>
      </c>
      <c r="DO57" s="126" t="s">
        <v>25657</v>
      </c>
      <c r="DP57" s="126">
        <v>0</v>
      </c>
      <c r="DQ57" s="126" t="s">
        <v>26693</v>
      </c>
      <c r="DR57" s="126" t="s">
        <v>25594</v>
      </c>
      <c r="DS57" s="126" t="s">
        <v>25521</v>
      </c>
      <c r="DT57" s="126" t="s">
        <v>25521</v>
      </c>
      <c r="DU57" s="126" t="s">
        <v>25544</v>
      </c>
      <c r="DV57" s="126" t="s">
        <v>25521</v>
      </c>
      <c r="DW57" s="126" t="s">
        <v>25545</v>
      </c>
      <c r="DX57" s="126" t="s">
        <v>25521</v>
      </c>
      <c r="DY57" s="126" t="s">
        <v>25659</v>
      </c>
      <c r="DZ57" s="126" t="s">
        <v>25660</v>
      </c>
      <c r="EA57" s="126" t="s">
        <v>26267</v>
      </c>
    </row>
    <row r="58" spans="1:131" x14ac:dyDescent="0.2">
      <c r="A58" s="126" t="s">
        <v>26679</v>
      </c>
      <c r="B58" s="126" t="s">
        <v>25572</v>
      </c>
      <c r="C58" s="126" t="s">
        <v>46</v>
      </c>
      <c r="D58" s="127">
        <v>34751</v>
      </c>
      <c r="E58" s="126" t="s">
        <v>26680</v>
      </c>
      <c r="F58" s="126" t="s">
        <v>25607</v>
      </c>
      <c r="G58" s="126" t="s">
        <v>25921</v>
      </c>
      <c r="H58" s="126" t="s">
        <v>26681</v>
      </c>
      <c r="I58" s="126" t="s">
        <v>26682</v>
      </c>
      <c r="J58" s="126" t="s">
        <v>26683</v>
      </c>
      <c r="K58" s="126" t="s">
        <v>25726</v>
      </c>
      <c r="L58" s="126" t="s">
        <v>25526</v>
      </c>
      <c r="M58" s="126" t="s">
        <v>318</v>
      </c>
      <c r="N58" s="126">
        <v>0</v>
      </c>
      <c r="O58" s="126">
        <v>1</v>
      </c>
      <c r="P58" s="126">
        <v>0</v>
      </c>
      <c r="Q58" s="126">
        <v>0</v>
      </c>
      <c r="R58" s="126">
        <v>0</v>
      </c>
      <c r="S58" s="126">
        <v>0</v>
      </c>
      <c r="T58" s="126">
        <v>0</v>
      </c>
      <c r="U58" s="126">
        <v>0</v>
      </c>
      <c r="V58" s="126">
        <v>0</v>
      </c>
      <c r="W58" s="126">
        <v>0</v>
      </c>
      <c r="X58" s="126" t="s">
        <v>25521</v>
      </c>
      <c r="Y58" s="126" t="s">
        <v>25521</v>
      </c>
      <c r="Z58" s="126" t="s">
        <v>25521</v>
      </c>
      <c r="AA58" s="126" t="s">
        <v>25528</v>
      </c>
      <c r="AB58" s="126" t="s">
        <v>25521</v>
      </c>
      <c r="AC58" s="126" t="s">
        <v>25521</v>
      </c>
      <c r="AD58" s="126" t="s">
        <v>25521</v>
      </c>
      <c r="AE58" s="126" t="s">
        <v>25521</v>
      </c>
      <c r="AF58" s="126" t="s">
        <v>25521</v>
      </c>
      <c r="AG58" s="126" t="s">
        <v>25521</v>
      </c>
      <c r="AH58" s="126" t="s">
        <v>25521</v>
      </c>
      <c r="AI58" s="126" t="s">
        <v>25521</v>
      </c>
      <c r="AJ58" s="126" t="s">
        <v>25521</v>
      </c>
      <c r="AK58" s="126" t="s">
        <v>25528</v>
      </c>
      <c r="AL58" s="126" t="s">
        <v>25528</v>
      </c>
      <c r="AM58" s="126" t="s">
        <v>25528</v>
      </c>
      <c r="AN58" s="126" t="s">
        <v>25528</v>
      </c>
      <c r="AO58" s="126" t="s">
        <v>25521</v>
      </c>
      <c r="AP58" s="126" t="s">
        <v>25521</v>
      </c>
      <c r="AQ58" s="126" t="s">
        <v>25521</v>
      </c>
      <c r="AR58" s="126" t="s">
        <v>25521</v>
      </c>
      <c r="AS58" s="126" t="s">
        <v>25528</v>
      </c>
      <c r="AT58" s="126" t="s">
        <v>25521</v>
      </c>
      <c r="AU58" s="126" t="s">
        <v>25521</v>
      </c>
      <c r="AV58" s="126" t="s">
        <v>25521</v>
      </c>
      <c r="AW58" s="126" t="s">
        <v>25521</v>
      </c>
      <c r="AX58" s="126" t="s">
        <v>25521</v>
      </c>
      <c r="AY58" s="126" t="s">
        <v>25528</v>
      </c>
      <c r="AZ58" s="126" t="s">
        <v>25521</v>
      </c>
      <c r="BA58" s="126" t="s">
        <v>25521</v>
      </c>
      <c r="BB58" s="126" t="s">
        <v>25521</v>
      </c>
      <c r="BC58" s="126" t="s">
        <v>25521</v>
      </c>
      <c r="BD58" s="126" t="s">
        <v>25521</v>
      </c>
      <c r="BE58" s="126" t="s">
        <v>25521</v>
      </c>
      <c r="BF58" s="126" t="s">
        <v>25521</v>
      </c>
      <c r="BG58" s="126" t="s">
        <v>25521</v>
      </c>
      <c r="BH58" s="126" t="s">
        <v>25521</v>
      </c>
      <c r="BI58" s="126" t="s">
        <v>25521</v>
      </c>
      <c r="BJ58" s="126" t="s">
        <v>25521</v>
      </c>
      <c r="BK58" s="126" t="s">
        <v>25521</v>
      </c>
      <c r="BL58" s="126" t="s">
        <v>25521</v>
      </c>
      <c r="BM58" s="126" t="s">
        <v>25521</v>
      </c>
      <c r="BN58" s="126" t="s">
        <v>25521</v>
      </c>
      <c r="BO58" s="126" t="s">
        <v>25521</v>
      </c>
      <c r="BP58" s="126" t="s">
        <v>25521</v>
      </c>
      <c r="BQ58" s="126" t="s">
        <v>25521</v>
      </c>
      <c r="BR58" s="126" t="s">
        <v>25521</v>
      </c>
      <c r="BS58" s="126" t="s">
        <v>25529</v>
      </c>
      <c r="BT58" s="126" t="s">
        <v>25521</v>
      </c>
      <c r="BU58" s="126" t="s">
        <v>25530</v>
      </c>
      <c r="BV58" s="127">
        <v>44502</v>
      </c>
      <c r="BW58" s="126" t="s">
        <v>25528</v>
      </c>
      <c r="BX58" s="126">
        <v>1750000</v>
      </c>
      <c r="BY58" s="126">
        <v>0</v>
      </c>
      <c r="BZ58" s="126" t="b">
        <v>0</v>
      </c>
      <c r="CA58" s="126" t="b">
        <v>0</v>
      </c>
      <c r="CB58" s="126" t="b">
        <v>0</v>
      </c>
      <c r="CC58" s="126" t="b">
        <v>0</v>
      </c>
      <c r="CD58" s="126" t="b">
        <v>0</v>
      </c>
      <c r="CE58" s="126" t="s">
        <v>25531</v>
      </c>
      <c r="CF58" s="126" t="s">
        <v>26684</v>
      </c>
      <c r="CG58" s="126">
        <v>58333.33</v>
      </c>
      <c r="CH58" s="126">
        <v>0</v>
      </c>
      <c r="CI58" s="126">
        <v>0</v>
      </c>
      <c r="CJ58" s="126">
        <v>1</v>
      </c>
      <c r="CK58" s="126">
        <v>0</v>
      </c>
      <c r="CL58" s="126" t="b">
        <v>0</v>
      </c>
      <c r="CM58" s="126" t="b">
        <v>1</v>
      </c>
      <c r="CN58" s="126" t="b">
        <v>0</v>
      </c>
      <c r="CO58" s="126" t="s">
        <v>25521</v>
      </c>
      <c r="CP58" s="126" t="s">
        <v>25777</v>
      </c>
      <c r="CQ58" s="126" t="s">
        <v>25778</v>
      </c>
      <c r="CR58" s="126" t="s">
        <v>25534</v>
      </c>
      <c r="CS58" s="126">
        <v>230</v>
      </c>
      <c r="CT58" s="126" t="s">
        <v>25521</v>
      </c>
      <c r="CU58" s="126" t="b">
        <v>0</v>
      </c>
      <c r="CV58" s="126" t="b">
        <v>0</v>
      </c>
      <c r="CW58" s="126">
        <v>33</v>
      </c>
      <c r="CX58" s="126" t="s">
        <v>26228</v>
      </c>
      <c r="CY58" s="126" t="s">
        <v>26229</v>
      </c>
      <c r="CZ58" s="126" t="s">
        <v>26685</v>
      </c>
      <c r="DA58" s="126" t="s">
        <v>25645</v>
      </c>
      <c r="DB58" s="126" t="s">
        <v>25539</v>
      </c>
      <c r="DC58" s="126" t="b">
        <v>0</v>
      </c>
      <c r="DD58" s="126" t="s">
        <v>25521</v>
      </c>
      <c r="DE58" s="126" t="s">
        <v>25521</v>
      </c>
      <c r="DF58" s="126" t="s">
        <v>25521</v>
      </c>
      <c r="DG58" s="126" t="s">
        <v>25521</v>
      </c>
      <c r="DH58" s="126" t="s">
        <v>26686</v>
      </c>
      <c r="DI58" s="126" t="b">
        <v>0</v>
      </c>
      <c r="DJ58" s="126" t="s">
        <v>25521</v>
      </c>
      <c r="DK58" s="126" t="s">
        <v>25521</v>
      </c>
      <c r="DL58" s="126" t="s">
        <v>25521</v>
      </c>
      <c r="DM58" s="126" t="s">
        <v>25521</v>
      </c>
      <c r="DN58" s="126" t="s">
        <v>25521</v>
      </c>
      <c r="DO58" s="126" t="s">
        <v>26687</v>
      </c>
      <c r="DP58" s="126">
        <v>0</v>
      </c>
      <c r="DQ58" s="126" t="s">
        <v>26683</v>
      </c>
      <c r="DR58" s="126" t="s">
        <v>25594</v>
      </c>
      <c r="DS58" s="126" t="s">
        <v>25521</v>
      </c>
      <c r="DT58" s="126" t="s">
        <v>25521</v>
      </c>
      <c r="DU58" s="126" t="s">
        <v>25544</v>
      </c>
      <c r="DV58" s="126" t="s">
        <v>25521</v>
      </c>
      <c r="DW58" s="126" t="s">
        <v>25545</v>
      </c>
      <c r="DX58" s="126" t="s">
        <v>25521</v>
      </c>
      <c r="DY58" s="126" t="s">
        <v>26688</v>
      </c>
      <c r="DZ58" s="126" t="s">
        <v>26689</v>
      </c>
      <c r="EA58" s="126" t="s">
        <v>26267</v>
      </c>
    </row>
    <row r="59" spans="1:131" x14ac:dyDescent="0.2">
      <c r="A59" s="126" t="s">
        <v>26671</v>
      </c>
      <c r="B59" s="126" t="s">
        <v>238</v>
      </c>
      <c r="C59" s="126" t="s">
        <v>313</v>
      </c>
      <c r="D59" s="127">
        <v>35476</v>
      </c>
      <c r="E59" s="126" t="s">
        <v>26672</v>
      </c>
      <c r="F59" s="126" t="s">
        <v>25522</v>
      </c>
      <c r="G59" s="126" t="s">
        <v>25521</v>
      </c>
      <c r="H59" s="126" t="s">
        <v>26673</v>
      </c>
      <c r="I59" s="126" t="s">
        <v>26224</v>
      </c>
      <c r="J59" s="126" t="s">
        <v>26674</v>
      </c>
      <c r="K59" s="126" t="s">
        <v>238</v>
      </c>
      <c r="L59" s="126" t="s">
        <v>25856</v>
      </c>
      <c r="M59" s="126" t="s">
        <v>312</v>
      </c>
      <c r="N59" s="126">
        <v>0</v>
      </c>
      <c r="O59" s="126">
        <v>1</v>
      </c>
      <c r="P59" s="126">
        <v>0</v>
      </c>
      <c r="Q59" s="126">
        <v>0</v>
      </c>
      <c r="R59" s="126">
        <v>0</v>
      </c>
      <c r="S59" s="126">
        <v>0</v>
      </c>
      <c r="T59" s="126">
        <v>0</v>
      </c>
      <c r="U59" s="126">
        <v>0</v>
      </c>
      <c r="V59" s="126">
        <v>0</v>
      </c>
      <c r="W59" s="126">
        <v>0</v>
      </c>
      <c r="X59" s="126" t="s">
        <v>25521</v>
      </c>
      <c r="Y59" s="126" t="s">
        <v>25521</v>
      </c>
      <c r="Z59" s="126" t="s">
        <v>25521</v>
      </c>
      <c r="AA59" s="126" t="s">
        <v>25528</v>
      </c>
      <c r="AB59" s="126" t="s">
        <v>25521</v>
      </c>
      <c r="AC59" s="126" t="s">
        <v>25521</v>
      </c>
      <c r="AD59" s="126" t="s">
        <v>25521</v>
      </c>
      <c r="AE59" s="126" t="s">
        <v>25521</v>
      </c>
      <c r="AF59" s="126" t="s">
        <v>25521</v>
      </c>
      <c r="AG59" s="126" t="s">
        <v>25521</v>
      </c>
      <c r="AH59" s="126" t="s">
        <v>25521</v>
      </c>
      <c r="AI59" s="126" t="s">
        <v>25521</v>
      </c>
      <c r="AJ59" s="126" t="s">
        <v>25521</v>
      </c>
      <c r="AK59" s="126" t="s">
        <v>25528</v>
      </c>
      <c r="AL59" s="126" t="s">
        <v>25528</v>
      </c>
      <c r="AM59" s="126" t="s">
        <v>25528</v>
      </c>
      <c r="AN59" s="126" t="s">
        <v>25528</v>
      </c>
      <c r="AO59" s="126" t="s">
        <v>25521</v>
      </c>
      <c r="AP59" s="126" t="s">
        <v>25521</v>
      </c>
      <c r="AQ59" s="126" t="s">
        <v>25521</v>
      </c>
      <c r="AR59" s="126" t="s">
        <v>25521</v>
      </c>
      <c r="AS59" s="126" t="s">
        <v>25528</v>
      </c>
      <c r="AT59" s="126" t="s">
        <v>25521</v>
      </c>
      <c r="AU59" s="126" t="s">
        <v>25521</v>
      </c>
      <c r="AV59" s="126" t="s">
        <v>25521</v>
      </c>
      <c r="AW59" s="126" t="s">
        <v>25521</v>
      </c>
      <c r="AX59" s="126" t="s">
        <v>25521</v>
      </c>
      <c r="AY59" s="126" t="s">
        <v>25528</v>
      </c>
      <c r="AZ59" s="126" t="s">
        <v>25521</v>
      </c>
      <c r="BA59" s="126" t="s">
        <v>25521</v>
      </c>
      <c r="BB59" s="126" t="s">
        <v>25521</v>
      </c>
      <c r="BC59" s="126" t="s">
        <v>25521</v>
      </c>
      <c r="BD59" s="126" t="s">
        <v>25521</v>
      </c>
      <c r="BE59" s="126" t="s">
        <v>25521</v>
      </c>
      <c r="BF59" s="126" t="s">
        <v>25521</v>
      </c>
      <c r="BG59" s="126" t="s">
        <v>25521</v>
      </c>
      <c r="BH59" s="126" t="s">
        <v>25521</v>
      </c>
      <c r="BI59" s="126" t="s">
        <v>25521</v>
      </c>
      <c r="BJ59" s="126" t="s">
        <v>25521</v>
      </c>
      <c r="BK59" s="126" t="s">
        <v>25521</v>
      </c>
      <c r="BL59" s="126" t="s">
        <v>25521</v>
      </c>
      <c r="BM59" s="126" t="s">
        <v>25521</v>
      </c>
      <c r="BN59" s="126" t="s">
        <v>25521</v>
      </c>
      <c r="BO59" s="126" t="s">
        <v>25521</v>
      </c>
      <c r="BP59" s="126" t="s">
        <v>25521</v>
      </c>
      <c r="BQ59" s="126" t="s">
        <v>25521</v>
      </c>
      <c r="BR59" s="126" t="s">
        <v>25521</v>
      </c>
      <c r="BS59" s="126" t="s">
        <v>25555</v>
      </c>
      <c r="BT59" s="126" t="s">
        <v>25521</v>
      </c>
      <c r="BU59" s="126" t="s">
        <v>25556</v>
      </c>
      <c r="BV59" s="127">
        <v>44520</v>
      </c>
      <c r="BW59" s="126" t="s">
        <v>25528</v>
      </c>
      <c r="BX59" s="126">
        <v>1300000</v>
      </c>
      <c r="BY59" s="126">
        <v>0</v>
      </c>
      <c r="BZ59" s="126" t="b">
        <v>0</v>
      </c>
      <c r="CA59" s="126" t="b">
        <v>1</v>
      </c>
      <c r="CB59" s="126" t="b">
        <v>0</v>
      </c>
      <c r="CC59" s="126" t="b">
        <v>0</v>
      </c>
      <c r="CD59" s="126" t="b">
        <v>0</v>
      </c>
      <c r="CE59" s="126" t="s">
        <v>25531</v>
      </c>
      <c r="CF59" s="126" t="s">
        <v>26675</v>
      </c>
      <c r="CG59" s="126">
        <v>43333.33</v>
      </c>
      <c r="CH59" s="126">
        <v>0</v>
      </c>
      <c r="CI59" s="126">
        <v>0</v>
      </c>
      <c r="CJ59" s="126">
        <v>1</v>
      </c>
      <c r="CK59" s="126">
        <v>0</v>
      </c>
      <c r="CL59" s="126" t="b">
        <v>0</v>
      </c>
      <c r="CM59" s="126" t="b">
        <v>1</v>
      </c>
      <c r="CN59" s="126" t="b">
        <v>0</v>
      </c>
      <c r="CO59" s="126" t="s">
        <v>25521</v>
      </c>
      <c r="CP59" s="126" t="s">
        <v>25859</v>
      </c>
      <c r="CQ59" s="126" t="s">
        <v>25860</v>
      </c>
      <c r="CR59" s="126" t="s">
        <v>25521</v>
      </c>
      <c r="CS59" s="126">
        <v>230</v>
      </c>
      <c r="CT59" s="126" t="s">
        <v>25521</v>
      </c>
      <c r="CU59" s="126" t="b">
        <v>0</v>
      </c>
      <c r="CV59" s="126" t="b">
        <v>0</v>
      </c>
      <c r="CW59" s="126">
        <v>4142</v>
      </c>
      <c r="CX59" s="126" t="s">
        <v>26676</v>
      </c>
      <c r="CY59" s="126" t="s">
        <v>25862</v>
      </c>
      <c r="CZ59" s="126" t="s">
        <v>25863</v>
      </c>
      <c r="DA59" s="126" t="s">
        <v>26677</v>
      </c>
      <c r="DB59" s="126" t="s">
        <v>25539</v>
      </c>
      <c r="DC59" s="126" t="b">
        <v>0</v>
      </c>
      <c r="DD59" s="126" t="s">
        <v>25521</v>
      </c>
      <c r="DE59" s="126" t="s">
        <v>25521</v>
      </c>
      <c r="DF59" s="126" t="s">
        <v>25521</v>
      </c>
      <c r="DG59" s="126" t="s">
        <v>25521</v>
      </c>
      <c r="DH59" s="126" t="s">
        <v>26678</v>
      </c>
      <c r="DI59" s="126" t="b">
        <v>0</v>
      </c>
      <c r="DJ59" s="126" t="s">
        <v>25541</v>
      </c>
      <c r="DK59" s="126" t="s">
        <v>25521</v>
      </c>
      <c r="DL59" s="126" t="s">
        <v>25521</v>
      </c>
      <c r="DM59" s="126" t="s">
        <v>25521</v>
      </c>
      <c r="DN59" s="126" t="s">
        <v>25521</v>
      </c>
      <c r="DO59" s="126" t="s">
        <v>25866</v>
      </c>
      <c r="DP59" s="126">
        <v>0</v>
      </c>
      <c r="DQ59" s="126" t="s">
        <v>25521</v>
      </c>
      <c r="DR59" s="126" t="s">
        <v>25594</v>
      </c>
      <c r="DS59" s="126" t="s">
        <v>25521</v>
      </c>
      <c r="DT59" s="126" t="s">
        <v>25521</v>
      </c>
      <c r="DU59" s="126" t="s">
        <v>25544</v>
      </c>
      <c r="DV59" s="126" t="s">
        <v>25521</v>
      </c>
      <c r="DW59" s="126" t="s">
        <v>25545</v>
      </c>
      <c r="DX59" s="126" t="s">
        <v>25521</v>
      </c>
      <c r="DY59" s="126" t="s">
        <v>25867</v>
      </c>
      <c r="DZ59" s="126" t="s">
        <v>25868</v>
      </c>
      <c r="EA59" s="126" t="s">
        <v>26267</v>
      </c>
    </row>
    <row r="60" spans="1:131" x14ac:dyDescent="0.2">
      <c r="A60" s="126" t="s">
        <v>26663</v>
      </c>
      <c r="B60" s="126" t="s">
        <v>25572</v>
      </c>
      <c r="C60" s="126" t="s">
        <v>209</v>
      </c>
      <c r="D60" s="127">
        <v>31107</v>
      </c>
      <c r="E60" s="126" t="s">
        <v>26664</v>
      </c>
      <c r="F60" s="126" t="s">
        <v>25522</v>
      </c>
      <c r="G60" s="126" t="s">
        <v>25818</v>
      </c>
      <c r="H60" s="126" t="s">
        <v>26665</v>
      </c>
      <c r="I60" s="126" t="s">
        <v>26666</v>
      </c>
      <c r="J60" s="126" t="s">
        <v>26667</v>
      </c>
      <c r="K60" s="126" t="s">
        <v>26097</v>
      </c>
      <c r="L60" s="126" t="s">
        <v>26668</v>
      </c>
      <c r="M60" s="126" t="s">
        <v>208</v>
      </c>
      <c r="N60" s="126">
        <v>0</v>
      </c>
      <c r="O60" s="126">
        <v>1</v>
      </c>
      <c r="P60" s="126">
        <v>0</v>
      </c>
      <c r="Q60" s="126">
        <v>0</v>
      </c>
      <c r="R60" s="126">
        <v>0</v>
      </c>
      <c r="S60" s="126">
        <v>0</v>
      </c>
      <c r="T60" s="126">
        <v>0</v>
      </c>
      <c r="U60" s="126">
        <v>0</v>
      </c>
      <c r="V60" s="126">
        <v>0</v>
      </c>
      <c r="W60" s="126">
        <v>0</v>
      </c>
      <c r="X60" s="126" t="s">
        <v>25521</v>
      </c>
      <c r="Y60" s="126" t="s">
        <v>25521</v>
      </c>
      <c r="Z60" s="126" t="s">
        <v>25521</v>
      </c>
      <c r="AA60" s="126" t="s">
        <v>25528</v>
      </c>
      <c r="AB60" s="126" t="s">
        <v>25521</v>
      </c>
      <c r="AC60" s="126" t="s">
        <v>25521</v>
      </c>
      <c r="AD60" s="126" t="s">
        <v>25521</v>
      </c>
      <c r="AE60" s="126" t="s">
        <v>25521</v>
      </c>
      <c r="AF60" s="126" t="s">
        <v>25521</v>
      </c>
      <c r="AG60" s="126" t="s">
        <v>25521</v>
      </c>
      <c r="AH60" s="126" t="s">
        <v>25521</v>
      </c>
      <c r="AI60" s="126" t="s">
        <v>25521</v>
      </c>
      <c r="AJ60" s="126" t="s">
        <v>25521</v>
      </c>
      <c r="AK60" s="126" t="s">
        <v>25528</v>
      </c>
      <c r="AL60" s="126" t="s">
        <v>25528</v>
      </c>
      <c r="AM60" s="126" t="s">
        <v>25528</v>
      </c>
      <c r="AN60" s="126" t="s">
        <v>25528</v>
      </c>
      <c r="AO60" s="126" t="s">
        <v>25521</v>
      </c>
      <c r="AP60" s="126" t="s">
        <v>25521</v>
      </c>
      <c r="AQ60" s="126" t="s">
        <v>25521</v>
      </c>
      <c r="AR60" s="126" t="s">
        <v>25521</v>
      </c>
      <c r="AS60" s="126" t="s">
        <v>25528</v>
      </c>
      <c r="AT60" s="126" t="s">
        <v>25521</v>
      </c>
      <c r="AU60" s="126" t="s">
        <v>25521</v>
      </c>
      <c r="AV60" s="126" t="s">
        <v>25521</v>
      </c>
      <c r="AW60" s="126" t="s">
        <v>25521</v>
      </c>
      <c r="AX60" s="126" t="s">
        <v>25521</v>
      </c>
      <c r="AY60" s="126" t="s">
        <v>25528</v>
      </c>
      <c r="AZ60" s="126" t="s">
        <v>25521</v>
      </c>
      <c r="BA60" s="126" t="s">
        <v>25521</v>
      </c>
      <c r="BB60" s="126" t="s">
        <v>25521</v>
      </c>
      <c r="BC60" s="126" t="s">
        <v>25521</v>
      </c>
      <c r="BD60" s="126" t="s">
        <v>25521</v>
      </c>
      <c r="BE60" s="126" t="s">
        <v>25521</v>
      </c>
      <c r="BF60" s="126" t="s">
        <v>25521</v>
      </c>
      <c r="BG60" s="126" t="s">
        <v>25521</v>
      </c>
      <c r="BH60" s="126" t="s">
        <v>25521</v>
      </c>
      <c r="BI60" s="126" t="s">
        <v>25521</v>
      </c>
      <c r="BJ60" s="126" t="s">
        <v>25521</v>
      </c>
      <c r="BK60" s="126" t="s">
        <v>25521</v>
      </c>
      <c r="BL60" s="126" t="s">
        <v>25521</v>
      </c>
      <c r="BM60" s="126" t="s">
        <v>25521</v>
      </c>
      <c r="BN60" s="126" t="s">
        <v>25521</v>
      </c>
      <c r="BO60" s="126" t="s">
        <v>25521</v>
      </c>
      <c r="BP60" s="126" t="s">
        <v>25521</v>
      </c>
      <c r="BQ60" s="126" t="s">
        <v>25521</v>
      </c>
      <c r="BR60" s="126" t="s">
        <v>25521</v>
      </c>
      <c r="BS60" s="126" t="s">
        <v>25529</v>
      </c>
      <c r="BT60" s="126" t="s">
        <v>25521</v>
      </c>
      <c r="BU60" s="126" t="s">
        <v>25530</v>
      </c>
      <c r="BV60" s="127">
        <v>44564</v>
      </c>
      <c r="BW60" s="126" t="s">
        <v>25528</v>
      </c>
      <c r="BX60" s="126">
        <v>1750000</v>
      </c>
      <c r="BY60" s="126">
        <v>0</v>
      </c>
      <c r="BZ60" s="126" t="b">
        <v>0</v>
      </c>
      <c r="CA60" s="126" t="b">
        <v>1</v>
      </c>
      <c r="CB60" s="126" t="b">
        <v>0</v>
      </c>
      <c r="CC60" s="126" t="b">
        <v>0</v>
      </c>
      <c r="CD60" s="126" t="b">
        <v>0</v>
      </c>
      <c r="CE60" s="126" t="s">
        <v>25531</v>
      </c>
      <c r="CF60" s="126" t="s">
        <v>26650</v>
      </c>
      <c r="CG60" s="126">
        <v>58333.33</v>
      </c>
      <c r="CH60" s="126">
        <v>0</v>
      </c>
      <c r="CI60" s="126">
        <v>0</v>
      </c>
      <c r="CJ60" s="126">
        <v>1</v>
      </c>
      <c r="CK60" s="126">
        <v>0</v>
      </c>
      <c r="CL60" s="126" t="b">
        <v>0</v>
      </c>
      <c r="CM60" s="126" t="b">
        <v>1</v>
      </c>
      <c r="CN60" s="126" t="b">
        <v>0</v>
      </c>
      <c r="CO60" s="126" t="s">
        <v>25521</v>
      </c>
      <c r="CP60" s="126" t="s">
        <v>25959</v>
      </c>
      <c r="CQ60" s="126" t="s">
        <v>25960</v>
      </c>
      <c r="CR60" s="126" t="s">
        <v>25534</v>
      </c>
      <c r="CS60" s="126">
        <v>230</v>
      </c>
      <c r="CT60" s="126" t="s">
        <v>25521</v>
      </c>
      <c r="CU60" s="126" t="b">
        <v>0</v>
      </c>
      <c r="CV60" s="126" t="b">
        <v>0</v>
      </c>
      <c r="CW60" s="126">
        <v>4151</v>
      </c>
      <c r="CX60" s="126" t="s">
        <v>26500</v>
      </c>
      <c r="CY60" s="126" t="s">
        <v>26411</v>
      </c>
      <c r="CZ60" s="126" t="s">
        <v>26669</v>
      </c>
      <c r="DA60" s="126" t="s">
        <v>25722</v>
      </c>
      <c r="DB60" s="126" t="s">
        <v>25539</v>
      </c>
      <c r="DC60" s="126" t="b">
        <v>0</v>
      </c>
      <c r="DD60" s="126" t="s">
        <v>25521</v>
      </c>
      <c r="DE60" s="126" t="s">
        <v>25521</v>
      </c>
      <c r="DF60" s="126" t="s">
        <v>25521</v>
      </c>
      <c r="DG60" s="126" t="s">
        <v>25521</v>
      </c>
      <c r="DH60" s="126" t="s">
        <v>26670</v>
      </c>
      <c r="DI60" s="126" t="b">
        <v>0</v>
      </c>
      <c r="DJ60" s="126" t="s">
        <v>25541</v>
      </c>
      <c r="DK60" s="126" t="s">
        <v>25521</v>
      </c>
      <c r="DL60" s="126" t="s">
        <v>25521</v>
      </c>
      <c r="DM60" s="126" t="s">
        <v>25521</v>
      </c>
      <c r="DN60" s="126" t="s">
        <v>25521</v>
      </c>
      <c r="DO60" s="126" t="s">
        <v>25960</v>
      </c>
      <c r="DP60" s="126">
        <v>0</v>
      </c>
      <c r="DQ60" s="126" t="s">
        <v>26667</v>
      </c>
      <c r="DR60" s="126" t="s">
        <v>25594</v>
      </c>
      <c r="DS60" s="126" t="s">
        <v>25521</v>
      </c>
      <c r="DT60" s="126" t="s">
        <v>25818</v>
      </c>
      <c r="DU60" s="126" t="s">
        <v>25544</v>
      </c>
      <c r="DV60" s="126" t="s">
        <v>25521</v>
      </c>
      <c r="DW60" s="126" t="s">
        <v>25545</v>
      </c>
      <c r="DX60" s="126" t="s">
        <v>25521</v>
      </c>
      <c r="DY60" s="126" t="s">
        <v>25967</v>
      </c>
      <c r="DZ60" s="126" t="s">
        <v>25968</v>
      </c>
      <c r="EA60" s="126" t="s">
        <v>25570</v>
      </c>
    </row>
    <row r="61" spans="1:131" x14ac:dyDescent="0.2">
      <c r="A61" s="126" t="s">
        <v>26637</v>
      </c>
      <c r="B61" s="126" t="s">
        <v>25808</v>
      </c>
      <c r="C61" s="126" t="s">
        <v>52</v>
      </c>
      <c r="D61" s="127">
        <v>36077</v>
      </c>
      <c r="E61" s="126" t="s">
        <v>25572</v>
      </c>
      <c r="F61" s="126" t="s">
        <v>25607</v>
      </c>
      <c r="G61" s="126" t="s">
        <v>25594</v>
      </c>
      <c r="H61" s="126" t="s">
        <v>26638</v>
      </c>
      <c r="I61" s="126" t="s">
        <v>26639</v>
      </c>
      <c r="J61" s="126" t="s">
        <v>26640</v>
      </c>
      <c r="K61" s="126" t="s">
        <v>25808</v>
      </c>
      <c r="L61" s="126" t="s">
        <v>25526</v>
      </c>
      <c r="M61" s="126" t="s">
        <v>26641</v>
      </c>
      <c r="N61" s="126">
        <v>0</v>
      </c>
      <c r="O61" s="126">
        <v>1</v>
      </c>
      <c r="P61" s="126">
        <v>0</v>
      </c>
      <c r="Q61" s="126">
        <v>0</v>
      </c>
      <c r="R61" s="126">
        <v>0</v>
      </c>
      <c r="S61" s="126">
        <v>0</v>
      </c>
      <c r="T61" s="126">
        <v>0</v>
      </c>
      <c r="U61" s="126">
        <v>0</v>
      </c>
      <c r="V61" s="126">
        <v>0</v>
      </c>
      <c r="W61" s="126">
        <v>0</v>
      </c>
      <c r="X61" s="126" t="s">
        <v>25521</v>
      </c>
      <c r="Y61" s="126" t="s">
        <v>25521</v>
      </c>
      <c r="Z61" s="126" t="s">
        <v>25521</v>
      </c>
      <c r="AA61" s="126" t="s">
        <v>25528</v>
      </c>
      <c r="AB61" s="126" t="s">
        <v>25521</v>
      </c>
      <c r="AC61" s="126" t="s">
        <v>25521</v>
      </c>
      <c r="AD61" s="126" t="s">
        <v>25521</v>
      </c>
      <c r="AE61" s="126" t="s">
        <v>25521</v>
      </c>
      <c r="AF61" s="126" t="s">
        <v>25521</v>
      </c>
      <c r="AG61" s="126" t="s">
        <v>25521</v>
      </c>
      <c r="AH61" s="126" t="s">
        <v>25521</v>
      </c>
      <c r="AI61" s="126" t="s">
        <v>25521</v>
      </c>
      <c r="AJ61" s="126" t="s">
        <v>25521</v>
      </c>
      <c r="AK61" s="126" t="s">
        <v>25528</v>
      </c>
      <c r="AL61" s="126" t="s">
        <v>25528</v>
      </c>
      <c r="AM61" s="126" t="s">
        <v>25528</v>
      </c>
      <c r="AN61" s="126" t="s">
        <v>25528</v>
      </c>
      <c r="AO61" s="126" t="s">
        <v>25521</v>
      </c>
      <c r="AP61" s="126" t="s">
        <v>25521</v>
      </c>
      <c r="AQ61" s="126" t="s">
        <v>25521</v>
      </c>
      <c r="AR61" s="126" t="s">
        <v>25521</v>
      </c>
      <c r="AS61" s="126" t="s">
        <v>25528</v>
      </c>
      <c r="AT61" s="126" t="s">
        <v>25521</v>
      </c>
      <c r="AU61" s="126" t="s">
        <v>25521</v>
      </c>
      <c r="AV61" s="126" t="s">
        <v>25521</v>
      </c>
      <c r="AW61" s="126" t="s">
        <v>25521</v>
      </c>
      <c r="AX61" s="126" t="s">
        <v>25521</v>
      </c>
      <c r="AY61" s="126" t="s">
        <v>25528</v>
      </c>
      <c r="AZ61" s="126" t="s">
        <v>25521</v>
      </c>
      <c r="BA61" s="126" t="s">
        <v>25521</v>
      </c>
      <c r="BB61" s="126" t="s">
        <v>25521</v>
      </c>
      <c r="BC61" s="126" t="s">
        <v>25521</v>
      </c>
      <c r="BD61" s="126" t="s">
        <v>25521</v>
      </c>
      <c r="BE61" s="126" t="s">
        <v>25521</v>
      </c>
      <c r="BF61" s="126" t="s">
        <v>25521</v>
      </c>
      <c r="BG61" s="126" t="s">
        <v>25521</v>
      </c>
      <c r="BH61" s="126" t="s">
        <v>25521</v>
      </c>
      <c r="BI61" s="126" t="s">
        <v>25521</v>
      </c>
      <c r="BJ61" s="126" t="s">
        <v>25521</v>
      </c>
      <c r="BK61" s="126" t="s">
        <v>25521</v>
      </c>
      <c r="BL61" s="126" t="s">
        <v>25521</v>
      </c>
      <c r="BM61" s="126" t="s">
        <v>25521</v>
      </c>
      <c r="BN61" s="126" t="s">
        <v>25521</v>
      </c>
      <c r="BO61" s="126" t="s">
        <v>25521</v>
      </c>
      <c r="BP61" s="126" t="s">
        <v>25521</v>
      </c>
      <c r="BQ61" s="126" t="s">
        <v>25521</v>
      </c>
      <c r="BR61" s="126" t="s">
        <v>25521</v>
      </c>
      <c r="BS61" s="126" t="s">
        <v>25555</v>
      </c>
      <c r="BT61" s="126" t="s">
        <v>25521</v>
      </c>
      <c r="BU61" s="126" t="s">
        <v>360</v>
      </c>
      <c r="BV61" s="127">
        <v>44582</v>
      </c>
      <c r="BW61" s="126" t="s">
        <v>25528</v>
      </c>
      <c r="BX61" s="126">
        <v>1700000</v>
      </c>
      <c r="BY61" s="126">
        <v>0</v>
      </c>
      <c r="BZ61" s="126" t="b">
        <v>0</v>
      </c>
      <c r="CA61" s="126" t="b">
        <v>1</v>
      </c>
      <c r="CB61" s="126" t="b">
        <v>0</v>
      </c>
      <c r="CC61" s="126" t="b">
        <v>0</v>
      </c>
      <c r="CD61" s="126" t="b">
        <v>0</v>
      </c>
      <c r="CE61" s="126" t="s">
        <v>25531</v>
      </c>
      <c r="CF61" s="126" t="s">
        <v>26642</v>
      </c>
      <c r="CG61" s="126">
        <v>56666.67</v>
      </c>
      <c r="CH61" s="126">
        <v>0</v>
      </c>
      <c r="CI61" s="126">
        <v>0</v>
      </c>
      <c r="CJ61" s="126">
        <v>1</v>
      </c>
      <c r="CK61" s="126">
        <v>0</v>
      </c>
      <c r="CL61" s="126" t="b">
        <v>0</v>
      </c>
      <c r="CM61" s="126" t="b">
        <v>1</v>
      </c>
      <c r="CN61" s="126" t="b">
        <v>0</v>
      </c>
      <c r="CO61" s="126" t="s">
        <v>25521</v>
      </c>
      <c r="CP61" s="126" t="s">
        <v>25612</v>
      </c>
      <c r="CQ61" s="126" t="s">
        <v>25613</v>
      </c>
      <c r="CR61" s="126" t="s">
        <v>25559</v>
      </c>
      <c r="CS61" s="126">
        <v>230</v>
      </c>
      <c r="CT61" s="126" t="s">
        <v>25521</v>
      </c>
      <c r="CU61" s="126" t="b">
        <v>0</v>
      </c>
      <c r="CV61" s="126" t="b">
        <v>0</v>
      </c>
      <c r="CW61" s="126">
        <v>4110</v>
      </c>
      <c r="CX61" s="126" t="s">
        <v>26643</v>
      </c>
      <c r="CY61" s="126" t="s">
        <v>26644</v>
      </c>
      <c r="CZ61" s="126" t="s">
        <v>25796</v>
      </c>
      <c r="DA61" s="126" t="s">
        <v>26104</v>
      </c>
      <c r="DB61" s="126" t="s">
        <v>25539</v>
      </c>
      <c r="DC61" s="126" t="b">
        <v>0</v>
      </c>
      <c r="DD61" s="126" t="s">
        <v>25521</v>
      </c>
      <c r="DE61" s="126" t="s">
        <v>25521</v>
      </c>
      <c r="DF61" s="126" t="s">
        <v>25521</v>
      </c>
      <c r="DG61" s="126" t="s">
        <v>25521</v>
      </c>
      <c r="DH61" s="126" t="s">
        <v>26645</v>
      </c>
      <c r="DI61" s="126" t="b">
        <v>0</v>
      </c>
      <c r="DJ61" s="126" t="s">
        <v>25566</v>
      </c>
      <c r="DK61" s="126" t="s">
        <v>25521</v>
      </c>
      <c r="DL61" s="126" t="s">
        <v>25521</v>
      </c>
      <c r="DM61" s="126" t="s">
        <v>25521</v>
      </c>
      <c r="DN61" s="126" t="s">
        <v>25521</v>
      </c>
      <c r="DO61" s="126" t="s">
        <v>25619</v>
      </c>
      <c r="DP61" s="126">
        <v>0</v>
      </c>
      <c r="DQ61" s="126" t="s">
        <v>26640</v>
      </c>
      <c r="DR61" s="126" t="s">
        <v>25594</v>
      </c>
      <c r="DS61" s="126" t="s">
        <v>25521</v>
      </c>
      <c r="DT61" s="126" t="s">
        <v>25818</v>
      </c>
      <c r="DU61" s="126" t="s">
        <v>25544</v>
      </c>
      <c r="DV61" s="126" t="s">
        <v>25521</v>
      </c>
      <c r="DW61" s="126" t="s">
        <v>25545</v>
      </c>
      <c r="DX61" s="126" t="s">
        <v>25521</v>
      </c>
      <c r="DY61" s="126" t="s">
        <v>25620</v>
      </c>
      <c r="DZ61" s="126" t="s">
        <v>25621</v>
      </c>
      <c r="EA61" s="126" t="s">
        <v>26267</v>
      </c>
    </row>
    <row r="62" spans="1:131" x14ac:dyDescent="0.2">
      <c r="A62" s="126" t="s">
        <v>26618</v>
      </c>
      <c r="B62" s="126" t="s">
        <v>25572</v>
      </c>
      <c r="C62" s="126" t="s">
        <v>26619</v>
      </c>
      <c r="D62" s="127">
        <v>37625</v>
      </c>
      <c r="E62" s="126" t="s">
        <v>25606</v>
      </c>
      <c r="F62" s="126" t="s">
        <v>25522</v>
      </c>
      <c r="G62" s="126" t="s">
        <v>25818</v>
      </c>
      <c r="H62" s="126" t="s">
        <v>26620</v>
      </c>
      <c r="I62" s="126" t="s">
        <v>26621</v>
      </c>
      <c r="J62" s="126" t="s">
        <v>26622</v>
      </c>
      <c r="K62" s="126" t="s">
        <v>25572</v>
      </c>
      <c r="L62" s="126" t="s">
        <v>25526</v>
      </c>
      <c r="M62" s="126" t="s">
        <v>25521</v>
      </c>
      <c r="N62" s="126">
        <v>1</v>
      </c>
      <c r="O62" s="126">
        <v>0</v>
      </c>
      <c r="P62" s="126">
        <v>0</v>
      </c>
      <c r="Q62" s="126">
        <v>0</v>
      </c>
      <c r="R62" s="126">
        <v>0</v>
      </c>
      <c r="S62" s="126">
        <v>0</v>
      </c>
      <c r="T62" s="126">
        <v>0</v>
      </c>
      <c r="U62" s="126">
        <v>0</v>
      </c>
      <c r="V62" s="126">
        <v>0</v>
      </c>
      <c r="W62" s="126">
        <v>0</v>
      </c>
      <c r="X62" s="126" t="s">
        <v>25521</v>
      </c>
      <c r="Y62" s="126" t="s">
        <v>25521</v>
      </c>
      <c r="Z62" s="126" t="s">
        <v>25521</v>
      </c>
      <c r="AA62" s="126" t="s">
        <v>25528</v>
      </c>
      <c r="AB62" s="126" t="s">
        <v>25521</v>
      </c>
      <c r="AC62" s="126" t="s">
        <v>25521</v>
      </c>
      <c r="AD62" s="126" t="s">
        <v>25521</v>
      </c>
      <c r="AE62" s="126" t="s">
        <v>25521</v>
      </c>
      <c r="AF62" s="126" t="s">
        <v>25521</v>
      </c>
      <c r="AG62" s="126" t="s">
        <v>25521</v>
      </c>
      <c r="AH62" s="126" t="s">
        <v>25521</v>
      </c>
      <c r="AI62" s="126" t="s">
        <v>25521</v>
      </c>
      <c r="AJ62" s="126" t="s">
        <v>25521</v>
      </c>
      <c r="AK62" s="126" t="s">
        <v>25528</v>
      </c>
      <c r="AL62" s="126" t="s">
        <v>25528</v>
      </c>
      <c r="AM62" s="126" t="s">
        <v>25528</v>
      </c>
      <c r="AN62" s="126" t="s">
        <v>25528</v>
      </c>
      <c r="AO62" s="126" t="s">
        <v>25521</v>
      </c>
      <c r="AP62" s="126" t="s">
        <v>25521</v>
      </c>
      <c r="AQ62" s="126" t="s">
        <v>25521</v>
      </c>
      <c r="AR62" s="126" t="s">
        <v>25521</v>
      </c>
      <c r="AS62" s="126" t="s">
        <v>25528</v>
      </c>
      <c r="AT62" s="126" t="s">
        <v>25521</v>
      </c>
      <c r="AU62" s="126" t="s">
        <v>25521</v>
      </c>
      <c r="AV62" s="126" t="s">
        <v>25521</v>
      </c>
      <c r="AW62" s="126" t="s">
        <v>25521</v>
      </c>
      <c r="AX62" s="126" t="s">
        <v>25521</v>
      </c>
      <c r="AY62" s="126" t="s">
        <v>25528</v>
      </c>
      <c r="AZ62" s="126" t="s">
        <v>25521</v>
      </c>
      <c r="BA62" s="126" t="s">
        <v>25521</v>
      </c>
      <c r="BB62" s="126" t="s">
        <v>25521</v>
      </c>
      <c r="BC62" s="126" t="s">
        <v>25521</v>
      </c>
      <c r="BD62" s="126" t="s">
        <v>25521</v>
      </c>
      <c r="BE62" s="126" t="s">
        <v>25521</v>
      </c>
      <c r="BF62" s="126" t="s">
        <v>25521</v>
      </c>
      <c r="BG62" s="126" t="s">
        <v>25521</v>
      </c>
      <c r="BH62" s="126" t="s">
        <v>25521</v>
      </c>
      <c r="BI62" s="126" t="s">
        <v>25521</v>
      </c>
      <c r="BJ62" s="126" t="s">
        <v>25521</v>
      </c>
      <c r="BK62" s="126" t="s">
        <v>25521</v>
      </c>
      <c r="BL62" s="126" t="s">
        <v>25521</v>
      </c>
      <c r="BM62" s="126" t="s">
        <v>25521</v>
      </c>
      <c r="BN62" s="126" t="s">
        <v>25521</v>
      </c>
      <c r="BO62" s="126" t="s">
        <v>25521</v>
      </c>
      <c r="BP62" s="126" t="s">
        <v>25521</v>
      </c>
      <c r="BQ62" s="126" t="s">
        <v>25521</v>
      </c>
      <c r="BR62" s="126" t="s">
        <v>25521</v>
      </c>
      <c r="BS62" s="126" t="s">
        <v>25529</v>
      </c>
      <c r="BT62" s="126" t="s">
        <v>25521</v>
      </c>
      <c r="BU62" s="126" t="s">
        <v>25530</v>
      </c>
      <c r="BV62" s="127">
        <v>44586</v>
      </c>
      <c r="BW62" s="126" t="s">
        <v>25528</v>
      </c>
      <c r="BX62" s="126">
        <v>1300000</v>
      </c>
      <c r="BY62" s="126">
        <v>0</v>
      </c>
      <c r="BZ62" s="126" t="b">
        <v>0</v>
      </c>
      <c r="CA62" s="126" t="b">
        <v>1</v>
      </c>
      <c r="CB62" s="126" t="b">
        <v>0</v>
      </c>
      <c r="CC62" s="126" t="b">
        <v>0</v>
      </c>
      <c r="CD62" s="126" t="b">
        <v>0</v>
      </c>
      <c r="CE62" s="126" t="s">
        <v>25531</v>
      </c>
      <c r="CF62" s="126" t="s">
        <v>26623</v>
      </c>
      <c r="CG62" s="126">
        <v>43333.33</v>
      </c>
      <c r="CH62" s="126">
        <v>0</v>
      </c>
      <c r="CI62" s="126">
        <v>0</v>
      </c>
      <c r="CJ62" s="126">
        <v>1</v>
      </c>
      <c r="CK62" s="126">
        <v>0</v>
      </c>
      <c r="CL62" s="126" t="b">
        <v>1</v>
      </c>
      <c r="CM62" s="126" t="b">
        <v>0</v>
      </c>
      <c r="CN62" s="126" t="b">
        <v>0</v>
      </c>
      <c r="CO62" s="126" t="s">
        <v>25521</v>
      </c>
      <c r="CP62" s="126" t="s">
        <v>25612</v>
      </c>
      <c r="CQ62" s="126" t="s">
        <v>25613</v>
      </c>
      <c r="CR62" s="126" t="s">
        <v>25534</v>
      </c>
      <c r="CS62" s="126">
        <v>235</v>
      </c>
      <c r="CT62" s="126" t="s">
        <v>25521</v>
      </c>
      <c r="CU62" s="126" t="b">
        <v>0</v>
      </c>
      <c r="CV62" s="126" t="b">
        <v>0</v>
      </c>
      <c r="CW62" s="126">
        <v>4167</v>
      </c>
      <c r="CX62" s="126" t="s">
        <v>26624</v>
      </c>
      <c r="CY62" s="126" t="s">
        <v>26256</v>
      </c>
      <c r="CZ62" s="126" t="s">
        <v>25538</v>
      </c>
      <c r="DA62" s="126" t="s">
        <v>26625</v>
      </c>
      <c r="DB62" s="126" t="s">
        <v>25539</v>
      </c>
      <c r="DC62" s="126" t="b">
        <v>0</v>
      </c>
      <c r="DD62" s="126" t="s">
        <v>25521</v>
      </c>
      <c r="DE62" s="126" t="s">
        <v>25521</v>
      </c>
      <c r="DF62" s="126" t="s">
        <v>25521</v>
      </c>
      <c r="DG62" s="126" t="s">
        <v>25521</v>
      </c>
      <c r="DH62" s="126" t="s">
        <v>26626</v>
      </c>
      <c r="DI62" s="126" t="b">
        <v>0</v>
      </c>
      <c r="DJ62" s="126" t="s">
        <v>25566</v>
      </c>
      <c r="DK62" s="126" t="s">
        <v>25521</v>
      </c>
      <c r="DL62" s="126" t="s">
        <v>25521</v>
      </c>
      <c r="DM62" s="126" t="s">
        <v>25521</v>
      </c>
      <c r="DN62" s="126" t="s">
        <v>25521</v>
      </c>
      <c r="DO62" s="126" t="s">
        <v>25619</v>
      </c>
      <c r="DP62" s="126">
        <v>0</v>
      </c>
      <c r="DQ62" s="126" t="s">
        <v>26622</v>
      </c>
      <c r="DR62" s="126" t="s">
        <v>25594</v>
      </c>
      <c r="DS62" s="126" t="s">
        <v>25521</v>
      </c>
      <c r="DT62" s="126" t="s">
        <v>25818</v>
      </c>
      <c r="DU62" s="126" t="s">
        <v>25544</v>
      </c>
      <c r="DV62" s="126" t="s">
        <v>25521</v>
      </c>
      <c r="DW62" s="126" t="s">
        <v>25545</v>
      </c>
      <c r="DX62" s="126" t="s">
        <v>25521</v>
      </c>
      <c r="DY62" s="126" t="s">
        <v>25620</v>
      </c>
      <c r="DZ62" s="126" t="s">
        <v>25621</v>
      </c>
      <c r="EA62" s="126" t="s">
        <v>25622</v>
      </c>
    </row>
    <row r="63" spans="1:131" x14ac:dyDescent="0.2">
      <c r="A63" s="126" t="s">
        <v>26591</v>
      </c>
      <c r="B63" s="126" t="s">
        <v>295</v>
      </c>
      <c r="C63" s="126" t="s">
        <v>40</v>
      </c>
      <c r="D63" s="127">
        <v>35667</v>
      </c>
      <c r="E63" s="126" t="s">
        <v>295</v>
      </c>
      <c r="F63" s="126" t="s">
        <v>25522</v>
      </c>
      <c r="G63" s="126" t="s">
        <v>25521</v>
      </c>
      <c r="H63" s="126" t="s">
        <v>26592</v>
      </c>
      <c r="I63" s="126" t="s">
        <v>26593</v>
      </c>
      <c r="J63" s="126" t="s">
        <v>26594</v>
      </c>
      <c r="K63" s="126" t="s">
        <v>295</v>
      </c>
      <c r="L63" s="126" t="s">
        <v>25627</v>
      </c>
      <c r="M63" s="126" t="s">
        <v>329</v>
      </c>
      <c r="N63" s="126">
        <v>0</v>
      </c>
      <c r="O63" s="126">
        <v>1</v>
      </c>
      <c r="P63" s="126">
        <v>0</v>
      </c>
      <c r="Q63" s="126">
        <v>0</v>
      </c>
      <c r="R63" s="126">
        <v>0</v>
      </c>
      <c r="S63" s="126">
        <v>0</v>
      </c>
      <c r="T63" s="126">
        <v>0</v>
      </c>
      <c r="U63" s="126">
        <v>0</v>
      </c>
      <c r="V63" s="126">
        <v>0</v>
      </c>
      <c r="W63" s="126">
        <v>0</v>
      </c>
      <c r="X63" s="126" t="s">
        <v>25521</v>
      </c>
      <c r="Y63" s="126" t="s">
        <v>25521</v>
      </c>
      <c r="Z63" s="126" t="s">
        <v>25521</v>
      </c>
      <c r="AA63" s="126" t="s">
        <v>25528</v>
      </c>
      <c r="AB63" s="126" t="s">
        <v>25521</v>
      </c>
      <c r="AC63" s="126" t="s">
        <v>25521</v>
      </c>
      <c r="AD63" s="126" t="s">
        <v>25521</v>
      </c>
      <c r="AE63" s="126" t="s">
        <v>25521</v>
      </c>
      <c r="AF63" s="126" t="s">
        <v>25521</v>
      </c>
      <c r="AG63" s="126" t="s">
        <v>25521</v>
      </c>
      <c r="AH63" s="126" t="s">
        <v>25521</v>
      </c>
      <c r="AI63" s="126" t="s">
        <v>25521</v>
      </c>
      <c r="AJ63" s="126" t="s">
        <v>25521</v>
      </c>
      <c r="AK63" s="126" t="s">
        <v>25528</v>
      </c>
      <c r="AL63" s="126" t="s">
        <v>25528</v>
      </c>
      <c r="AM63" s="126" t="s">
        <v>25528</v>
      </c>
      <c r="AN63" s="126" t="s">
        <v>25528</v>
      </c>
      <c r="AO63" s="126" t="s">
        <v>25521</v>
      </c>
      <c r="AP63" s="126" t="s">
        <v>25521</v>
      </c>
      <c r="AQ63" s="126" t="s">
        <v>25521</v>
      </c>
      <c r="AR63" s="126" t="s">
        <v>25521</v>
      </c>
      <c r="AS63" s="126" t="s">
        <v>25528</v>
      </c>
      <c r="AT63" s="126" t="s">
        <v>25521</v>
      </c>
      <c r="AU63" s="126" t="s">
        <v>25521</v>
      </c>
      <c r="AV63" s="126" t="s">
        <v>25521</v>
      </c>
      <c r="AW63" s="126" t="s">
        <v>25521</v>
      </c>
      <c r="AX63" s="126" t="s">
        <v>25521</v>
      </c>
      <c r="AY63" s="126" t="s">
        <v>25528</v>
      </c>
      <c r="AZ63" s="126" t="s">
        <v>25521</v>
      </c>
      <c r="BA63" s="126" t="s">
        <v>25521</v>
      </c>
      <c r="BB63" s="126" t="s">
        <v>25521</v>
      </c>
      <c r="BC63" s="126" t="s">
        <v>25521</v>
      </c>
      <c r="BD63" s="126" t="s">
        <v>25521</v>
      </c>
      <c r="BE63" s="126" t="s">
        <v>25521</v>
      </c>
      <c r="BF63" s="126" t="s">
        <v>25521</v>
      </c>
      <c r="BG63" s="126" t="s">
        <v>25521</v>
      </c>
      <c r="BH63" s="126" t="s">
        <v>25521</v>
      </c>
      <c r="BI63" s="126" t="s">
        <v>25521</v>
      </c>
      <c r="BJ63" s="126" t="s">
        <v>25521</v>
      </c>
      <c r="BK63" s="126" t="s">
        <v>25521</v>
      </c>
      <c r="BL63" s="126" t="s">
        <v>25521</v>
      </c>
      <c r="BM63" s="126" t="s">
        <v>25521</v>
      </c>
      <c r="BN63" s="126" t="s">
        <v>25521</v>
      </c>
      <c r="BO63" s="126" t="s">
        <v>25521</v>
      </c>
      <c r="BP63" s="126" t="s">
        <v>25521</v>
      </c>
      <c r="BQ63" s="126" t="s">
        <v>25521</v>
      </c>
      <c r="BR63" s="126" t="s">
        <v>25521</v>
      </c>
      <c r="BS63" s="126" t="s">
        <v>25555</v>
      </c>
      <c r="BT63" s="126" t="s">
        <v>25521</v>
      </c>
      <c r="BU63" s="126" t="s">
        <v>25556</v>
      </c>
      <c r="BV63" s="127">
        <v>44599</v>
      </c>
      <c r="BW63" s="126" t="s">
        <v>25528</v>
      </c>
      <c r="BX63" s="126">
        <v>1615000</v>
      </c>
      <c r="BY63" s="126">
        <v>0</v>
      </c>
      <c r="BZ63" s="126" t="b">
        <v>0</v>
      </c>
      <c r="CA63" s="126" t="b">
        <v>1</v>
      </c>
      <c r="CB63" s="126" t="b">
        <v>0</v>
      </c>
      <c r="CC63" s="126" t="b">
        <v>0</v>
      </c>
      <c r="CD63" s="126" t="b">
        <v>0</v>
      </c>
      <c r="CE63" s="126" t="s">
        <v>25531</v>
      </c>
      <c r="CF63" s="126" t="s">
        <v>26595</v>
      </c>
      <c r="CG63" s="126">
        <v>53833.33</v>
      </c>
      <c r="CH63" s="126">
        <v>0</v>
      </c>
      <c r="CI63" s="126">
        <v>0</v>
      </c>
      <c r="CJ63" s="126">
        <v>1</v>
      </c>
      <c r="CK63" s="126">
        <v>0</v>
      </c>
      <c r="CL63" s="126" t="b">
        <v>0</v>
      </c>
      <c r="CM63" s="126" t="b">
        <v>1</v>
      </c>
      <c r="CN63" s="126" t="b">
        <v>0</v>
      </c>
      <c r="CO63" s="126" t="s">
        <v>25521</v>
      </c>
      <c r="CP63" s="126" t="s">
        <v>25630</v>
      </c>
      <c r="CQ63" s="126" t="s">
        <v>295</v>
      </c>
      <c r="CR63" s="126" t="s">
        <v>25559</v>
      </c>
      <c r="CS63" s="126">
        <v>230</v>
      </c>
      <c r="CT63" s="126" t="s">
        <v>25521</v>
      </c>
      <c r="CU63" s="126" t="b">
        <v>0</v>
      </c>
      <c r="CV63" s="126" t="b">
        <v>0</v>
      </c>
      <c r="CW63" s="126">
        <v>4169</v>
      </c>
      <c r="CX63" s="126" t="s">
        <v>26596</v>
      </c>
      <c r="CY63" s="126" t="s">
        <v>25768</v>
      </c>
      <c r="CZ63" s="126" t="s">
        <v>25943</v>
      </c>
      <c r="DA63" s="126" t="s">
        <v>26597</v>
      </c>
      <c r="DB63" s="126" t="s">
        <v>25539</v>
      </c>
      <c r="DC63" s="126" t="b">
        <v>0</v>
      </c>
      <c r="DD63" s="126" t="s">
        <v>25521</v>
      </c>
      <c r="DE63" s="126" t="s">
        <v>25521</v>
      </c>
      <c r="DF63" s="126" t="s">
        <v>25521</v>
      </c>
      <c r="DG63" s="126" t="s">
        <v>25521</v>
      </c>
      <c r="DH63" s="126" t="s">
        <v>26598</v>
      </c>
      <c r="DI63" s="126" t="b">
        <v>0</v>
      </c>
      <c r="DJ63" s="126" t="s">
        <v>25673</v>
      </c>
      <c r="DK63" s="126" t="s">
        <v>25521</v>
      </c>
      <c r="DL63" s="126" t="s">
        <v>25521</v>
      </c>
      <c r="DM63" s="126" t="s">
        <v>25521</v>
      </c>
      <c r="DN63" s="126" t="s">
        <v>25521</v>
      </c>
      <c r="DO63" s="126" t="s">
        <v>295</v>
      </c>
      <c r="DP63" s="126">
        <v>0</v>
      </c>
      <c r="DQ63" s="126" t="s">
        <v>26594</v>
      </c>
      <c r="DR63" s="126" t="s">
        <v>25594</v>
      </c>
      <c r="DS63" s="126" t="s">
        <v>25521</v>
      </c>
      <c r="DT63" s="126" t="s">
        <v>25818</v>
      </c>
      <c r="DU63" s="126" t="s">
        <v>25544</v>
      </c>
      <c r="DV63" s="126" t="s">
        <v>25521</v>
      </c>
      <c r="DW63" s="126" t="s">
        <v>25545</v>
      </c>
      <c r="DX63" s="126" t="s">
        <v>25521</v>
      </c>
      <c r="DY63" s="126" t="s">
        <v>25636</v>
      </c>
      <c r="DZ63" s="126" t="s">
        <v>25637</v>
      </c>
      <c r="EA63" s="126" t="s">
        <v>25622</v>
      </c>
    </row>
    <row r="64" spans="1:131" x14ac:dyDescent="0.2">
      <c r="A64" s="126" t="s">
        <v>26599</v>
      </c>
      <c r="B64" s="126" t="s">
        <v>295</v>
      </c>
      <c r="C64" s="126" t="s">
        <v>323</v>
      </c>
      <c r="D64" s="127">
        <v>34728</v>
      </c>
      <c r="E64" s="126" t="s">
        <v>26600</v>
      </c>
      <c r="F64" s="126" t="s">
        <v>25522</v>
      </c>
      <c r="G64" s="126" t="s">
        <v>25521</v>
      </c>
      <c r="H64" s="126" t="s">
        <v>26601</v>
      </c>
      <c r="I64" s="126" t="s">
        <v>26602</v>
      </c>
      <c r="J64" s="126" t="s">
        <v>26603</v>
      </c>
      <c r="K64" s="126" t="s">
        <v>295</v>
      </c>
      <c r="L64" s="126" t="s">
        <v>25627</v>
      </c>
      <c r="M64" s="126" t="s">
        <v>322</v>
      </c>
      <c r="N64" s="126">
        <v>0</v>
      </c>
      <c r="O64" s="126">
        <v>1</v>
      </c>
      <c r="P64" s="126">
        <v>0</v>
      </c>
      <c r="Q64" s="126">
        <v>0</v>
      </c>
      <c r="R64" s="126">
        <v>0</v>
      </c>
      <c r="S64" s="126">
        <v>0</v>
      </c>
      <c r="T64" s="126">
        <v>0</v>
      </c>
      <c r="U64" s="126">
        <v>0</v>
      </c>
      <c r="V64" s="126">
        <v>0</v>
      </c>
      <c r="W64" s="126">
        <v>0</v>
      </c>
      <c r="X64" s="126" t="s">
        <v>25521</v>
      </c>
      <c r="Y64" s="126" t="s">
        <v>25521</v>
      </c>
      <c r="Z64" s="126" t="s">
        <v>25521</v>
      </c>
      <c r="AA64" s="126" t="s">
        <v>25528</v>
      </c>
      <c r="AB64" s="126" t="s">
        <v>25521</v>
      </c>
      <c r="AC64" s="126" t="s">
        <v>25521</v>
      </c>
      <c r="AD64" s="126" t="s">
        <v>25521</v>
      </c>
      <c r="AE64" s="126" t="s">
        <v>25521</v>
      </c>
      <c r="AF64" s="126" t="s">
        <v>25521</v>
      </c>
      <c r="AG64" s="126" t="s">
        <v>25521</v>
      </c>
      <c r="AH64" s="126" t="s">
        <v>25521</v>
      </c>
      <c r="AI64" s="126" t="s">
        <v>25521</v>
      </c>
      <c r="AJ64" s="126" t="s">
        <v>25521</v>
      </c>
      <c r="AK64" s="126" t="s">
        <v>25528</v>
      </c>
      <c r="AL64" s="126" t="s">
        <v>25528</v>
      </c>
      <c r="AM64" s="126" t="s">
        <v>25528</v>
      </c>
      <c r="AN64" s="126" t="s">
        <v>25528</v>
      </c>
      <c r="AO64" s="126" t="s">
        <v>25521</v>
      </c>
      <c r="AP64" s="126" t="s">
        <v>25521</v>
      </c>
      <c r="AQ64" s="126" t="s">
        <v>25521</v>
      </c>
      <c r="AR64" s="126" t="s">
        <v>25521</v>
      </c>
      <c r="AS64" s="126" t="s">
        <v>25528</v>
      </c>
      <c r="AT64" s="126" t="s">
        <v>25521</v>
      </c>
      <c r="AU64" s="126" t="s">
        <v>25521</v>
      </c>
      <c r="AV64" s="126" t="s">
        <v>25521</v>
      </c>
      <c r="AW64" s="126" t="s">
        <v>25521</v>
      </c>
      <c r="AX64" s="126" t="s">
        <v>25521</v>
      </c>
      <c r="AY64" s="126" t="s">
        <v>25528</v>
      </c>
      <c r="AZ64" s="126" t="s">
        <v>25521</v>
      </c>
      <c r="BA64" s="126" t="s">
        <v>25521</v>
      </c>
      <c r="BB64" s="126" t="s">
        <v>25521</v>
      </c>
      <c r="BC64" s="126" t="s">
        <v>25521</v>
      </c>
      <c r="BD64" s="126" t="s">
        <v>25521</v>
      </c>
      <c r="BE64" s="126" t="s">
        <v>25521</v>
      </c>
      <c r="BF64" s="126" t="s">
        <v>25521</v>
      </c>
      <c r="BG64" s="126" t="s">
        <v>25521</v>
      </c>
      <c r="BH64" s="126" t="s">
        <v>25521</v>
      </c>
      <c r="BI64" s="126" t="s">
        <v>25521</v>
      </c>
      <c r="BJ64" s="126" t="s">
        <v>25521</v>
      </c>
      <c r="BK64" s="126" t="s">
        <v>25521</v>
      </c>
      <c r="BL64" s="126" t="s">
        <v>25521</v>
      </c>
      <c r="BM64" s="126" t="s">
        <v>25521</v>
      </c>
      <c r="BN64" s="126" t="s">
        <v>25521</v>
      </c>
      <c r="BO64" s="126" t="s">
        <v>25521</v>
      </c>
      <c r="BP64" s="126" t="s">
        <v>25521</v>
      </c>
      <c r="BQ64" s="126" t="s">
        <v>25521</v>
      </c>
      <c r="BR64" s="126" t="s">
        <v>25521</v>
      </c>
      <c r="BS64" s="126" t="s">
        <v>25555</v>
      </c>
      <c r="BT64" s="126" t="s">
        <v>25521</v>
      </c>
      <c r="BU64" s="126" t="s">
        <v>25556</v>
      </c>
      <c r="BV64" s="127">
        <v>44599</v>
      </c>
      <c r="BW64" s="126" t="s">
        <v>25528</v>
      </c>
      <c r="BX64" s="126">
        <v>1300000</v>
      </c>
      <c r="BY64" s="126">
        <v>0</v>
      </c>
      <c r="BZ64" s="126" t="b">
        <v>0</v>
      </c>
      <c r="CA64" s="126" t="b">
        <v>1</v>
      </c>
      <c r="CB64" s="126" t="b">
        <v>0</v>
      </c>
      <c r="CC64" s="126" t="b">
        <v>0</v>
      </c>
      <c r="CD64" s="126" t="b">
        <v>0</v>
      </c>
      <c r="CE64" s="126" t="s">
        <v>25531</v>
      </c>
      <c r="CF64" s="126" t="s">
        <v>26604</v>
      </c>
      <c r="CG64" s="126">
        <v>43333.33</v>
      </c>
      <c r="CH64" s="126">
        <v>0</v>
      </c>
      <c r="CI64" s="126">
        <v>0</v>
      </c>
      <c r="CJ64" s="126">
        <v>1</v>
      </c>
      <c r="CK64" s="126">
        <v>0</v>
      </c>
      <c r="CL64" s="126" t="b">
        <v>0</v>
      </c>
      <c r="CM64" s="126" t="b">
        <v>1</v>
      </c>
      <c r="CN64" s="126" t="b">
        <v>0</v>
      </c>
      <c r="CO64" s="126" t="s">
        <v>25521</v>
      </c>
      <c r="CP64" s="126" t="s">
        <v>25630</v>
      </c>
      <c r="CQ64" s="126" t="s">
        <v>295</v>
      </c>
      <c r="CR64" s="126" t="s">
        <v>25559</v>
      </c>
      <c r="CS64" s="126">
        <v>230</v>
      </c>
      <c r="CT64" s="126" t="s">
        <v>25521</v>
      </c>
      <c r="CU64" s="126" t="b">
        <v>0</v>
      </c>
      <c r="CV64" s="126" t="b">
        <v>0</v>
      </c>
      <c r="CW64" s="126">
        <v>4166</v>
      </c>
      <c r="CX64" s="126" t="s">
        <v>25729</v>
      </c>
      <c r="CY64" s="126" t="s">
        <v>25862</v>
      </c>
      <c r="CZ64" s="126" t="s">
        <v>26605</v>
      </c>
      <c r="DA64" s="126" t="s">
        <v>26606</v>
      </c>
      <c r="DB64" s="126" t="s">
        <v>25539</v>
      </c>
      <c r="DC64" s="126" t="b">
        <v>0</v>
      </c>
      <c r="DD64" s="126" t="s">
        <v>25521</v>
      </c>
      <c r="DE64" s="126" t="s">
        <v>25521</v>
      </c>
      <c r="DF64" s="126" t="s">
        <v>25521</v>
      </c>
      <c r="DG64" s="126" t="s">
        <v>25521</v>
      </c>
      <c r="DH64" s="126" t="s">
        <v>26607</v>
      </c>
      <c r="DI64" s="126" t="b">
        <v>0</v>
      </c>
      <c r="DJ64" s="126" t="s">
        <v>25673</v>
      </c>
      <c r="DK64" s="126" t="s">
        <v>25521</v>
      </c>
      <c r="DL64" s="126" t="s">
        <v>25521</v>
      </c>
      <c r="DM64" s="126" t="s">
        <v>25521</v>
      </c>
      <c r="DN64" s="126" t="s">
        <v>25521</v>
      </c>
      <c r="DO64" s="126" t="s">
        <v>295</v>
      </c>
      <c r="DP64" s="126">
        <v>0</v>
      </c>
      <c r="DQ64" s="126" t="s">
        <v>26603</v>
      </c>
      <c r="DR64" s="126" t="s">
        <v>25594</v>
      </c>
      <c r="DS64" s="126" t="s">
        <v>25521</v>
      </c>
      <c r="DT64" s="126" t="s">
        <v>25818</v>
      </c>
      <c r="DU64" s="126" t="s">
        <v>25544</v>
      </c>
      <c r="DV64" s="126" t="s">
        <v>25521</v>
      </c>
      <c r="DW64" s="126" t="s">
        <v>25545</v>
      </c>
      <c r="DX64" s="126" t="s">
        <v>25521</v>
      </c>
      <c r="DY64" s="126" t="s">
        <v>25636</v>
      </c>
      <c r="DZ64" s="126" t="s">
        <v>25637</v>
      </c>
      <c r="EA64" s="126" t="s">
        <v>26267</v>
      </c>
    </row>
    <row r="65" spans="1:131" x14ac:dyDescent="0.2">
      <c r="A65" s="126" t="s">
        <v>26585</v>
      </c>
      <c r="B65" s="126" t="s">
        <v>189</v>
      </c>
      <c r="C65" s="126" t="s">
        <v>128</v>
      </c>
      <c r="D65" s="127">
        <v>29834</v>
      </c>
      <c r="E65" s="126" t="s">
        <v>25871</v>
      </c>
      <c r="F65" s="126" t="s">
        <v>25607</v>
      </c>
      <c r="G65" s="126" t="s">
        <v>25594</v>
      </c>
      <c r="H65" s="126" t="s">
        <v>26586</v>
      </c>
      <c r="I65" s="126" t="s">
        <v>25664</v>
      </c>
      <c r="J65" s="126" t="s">
        <v>26587</v>
      </c>
      <c r="K65" s="126" t="s">
        <v>25572</v>
      </c>
      <c r="L65" s="126" t="s">
        <v>25526</v>
      </c>
      <c r="M65" s="126" t="s">
        <v>191</v>
      </c>
      <c r="N65" s="126">
        <v>0</v>
      </c>
      <c r="O65" s="126">
        <v>1</v>
      </c>
      <c r="P65" s="126">
        <v>0</v>
      </c>
      <c r="Q65" s="126">
        <v>0</v>
      </c>
      <c r="R65" s="126">
        <v>0</v>
      </c>
      <c r="S65" s="126">
        <v>0</v>
      </c>
      <c r="T65" s="126">
        <v>0</v>
      </c>
      <c r="U65" s="126">
        <v>0</v>
      </c>
      <c r="V65" s="126">
        <v>0</v>
      </c>
      <c r="W65" s="126">
        <v>0</v>
      </c>
      <c r="X65" s="126" t="s">
        <v>25521</v>
      </c>
      <c r="Y65" s="126" t="s">
        <v>25521</v>
      </c>
      <c r="Z65" s="126" t="s">
        <v>25521</v>
      </c>
      <c r="AA65" s="126" t="s">
        <v>25528</v>
      </c>
      <c r="AB65" s="126" t="s">
        <v>25521</v>
      </c>
      <c r="AC65" s="126" t="s">
        <v>25521</v>
      </c>
      <c r="AD65" s="126" t="s">
        <v>25521</v>
      </c>
      <c r="AE65" s="126" t="s">
        <v>25521</v>
      </c>
      <c r="AF65" s="126" t="s">
        <v>25521</v>
      </c>
      <c r="AG65" s="126" t="s">
        <v>25521</v>
      </c>
      <c r="AH65" s="126" t="s">
        <v>25521</v>
      </c>
      <c r="AI65" s="126" t="s">
        <v>25521</v>
      </c>
      <c r="AJ65" s="126" t="s">
        <v>25521</v>
      </c>
      <c r="AK65" s="126" t="s">
        <v>25528</v>
      </c>
      <c r="AL65" s="126" t="s">
        <v>25528</v>
      </c>
      <c r="AM65" s="126" t="s">
        <v>25528</v>
      </c>
      <c r="AN65" s="126" t="s">
        <v>25528</v>
      </c>
      <c r="AO65" s="126" t="s">
        <v>25521</v>
      </c>
      <c r="AP65" s="126" t="s">
        <v>25521</v>
      </c>
      <c r="AQ65" s="126" t="s">
        <v>25521</v>
      </c>
      <c r="AR65" s="126" t="s">
        <v>25521</v>
      </c>
      <c r="AS65" s="126" t="s">
        <v>25528</v>
      </c>
      <c r="AT65" s="126" t="s">
        <v>25521</v>
      </c>
      <c r="AU65" s="126" t="s">
        <v>25521</v>
      </c>
      <c r="AV65" s="126" t="s">
        <v>25521</v>
      </c>
      <c r="AW65" s="126" t="s">
        <v>25521</v>
      </c>
      <c r="AX65" s="126" t="s">
        <v>25521</v>
      </c>
      <c r="AY65" s="126" t="s">
        <v>25528</v>
      </c>
      <c r="AZ65" s="126" t="s">
        <v>25521</v>
      </c>
      <c r="BA65" s="126" t="s">
        <v>25521</v>
      </c>
      <c r="BB65" s="126" t="s">
        <v>25521</v>
      </c>
      <c r="BC65" s="126" t="s">
        <v>25521</v>
      </c>
      <c r="BD65" s="126" t="s">
        <v>25521</v>
      </c>
      <c r="BE65" s="126" t="s">
        <v>25521</v>
      </c>
      <c r="BF65" s="126" t="s">
        <v>25521</v>
      </c>
      <c r="BG65" s="126" t="s">
        <v>25521</v>
      </c>
      <c r="BH65" s="126" t="s">
        <v>25521</v>
      </c>
      <c r="BI65" s="126" t="s">
        <v>25521</v>
      </c>
      <c r="BJ65" s="126" t="s">
        <v>25521</v>
      </c>
      <c r="BK65" s="126" t="s">
        <v>25521</v>
      </c>
      <c r="BL65" s="126" t="s">
        <v>25521</v>
      </c>
      <c r="BM65" s="126" t="s">
        <v>25521</v>
      </c>
      <c r="BN65" s="126" t="s">
        <v>25521</v>
      </c>
      <c r="BO65" s="126" t="s">
        <v>25521</v>
      </c>
      <c r="BP65" s="126" t="s">
        <v>25521</v>
      </c>
      <c r="BQ65" s="126" t="s">
        <v>25521</v>
      </c>
      <c r="BR65" s="126" t="s">
        <v>25521</v>
      </c>
      <c r="BS65" s="126" t="s">
        <v>25555</v>
      </c>
      <c r="BT65" s="126" t="s">
        <v>25521</v>
      </c>
      <c r="BU65" s="126" t="s">
        <v>25556</v>
      </c>
      <c r="BV65" s="127">
        <v>44621</v>
      </c>
      <c r="BW65" s="126" t="s">
        <v>25528</v>
      </c>
      <c r="BX65" s="126">
        <v>1500000</v>
      </c>
      <c r="BY65" s="126">
        <v>0</v>
      </c>
      <c r="BZ65" s="126" t="b">
        <v>0</v>
      </c>
      <c r="CA65" s="126" t="b">
        <v>1</v>
      </c>
      <c r="CB65" s="126" t="b">
        <v>0</v>
      </c>
      <c r="CC65" s="126" t="b">
        <v>0</v>
      </c>
      <c r="CD65" s="126" t="b">
        <v>0</v>
      </c>
      <c r="CE65" s="126" t="s">
        <v>25531</v>
      </c>
      <c r="CF65" s="126" t="s">
        <v>26588</v>
      </c>
      <c r="CG65" s="126">
        <v>50000</v>
      </c>
      <c r="CH65" s="126">
        <v>0</v>
      </c>
      <c r="CI65" s="126">
        <v>0</v>
      </c>
      <c r="CJ65" s="126">
        <v>1</v>
      </c>
      <c r="CK65" s="126">
        <v>0</v>
      </c>
      <c r="CL65" s="126" t="b">
        <v>0</v>
      </c>
      <c r="CM65" s="126" t="b">
        <v>1</v>
      </c>
      <c r="CN65" s="126" t="b">
        <v>0</v>
      </c>
      <c r="CO65" s="126" t="s">
        <v>25521</v>
      </c>
      <c r="CP65" s="126" t="s">
        <v>25612</v>
      </c>
      <c r="CQ65" s="126" t="s">
        <v>25613</v>
      </c>
      <c r="CR65" s="126" t="s">
        <v>25559</v>
      </c>
      <c r="CS65" s="126">
        <v>230</v>
      </c>
      <c r="CT65" s="126" t="s">
        <v>25521</v>
      </c>
      <c r="CU65" s="126" t="b">
        <v>0</v>
      </c>
      <c r="CV65" s="126" t="b">
        <v>0</v>
      </c>
      <c r="CW65" s="126">
        <v>4195</v>
      </c>
      <c r="CX65" s="126" t="s">
        <v>26589</v>
      </c>
      <c r="CY65" s="126" t="s">
        <v>26049</v>
      </c>
      <c r="CZ65" s="126" t="s">
        <v>26322</v>
      </c>
      <c r="DA65" s="126" t="s">
        <v>26312</v>
      </c>
      <c r="DB65" s="126" t="s">
        <v>25539</v>
      </c>
      <c r="DC65" s="126" t="b">
        <v>0</v>
      </c>
      <c r="DD65" s="126" t="s">
        <v>25521</v>
      </c>
      <c r="DE65" s="126" t="s">
        <v>25521</v>
      </c>
      <c r="DF65" s="126" t="s">
        <v>25521</v>
      </c>
      <c r="DG65" s="126" t="s">
        <v>25521</v>
      </c>
      <c r="DH65" s="126" t="s">
        <v>26590</v>
      </c>
      <c r="DI65" s="126" t="b">
        <v>0</v>
      </c>
      <c r="DJ65" s="126" t="s">
        <v>25566</v>
      </c>
      <c r="DK65" s="126" t="s">
        <v>25521</v>
      </c>
      <c r="DL65" s="126" t="s">
        <v>25521</v>
      </c>
      <c r="DM65" s="126" t="s">
        <v>25521</v>
      </c>
      <c r="DN65" s="126" t="s">
        <v>25521</v>
      </c>
      <c r="DO65" s="126" t="s">
        <v>25619</v>
      </c>
      <c r="DP65" s="126">
        <v>0</v>
      </c>
      <c r="DQ65" s="126" t="s">
        <v>26587</v>
      </c>
      <c r="DR65" s="126" t="s">
        <v>25594</v>
      </c>
      <c r="DS65" s="126" t="s">
        <v>25521</v>
      </c>
      <c r="DT65" s="126" t="s">
        <v>25818</v>
      </c>
      <c r="DU65" s="126" t="s">
        <v>25544</v>
      </c>
      <c r="DV65" s="126" t="s">
        <v>25521</v>
      </c>
      <c r="DW65" s="126" t="s">
        <v>25545</v>
      </c>
      <c r="DX65" s="126" t="s">
        <v>25521</v>
      </c>
      <c r="DY65" s="126" t="s">
        <v>25620</v>
      </c>
      <c r="DZ65" s="126" t="s">
        <v>25621</v>
      </c>
      <c r="EA65" s="126" t="s">
        <v>25570</v>
      </c>
    </row>
    <row r="66" spans="1:131" x14ac:dyDescent="0.2">
      <c r="A66" s="126" t="s">
        <v>26577</v>
      </c>
      <c r="B66" s="126" t="s">
        <v>25808</v>
      </c>
      <c r="C66" s="126" t="s">
        <v>106</v>
      </c>
      <c r="D66" s="127">
        <v>37354</v>
      </c>
      <c r="E66" s="126" t="s">
        <v>25572</v>
      </c>
      <c r="F66" s="126" t="s">
        <v>25522</v>
      </c>
      <c r="G66" s="126" t="s">
        <v>25818</v>
      </c>
      <c r="H66" s="126" t="s">
        <v>26578</v>
      </c>
      <c r="I66" s="126" t="s">
        <v>26579</v>
      </c>
      <c r="J66" s="126" t="s">
        <v>26580</v>
      </c>
      <c r="K66" s="126" t="s">
        <v>25662</v>
      </c>
      <c r="L66" s="126" t="s">
        <v>25526</v>
      </c>
      <c r="M66" s="126" t="s">
        <v>231</v>
      </c>
      <c r="N66" s="126">
        <v>0</v>
      </c>
      <c r="O66" s="126">
        <v>1</v>
      </c>
      <c r="P66" s="126">
        <v>0</v>
      </c>
      <c r="Q66" s="126">
        <v>0</v>
      </c>
      <c r="R66" s="126">
        <v>0</v>
      </c>
      <c r="S66" s="126">
        <v>0</v>
      </c>
      <c r="T66" s="126">
        <v>0</v>
      </c>
      <c r="U66" s="126">
        <v>0</v>
      </c>
      <c r="V66" s="126">
        <v>0</v>
      </c>
      <c r="W66" s="126">
        <v>0</v>
      </c>
      <c r="X66" s="126" t="s">
        <v>25521</v>
      </c>
      <c r="Y66" s="126" t="s">
        <v>25521</v>
      </c>
      <c r="Z66" s="126" t="s">
        <v>25521</v>
      </c>
      <c r="AA66" s="126" t="s">
        <v>25528</v>
      </c>
      <c r="AB66" s="126" t="s">
        <v>25521</v>
      </c>
      <c r="AC66" s="126" t="s">
        <v>25521</v>
      </c>
      <c r="AD66" s="126" t="s">
        <v>25521</v>
      </c>
      <c r="AE66" s="126" t="s">
        <v>25521</v>
      </c>
      <c r="AF66" s="126" t="s">
        <v>25521</v>
      </c>
      <c r="AG66" s="126" t="s">
        <v>25521</v>
      </c>
      <c r="AH66" s="126" t="s">
        <v>25521</v>
      </c>
      <c r="AI66" s="126" t="s">
        <v>25521</v>
      </c>
      <c r="AJ66" s="126" t="s">
        <v>25521</v>
      </c>
      <c r="AK66" s="126" t="s">
        <v>25528</v>
      </c>
      <c r="AL66" s="126" t="s">
        <v>25528</v>
      </c>
      <c r="AM66" s="126" t="s">
        <v>25528</v>
      </c>
      <c r="AN66" s="126" t="s">
        <v>25528</v>
      </c>
      <c r="AO66" s="126" t="s">
        <v>25521</v>
      </c>
      <c r="AP66" s="126" t="s">
        <v>25521</v>
      </c>
      <c r="AQ66" s="126" t="s">
        <v>25521</v>
      </c>
      <c r="AR66" s="126" t="s">
        <v>25521</v>
      </c>
      <c r="AS66" s="126" t="s">
        <v>25528</v>
      </c>
      <c r="AT66" s="126" t="s">
        <v>25521</v>
      </c>
      <c r="AU66" s="126" t="s">
        <v>25521</v>
      </c>
      <c r="AV66" s="126" t="s">
        <v>25521</v>
      </c>
      <c r="AW66" s="126" t="s">
        <v>25521</v>
      </c>
      <c r="AX66" s="126" t="s">
        <v>25521</v>
      </c>
      <c r="AY66" s="126" t="s">
        <v>25528</v>
      </c>
      <c r="AZ66" s="126" t="s">
        <v>25521</v>
      </c>
      <c r="BA66" s="126" t="s">
        <v>25521</v>
      </c>
      <c r="BB66" s="126" t="s">
        <v>25521</v>
      </c>
      <c r="BC66" s="126" t="s">
        <v>25521</v>
      </c>
      <c r="BD66" s="126" t="s">
        <v>25521</v>
      </c>
      <c r="BE66" s="126" t="s">
        <v>25521</v>
      </c>
      <c r="BF66" s="126" t="s">
        <v>25521</v>
      </c>
      <c r="BG66" s="126" t="s">
        <v>25521</v>
      </c>
      <c r="BH66" s="126" t="s">
        <v>25521</v>
      </c>
      <c r="BI66" s="126" t="s">
        <v>25521</v>
      </c>
      <c r="BJ66" s="126" t="s">
        <v>25521</v>
      </c>
      <c r="BK66" s="126" t="s">
        <v>25521</v>
      </c>
      <c r="BL66" s="126" t="s">
        <v>25521</v>
      </c>
      <c r="BM66" s="126" t="s">
        <v>25521</v>
      </c>
      <c r="BN66" s="126" t="s">
        <v>25521</v>
      </c>
      <c r="BO66" s="126" t="s">
        <v>25521</v>
      </c>
      <c r="BP66" s="126" t="s">
        <v>25521</v>
      </c>
      <c r="BQ66" s="126" t="s">
        <v>25521</v>
      </c>
      <c r="BR66" s="126" t="s">
        <v>25521</v>
      </c>
      <c r="BS66" s="126" t="s">
        <v>25555</v>
      </c>
      <c r="BT66" s="126" t="s">
        <v>25521</v>
      </c>
      <c r="BU66" s="126" t="s">
        <v>360</v>
      </c>
      <c r="BV66" s="127">
        <v>44624</v>
      </c>
      <c r="BW66" s="126" t="s">
        <v>25528</v>
      </c>
      <c r="BX66" s="126">
        <v>1615000</v>
      </c>
      <c r="BY66" s="126">
        <v>0</v>
      </c>
      <c r="BZ66" s="126" t="b">
        <v>0</v>
      </c>
      <c r="CA66" s="126" t="b">
        <v>1</v>
      </c>
      <c r="CB66" s="126" t="b">
        <v>0</v>
      </c>
      <c r="CC66" s="126" t="b">
        <v>0</v>
      </c>
      <c r="CD66" s="126" t="b">
        <v>0</v>
      </c>
      <c r="CE66" s="126" t="s">
        <v>25531</v>
      </c>
      <c r="CF66" s="126" t="s">
        <v>26581</v>
      </c>
      <c r="CG66" s="126">
        <v>53833.33</v>
      </c>
      <c r="CH66" s="126">
        <v>0</v>
      </c>
      <c r="CI66" s="126">
        <v>0</v>
      </c>
      <c r="CJ66" s="126">
        <v>1</v>
      </c>
      <c r="CK66" s="126">
        <v>0</v>
      </c>
      <c r="CL66" s="126" t="b">
        <v>0</v>
      </c>
      <c r="CM66" s="126" t="b">
        <v>1</v>
      </c>
      <c r="CN66" s="126" t="b">
        <v>0</v>
      </c>
      <c r="CO66" s="126" t="s">
        <v>25521</v>
      </c>
      <c r="CP66" s="126" t="s">
        <v>25612</v>
      </c>
      <c r="CQ66" s="126" t="s">
        <v>25613</v>
      </c>
      <c r="CR66" s="126" t="s">
        <v>25559</v>
      </c>
      <c r="CS66" s="126">
        <v>230</v>
      </c>
      <c r="CT66" s="126" t="s">
        <v>25521</v>
      </c>
      <c r="CU66" s="126" t="b">
        <v>0</v>
      </c>
      <c r="CV66" s="126" t="b">
        <v>0</v>
      </c>
      <c r="CW66" s="126">
        <v>4170</v>
      </c>
      <c r="CX66" s="126" t="s">
        <v>26008</v>
      </c>
      <c r="CY66" s="126" t="s">
        <v>26582</v>
      </c>
      <c r="CZ66" s="126" t="s">
        <v>25755</v>
      </c>
      <c r="DA66" s="126" t="s">
        <v>26583</v>
      </c>
      <c r="DB66" s="126" t="s">
        <v>25539</v>
      </c>
      <c r="DC66" s="126" t="b">
        <v>0</v>
      </c>
      <c r="DD66" s="126" t="s">
        <v>25521</v>
      </c>
      <c r="DE66" s="126" t="s">
        <v>25521</v>
      </c>
      <c r="DF66" s="126" t="s">
        <v>25521</v>
      </c>
      <c r="DG66" s="126" t="s">
        <v>25521</v>
      </c>
      <c r="DH66" s="126" t="s">
        <v>26584</v>
      </c>
      <c r="DI66" s="126" t="b">
        <v>0</v>
      </c>
      <c r="DJ66" s="126" t="s">
        <v>25673</v>
      </c>
      <c r="DK66" s="126" t="s">
        <v>25521</v>
      </c>
      <c r="DL66" s="126" t="s">
        <v>25521</v>
      </c>
      <c r="DM66" s="126" t="s">
        <v>25521</v>
      </c>
      <c r="DN66" s="126" t="s">
        <v>25521</v>
      </c>
      <c r="DO66" s="126" t="s">
        <v>26315</v>
      </c>
      <c r="DP66" s="126">
        <v>0</v>
      </c>
      <c r="DQ66" s="126" t="s">
        <v>26580</v>
      </c>
      <c r="DR66" s="126" t="s">
        <v>25594</v>
      </c>
      <c r="DS66" s="126" t="s">
        <v>25521</v>
      </c>
      <c r="DT66" s="126" t="s">
        <v>25521</v>
      </c>
      <c r="DU66" s="126" t="s">
        <v>25544</v>
      </c>
      <c r="DV66" s="126" t="s">
        <v>25521</v>
      </c>
      <c r="DW66" s="126" t="s">
        <v>25545</v>
      </c>
      <c r="DX66" s="126" t="s">
        <v>25521</v>
      </c>
      <c r="DY66" s="126" t="s">
        <v>26316</v>
      </c>
      <c r="DZ66" s="126" t="s">
        <v>26317</v>
      </c>
      <c r="EA66" s="126" t="s">
        <v>26267</v>
      </c>
    </row>
    <row r="67" spans="1:131" x14ac:dyDescent="0.2">
      <c r="A67" s="126" t="s">
        <v>26560</v>
      </c>
      <c r="B67" s="126" t="s">
        <v>25550</v>
      </c>
      <c r="C67" s="126" t="s">
        <v>73</v>
      </c>
      <c r="D67" s="127">
        <v>34112</v>
      </c>
      <c r="E67" s="126" t="s">
        <v>25550</v>
      </c>
      <c r="F67" s="126" t="s">
        <v>25593</v>
      </c>
      <c r="G67" s="126" t="s">
        <v>25594</v>
      </c>
      <c r="H67" s="126" t="s">
        <v>26561</v>
      </c>
      <c r="I67" s="126" t="s">
        <v>26562</v>
      </c>
      <c r="J67" s="126" t="s">
        <v>26563</v>
      </c>
      <c r="K67" s="126" t="s">
        <v>25550</v>
      </c>
      <c r="L67" s="126" t="s">
        <v>25526</v>
      </c>
      <c r="M67" s="126" t="s">
        <v>283</v>
      </c>
      <c r="N67" s="126">
        <v>0</v>
      </c>
      <c r="O67" s="126">
        <v>1</v>
      </c>
      <c r="P67" s="126">
        <v>0</v>
      </c>
      <c r="Q67" s="126">
        <v>0</v>
      </c>
      <c r="R67" s="126">
        <v>0</v>
      </c>
      <c r="S67" s="126">
        <v>0</v>
      </c>
      <c r="T67" s="126">
        <v>0</v>
      </c>
      <c r="U67" s="126">
        <v>0</v>
      </c>
      <c r="V67" s="126">
        <v>0</v>
      </c>
      <c r="W67" s="126">
        <v>0</v>
      </c>
      <c r="X67" s="126" t="s">
        <v>25521</v>
      </c>
      <c r="Y67" s="126" t="s">
        <v>25521</v>
      </c>
      <c r="Z67" s="126" t="s">
        <v>25521</v>
      </c>
      <c r="AA67" s="126" t="s">
        <v>25528</v>
      </c>
      <c r="AB67" s="126" t="s">
        <v>25521</v>
      </c>
      <c r="AC67" s="126" t="s">
        <v>25521</v>
      </c>
      <c r="AD67" s="126" t="s">
        <v>25521</v>
      </c>
      <c r="AE67" s="126" t="s">
        <v>25521</v>
      </c>
      <c r="AF67" s="126" t="s">
        <v>25521</v>
      </c>
      <c r="AG67" s="126" t="s">
        <v>25521</v>
      </c>
      <c r="AH67" s="126" t="s">
        <v>25521</v>
      </c>
      <c r="AI67" s="126" t="s">
        <v>25521</v>
      </c>
      <c r="AJ67" s="126" t="s">
        <v>25521</v>
      </c>
      <c r="AK67" s="126" t="s">
        <v>25528</v>
      </c>
      <c r="AL67" s="126" t="s">
        <v>25528</v>
      </c>
      <c r="AM67" s="126" t="s">
        <v>25528</v>
      </c>
      <c r="AN67" s="126" t="s">
        <v>25528</v>
      </c>
      <c r="AO67" s="126" t="s">
        <v>25521</v>
      </c>
      <c r="AP67" s="126" t="s">
        <v>25521</v>
      </c>
      <c r="AQ67" s="126" t="s">
        <v>25521</v>
      </c>
      <c r="AR67" s="126" t="s">
        <v>25521</v>
      </c>
      <c r="AS67" s="126" t="s">
        <v>25528</v>
      </c>
      <c r="AT67" s="126" t="s">
        <v>25521</v>
      </c>
      <c r="AU67" s="126" t="s">
        <v>25521</v>
      </c>
      <c r="AV67" s="126" t="s">
        <v>25521</v>
      </c>
      <c r="AW67" s="126" t="s">
        <v>25521</v>
      </c>
      <c r="AX67" s="126" t="s">
        <v>25521</v>
      </c>
      <c r="AY67" s="126" t="s">
        <v>25528</v>
      </c>
      <c r="AZ67" s="126" t="s">
        <v>25521</v>
      </c>
      <c r="BA67" s="126" t="s">
        <v>25521</v>
      </c>
      <c r="BB67" s="126" t="s">
        <v>25521</v>
      </c>
      <c r="BC67" s="126" t="s">
        <v>25521</v>
      </c>
      <c r="BD67" s="126" t="s">
        <v>25521</v>
      </c>
      <c r="BE67" s="126" t="s">
        <v>25521</v>
      </c>
      <c r="BF67" s="126" t="s">
        <v>25521</v>
      </c>
      <c r="BG67" s="126" t="s">
        <v>25521</v>
      </c>
      <c r="BH67" s="126" t="s">
        <v>25521</v>
      </c>
      <c r="BI67" s="126" t="s">
        <v>25521</v>
      </c>
      <c r="BJ67" s="126" t="s">
        <v>25521</v>
      </c>
      <c r="BK67" s="126" t="s">
        <v>25521</v>
      </c>
      <c r="BL67" s="126" t="s">
        <v>25521</v>
      </c>
      <c r="BM67" s="126" t="s">
        <v>25521</v>
      </c>
      <c r="BN67" s="126" t="s">
        <v>25521</v>
      </c>
      <c r="BO67" s="126" t="s">
        <v>25521</v>
      </c>
      <c r="BP67" s="126" t="s">
        <v>25521</v>
      </c>
      <c r="BQ67" s="126" t="s">
        <v>25521</v>
      </c>
      <c r="BR67" s="126" t="s">
        <v>25521</v>
      </c>
      <c r="BS67" s="126" t="s">
        <v>25529</v>
      </c>
      <c r="BT67" s="126" t="s">
        <v>25521</v>
      </c>
      <c r="BU67" s="126" t="s">
        <v>25530</v>
      </c>
      <c r="BV67" s="127">
        <v>44669</v>
      </c>
      <c r="BW67" s="126" t="s">
        <v>25528</v>
      </c>
      <c r="BX67" s="126">
        <v>1750000</v>
      </c>
      <c r="BY67" s="126">
        <v>0</v>
      </c>
      <c r="BZ67" s="126" t="b">
        <v>0</v>
      </c>
      <c r="CA67" s="126" t="b">
        <v>1</v>
      </c>
      <c r="CB67" s="126" t="b">
        <v>0</v>
      </c>
      <c r="CC67" s="126" t="b">
        <v>0</v>
      </c>
      <c r="CD67" s="126" t="b">
        <v>0</v>
      </c>
      <c r="CE67" s="126" t="s">
        <v>25531</v>
      </c>
      <c r="CF67" s="126" t="s">
        <v>26564</v>
      </c>
      <c r="CG67" s="126">
        <v>58333.33</v>
      </c>
      <c r="CH67" s="126">
        <v>0</v>
      </c>
      <c r="CI67" s="126">
        <v>0</v>
      </c>
      <c r="CJ67" s="126">
        <v>1</v>
      </c>
      <c r="CK67" s="126">
        <v>0</v>
      </c>
      <c r="CL67" s="126" t="b">
        <v>1</v>
      </c>
      <c r="CM67" s="126" t="b">
        <v>0</v>
      </c>
      <c r="CN67" s="126" t="b">
        <v>0</v>
      </c>
      <c r="CO67" s="126" t="s">
        <v>25521</v>
      </c>
      <c r="CP67" s="126" t="s">
        <v>25557</v>
      </c>
      <c r="CQ67" s="126" t="s">
        <v>25558</v>
      </c>
      <c r="CR67" s="126" t="s">
        <v>25534</v>
      </c>
      <c r="CS67" s="126">
        <v>230</v>
      </c>
      <c r="CT67" s="126" t="s">
        <v>25521</v>
      </c>
      <c r="CU67" s="126" t="b">
        <v>0</v>
      </c>
      <c r="CV67" s="126" t="b">
        <v>0</v>
      </c>
      <c r="CW67" s="126">
        <v>4177</v>
      </c>
      <c r="CX67" s="126" t="s">
        <v>26565</v>
      </c>
      <c r="CY67" s="126" t="s">
        <v>26566</v>
      </c>
      <c r="CZ67" s="126" t="s">
        <v>26567</v>
      </c>
      <c r="DA67" s="126" t="s">
        <v>26568</v>
      </c>
      <c r="DB67" s="126" t="s">
        <v>25539</v>
      </c>
      <c r="DC67" s="126" t="b">
        <v>0</v>
      </c>
      <c r="DD67" s="126" t="s">
        <v>25521</v>
      </c>
      <c r="DE67" s="126" t="s">
        <v>25521</v>
      </c>
      <c r="DF67" s="126" t="s">
        <v>25521</v>
      </c>
      <c r="DG67" s="126" t="s">
        <v>25521</v>
      </c>
      <c r="DH67" s="126" t="s">
        <v>26569</v>
      </c>
      <c r="DI67" s="126" t="b">
        <v>0</v>
      </c>
      <c r="DJ67" s="126" t="s">
        <v>25541</v>
      </c>
      <c r="DK67" s="126" t="s">
        <v>25521</v>
      </c>
      <c r="DL67" s="126" t="s">
        <v>25521</v>
      </c>
      <c r="DM67" s="126" t="s">
        <v>25521</v>
      </c>
      <c r="DN67" s="126" t="s">
        <v>25521</v>
      </c>
      <c r="DO67" s="126" t="s">
        <v>25567</v>
      </c>
      <c r="DP67" s="126">
        <v>0</v>
      </c>
      <c r="DQ67" s="126" t="s">
        <v>26563</v>
      </c>
      <c r="DR67" s="126" t="s">
        <v>25594</v>
      </c>
      <c r="DS67" s="126" t="s">
        <v>25521</v>
      </c>
      <c r="DT67" s="126" t="s">
        <v>25818</v>
      </c>
      <c r="DU67" s="126" t="s">
        <v>25544</v>
      </c>
      <c r="DV67" s="126" t="s">
        <v>25521</v>
      </c>
      <c r="DW67" s="126" t="s">
        <v>25545</v>
      </c>
      <c r="DX67" s="126" t="s">
        <v>25521</v>
      </c>
      <c r="DY67" s="126" t="s">
        <v>25568</v>
      </c>
      <c r="DZ67" s="126" t="s">
        <v>25569</v>
      </c>
      <c r="EA67" s="126" t="s">
        <v>25622</v>
      </c>
    </row>
    <row r="68" spans="1:131" x14ac:dyDescent="0.2">
      <c r="A68" s="126" t="s">
        <v>26543</v>
      </c>
      <c r="B68" s="126" t="s">
        <v>25572</v>
      </c>
      <c r="C68" s="126" t="s">
        <v>272</v>
      </c>
      <c r="D68" s="127">
        <v>34316</v>
      </c>
      <c r="E68" s="126" t="s">
        <v>25572</v>
      </c>
      <c r="F68" s="126" t="s">
        <v>25593</v>
      </c>
      <c r="G68" s="126" t="s">
        <v>25921</v>
      </c>
      <c r="H68" s="126" t="s">
        <v>26544</v>
      </c>
      <c r="I68" s="126" t="s">
        <v>26545</v>
      </c>
      <c r="J68" s="126" t="s">
        <v>26546</v>
      </c>
      <c r="K68" s="126" t="s">
        <v>25572</v>
      </c>
      <c r="L68" s="126" t="s">
        <v>25526</v>
      </c>
      <c r="M68" s="126" t="s">
        <v>271</v>
      </c>
      <c r="N68" s="126">
        <v>0</v>
      </c>
      <c r="O68" s="126">
        <v>1</v>
      </c>
      <c r="P68" s="126">
        <v>0</v>
      </c>
      <c r="Q68" s="126">
        <v>0</v>
      </c>
      <c r="R68" s="126">
        <v>0</v>
      </c>
      <c r="S68" s="126">
        <v>0</v>
      </c>
      <c r="T68" s="126">
        <v>0</v>
      </c>
      <c r="U68" s="126">
        <v>0</v>
      </c>
      <c r="V68" s="126">
        <v>0</v>
      </c>
      <c r="W68" s="126">
        <v>0</v>
      </c>
      <c r="X68" s="126" t="s">
        <v>25521</v>
      </c>
      <c r="Y68" s="126" t="s">
        <v>25521</v>
      </c>
      <c r="Z68" s="126" t="s">
        <v>25521</v>
      </c>
      <c r="AA68" s="126" t="s">
        <v>25528</v>
      </c>
      <c r="AB68" s="126" t="s">
        <v>25521</v>
      </c>
      <c r="AC68" s="126" t="s">
        <v>25521</v>
      </c>
      <c r="AD68" s="126" t="s">
        <v>25521</v>
      </c>
      <c r="AE68" s="126" t="s">
        <v>25521</v>
      </c>
      <c r="AF68" s="126" t="s">
        <v>25521</v>
      </c>
      <c r="AG68" s="126" t="s">
        <v>25521</v>
      </c>
      <c r="AH68" s="126" t="s">
        <v>25521</v>
      </c>
      <c r="AI68" s="126" t="s">
        <v>25521</v>
      </c>
      <c r="AJ68" s="126" t="s">
        <v>25521</v>
      </c>
      <c r="AK68" s="126" t="s">
        <v>25528</v>
      </c>
      <c r="AL68" s="126" t="s">
        <v>25528</v>
      </c>
      <c r="AM68" s="126" t="s">
        <v>25528</v>
      </c>
      <c r="AN68" s="126" t="s">
        <v>25528</v>
      </c>
      <c r="AO68" s="126" t="s">
        <v>25521</v>
      </c>
      <c r="AP68" s="126" t="s">
        <v>25521</v>
      </c>
      <c r="AQ68" s="126" t="s">
        <v>25521</v>
      </c>
      <c r="AR68" s="126" t="s">
        <v>25521</v>
      </c>
      <c r="AS68" s="126" t="s">
        <v>25528</v>
      </c>
      <c r="AT68" s="126" t="s">
        <v>25521</v>
      </c>
      <c r="AU68" s="126" t="s">
        <v>25521</v>
      </c>
      <c r="AV68" s="126" t="s">
        <v>25521</v>
      </c>
      <c r="AW68" s="126" t="s">
        <v>25521</v>
      </c>
      <c r="AX68" s="126" t="s">
        <v>25521</v>
      </c>
      <c r="AY68" s="126" t="s">
        <v>25528</v>
      </c>
      <c r="AZ68" s="126" t="s">
        <v>25521</v>
      </c>
      <c r="BA68" s="126" t="s">
        <v>25521</v>
      </c>
      <c r="BB68" s="126" t="s">
        <v>25521</v>
      </c>
      <c r="BC68" s="126" t="s">
        <v>25521</v>
      </c>
      <c r="BD68" s="126" t="s">
        <v>25521</v>
      </c>
      <c r="BE68" s="126" t="s">
        <v>25521</v>
      </c>
      <c r="BF68" s="126" t="s">
        <v>25521</v>
      </c>
      <c r="BG68" s="126" t="s">
        <v>25521</v>
      </c>
      <c r="BH68" s="126" t="s">
        <v>25521</v>
      </c>
      <c r="BI68" s="126" t="s">
        <v>25521</v>
      </c>
      <c r="BJ68" s="126" t="s">
        <v>25521</v>
      </c>
      <c r="BK68" s="126" t="s">
        <v>25521</v>
      </c>
      <c r="BL68" s="126" t="s">
        <v>25521</v>
      </c>
      <c r="BM68" s="126" t="s">
        <v>25521</v>
      </c>
      <c r="BN68" s="126" t="s">
        <v>25521</v>
      </c>
      <c r="BO68" s="126" t="s">
        <v>25521</v>
      </c>
      <c r="BP68" s="126" t="s">
        <v>25521</v>
      </c>
      <c r="BQ68" s="126" t="s">
        <v>25521</v>
      </c>
      <c r="BR68" s="126" t="s">
        <v>25521</v>
      </c>
      <c r="BS68" s="126" t="s">
        <v>25555</v>
      </c>
      <c r="BT68" s="126" t="s">
        <v>25521</v>
      </c>
      <c r="BU68" s="126" t="s">
        <v>26308</v>
      </c>
      <c r="BV68" s="127">
        <v>44671</v>
      </c>
      <c r="BW68" s="126" t="s">
        <v>25528</v>
      </c>
      <c r="BX68" s="126">
        <v>2500000</v>
      </c>
      <c r="BY68" s="126">
        <v>0</v>
      </c>
      <c r="BZ68" s="126" t="b">
        <v>0</v>
      </c>
      <c r="CA68" s="126" t="b">
        <v>1</v>
      </c>
      <c r="CB68" s="126" t="b">
        <v>0</v>
      </c>
      <c r="CC68" s="126" t="b">
        <v>0</v>
      </c>
      <c r="CD68" s="126" t="b">
        <v>0</v>
      </c>
      <c r="CE68" s="126" t="s">
        <v>25531</v>
      </c>
      <c r="CF68" s="126" t="s">
        <v>26547</v>
      </c>
      <c r="CG68" s="126">
        <v>83333.33</v>
      </c>
      <c r="CH68" s="126">
        <v>0</v>
      </c>
      <c r="CI68" s="126">
        <v>0</v>
      </c>
      <c r="CJ68" s="126">
        <v>1</v>
      </c>
      <c r="CK68" s="126">
        <v>0</v>
      </c>
      <c r="CL68" s="126" t="b">
        <v>0</v>
      </c>
      <c r="CM68" s="126" t="b">
        <v>1</v>
      </c>
      <c r="CN68" s="126" t="b">
        <v>0</v>
      </c>
      <c r="CO68" s="126" t="s">
        <v>25521</v>
      </c>
      <c r="CP68" s="126" t="s">
        <v>25612</v>
      </c>
      <c r="CQ68" s="126" t="s">
        <v>25613</v>
      </c>
      <c r="CR68" s="126" t="s">
        <v>25559</v>
      </c>
      <c r="CS68" s="126">
        <v>230</v>
      </c>
      <c r="CT68" s="126" t="s">
        <v>25521</v>
      </c>
      <c r="CU68" s="126" t="b">
        <v>0</v>
      </c>
      <c r="CV68" s="126" t="b">
        <v>0</v>
      </c>
      <c r="CW68" s="126">
        <v>1086</v>
      </c>
      <c r="CX68" s="126" t="s">
        <v>26548</v>
      </c>
      <c r="CY68" s="126" t="s">
        <v>26257</v>
      </c>
      <c r="CZ68" s="126" t="s">
        <v>26549</v>
      </c>
      <c r="DA68" s="126" t="s">
        <v>25918</v>
      </c>
      <c r="DB68" s="126" t="s">
        <v>25539</v>
      </c>
      <c r="DC68" s="126" t="b">
        <v>0</v>
      </c>
      <c r="DD68" s="126" t="s">
        <v>25521</v>
      </c>
      <c r="DE68" s="126" t="s">
        <v>25521</v>
      </c>
      <c r="DF68" s="126" t="s">
        <v>25521</v>
      </c>
      <c r="DG68" s="126" t="s">
        <v>25521</v>
      </c>
      <c r="DH68" s="126" t="s">
        <v>26550</v>
      </c>
      <c r="DI68" s="126" t="b">
        <v>0</v>
      </c>
      <c r="DJ68" s="126" t="s">
        <v>25566</v>
      </c>
      <c r="DK68" s="126" t="s">
        <v>25521</v>
      </c>
      <c r="DL68" s="126" t="s">
        <v>25521</v>
      </c>
      <c r="DM68" s="126" t="s">
        <v>25521</v>
      </c>
      <c r="DN68" s="126" t="s">
        <v>25521</v>
      </c>
      <c r="DO68" s="126" t="s">
        <v>25619</v>
      </c>
      <c r="DP68" s="126">
        <v>0</v>
      </c>
      <c r="DQ68" s="126" t="s">
        <v>26546</v>
      </c>
      <c r="DR68" s="126" t="s">
        <v>25594</v>
      </c>
      <c r="DS68" s="126" t="s">
        <v>25521</v>
      </c>
      <c r="DT68" s="126" t="s">
        <v>25818</v>
      </c>
      <c r="DU68" s="126" t="s">
        <v>25544</v>
      </c>
      <c r="DV68" s="126" t="s">
        <v>25521</v>
      </c>
      <c r="DW68" s="126" t="s">
        <v>25545</v>
      </c>
      <c r="DX68" s="126" t="s">
        <v>25521</v>
      </c>
      <c r="DY68" s="126" t="s">
        <v>25620</v>
      </c>
      <c r="DZ68" s="126" t="s">
        <v>25621</v>
      </c>
      <c r="EA68" s="126" t="s">
        <v>26267</v>
      </c>
    </row>
    <row r="69" spans="1:131" x14ac:dyDescent="0.2">
      <c r="A69" s="126" t="s">
        <v>26551</v>
      </c>
      <c r="B69" s="126" t="s">
        <v>26552</v>
      </c>
      <c r="C69" s="126" t="s">
        <v>488</v>
      </c>
      <c r="D69" s="127">
        <v>29414</v>
      </c>
      <c r="E69" s="126" t="s">
        <v>26552</v>
      </c>
      <c r="F69" s="126" t="s">
        <v>25607</v>
      </c>
      <c r="G69" s="126" t="s">
        <v>25921</v>
      </c>
      <c r="H69" s="126" t="s">
        <v>26553</v>
      </c>
      <c r="I69" s="126" t="s">
        <v>25894</v>
      </c>
      <c r="J69" s="126" t="s">
        <v>26554</v>
      </c>
      <c r="K69" s="126" t="s">
        <v>25572</v>
      </c>
      <c r="L69" s="126" t="s">
        <v>25526</v>
      </c>
      <c r="M69" s="126" t="s">
        <v>26555</v>
      </c>
      <c r="N69" s="126">
        <v>0</v>
      </c>
      <c r="O69" s="126">
        <v>1</v>
      </c>
      <c r="P69" s="126">
        <v>0</v>
      </c>
      <c r="Q69" s="126">
        <v>0</v>
      </c>
      <c r="R69" s="126">
        <v>0</v>
      </c>
      <c r="S69" s="126">
        <v>0</v>
      </c>
      <c r="T69" s="126">
        <v>0</v>
      </c>
      <c r="U69" s="126">
        <v>0</v>
      </c>
      <c r="V69" s="126">
        <v>0</v>
      </c>
      <c r="W69" s="126">
        <v>0</v>
      </c>
      <c r="X69" s="126" t="s">
        <v>25521</v>
      </c>
      <c r="Y69" s="126" t="s">
        <v>25521</v>
      </c>
      <c r="Z69" s="126" t="s">
        <v>25521</v>
      </c>
      <c r="AA69" s="126" t="s">
        <v>25528</v>
      </c>
      <c r="AB69" s="126" t="s">
        <v>25521</v>
      </c>
      <c r="AC69" s="126" t="s">
        <v>25521</v>
      </c>
      <c r="AD69" s="126" t="s">
        <v>25521</v>
      </c>
      <c r="AE69" s="126" t="s">
        <v>25521</v>
      </c>
      <c r="AF69" s="126" t="s">
        <v>25521</v>
      </c>
      <c r="AG69" s="126" t="s">
        <v>25521</v>
      </c>
      <c r="AH69" s="126" t="s">
        <v>25521</v>
      </c>
      <c r="AI69" s="126" t="s">
        <v>25521</v>
      </c>
      <c r="AJ69" s="126" t="s">
        <v>25521</v>
      </c>
      <c r="AK69" s="126" t="s">
        <v>25528</v>
      </c>
      <c r="AL69" s="126" t="s">
        <v>25528</v>
      </c>
      <c r="AM69" s="126" t="s">
        <v>25528</v>
      </c>
      <c r="AN69" s="126" t="s">
        <v>25528</v>
      </c>
      <c r="AO69" s="126" t="s">
        <v>25521</v>
      </c>
      <c r="AP69" s="126" t="s">
        <v>25521</v>
      </c>
      <c r="AQ69" s="126" t="s">
        <v>25521</v>
      </c>
      <c r="AR69" s="126" t="s">
        <v>25521</v>
      </c>
      <c r="AS69" s="126" t="s">
        <v>25528</v>
      </c>
      <c r="AT69" s="126" t="s">
        <v>25521</v>
      </c>
      <c r="AU69" s="126" t="s">
        <v>25521</v>
      </c>
      <c r="AV69" s="126" t="s">
        <v>25521</v>
      </c>
      <c r="AW69" s="126" t="s">
        <v>25521</v>
      </c>
      <c r="AX69" s="126" t="s">
        <v>25521</v>
      </c>
      <c r="AY69" s="126" t="s">
        <v>25528</v>
      </c>
      <c r="AZ69" s="126" t="s">
        <v>25521</v>
      </c>
      <c r="BA69" s="126" t="s">
        <v>25521</v>
      </c>
      <c r="BB69" s="126" t="s">
        <v>25521</v>
      </c>
      <c r="BC69" s="126" t="s">
        <v>25521</v>
      </c>
      <c r="BD69" s="126" t="s">
        <v>25521</v>
      </c>
      <c r="BE69" s="126" t="s">
        <v>25521</v>
      </c>
      <c r="BF69" s="126" t="s">
        <v>25521</v>
      </c>
      <c r="BG69" s="126" t="s">
        <v>25521</v>
      </c>
      <c r="BH69" s="126" t="s">
        <v>25521</v>
      </c>
      <c r="BI69" s="126" t="s">
        <v>25521</v>
      </c>
      <c r="BJ69" s="126" t="s">
        <v>25521</v>
      </c>
      <c r="BK69" s="126" t="s">
        <v>25521</v>
      </c>
      <c r="BL69" s="126" t="s">
        <v>25521</v>
      </c>
      <c r="BM69" s="126" t="s">
        <v>25521</v>
      </c>
      <c r="BN69" s="126" t="s">
        <v>25521</v>
      </c>
      <c r="BO69" s="126" t="s">
        <v>25521</v>
      </c>
      <c r="BP69" s="126" t="s">
        <v>25521</v>
      </c>
      <c r="BQ69" s="126" t="s">
        <v>25521</v>
      </c>
      <c r="BR69" s="126" t="s">
        <v>25521</v>
      </c>
      <c r="BS69" s="126" t="s">
        <v>25529</v>
      </c>
      <c r="BT69" s="126" t="s">
        <v>25521</v>
      </c>
      <c r="BU69" s="126" t="s">
        <v>25710</v>
      </c>
      <c r="BV69" s="127">
        <v>44671</v>
      </c>
      <c r="BW69" s="126" t="s">
        <v>25528</v>
      </c>
      <c r="BX69" s="126">
        <v>1810000</v>
      </c>
      <c r="BY69" s="126">
        <v>0</v>
      </c>
      <c r="BZ69" s="126" t="b">
        <v>0</v>
      </c>
      <c r="CA69" s="126" t="b">
        <v>1</v>
      </c>
      <c r="CB69" s="126" t="b">
        <v>0</v>
      </c>
      <c r="CC69" s="126" t="b">
        <v>0</v>
      </c>
      <c r="CD69" s="126" t="b">
        <v>0</v>
      </c>
      <c r="CE69" s="126" t="s">
        <v>25531</v>
      </c>
      <c r="CF69" s="126" t="s">
        <v>26556</v>
      </c>
      <c r="CG69" s="126">
        <v>60333.33</v>
      </c>
      <c r="CH69" s="126">
        <v>0</v>
      </c>
      <c r="CI69" s="126">
        <v>0</v>
      </c>
      <c r="CJ69" s="126">
        <v>1</v>
      </c>
      <c r="CK69" s="126">
        <v>0</v>
      </c>
      <c r="CL69" s="126" t="b">
        <v>0</v>
      </c>
      <c r="CM69" s="126" t="b">
        <v>1</v>
      </c>
      <c r="CN69" s="126" t="b">
        <v>0</v>
      </c>
      <c r="CO69" s="126" t="s">
        <v>25521</v>
      </c>
      <c r="CP69" s="126" t="s">
        <v>25612</v>
      </c>
      <c r="CQ69" s="126" t="s">
        <v>25613</v>
      </c>
      <c r="CR69" s="126" t="s">
        <v>25534</v>
      </c>
      <c r="CS69" s="126">
        <v>230</v>
      </c>
      <c r="CT69" s="126" t="s">
        <v>25521</v>
      </c>
      <c r="CU69" s="126" t="b">
        <v>0</v>
      </c>
      <c r="CV69" s="126" t="b">
        <v>0</v>
      </c>
      <c r="CW69" s="126">
        <v>4178</v>
      </c>
      <c r="CX69" s="126" t="s">
        <v>26557</v>
      </c>
      <c r="CY69" s="126" t="s">
        <v>25521</v>
      </c>
      <c r="CZ69" s="126" t="s">
        <v>26558</v>
      </c>
      <c r="DA69" s="126" t="s">
        <v>26135</v>
      </c>
      <c r="DB69" s="126" t="s">
        <v>25539</v>
      </c>
      <c r="DC69" s="126" t="b">
        <v>0</v>
      </c>
      <c r="DD69" s="126" t="s">
        <v>25521</v>
      </c>
      <c r="DE69" s="126" t="s">
        <v>25521</v>
      </c>
      <c r="DF69" s="126" t="s">
        <v>25521</v>
      </c>
      <c r="DG69" s="126" t="s">
        <v>25521</v>
      </c>
      <c r="DH69" s="126" t="s">
        <v>26559</v>
      </c>
      <c r="DI69" s="126" t="b">
        <v>0</v>
      </c>
      <c r="DJ69" s="126" t="s">
        <v>25541</v>
      </c>
      <c r="DK69" s="126" t="s">
        <v>25521</v>
      </c>
      <c r="DL69" s="126" t="s">
        <v>25521</v>
      </c>
      <c r="DM69" s="126" t="s">
        <v>25521</v>
      </c>
      <c r="DN69" s="126" t="s">
        <v>25521</v>
      </c>
      <c r="DO69" s="126" t="s">
        <v>25619</v>
      </c>
      <c r="DP69" s="126">
        <v>0</v>
      </c>
      <c r="DQ69" s="126" t="s">
        <v>26554</v>
      </c>
      <c r="DR69" s="126" t="s">
        <v>25521</v>
      </c>
      <c r="DS69" s="126" t="s">
        <v>25521</v>
      </c>
      <c r="DT69" s="126" t="s">
        <v>25521</v>
      </c>
      <c r="DU69" s="126" t="s">
        <v>25544</v>
      </c>
      <c r="DV69" s="126" t="s">
        <v>25521</v>
      </c>
      <c r="DW69" s="126" t="s">
        <v>25545</v>
      </c>
      <c r="DX69" s="126" t="s">
        <v>25521</v>
      </c>
      <c r="DY69" s="126" t="s">
        <v>25620</v>
      </c>
      <c r="DZ69" s="126" t="s">
        <v>25621</v>
      </c>
      <c r="EA69" s="126" t="s">
        <v>26267</v>
      </c>
    </row>
    <row r="70" spans="1:131" x14ac:dyDescent="0.2">
      <c r="A70" s="126" t="s">
        <v>26523</v>
      </c>
      <c r="B70" s="126" t="s">
        <v>160</v>
      </c>
      <c r="C70" s="126" t="s">
        <v>336</v>
      </c>
      <c r="D70" s="127">
        <v>36784</v>
      </c>
      <c r="E70" s="126" t="s">
        <v>160</v>
      </c>
      <c r="F70" s="126" t="s">
        <v>25593</v>
      </c>
      <c r="G70" s="126" t="s">
        <v>25594</v>
      </c>
      <c r="H70" s="126" t="s">
        <v>26524</v>
      </c>
      <c r="I70" s="126" t="s">
        <v>26525</v>
      </c>
      <c r="J70" s="126" t="s">
        <v>26526</v>
      </c>
      <c r="K70" s="126" t="s">
        <v>160</v>
      </c>
      <c r="L70" s="126" t="s">
        <v>25526</v>
      </c>
      <c r="M70" s="126" t="s">
        <v>335</v>
      </c>
      <c r="N70" s="126">
        <v>0</v>
      </c>
      <c r="O70" s="126">
        <v>1</v>
      </c>
      <c r="P70" s="126">
        <v>0</v>
      </c>
      <c r="Q70" s="126">
        <v>0</v>
      </c>
      <c r="R70" s="126">
        <v>0</v>
      </c>
      <c r="S70" s="126">
        <v>0</v>
      </c>
      <c r="T70" s="126">
        <v>0</v>
      </c>
      <c r="U70" s="126">
        <v>0</v>
      </c>
      <c r="V70" s="126">
        <v>0</v>
      </c>
      <c r="W70" s="126">
        <v>0</v>
      </c>
      <c r="X70" s="126" t="s">
        <v>25521</v>
      </c>
      <c r="Y70" s="126" t="s">
        <v>25521</v>
      </c>
      <c r="Z70" s="126" t="s">
        <v>25521</v>
      </c>
      <c r="AA70" s="126" t="s">
        <v>25528</v>
      </c>
      <c r="AB70" s="126" t="s">
        <v>25521</v>
      </c>
      <c r="AC70" s="126" t="s">
        <v>25521</v>
      </c>
      <c r="AD70" s="126" t="s">
        <v>25521</v>
      </c>
      <c r="AE70" s="126" t="s">
        <v>25521</v>
      </c>
      <c r="AF70" s="126" t="s">
        <v>25521</v>
      </c>
      <c r="AG70" s="126" t="s">
        <v>25521</v>
      </c>
      <c r="AH70" s="126" t="s">
        <v>25521</v>
      </c>
      <c r="AI70" s="126" t="s">
        <v>25521</v>
      </c>
      <c r="AJ70" s="126" t="s">
        <v>25521</v>
      </c>
      <c r="AK70" s="126" t="s">
        <v>25528</v>
      </c>
      <c r="AL70" s="126" t="s">
        <v>25528</v>
      </c>
      <c r="AM70" s="126" t="s">
        <v>25528</v>
      </c>
      <c r="AN70" s="126" t="s">
        <v>25528</v>
      </c>
      <c r="AO70" s="126" t="s">
        <v>25521</v>
      </c>
      <c r="AP70" s="126" t="s">
        <v>25521</v>
      </c>
      <c r="AQ70" s="126" t="s">
        <v>25521</v>
      </c>
      <c r="AR70" s="126" t="s">
        <v>25521</v>
      </c>
      <c r="AS70" s="126" t="s">
        <v>25528</v>
      </c>
      <c r="AT70" s="126" t="s">
        <v>25521</v>
      </c>
      <c r="AU70" s="126" t="s">
        <v>25521</v>
      </c>
      <c r="AV70" s="126" t="s">
        <v>25521</v>
      </c>
      <c r="AW70" s="126" t="s">
        <v>25521</v>
      </c>
      <c r="AX70" s="126" t="s">
        <v>25521</v>
      </c>
      <c r="AY70" s="126" t="s">
        <v>25528</v>
      </c>
      <c r="AZ70" s="126" t="s">
        <v>25521</v>
      </c>
      <c r="BA70" s="126" t="s">
        <v>25521</v>
      </c>
      <c r="BB70" s="126" t="s">
        <v>25521</v>
      </c>
      <c r="BC70" s="126" t="s">
        <v>25521</v>
      </c>
      <c r="BD70" s="126" t="s">
        <v>25521</v>
      </c>
      <c r="BE70" s="126" t="s">
        <v>25521</v>
      </c>
      <c r="BF70" s="126" t="s">
        <v>25521</v>
      </c>
      <c r="BG70" s="126" t="s">
        <v>25521</v>
      </c>
      <c r="BH70" s="126" t="s">
        <v>25521</v>
      </c>
      <c r="BI70" s="126" t="s">
        <v>25521</v>
      </c>
      <c r="BJ70" s="126" t="s">
        <v>25521</v>
      </c>
      <c r="BK70" s="126" t="s">
        <v>25521</v>
      </c>
      <c r="BL70" s="126" t="s">
        <v>25521</v>
      </c>
      <c r="BM70" s="126" t="s">
        <v>25521</v>
      </c>
      <c r="BN70" s="126" t="s">
        <v>25521</v>
      </c>
      <c r="BO70" s="126" t="s">
        <v>25521</v>
      </c>
      <c r="BP70" s="126" t="s">
        <v>25521</v>
      </c>
      <c r="BQ70" s="126" t="s">
        <v>25521</v>
      </c>
      <c r="BR70" s="126" t="s">
        <v>25521</v>
      </c>
      <c r="BS70" s="126" t="s">
        <v>25555</v>
      </c>
      <c r="BT70" s="126" t="s">
        <v>25521</v>
      </c>
      <c r="BU70" s="126" t="s">
        <v>25556</v>
      </c>
      <c r="BV70" s="127">
        <v>44683</v>
      </c>
      <c r="BW70" s="126" t="s">
        <v>25528</v>
      </c>
      <c r="BX70" s="126">
        <v>1300000</v>
      </c>
      <c r="BY70" s="126">
        <v>0</v>
      </c>
      <c r="BZ70" s="126" t="b">
        <v>0</v>
      </c>
      <c r="CA70" s="126" t="b">
        <v>1</v>
      </c>
      <c r="CB70" s="126" t="b">
        <v>0</v>
      </c>
      <c r="CC70" s="126" t="b">
        <v>0</v>
      </c>
      <c r="CD70" s="126" t="b">
        <v>0</v>
      </c>
      <c r="CE70" s="126" t="s">
        <v>25531</v>
      </c>
      <c r="CF70" s="126" t="s">
        <v>26527</v>
      </c>
      <c r="CG70" s="126">
        <v>43333.33</v>
      </c>
      <c r="CH70" s="126">
        <v>0</v>
      </c>
      <c r="CI70" s="126">
        <v>0</v>
      </c>
      <c r="CJ70" s="126">
        <v>1</v>
      </c>
      <c r="CK70" s="126">
        <v>0</v>
      </c>
      <c r="CL70" s="126" t="b">
        <v>0</v>
      </c>
      <c r="CM70" s="126" t="b">
        <v>1</v>
      </c>
      <c r="CN70" s="126" t="b">
        <v>0</v>
      </c>
      <c r="CO70" s="126" t="s">
        <v>25521</v>
      </c>
      <c r="CP70" s="126" t="s">
        <v>25532</v>
      </c>
      <c r="CQ70" s="126" t="s">
        <v>25533</v>
      </c>
      <c r="CR70" s="126" t="s">
        <v>25521</v>
      </c>
      <c r="CS70" s="126">
        <v>230</v>
      </c>
      <c r="CT70" s="126" t="s">
        <v>25521</v>
      </c>
      <c r="CU70" s="126" t="b">
        <v>0</v>
      </c>
      <c r="CV70" s="126" t="b">
        <v>0</v>
      </c>
      <c r="CW70" s="126">
        <v>4179</v>
      </c>
      <c r="CX70" s="126" t="s">
        <v>26528</v>
      </c>
      <c r="CY70" s="126" t="s">
        <v>26529</v>
      </c>
      <c r="CZ70" s="126" t="s">
        <v>26313</v>
      </c>
      <c r="DA70" s="126" t="s">
        <v>26530</v>
      </c>
      <c r="DB70" s="126" t="s">
        <v>25564</v>
      </c>
      <c r="DC70" s="126" t="b">
        <v>0</v>
      </c>
      <c r="DD70" s="126" t="s">
        <v>25521</v>
      </c>
      <c r="DE70" s="126" t="s">
        <v>25521</v>
      </c>
      <c r="DF70" s="126" t="s">
        <v>25521</v>
      </c>
      <c r="DG70" s="126" t="s">
        <v>25521</v>
      </c>
      <c r="DH70" s="126" t="s">
        <v>26531</v>
      </c>
      <c r="DI70" s="126" t="b">
        <v>0</v>
      </c>
      <c r="DJ70" s="126" t="s">
        <v>26532</v>
      </c>
      <c r="DK70" s="126" t="s">
        <v>25521</v>
      </c>
      <c r="DL70" s="126" t="s">
        <v>25521</v>
      </c>
      <c r="DM70" s="126" t="s">
        <v>25521</v>
      </c>
      <c r="DN70" s="126" t="s">
        <v>25521</v>
      </c>
      <c r="DO70" s="126" t="s">
        <v>25542</v>
      </c>
      <c r="DP70" s="126">
        <v>0</v>
      </c>
      <c r="DQ70" s="126" t="s">
        <v>26526</v>
      </c>
      <c r="DR70" s="126" t="s">
        <v>25594</v>
      </c>
      <c r="DS70" s="126" t="s">
        <v>25521</v>
      </c>
      <c r="DT70" s="126" t="s">
        <v>25521</v>
      </c>
      <c r="DU70" s="126" t="s">
        <v>25544</v>
      </c>
      <c r="DV70" s="126" t="s">
        <v>25521</v>
      </c>
      <c r="DW70" s="126" t="s">
        <v>25545</v>
      </c>
      <c r="DX70" s="126" t="s">
        <v>25521</v>
      </c>
      <c r="DY70" s="126" t="s">
        <v>25546</v>
      </c>
      <c r="DZ70" s="126" t="s">
        <v>25547</v>
      </c>
      <c r="EA70" s="126" t="s">
        <v>26267</v>
      </c>
    </row>
    <row r="71" spans="1:131" x14ac:dyDescent="0.2">
      <c r="A71" s="126" t="s">
        <v>26515</v>
      </c>
      <c r="B71" s="126" t="s">
        <v>25572</v>
      </c>
      <c r="C71" s="126" t="s">
        <v>56</v>
      </c>
      <c r="D71" s="127">
        <v>36670</v>
      </c>
      <c r="E71" s="126" t="s">
        <v>25572</v>
      </c>
      <c r="F71" s="126" t="s">
        <v>25593</v>
      </c>
      <c r="G71" s="126" t="s">
        <v>25818</v>
      </c>
      <c r="H71" s="126" t="s">
        <v>26516</v>
      </c>
      <c r="I71" s="126" t="s">
        <v>26517</v>
      </c>
      <c r="J71" s="126" t="s">
        <v>26518</v>
      </c>
      <c r="K71" s="126" t="s">
        <v>25572</v>
      </c>
      <c r="L71" s="126" t="s">
        <v>25526</v>
      </c>
      <c r="M71" s="126" t="s">
        <v>307</v>
      </c>
      <c r="N71" s="126">
        <v>0</v>
      </c>
      <c r="O71" s="126">
        <v>1</v>
      </c>
      <c r="P71" s="126">
        <v>0</v>
      </c>
      <c r="Q71" s="126">
        <v>0</v>
      </c>
      <c r="R71" s="126">
        <v>0</v>
      </c>
      <c r="S71" s="126">
        <v>0</v>
      </c>
      <c r="T71" s="126">
        <v>0</v>
      </c>
      <c r="U71" s="126">
        <v>0</v>
      </c>
      <c r="V71" s="126">
        <v>0</v>
      </c>
      <c r="W71" s="126">
        <v>0</v>
      </c>
      <c r="X71" s="126" t="s">
        <v>25521</v>
      </c>
      <c r="Y71" s="126" t="s">
        <v>25521</v>
      </c>
      <c r="Z71" s="126" t="s">
        <v>25521</v>
      </c>
      <c r="AA71" s="126" t="s">
        <v>25528</v>
      </c>
      <c r="AB71" s="126" t="s">
        <v>25521</v>
      </c>
      <c r="AC71" s="126" t="s">
        <v>25521</v>
      </c>
      <c r="AD71" s="126" t="s">
        <v>25521</v>
      </c>
      <c r="AE71" s="126" t="s">
        <v>25521</v>
      </c>
      <c r="AF71" s="126" t="s">
        <v>25521</v>
      </c>
      <c r="AG71" s="126" t="s">
        <v>25521</v>
      </c>
      <c r="AH71" s="126" t="s">
        <v>25521</v>
      </c>
      <c r="AI71" s="126" t="s">
        <v>25521</v>
      </c>
      <c r="AJ71" s="126" t="s">
        <v>25521</v>
      </c>
      <c r="AK71" s="126" t="s">
        <v>25528</v>
      </c>
      <c r="AL71" s="126" t="s">
        <v>25528</v>
      </c>
      <c r="AM71" s="126" t="s">
        <v>25528</v>
      </c>
      <c r="AN71" s="126" t="s">
        <v>25528</v>
      </c>
      <c r="AO71" s="126" t="s">
        <v>25521</v>
      </c>
      <c r="AP71" s="126" t="s">
        <v>25521</v>
      </c>
      <c r="AQ71" s="126" t="s">
        <v>25521</v>
      </c>
      <c r="AR71" s="126" t="s">
        <v>25521</v>
      </c>
      <c r="AS71" s="126" t="s">
        <v>25528</v>
      </c>
      <c r="AT71" s="126" t="s">
        <v>25521</v>
      </c>
      <c r="AU71" s="126" t="s">
        <v>25521</v>
      </c>
      <c r="AV71" s="126" t="s">
        <v>25521</v>
      </c>
      <c r="AW71" s="126" t="s">
        <v>25521</v>
      </c>
      <c r="AX71" s="126" t="s">
        <v>25521</v>
      </c>
      <c r="AY71" s="126" t="s">
        <v>25528</v>
      </c>
      <c r="AZ71" s="126" t="s">
        <v>25521</v>
      </c>
      <c r="BA71" s="126" t="s">
        <v>25521</v>
      </c>
      <c r="BB71" s="126" t="s">
        <v>25521</v>
      </c>
      <c r="BC71" s="126" t="s">
        <v>25521</v>
      </c>
      <c r="BD71" s="126" t="s">
        <v>25521</v>
      </c>
      <c r="BE71" s="126" t="s">
        <v>25521</v>
      </c>
      <c r="BF71" s="126" t="s">
        <v>25521</v>
      </c>
      <c r="BG71" s="126" t="s">
        <v>25521</v>
      </c>
      <c r="BH71" s="126" t="s">
        <v>25521</v>
      </c>
      <c r="BI71" s="126" t="s">
        <v>25521</v>
      </c>
      <c r="BJ71" s="126" t="s">
        <v>25521</v>
      </c>
      <c r="BK71" s="126" t="s">
        <v>25521</v>
      </c>
      <c r="BL71" s="126" t="s">
        <v>25521</v>
      </c>
      <c r="BM71" s="126" t="s">
        <v>25521</v>
      </c>
      <c r="BN71" s="126" t="s">
        <v>25521</v>
      </c>
      <c r="BO71" s="126" t="s">
        <v>25521</v>
      </c>
      <c r="BP71" s="126" t="s">
        <v>25521</v>
      </c>
      <c r="BQ71" s="126" t="s">
        <v>25521</v>
      </c>
      <c r="BR71" s="126" t="s">
        <v>25521</v>
      </c>
      <c r="BS71" s="126" t="s">
        <v>25529</v>
      </c>
      <c r="BT71" s="126" t="s">
        <v>25521</v>
      </c>
      <c r="BU71" s="126" t="s">
        <v>25530</v>
      </c>
      <c r="BV71" s="127">
        <v>44684</v>
      </c>
      <c r="BW71" s="126" t="s">
        <v>25528</v>
      </c>
      <c r="BX71" s="126">
        <v>1750000</v>
      </c>
      <c r="BY71" s="126">
        <v>0</v>
      </c>
      <c r="BZ71" s="126" t="b">
        <v>0</v>
      </c>
      <c r="CA71" s="126" t="b">
        <v>1</v>
      </c>
      <c r="CB71" s="126" t="b">
        <v>0</v>
      </c>
      <c r="CC71" s="126" t="b">
        <v>0</v>
      </c>
      <c r="CD71" s="126" t="b">
        <v>0</v>
      </c>
      <c r="CE71" s="126" t="s">
        <v>25531</v>
      </c>
      <c r="CF71" s="126" t="s">
        <v>25720</v>
      </c>
      <c r="CG71" s="126">
        <v>58333.33</v>
      </c>
      <c r="CH71" s="126">
        <v>0</v>
      </c>
      <c r="CI71" s="126">
        <v>0</v>
      </c>
      <c r="CJ71" s="126">
        <v>1</v>
      </c>
      <c r="CK71" s="126">
        <v>0</v>
      </c>
      <c r="CL71" s="126" t="b">
        <v>0</v>
      </c>
      <c r="CM71" s="126" t="b">
        <v>1</v>
      </c>
      <c r="CN71" s="126" t="b">
        <v>0</v>
      </c>
      <c r="CO71" s="126" t="s">
        <v>25521</v>
      </c>
      <c r="CP71" s="126" t="s">
        <v>25612</v>
      </c>
      <c r="CQ71" s="126" t="s">
        <v>25613</v>
      </c>
      <c r="CR71" s="126" t="s">
        <v>25534</v>
      </c>
      <c r="CS71" s="126">
        <v>230</v>
      </c>
      <c r="CT71" s="126" t="s">
        <v>25521</v>
      </c>
      <c r="CU71" s="126" t="b">
        <v>0</v>
      </c>
      <c r="CV71" s="126" t="b">
        <v>0</v>
      </c>
      <c r="CW71" s="126">
        <v>4185</v>
      </c>
      <c r="CX71" s="126" t="s">
        <v>25824</v>
      </c>
      <c r="CY71" s="126" t="s">
        <v>26519</v>
      </c>
      <c r="CZ71" s="126" t="s">
        <v>26218</v>
      </c>
      <c r="DA71" s="126" t="s">
        <v>26520</v>
      </c>
      <c r="DB71" s="126" t="s">
        <v>25539</v>
      </c>
      <c r="DC71" s="126" t="b">
        <v>0</v>
      </c>
      <c r="DD71" s="126" t="s">
        <v>25521</v>
      </c>
      <c r="DE71" s="126" t="s">
        <v>25521</v>
      </c>
      <c r="DF71" s="126" t="s">
        <v>25521</v>
      </c>
      <c r="DG71" s="126" t="s">
        <v>25521</v>
      </c>
      <c r="DH71" s="126" t="s">
        <v>26521</v>
      </c>
      <c r="DI71" s="126" t="b">
        <v>0</v>
      </c>
      <c r="DJ71" s="126" t="s">
        <v>25566</v>
      </c>
      <c r="DK71" s="126" t="s">
        <v>25521</v>
      </c>
      <c r="DL71" s="126" t="s">
        <v>25521</v>
      </c>
      <c r="DM71" s="126" t="s">
        <v>25521</v>
      </c>
      <c r="DN71" s="126" t="s">
        <v>25521</v>
      </c>
      <c r="DO71" s="126" t="s">
        <v>26403</v>
      </c>
      <c r="DP71" s="126">
        <v>0</v>
      </c>
      <c r="DQ71" s="126" t="s">
        <v>26522</v>
      </c>
      <c r="DR71" s="126" t="s">
        <v>25594</v>
      </c>
      <c r="DS71" s="126" t="s">
        <v>25521</v>
      </c>
      <c r="DT71" s="126" t="s">
        <v>25521</v>
      </c>
      <c r="DU71" s="126" t="s">
        <v>25544</v>
      </c>
      <c r="DV71" s="126" t="s">
        <v>25521</v>
      </c>
      <c r="DW71" s="126" t="s">
        <v>25545</v>
      </c>
      <c r="DX71" s="126" t="s">
        <v>25521</v>
      </c>
      <c r="DY71" s="126" t="s">
        <v>26404</v>
      </c>
      <c r="DZ71" s="126" t="s">
        <v>26405</v>
      </c>
      <c r="EA71" s="126" t="s">
        <v>26267</v>
      </c>
    </row>
    <row r="72" spans="1:131" x14ac:dyDescent="0.2">
      <c r="A72" s="126" t="s">
        <v>26494</v>
      </c>
      <c r="B72" s="126" t="s">
        <v>25572</v>
      </c>
      <c r="C72" s="126" t="s">
        <v>211</v>
      </c>
      <c r="D72" s="127">
        <v>37947</v>
      </c>
      <c r="E72" s="126" t="s">
        <v>26495</v>
      </c>
      <c r="F72" s="126" t="s">
        <v>25522</v>
      </c>
      <c r="G72" s="126" t="s">
        <v>25818</v>
      </c>
      <c r="H72" s="126" t="s">
        <v>26496</v>
      </c>
      <c r="I72" s="126" t="s">
        <v>26497</v>
      </c>
      <c r="J72" s="126" t="s">
        <v>26498</v>
      </c>
      <c r="K72" s="126" t="s">
        <v>25572</v>
      </c>
      <c r="L72" s="126" t="s">
        <v>25526</v>
      </c>
      <c r="M72" s="126" t="s">
        <v>210</v>
      </c>
      <c r="N72" s="126">
        <v>0</v>
      </c>
      <c r="O72" s="126">
        <v>1</v>
      </c>
      <c r="P72" s="126">
        <v>0</v>
      </c>
      <c r="Q72" s="126">
        <v>0</v>
      </c>
      <c r="R72" s="126">
        <v>0</v>
      </c>
      <c r="S72" s="126">
        <v>0</v>
      </c>
      <c r="T72" s="126">
        <v>0</v>
      </c>
      <c r="U72" s="126">
        <v>0</v>
      </c>
      <c r="V72" s="126">
        <v>0</v>
      </c>
      <c r="W72" s="126">
        <v>0</v>
      </c>
      <c r="X72" s="126" t="s">
        <v>25521</v>
      </c>
      <c r="Y72" s="126" t="s">
        <v>25521</v>
      </c>
      <c r="Z72" s="126" t="s">
        <v>25521</v>
      </c>
      <c r="AA72" s="126" t="s">
        <v>25528</v>
      </c>
      <c r="AB72" s="126" t="s">
        <v>25521</v>
      </c>
      <c r="AC72" s="126" t="s">
        <v>25521</v>
      </c>
      <c r="AD72" s="126" t="s">
        <v>25521</v>
      </c>
      <c r="AE72" s="126" t="s">
        <v>25521</v>
      </c>
      <c r="AF72" s="126" t="s">
        <v>25521</v>
      </c>
      <c r="AG72" s="126" t="s">
        <v>25521</v>
      </c>
      <c r="AH72" s="126" t="s">
        <v>25521</v>
      </c>
      <c r="AI72" s="126" t="s">
        <v>25521</v>
      </c>
      <c r="AJ72" s="126" t="s">
        <v>25521</v>
      </c>
      <c r="AK72" s="126" t="s">
        <v>25528</v>
      </c>
      <c r="AL72" s="126" t="s">
        <v>25528</v>
      </c>
      <c r="AM72" s="126" t="s">
        <v>25528</v>
      </c>
      <c r="AN72" s="126" t="s">
        <v>25528</v>
      </c>
      <c r="AO72" s="126" t="s">
        <v>25521</v>
      </c>
      <c r="AP72" s="126" t="s">
        <v>25521</v>
      </c>
      <c r="AQ72" s="126" t="s">
        <v>25521</v>
      </c>
      <c r="AR72" s="126" t="s">
        <v>25521</v>
      </c>
      <c r="AS72" s="126" t="s">
        <v>25528</v>
      </c>
      <c r="AT72" s="126" t="s">
        <v>25521</v>
      </c>
      <c r="AU72" s="126" t="s">
        <v>25521</v>
      </c>
      <c r="AV72" s="126" t="s">
        <v>25521</v>
      </c>
      <c r="AW72" s="126" t="s">
        <v>25521</v>
      </c>
      <c r="AX72" s="126" t="s">
        <v>25521</v>
      </c>
      <c r="AY72" s="126" t="s">
        <v>25528</v>
      </c>
      <c r="AZ72" s="126" t="s">
        <v>25521</v>
      </c>
      <c r="BA72" s="126" t="s">
        <v>25521</v>
      </c>
      <c r="BB72" s="126" t="s">
        <v>25521</v>
      </c>
      <c r="BC72" s="126" t="s">
        <v>25521</v>
      </c>
      <c r="BD72" s="126" t="s">
        <v>25521</v>
      </c>
      <c r="BE72" s="126" t="s">
        <v>25521</v>
      </c>
      <c r="BF72" s="126" t="s">
        <v>25521</v>
      </c>
      <c r="BG72" s="126" t="s">
        <v>25521</v>
      </c>
      <c r="BH72" s="126" t="s">
        <v>25521</v>
      </c>
      <c r="BI72" s="126" t="s">
        <v>25521</v>
      </c>
      <c r="BJ72" s="126" t="s">
        <v>25521</v>
      </c>
      <c r="BK72" s="126" t="s">
        <v>25521</v>
      </c>
      <c r="BL72" s="126" t="s">
        <v>25521</v>
      </c>
      <c r="BM72" s="126" t="s">
        <v>25521</v>
      </c>
      <c r="BN72" s="126" t="s">
        <v>25521</v>
      </c>
      <c r="BO72" s="126" t="s">
        <v>25521</v>
      </c>
      <c r="BP72" s="126" t="s">
        <v>25521</v>
      </c>
      <c r="BQ72" s="126" t="s">
        <v>25521</v>
      </c>
      <c r="BR72" s="126" t="s">
        <v>25521</v>
      </c>
      <c r="BS72" s="126" t="s">
        <v>25529</v>
      </c>
      <c r="BT72" s="126" t="s">
        <v>25521</v>
      </c>
      <c r="BU72" s="126" t="s">
        <v>25530</v>
      </c>
      <c r="BV72" s="127">
        <v>44690</v>
      </c>
      <c r="BW72" s="126" t="s">
        <v>25528</v>
      </c>
      <c r="BX72" s="126">
        <v>1750000</v>
      </c>
      <c r="BY72" s="126">
        <v>0</v>
      </c>
      <c r="BZ72" s="126" t="b">
        <v>0</v>
      </c>
      <c r="CA72" s="126" t="b">
        <v>1</v>
      </c>
      <c r="CB72" s="126" t="b">
        <v>0</v>
      </c>
      <c r="CC72" s="126" t="b">
        <v>0</v>
      </c>
      <c r="CD72" s="126" t="b">
        <v>0</v>
      </c>
      <c r="CE72" s="126" t="s">
        <v>25531</v>
      </c>
      <c r="CF72" s="126" t="s">
        <v>26499</v>
      </c>
      <c r="CG72" s="126">
        <v>58333.33</v>
      </c>
      <c r="CH72" s="126">
        <v>0</v>
      </c>
      <c r="CI72" s="126">
        <v>0</v>
      </c>
      <c r="CJ72" s="126">
        <v>1</v>
      </c>
      <c r="CK72" s="126">
        <v>0</v>
      </c>
      <c r="CL72" s="126" t="b">
        <v>0</v>
      </c>
      <c r="CM72" s="126" t="b">
        <v>1</v>
      </c>
      <c r="CN72" s="126" t="b">
        <v>0</v>
      </c>
      <c r="CO72" s="126" t="s">
        <v>25521</v>
      </c>
      <c r="CP72" s="126" t="s">
        <v>25612</v>
      </c>
      <c r="CQ72" s="126" t="s">
        <v>25613</v>
      </c>
      <c r="CR72" s="126" t="s">
        <v>25521</v>
      </c>
      <c r="CS72" s="126">
        <v>230</v>
      </c>
      <c r="CT72" s="126" t="s">
        <v>25521</v>
      </c>
      <c r="CU72" s="126" t="b">
        <v>0</v>
      </c>
      <c r="CV72" s="126" t="b">
        <v>0</v>
      </c>
      <c r="CW72" s="126">
        <v>4181</v>
      </c>
      <c r="CX72" s="126" t="s">
        <v>26500</v>
      </c>
      <c r="CY72" s="126" t="s">
        <v>26501</v>
      </c>
      <c r="CZ72" s="126" t="s">
        <v>25813</v>
      </c>
      <c r="DA72" s="126" t="s">
        <v>25580</v>
      </c>
      <c r="DB72" s="126" t="s">
        <v>25539</v>
      </c>
      <c r="DC72" s="126" t="b">
        <v>0</v>
      </c>
      <c r="DD72" s="126" t="s">
        <v>25521</v>
      </c>
      <c r="DE72" s="126" t="s">
        <v>25521</v>
      </c>
      <c r="DF72" s="126" t="s">
        <v>25521</v>
      </c>
      <c r="DG72" s="126" t="s">
        <v>25521</v>
      </c>
      <c r="DH72" s="126" t="s">
        <v>26502</v>
      </c>
      <c r="DI72" s="126" t="b">
        <v>0</v>
      </c>
      <c r="DJ72" s="126" t="s">
        <v>25541</v>
      </c>
      <c r="DK72" s="126" t="s">
        <v>25521</v>
      </c>
      <c r="DL72" s="126" t="s">
        <v>25521</v>
      </c>
      <c r="DM72" s="126" t="s">
        <v>25521</v>
      </c>
      <c r="DN72" s="126" t="s">
        <v>25521</v>
      </c>
      <c r="DO72" s="126" t="s">
        <v>25619</v>
      </c>
      <c r="DP72" s="126">
        <v>0</v>
      </c>
      <c r="DQ72" s="126" t="s">
        <v>26498</v>
      </c>
      <c r="DR72" s="126" t="s">
        <v>25594</v>
      </c>
      <c r="DS72" s="126" t="s">
        <v>25521</v>
      </c>
      <c r="DT72" s="126" t="s">
        <v>25818</v>
      </c>
      <c r="DU72" s="126" t="s">
        <v>25544</v>
      </c>
      <c r="DV72" s="126" t="s">
        <v>25521</v>
      </c>
      <c r="DW72" s="126" t="s">
        <v>25545</v>
      </c>
      <c r="DX72" s="126" t="s">
        <v>25521</v>
      </c>
      <c r="DY72" s="126" t="s">
        <v>25620</v>
      </c>
      <c r="DZ72" s="126" t="s">
        <v>25621</v>
      </c>
      <c r="EA72" s="126" t="s">
        <v>25622</v>
      </c>
    </row>
    <row r="73" spans="1:131" x14ac:dyDescent="0.2">
      <c r="A73" s="126" t="s">
        <v>26474</v>
      </c>
      <c r="B73" s="126" t="s">
        <v>25808</v>
      </c>
      <c r="C73" s="126" t="s">
        <v>31</v>
      </c>
      <c r="D73" s="127">
        <v>31880</v>
      </c>
      <c r="E73" s="126" t="s">
        <v>25572</v>
      </c>
      <c r="F73" s="126" t="s">
        <v>25522</v>
      </c>
      <c r="G73" s="126" t="s">
        <v>26304</v>
      </c>
      <c r="H73" s="126" t="s">
        <v>26475</v>
      </c>
      <c r="I73" s="126" t="s">
        <v>26476</v>
      </c>
      <c r="J73" s="126" t="s">
        <v>26477</v>
      </c>
      <c r="K73" s="126" t="s">
        <v>25808</v>
      </c>
      <c r="L73" s="126" t="s">
        <v>25526</v>
      </c>
      <c r="M73" s="126" t="s">
        <v>253</v>
      </c>
      <c r="N73" s="126">
        <v>0</v>
      </c>
      <c r="O73" s="126">
        <v>1</v>
      </c>
      <c r="P73" s="126">
        <v>0</v>
      </c>
      <c r="Q73" s="126">
        <v>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 t="s">
        <v>25521</v>
      </c>
      <c r="Y73" s="126" t="s">
        <v>25521</v>
      </c>
      <c r="Z73" s="126" t="s">
        <v>25521</v>
      </c>
      <c r="AA73" s="126" t="s">
        <v>25528</v>
      </c>
      <c r="AB73" s="126" t="s">
        <v>25521</v>
      </c>
      <c r="AC73" s="126" t="s">
        <v>25521</v>
      </c>
      <c r="AD73" s="126" t="s">
        <v>25521</v>
      </c>
      <c r="AE73" s="126" t="s">
        <v>25521</v>
      </c>
      <c r="AF73" s="126" t="s">
        <v>25521</v>
      </c>
      <c r="AG73" s="126" t="s">
        <v>25521</v>
      </c>
      <c r="AH73" s="126" t="s">
        <v>25521</v>
      </c>
      <c r="AI73" s="126" t="s">
        <v>25521</v>
      </c>
      <c r="AJ73" s="126" t="s">
        <v>25521</v>
      </c>
      <c r="AK73" s="126" t="s">
        <v>25528</v>
      </c>
      <c r="AL73" s="126" t="s">
        <v>25528</v>
      </c>
      <c r="AM73" s="126" t="s">
        <v>25528</v>
      </c>
      <c r="AN73" s="126" t="s">
        <v>25528</v>
      </c>
      <c r="AO73" s="126" t="s">
        <v>25521</v>
      </c>
      <c r="AP73" s="126" t="s">
        <v>25521</v>
      </c>
      <c r="AQ73" s="126" t="s">
        <v>25521</v>
      </c>
      <c r="AR73" s="126" t="s">
        <v>25521</v>
      </c>
      <c r="AS73" s="126" t="s">
        <v>25528</v>
      </c>
      <c r="AT73" s="126" t="s">
        <v>25521</v>
      </c>
      <c r="AU73" s="126" t="s">
        <v>25521</v>
      </c>
      <c r="AV73" s="126" t="s">
        <v>25521</v>
      </c>
      <c r="AW73" s="126" t="s">
        <v>25521</v>
      </c>
      <c r="AX73" s="126" t="s">
        <v>25521</v>
      </c>
      <c r="AY73" s="126" t="s">
        <v>25528</v>
      </c>
      <c r="AZ73" s="126" t="s">
        <v>25521</v>
      </c>
      <c r="BA73" s="126" t="s">
        <v>25521</v>
      </c>
      <c r="BB73" s="126" t="s">
        <v>25521</v>
      </c>
      <c r="BC73" s="126" t="s">
        <v>25521</v>
      </c>
      <c r="BD73" s="126" t="s">
        <v>25521</v>
      </c>
      <c r="BE73" s="126" t="s">
        <v>25521</v>
      </c>
      <c r="BF73" s="126" t="s">
        <v>25521</v>
      </c>
      <c r="BG73" s="126" t="s">
        <v>25521</v>
      </c>
      <c r="BH73" s="126" t="s">
        <v>25521</v>
      </c>
      <c r="BI73" s="126" t="s">
        <v>25521</v>
      </c>
      <c r="BJ73" s="126" t="s">
        <v>25521</v>
      </c>
      <c r="BK73" s="126" t="s">
        <v>25521</v>
      </c>
      <c r="BL73" s="126" t="s">
        <v>25521</v>
      </c>
      <c r="BM73" s="126" t="s">
        <v>25521</v>
      </c>
      <c r="BN73" s="126" t="s">
        <v>25521</v>
      </c>
      <c r="BO73" s="126" t="s">
        <v>25521</v>
      </c>
      <c r="BP73" s="126" t="s">
        <v>25521</v>
      </c>
      <c r="BQ73" s="126" t="s">
        <v>25521</v>
      </c>
      <c r="BR73" s="126" t="s">
        <v>25521</v>
      </c>
      <c r="BS73" s="126" t="s">
        <v>25555</v>
      </c>
      <c r="BT73" s="126" t="s">
        <v>25521</v>
      </c>
      <c r="BU73" s="126" t="s">
        <v>25556</v>
      </c>
      <c r="BV73" s="127">
        <v>44713</v>
      </c>
      <c r="BW73" s="126" t="s">
        <v>25528</v>
      </c>
      <c r="BX73" s="126">
        <v>1740000</v>
      </c>
      <c r="BY73" s="126">
        <v>0</v>
      </c>
      <c r="BZ73" s="126" t="b">
        <v>0</v>
      </c>
      <c r="CA73" s="126" t="b">
        <v>1</v>
      </c>
      <c r="CB73" s="126" t="b">
        <v>0</v>
      </c>
      <c r="CC73" s="126" t="b">
        <v>0</v>
      </c>
      <c r="CD73" s="126" t="b">
        <v>0</v>
      </c>
      <c r="CE73" s="126" t="s">
        <v>25531</v>
      </c>
      <c r="CF73" s="126" t="s">
        <v>26478</v>
      </c>
      <c r="CG73" s="126">
        <v>58000</v>
      </c>
      <c r="CH73" s="126">
        <v>0</v>
      </c>
      <c r="CI73" s="126">
        <v>0</v>
      </c>
      <c r="CJ73" s="126">
        <v>1</v>
      </c>
      <c r="CK73" s="126">
        <v>0</v>
      </c>
      <c r="CL73" s="126" t="b">
        <v>0</v>
      </c>
      <c r="CM73" s="126" t="b">
        <v>1</v>
      </c>
      <c r="CN73" s="126" t="b">
        <v>0</v>
      </c>
      <c r="CO73" s="126" t="s">
        <v>25521</v>
      </c>
      <c r="CP73" s="126" t="s">
        <v>25750</v>
      </c>
      <c r="CQ73" s="126" t="s">
        <v>25751</v>
      </c>
      <c r="CR73" s="126" t="s">
        <v>25559</v>
      </c>
      <c r="CS73" s="126">
        <v>230</v>
      </c>
      <c r="CT73" s="126" t="s">
        <v>25521</v>
      </c>
      <c r="CU73" s="126" t="b">
        <v>0</v>
      </c>
      <c r="CV73" s="126" t="b">
        <v>0</v>
      </c>
      <c r="CW73" s="126">
        <v>4144</v>
      </c>
      <c r="CX73" s="126" t="s">
        <v>25586</v>
      </c>
      <c r="CY73" s="126" t="s">
        <v>25932</v>
      </c>
      <c r="CZ73" s="126" t="s">
        <v>26479</v>
      </c>
      <c r="DA73" s="126" t="s">
        <v>26412</v>
      </c>
      <c r="DB73" s="126" t="s">
        <v>25539</v>
      </c>
      <c r="DC73" s="126" t="b">
        <v>0</v>
      </c>
      <c r="DD73" s="126" t="s">
        <v>25521</v>
      </c>
      <c r="DE73" s="126" t="s">
        <v>25521</v>
      </c>
      <c r="DF73" s="126" t="s">
        <v>25521</v>
      </c>
      <c r="DG73" s="126" t="s">
        <v>25521</v>
      </c>
      <c r="DH73" s="126" t="s">
        <v>26480</v>
      </c>
      <c r="DI73" s="126" t="b">
        <v>0</v>
      </c>
      <c r="DJ73" s="126" t="s">
        <v>26066</v>
      </c>
      <c r="DK73" s="126" t="s">
        <v>25521</v>
      </c>
      <c r="DL73" s="126" t="s">
        <v>25521</v>
      </c>
      <c r="DM73" s="126" t="s">
        <v>25521</v>
      </c>
      <c r="DN73" s="126" t="s">
        <v>25521</v>
      </c>
      <c r="DO73" s="126" t="s">
        <v>25880</v>
      </c>
      <c r="DP73" s="126">
        <v>0</v>
      </c>
      <c r="DQ73" s="126" t="s">
        <v>26477</v>
      </c>
      <c r="DR73" s="126" t="s">
        <v>25594</v>
      </c>
      <c r="DS73" s="126" t="s">
        <v>25521</v>
      </c>
      <c r="DT73" s="126" t="s">
        <v>25521</v>
      </c>
      <c r="DU73" s="126" t="s">
        <v>25544</v>
      </c>
      <c r="DV73" s="126" t="s">
        <v>25521</v>
      </c>
      <c r="DW73" s="126" t="s">
        <v>25545</v>
      </c>
      <c r="DX73" s="126" t="s">
        <v>25521</v>
      </c>
      <c r="DY73" s="126" t="s">
        <v>25881</v>
      </c>
      <c r="DZ73" s="126" t="s">
        <v>25882</v>
      </c>
      <c r="EA73" s="126" t="s">
        <v>26267</v>
      </c>
    </row>
    <row r="74" spans="1:131" x14ac:dyDescent="0.2">
      <c r="A74" s="126" t="s">
        <v>26488</v>
      </c>
      <c r="B74" s="126" t="s">
        <v>25521</v>
      </c>
      <c r="C74" s="126" t="s">
        <v>486</v>
      </c>
      <c r="D74" s="127">
        <v>24912</v>
      </c>
      <c r="E74" s="126" t="s">
        <v>25572</v>
      </c>
      <c r="F74" s="126" t="s">
        <v>25607</v>
      </c>
      <c r="G74" s="126" t="s">
        <v>25594</v>
      </c>
      <c r="H74" s="126" t="s">
        <v>26489</v>
      </c>
      <c r="I74" s="126" t="s">
        <v>25521</v>
      </c>
      <c r="J74" s="126" t="s">
        <v>26490</v>
      </c>
      <c r="K74" s="126" t="s">
        <v>25572</v>
      </c>
      <c r="L74" s="126" t="s">
        <v>25526</v>
      </c>
      <c r="M74" s="126" t="s">
        <v>184</v>
      </c>
      <c r="N74" s="126">
        <v>0</v>
      </c>
      <c r="O74" s="126">
        <v>1</v>
      </c>
      <c r="P74" s="126">
        <v>0</v>
      </c>
      <c r="Q74" s="126">
        <v>0</v>
      </c>
      <c r="R74" s="126">
        <v>0</v>
      </c>
      <c r="S74" s="126">
        <v>0</v>
      </c>
      <c r="T74" s="126">
        <v>0</v>
      </c>
      <c r="U74" s="126">
        <v>0</v>
      </c>
      <c r="V74" s="126">
        <v>0</v>
      </c>
      <c r="W74" s="126">
        <v>0</v>
      </c>
      <c r="X74" s="126" t="s">
        <v>25521</v>
      </c>
      <c r="Y74" s="126" t="s">
        <v>25521</v>
      </c>
      <c r="Z74" s="126" t="s">
        <v>25521</v>
      </c>
      <c r="AA74" s="126" t="s">
        <v>25528</v>
      </c>
      <c r="AB74" s="126" t="s">
        <v>25521</v>
      </c>
      <c r="AC74" s="126" t="s">
        <v>25521</v>
      </c>
      <c r="AD74" s="126" t="s">
        <v>25521</v>
      </c>
      <c r="AE74" s="126" t="s">
        <v>25521</v>
      </c>
      <c r="AF74" s="126" t="s">
        <v>25521</v>
      </c>
      <c r="AG74" s="126" t="s">
        <v>25521</v>
      </c>
      <c r="AH74" s="126" t="s">
        <v>25521</v>
      </c>
      <c r="AI74" s="126" t="s">
        <v>25521</v>
      </c>
      <c r="AJ74" s="126" t="s">
        <v>25521</v>
      </c>
      <c r="AK74" s="126" t="s">
        <v>25528</v>
      </c>
      <c r="AL74" s="126" t="s">
        <v>25528</v>
      </c>
      <c r="AM74" s="126" t="s">
        <v>25528</v>
      </c>
      <c r="AN74" s="126" t="s">
        <v>25528</v>
      </c>
      <c r="AO74" s="126" t="s">
        <v>25521</v>
      </c>
      <c r="AP74" s="126" t="s">
        <v>25521</v>
      </c>
      <c r="AQ74" s="126" t="s">
        <v>25521</v>
      </c>
      <c r="AR74" s="126" t="s">
        <v>25521</v>
      </c>
      <c r="AS74" s="126" t="s">
        <v>25528</v>
      </c>
      <c r="AT74" s="126" t="s">
        <v>25521</v>
      </c>
      <c r="AU74" s="126" t="s">
        <v>25521</v>
      </c>
      <c r="AV74" s="126" t="s">
        <v>25521</v>
      </c>
      <c r="AW74" s="126" t="s">
        <v>25521</v>
      </c>
      <c r="AX74" s="126" t="s">
        <v>25521</v>
      </c>
      <c r="AY74" s="126" t="s">
        <v>25528</v>
      </c>
      <c r="AZ74" s="126" t="s">
        <v>25521</v>
      </c>
      <c r="BA74" s="126" t="s">
        <v>25521</v>
      </c>
      <c r="BB74" s="126" t="s">
        <v>25521</v>
      </c>
      <c r="BC74" s="126" t="s">
        <v>25521</v>
      </c>
      <c r="BD74" s="126" t="s">
        <v>25521</v>
      </c>
      <c r="BE74" s="126" t="s">
        <v>25521</v>
      </c>
      <c r="BF74" s="126" t="s">
        <v>25521</v>
      </c>
      <c r="BG74" s="126" t="s">
        <v>25521</v>
      </c>
      <c r="BH74" s="126" t="s">
        <v>25521</v>
      </c>
      <c r="BI74" s="126" t="s">
        <v>25521</v>
      </c>
      <c r="BJ74" s="126" t="s">
        <v>25521</v>
      </c>
      <c r="BK74" s="126" t="s">
        <v>25521</v>
      </c>
      <c r="BL74" s="126" t="s">
        <v>25521</v>
      </c>
      <c r="BM74" s="126" t="s">
        <v>25521</v>
      </c>
      <c r="BN74" s="126" t="s">
        <v>25521</v>
      </c>
      <c r="BO74" s="126" t="s">
        <v>25521</v>
      </c>
      <c r="BP74" s="126" t="s">
        <v>25521</v>
      </c>
      <c r="BQ74" s="126" t="s">
        <v>25521</v>
      </c>
      <c r="BR74" s="126" t="s">
        <v>25521</v>
      </c>
      <c r="BS74" s="126" t="s">
        <v>25555</v>
      </c>
      <c r="BT74" s="126" t="s">
        <v>25521</v>
      </c>
      <c r="BU74" s="126" t="s">
        <v>26082</v>
      </c>
      <c r="BV74" s="127">
        <v>44713</v>
      </c>
      <c r="BW74" s="126" t="s">
        <v>25528</v>
      </c>
      <c r="BX74" s="126">
        <v>9000000</v>
      </c>
      <c r="BY74" s="126">
        <v>0</v>
      </c>
      <c r="BZ74" s="126" t="b">
        <v>0</v>
      </c>
      <c r="CA74" s="126" t="b">
        <v>1</v>
      </c>
      <c r="CB74" s="126" t="b">
        <v>0</v>
      </c>
      <c r="CC74" s="126" t="b">
        <v>0</v>
      </c>
      <c r="CD74" s="126" t="b">
        <v>0</v>
      </c>
      <c r="CE74" s="126" t="s">
        <v>25531</v>
      </c>
      <c r="CF74" s="126" t="s">
        <v>26491</v>
      </c>
      <c r="CG74" s="126">
        <v>300000</v>
      </c>
      <c r="CH74" s="126">
        <v>0</v>
      </c>
      <c r="CI74" s="126">
        <v>0</v>
      </c>
      <c r="CJ74" s="126">
        <v>1</v>
      </c>
      <c r="CK74" s="126">
        <v>0</v>
      </c>
      <c r="CL74" s="126" t="b">
        <v>0</v>
      </c>
      <c r="CM74" s="126" t="b">
        <v>1</v>
      </c>
      <c r="CN74" s="126" t="b">
        <v>0</v>
      </c>
      <c r="CO74" s="126" t="s">
        <v>25521</v>
      </c>
      <c r="CP74" s="126" t="s">
        <v>25612</v>
      </c>
      <c r="CQ74" s="126" t="s">
        <v>25613</v>
      </c>
      <c r="CR74" s="126" t="s">
        <v>25559</v>
      </c>
      <c r="CS74" s="126">
        <v>230</v>
      </c>
      <c r="CT74" s="126" t="s">
        <v>25521</v>
      </c>
      <c r="CU74" s="126" t="b">
        <v>0</v>
      </c>
      <c r="CV74" s="126" t="b">
        <v>0</v>
      </c>
      <c r="CW74" s="126">
        <v>4193</v>
      </c>
      <c r="CX74" s="126" t="s">
        <v>26492</v>
      </c>
      <c r="CY74" s="126" t="s">
        <v>25521</v>
      </c>
      <c r="CZ74" s="126" t="s">
        <v>25580</v>
      </c>
      <c r="DA74" s="126" t="s">
        <v>26121</v>
      </c>
      <c r="DB74" s="126" t="s">
        <v>25539</v>
      </c>
      <c r="DC74" s="126" t="b">
        <v>0</v>
      </c>
      <c r="DD74" s="126" t="s">
        <v>25521</v>
      </c>
      <c r="DE74" s="126" t="s">
        <v>25521</v>
      </c>
      <c r="DF74" s="126" t="s">
        <v>25521</v>
      </c>
      <c r="DG74" s="126" t="s">
        <v>25521</v>
      </c>
      <c r="DH74" s="126" t="s">
        <v>26493</v>
      </c>
      <c r="DI74" s="126" t="b">
        <v>0</v>
      </c>
      <c r="DJ74" s="126" t="s">
        <v>25566</v>
      </c>
      <c r="DK74" s="126" t="s">
        <v>25521</v>
      </c>
      <c r="DL74" s="126" t="s">
        <v>25521</v>
      </c>
      <c r="DM74" s="126" t="s">
        <v>25521</v>
      </c>
      <c r="DN74" s="126" t="s">
        <v>25521</v>
      </c>
      <c r="DO74" s="126" t="s">
        <v>25619</v>
      </c>
      <c r="DP74" s="126">
        <v>0</v>
      </c>
      <c r="DQ74" s="126" t="s">
        <v>26490</v>
      </c>
      <c r="DR74" s="126" t="s">
        <v>25594</v>
      </c>
      <c r="DS74" s="126" t="s">
        <v>25521</v>
      </c>
      <c r="DT74" s="126" t="s">
        <v>25818</v>
      </c>
      <c r="DU74" s="126" t="s">
        <v>25544</v>
      </c>
      <c r="DV74" s="126" t="s">
        <v>25521</v>
      </c>
      <c r="DW74" s="126" t="s">
        <v>25545</v>
      </c>
      <c r="DX74" s="126" t="s">
        <v>25521</v>
      </c>
      <c r="DY74" s="126" t="s">
        <v>25620</v>
      </c>
      <c r="DZ74" s="126" t="s">
        <v>25621</v>
      </c>
      <c r="EA74" s="126" t="s">
        <v>25570</v>
      </c>
    </row>
    <row r="75" spans="1:131" x14ac:dyDescent="0.2">
      <c r="A75" s="126" t="s">
        <v>26465</v>
      </c>
      <c r="B75" s="126" t="s">
        <v>25808</v>
      </c>
      <c r="C75" s="126" t="s">
        <v>491</v>
      </c>
      <c r="D75" s="127">
        <v>34149</v>
      </c>
      <c r="E75" s="126" t="s">
        <v>26466</v>
      </c>
      <c r="F75" s="126" t="s">
        <v>25607</v>
      </c>
      <c r="G75" s="126" t="s">
        <v>25818</v>
      </c>
      <c r="H75" s="126" t="s">
        <v>26467</v>
      </c>
      <c r="I75" s="126" t="s">
        <v>26468</v>
      </c>
      <c r="J75" s="126" t="s">
        <v>26469</v>
      </c>
      <c r="K75" s="126" t="s">
        <v>25808</v>
      </c>
      <c r="L75" s="126" t="s">
        <v>25526</v>
      </c>
      <c r="M75" s="126" t="s">
        <v>289</v>
      </c>
      <c r="N75" s="126">
        <v>0</v>
      </c>
      <c r="O75" s="126">
        <v>1</v>
      </c>
      <c r="P75" s="126">
        <v>0</v>
      </c>
      <c r="Q75" s="126">
        <v>0</v>
      </c>
      <c r="R75" s="126">
        <v>0</v>
      </c>
      <c r="S75" s="126">
        <v>0</v>
      </c>
      <c r="T75" s="126">
        <v>0</v>
      </c>
      <c r="U75" s="126">
        <v>0</v>
      </c>
      <c r="V75" s="126">
        <v>0</v>
      </c>
      <c r="W75" s="126">
        <v>0</v>
      </c>
      <c r="X75" s="126" t="s">
        <v>25521</v>
      </c>
      <c r="Y75" s="126" t="s">
        <v>25521</v>
      </c>
      <c r="Z75" s="126" t="s">
        <v>25521</v>
      </c>
      <c r="AA75" s="126" t="s">
        <v>25528</v>
      </c>
      <c r="AB75" s="126" t="s">
        <v>25521</v>
      </c>
      <c r="AC75" s="126" t="s">
        <v>25521</v>
      </c>
      <c r="AD75" s="126" t="s">
        <v>25521</v>
      </c>
      <c r="AE75" s="126" t="s">
        <v>25521</v>
      </c>
      <c r="AF75" s="126" t="s">
        <v>25521</v>
      </c>
      <c r="AG75" s="126" t="s">
        <v>25521</v>
      </c>
      <c r="AH75" s="126" t="s">
        <v>25521</v>
      </c>
      <c r="AI75" s="126" t="s">
        <v>25521</v>
      </c>
      <c r="AJ75" s="126" t="s">
        <v>25521</v>
      </c>
      <c r="AK75" s="126" t="s">
        <v>25528</v>
      </c>
      <c r="AL75" s="126" t="s">
        <v>25528</v>
      </c>
      <c r="AM75" s="126" t="s">
        <v>25528</v>
      </c>
      <c r="AN75" s="126" t="s">
        <v>25528</v>
      </c>
      <c r="AO75" s="126" t="s">
        <v>25521</v>
      </c>
      <c r="AP75" s="126" t="s">
        <v>25521</v>
      </c>
      <c r="AQ75" s="126" t="s">
        <v>25521</v>
      </c>
      <c r="AR75" s="126" t="s">
        <v>25521</v>
      </c>
      <c r="AS75" s="126" t="s">
        <v>25528</v>
      </c>
      <c r="AT75" s="126" t="s">
        <v>25521</v>
      </c>
      <c r="AU75" s="126" t="s">
        <v>25521</v>
      </c>
      <c r="AV75" s="126" t="s">
        <v>25521</v>
      </c>
      <c r="AW75" s="126" t="s">
        <v>25521</v>
      </c>
      <c r="AX75" s="126" t="s">
        <v>25521</v>
      </c>
      <c r="AY75" s="126" t="s">
        <v>25528</v>
      </c>
      <c r="AZ75" s="126" t="s">
        <v>25521</v>
      </c>
      <c r="BA75" s="126" t="s">
        <v>25521</v>
      </c>
      <c r="BB75" s="126" t="s">
        <v>25521</v>
      </c>
      <c r="BC75" s="126" t="s">
        <v>25521</v>
      </c>
      <c r="BD75" s="126" t="s">
        <v>25521</v>
      </c>
      <c r="BE75" s="126" t="s">
        <v>25521</v>
      </c>
      <c r="BF75" s="126" t="s">
        <v>25521</v>
      </c>
      <c r="BG75" s="126" t="s">
        <v>25521</v>
      </c>
      <c r="BH75" s="126" t="s">
        <v>25521</v>
      </c>
      <c r="BI75" s="126" t="s">
        <v>25521</v>
      </c>
      <c r="BJ75" s="126" t="s">
        <v>25521</v>
      </c>
      <c r="BK75" s="126" t="s">
        <v>25521</v>
      </c>
      <c r="BL75" s="126" t="s">
        <v>25521</v>
      </c>
      <c r="BM75" s="126" t="s">
        <v>25521</v>
      </c>
      <c r="BN75" s="126" t="s">
        <v>25521</v>
      </c>
      <c r="BO75" s="126" t="s">
        <v>25521</v>
      </c>
      <c r="BP75" s="126" t="s">
        <v>25521</v>
      </c>
      <c r="BQ75" s="126" t="s">
        <v>25521</v>
      </c>
      <c r="BR75" s="126" t="s">
        <v>25521</v>
      </c>
      <c r="BS75" s="126" t="s">
        <v>25555</v>
      </c>
      <c r="BT75" s="126" t="s">
        <v>25521</v>
      </c>
      <c r="BU75" s="126" t="s">
        <v>360</v>
      </c>
      <c r="BV75" s="127">
        <v>44743</v>
      </c>
      <c r="BW75" s="126" t="s">
        <v>25528</v>
      </c>
      <c r="BX75" s="126">
        <v>2366000</v>
      </c>
      <c r="BY75" s="126">
        <v>0</v>
      </c>
      <c r="BZ75" s="126" t="b">
        <v>0</v>
      </c>
      <c r="CA75" s="126" t="b">
        <v>1</v>
      </c>
      <c r="CB75" s="126" t="b">
        <v>0</v>
      </c>
      <c r="CC75" s="126" t="b">
        <v>0</v>
      </c>
      <c r="CD75" s="126" t="b">
        <v>0</v>
      </c>
      <c r="CE75" s="126" t="s">
        <v>25531</v>
      </c>
      <c r="CF75" s="126" t="s">
        <v>26470</v>
      </c>
      <c r="CG75" s="126">
        <v>78866.67</v>
      </c>
      <c r="CH75" s="126">
        <v>0</v>
      </c>
      <c r="CI75" s="126">
        <v>0</v>
      </c>
      <c r="CJ75" s="126">
        <v>1</v>
      </c>
      <c r="CK75" s="126">
        <v>0</v>
      </c>
      <c r="CL75" s="126" t="b">
        <v>0</v>
      </c>
      <c r="CM75" s="126" t="b">
        <v>1</v>
      </c>
      <c r="CN75" s="126" t="b">
        <v>0</v>
      </c>
      <c r="CO75" s="126" t="s">
        <v>25521</v>
      </c>
      <c r="CP75" s="126" t="s">
        <v>25612</v>
      </c>
      <c r="CQ75" s="126" t="s">
        <v>25613</v>
      </c>
      <c r="CR75" s="126" t="s">
        <v>25559</v>
      </c>
      <c r="CS75" s="126">
        <v>230</v>
      </c>
      <c r="CT75" s="126" t="s">
        <v>25521</v>
      </c>
      <c r="CU75" s="126" t="b">
        <v>0</v>
      </c>
      <c r="CV75" s="126" t="b">
        <v>0</v>
      </c>
      <c r="CW75" s="126">
        <v>64</v>
      </c>
      <c r="CX75" s="126" t="s">
        <v>26471</v>
      </c>
      <c r="CY75" s="126" t="s">
        <v>25521</v>
      </c>
      <c r="CZ75" s="126" t="s">
        <v>26219</v>
      </c>
      <c r="DA75" s="126" t="s">
        <v>26472</v>
      </c>
      <c r="DB75" s="126" t="s">
        <v>25539</v>
      </c>
      <c r="DC75" s="126" t="b">
        <v>0</v>
      </c>
      <c r="DD75" s="126" t="s">
        <v>25521</v>
      </c>
      <c r="DE75" s="126" t="s">
        <v>25521</v>
      </c>
      <c r="DF75" s="126" t="s">
        <v>25521</v>
      </c>
      <c r="DG75" s="126" t="s">
        <v>25521</v>
      </c>
      <c r="DH75" s="126" t="s">
        <v>26473</v>
      </c>
      <c r="DI75" s="126" t="b">
        <v>0</v>
      </c>
      <c r="DJ75" s="126" t="s">
        <v>25673</v>
      </c>
      <c r="DK75" s="126" t="s">
        <v>25521</v>
      </c>
      <c r="DL75" s="126" t="s">
        <v>25521</v>
      </c>
      <c r="DM75" s="126" t="s">
        <v>25521</v>
      </c>
      <c r="DN75" s="126" t="s">
        <v>25521</v>
      </c>
      <c r="DO75" s="126" t="s">
        <v>25619</v>
      </c>
      <c r="DP75" s="126">
        <v>0</v>
      </c>
      <c r="DQ75" s="126" t="s">
        <v>26469</v>
      </c>
      <c r="DR75" s="126" t="s">
        <v>25594</v>
      </c>
      <c r="DS75" s="126" t="s">
        <v>25521</v>
      </c>
      <c r="DT75" s="126" t="s">
        <v>25818</v>
      </c>
      <c r="DU75" s="126" t="s">
        <v>25544</v>
      </c>
      <c r="DV75" s="126" t="s">
        <v>25521</v>
      </c>
      <c r="DW75" s="126" t="s">
        <v>25545</v>
      </c>
      <c r="DX75" s="126" t="s">
        <v>25521</v>
      </c>
      <c r="DY75" s="126" t="s">
        <v>25620</v>
      </c>
      <c r="DZ75" s="126" t="s">
        <v>25621</v>
      </c>
      <c r="EA75" s="126" t="s">
        <v>25570</v>
      </c>
    </row>
    <row r="76" spans="1:131" x14ac:dyDescent="0.2">
      <c r="A76" s="126" t="s">
        <v>26440</v>
      </c>
      <c r="B76" s="126" t="s">
        <v>25572</v>
      </c>
      <c r="C76" s="126" t="s">
        <v>277</v>
      </c>
      <c r="D76" s="127">
        <v>34889</v>
      </c>
      <c r="E76" s="126" t="s">
        <v>25572</v>
      </c>
      <c r="F76" s="126" t="s">
        <v>25593</v>
      </c>
      <c r="G76" s="126" t="s">
        <v>25921</v>
      </c>
      <c r="H76" s="126" t="s">
        <v>26441</v>
      </c>
      <c r="I76" s="126" t="s">
        <v>26442</v>
      </c>
      <c r="J76" s="126" t="s">
        <v>26443</v>
      </c>
      <c r="K76" s="126" t="s">
        <v>25572</v>
      </c>
      <c r="L76" s="126" t="s">
        <v>25526</v>
      </c>
      <c r="M76" s="126" t="s">
        <v>276</v>
      </c>
      <c r="N76" s="126">
        <v>0</v>
      </c>
      <c r="O76" s="126">
        <v>1</v>
      </c>
      <c r="P76" s="126">
        <v>0</v>
      </c>
      <c r="Q76" s="126">
        <v>0</v>
      </c>
      <c r="R76" s="126">
        <v>0</v>
      </c>
      <c r="S76" s="126">
        <v>0</v>
      </c>
      <c r="T76" s="126">
        <v>0</v>
      </c>
      <c r="U76" s="126">
        <v>0</v>
      </c>
      <c r="V76" s="126">
        <v>0</v>
      </c>
      <c r="W76" s="126">
        <v>0</v>
      </c>
      <c r="X76" s="126" t="s">
        <v>25521</v>
      </c>
      <c r="Y76" s="126" t="s">
        <v>25521</v>
      </c>
      <c r="Z76" s="126" t="s">
        <v>25521</v>
      </c>
      <c r="AA76" s="126" t="s">
        <v>25528</v>
      </c>
      <c r="AB76" s="126" t="s">
        <v>25521</v>
      </c>
      <c r="AC76" s="126" t="s">
        <v>25521</v>
      </c>
      <c r="AD76" s="126" t="s">
        <v>25521</v>
      </c>
      <c r="AE76" s="126" t="s">
        <v>25521</v>
      </c>
      <c r="AF76" s="126" t="s">
        <v>25521</v>
      </c>
      <c r="AG76" s="126" t="s">
        <v>25521</v>
      </c>
      <c r="AH76" s="126" t="s">
        <v>25521</v>
      </c>
      <c r="AI76" s="126" t="s">
        <v>25521</v>
      </c>
      <c r="AJ76" s="126" t="s">
        <v>25521</v>
      </c>
      <c r="AK76" s="126" t="s">
        <v>25528</v>
      </c>
      <c r="AL76" s="126" t="s">
        <v>25528</v>
      </c>
      <c r="AM76" s="126" t="s">
        <v>25528</v>
      </c>
      <c r="AN76" s="126" t="s">
        <v>25528</v>
      </c>
      <c r="AO76" s="126" t="s">
        <v>25521</v>
      </c>
      <c r="AP76" s="126" t="s">
        <v>25521</v>
      </c>
      <c r="AQ76" s="126" t="s">
        <v>25521</v>
      </c>
      <c r="AR76" s="126" t="s">
        <v>25521</v>
      </c>
      <c r="AS76" s="126" t="s">
        <v>25528</v>
      </c>
      <c r="AT76" s="126" t="s">
        <v>25521</v>
      </c>
      <c r="AU76" s="126" t="s">
        <v>25521</v>
      </c>
      <c r="AV76" s="126" t="s">
        <v>25521</v>
      </c>
      <c r="AW76" s="126" t="s">
        <v>25521</v>
      </c>
      <c r="AX76" s="126" t="s">
        <v>25521</v>
      </c>
      <c r="AY76" s="126" t="s">
        <v>25528</v>
      </c>
      <c r="AZ76" s="126" t="s">
        <v>25521</v>
      </c>
      <c r="BA76" s="126" t="s">
        <v>25521</v>
      </c>
      <c r="BB76" s="126" t="s">
        <v>25521</v>
      </c>
      <c r="BC76" s="126" t="s">
        <v>25521</v>
      </c>
      <c r="BD76" s="126" t="s">
        <v>25521</v>
      </c>
      <c r="BE76" s="126" t="s">
        <v>25521</v>
      </c>
      <c r="BF76" s="126" t="s">
        <v>25521</v>
      </c>
      <c r="BG76" s="126" t="s">
        <v>25521</v>
      </c>
      <c r="BH76" s="126" t="s">
        <v>25521</v>
      </c>
      <c r="BI76" s="126" t="s">
        <v>25521</v>
      </c>
      <c r="BJ76" s="126" t="s">
        <v>25521</v>
      </c>
      <c r="BK76" s="126" t="s">
        <v>25521</v>
      </c>
      <c r="BL76" s="126" t="s">
        <v>25521</v>
      </c>
      <c r="BM76" s="126" t="s">
        <v>25521</v>
      </c>
      <c r="BN76" s="126" t="s">
        <v>25521</v>
      </c>
      <c r="BO76" s="126" t="s">
        <v>25521</v>
      </c>
      <c r="BP76" s="126" t="s">
        <v>25521</v>
      </c>
      <c r="BQ76" s="126" t="s">
        <v>25521</v>
      </c>
      <c r="BR76" s="126" t="s">
        <v>25521</v>
      </c>
      <c r="BS76" s="126" t="s">
        <v>25529</v>
      </c>
      <c r="BT76" s="126" t="s">
        <v>25521</v>
      </c>
      <c r="BU76" s="126" t="s">
        <v>25530</v>
      </c>
      <c r="BV76" s="127">
        <v>44747</v>
      </c>
      <c r="BW76" s="126" t="s">
        <v>25528</v>
      </c>
      <c r="BX76" s="126">
        <v>1750000</v>
      </c>
      <c r="BY76" s="126">
        <v>0</v>
      </c>
      <c r="BZ76" s="126" t="b">
        <v>0</v>
      </c>
      <c r="CA76" s="126" t="b">
        <v>1</v>
      </c>
      <c r="CB76" s="126" t="b">
        <v>0</v>
      </c>
      <c r="CC76" s="126" t="b">
        <v>0</v>
      </c>
      <c r="CD76" s="126" t="b">
        <v>0</v>
      </c>
      <c r="CE76" s="126" t="s">
        <v>25531</v>
      </c>
      <c r="CF76" s="126" t="s">
        <v>26444</v>
      </c>
      <c r="CG76" s="126">
        <v>58333.33</v>
      </c>
      <c r="CH76" s="126">
        <v>0</v>
      </c>
      <c r="CI76" s="126">
        <v>0</v>
      </c>
      <c r="CJ76" s="126">
        <v>1</v>
      </c>
      <c r="CK76" s="126">
        <v>0</v>
      </c>
      <c r="CL76" s="126" t="b">
        <v>0</v>
      </c>
      <c r="CM76" s="126" t="b">
        <v>0</v>
      </c>
      <c r="CN76" s="126" t="b">
        <v>1</v>
      </c>
      <c r="CO76" s="126" t="s">
        <v>25521</v>
      </c>
      <c r="CP76" s="126" t="s">
        <v>25792</v>
      </c>
      <c r="CQ76" s="126" t="s">
        <v>25793</v>
      </c>
      <c r="CR76" s="126" t="s">
        <v>25534</v>
      </c>
      <c r="CS76" s="126">
        <v>230</v>
      </c>
      <c r="CT76" s="126" t="s">
        <v>25521</v>
      </c>
      <c r="CU76" s="126" t="b">
        <v>0</v>
      </c>
      <c r="CV76" s="126" t="b">
        <v>0</v>
      </c>
      <c r="CW76" s="126">
        <v>27</v>
      </c>
      <c r="CX76" s="126" t="s">
        <v>26445</v>
      </c>
      <c r="CY76" s="126" t="s">
        <v>25632</v>
      </c>
      <c r="CZ76" s="126" t="s">
        <v>25943</v>
      </c>
      <c r="DA76" s="126" t="s">
        <v>25699</v>
      </c>
      <c r="DB76" s="126" t="s">
        <v>25539</v>
      </c>
      <c r="DC76" s="126" t="b">
        <v>0</v>
      </c>
      <c r="DD76" s="126" t="s">
        <v>25521</v>
      </c>
      <c r="DE76" s="126" t="s">
        <v>25521</v>
      </c>
      <c r="DF76" s="126" t="s">
        <v>25521</v>
      </c>
      <c r="DG76" s="126" t="s">
        <v>25521</v>
      </c>
      <c r="DH76" s="126" t="s">
        <v>26446</v>
      </c>
      <c r="DI76" s="126" t="b">
        <v>0</v>
      </c>
      <c r="DJ76" s="126" t="s">
        <v>25673</v>
      </c>
      <c r="DK76" s="126" t="s">
        <v>25521</v>
      </c>
      <c r="DL76" s="126" t="s">
        <v>25521</v>
      </c>
      <c r="DM76" s="126" t="s">
        <v>25521</v>
      </c>
      <c r="DN76" s="126" t="s">
        <v>25521</v>
      </c>
      <c r="DO76" s="126" t="s">
        <v>26447</v>
      </c>
      <c r="DP76" s="126">
        <v>0</v>
      </c>
      <c r="DQ76" s="126" t="s">
        <v>26443</v>
      </c>
      <c r="DR76" s="126" t="s">
        <v>25594</v>
      </c>
      <c r="DS76" s="126" t="s">
        <v>25521</v>
      </c>
      <c r="DT76" s="126" t="s">
        <v>25521</v>
      </c>
      <c r="DU76" s="126" t="s">
        <v>25544</v>
      </c>
      <c r="DV76" s="126" t="s">
        <v>25521</v>
      </c>
      <c r="DW76" s="126" t="s">
        <v>25545</v>
      </c>
      <c r="DX76" s="126" t="s">
        <v>25521</v>
      </c>
      <c r="DY76" s="126" t="s">
        <v>26448</v>
      </c>
      <c r="DZ76" s="126" t="s">
        <v>26449</v>
      </c>
      <c r="EA76" s="126" t="s">
        <v>26267</v>
      </c>
    </row>
    <row r="77" spans="1:131" x14ac:dyDescent="0.2">
      <c r="A77" s="126" t="s">
        <v>26450</v>
      </c>
      <c r="B77" s="126" t="s">
        <v>25572</v>
      </c>
      <c r="C77" s="126" t="s">
        <v>94</v>
      </c>
      <c r="D77" s="127">
        <v>36768</v>
      </c>
      <c r="E77" s="126" t="s">
        <v>25572</v>
      </c>
      <c r="F77" s="126" t="s">
        <v>25522</v>
      </c>
      <c r="G77" s="126" t="s">
        <v>25594</v>
      </c>
      <c r="H77" s="126" t="s">
        <v>26203</v>
      </c>
      <c r="I77" s="126" t="s">
        <v>26451</v>
      </c>
      <c r="J77" s="126" t="s">
        <v>26452</v>
      </c>
      <c r="K77" s="126" t="s">
        <v>25572</v>
      </c>
      <c r="L77" s="126" t="s">
        <v>25526</v>
      </c>
      <c r="M77" s="126" t="s">
        <v>247</v>
      </c>
      <c r="N77" s="126">
        <v>0</v>
      </c>
      <c r="O77" s="126">
        <v>1</v>
      </c>
      <c r="P77" s="126">
        <v>0</v>
      </c>
      <c r="Q77" s="126">
        <v>0</v>
      </c>
      <c r="R77" s="126">
        <v>0</v>
      </c>
      <c r="S77" s="126">
        <v>0</v>
      </c>
      <c r="T77" s="126">
        <v>0</v>
      </c>
      <c r="U77" s="126">
        <v>0</v>
      </c>
      <c r="V77" s="126">
        <v>0</v>
      </c>
      <c r="W77" s="126">
        <v>0</v>
      </c>
      <c r="X77" s="126" t="s">
        <v>25521</v>
      </c>
      <c r="Y77" s="126" t="s">
        <v>25521</v>
      </c>
      <c r="Z77" s="126" t="s">
        <v>25521</v>
      </c>
      <c r="AA77" s="126" t="s">
        <v>25528</v>
      </c>
      <c r="AB77" s="126" t="s">
        <v>25521</v>
      </c>
      <c r="AC77" s="126" t="s">
        <v>25521</v>
      </c>
      <c r="AD77" s="126" t="s">
        <v>25521</v>
      </c>
      <c r="AE77" s="126" t="s">
        <v>25521</v>
      </c>
      <c r="AF77" s="126" t="s">
        <v>25521</v>
      </c>
      <c r="AG77" s="126" t="s">
        <v>25521</v>
      </c>
      <c r="AH77" s="126" t="s">
        <v>25521</v>
      </c>
      <c r="AI77" s="126" t="s">
        <v>25521</v>
      </c>
      <c r="AJ77" s="126" t="s">
        <v>25521</v>
      </c>
      <c r="AK77" s="126" t="s">
        <v>25528</v>
      </c>
      <c r="AL77" s="126" t="s">
        <v>25528</v>
      </c>
      <c r="AM77" s="126" t="s">
        <v>25528</v>
      </c>
      <c r="AN77" s="126" t="s">
        <v>25528</v>
      </c>
      <c r="AO77" s="126" t="s">
        <v>25521</v>
      </c>
      <c r="AP77" s="126" t="s">
        <v>25521</v>
      </c>
      <c r="AQ77" s="126" t="s">
        <v>25521</v>
      </c>
      <c r="AR77" s="126" t="s">
        <v>25521</v>
      </c>
      <c r="AS77" s="126" t="s">
        <v>25528</v>
      </c>
      <c r="AT77" s="126" t="s">
        <v>25521</v>
      </c>
      <c r="AU77" s="126" t="s">
        <v>25521</v>
      </c>
      <c r="AV77" s="126" t="s">
        <v>25521</v>
      </c>
      <c r="AW77" s="126" t="s">
        <v>25521</v>
      </c>
      <c r="AX77" s="126" t="s">
        <v>25521</v>
      </c>
      <c r="AY77" s="126" t="s">
        <v>25528</v>
      </c>
      <c r="AZ77" s="126" t="s">
        <v>25521</v>
      </c>
      <c r="BA77" s="126" t="s">
        <v>25521</v>
      </c>
      <c r="BB77" s="126" t="s">
        <v>25521</v>
      </c>
      <c r="BC77" s="126" t="s">
        <v>25521</v>
      </c>
      <c r="BD77" s="126" t="s">
        <v>25521</v>
      </c>
      <c r="BE77" s="126" t="s">
        <v>25521</v>
      </c>
      <c r="BF77" s="126" t="s">
        <v>25521</v>
      </c>
      <c r="BG77" s="126" t="s">
        <v>25521</v>
      </c>
      <c r="BH77" s="126" t="s">
        <v>25521</v>
      </c>
      <c r="BI77" s="126" t="s">
        <v>25521</v>
      </c>
      <c r="BJ77" s="126" t="s">
        <v>25521</v>
      </c>
      <c r="BK77" s="126" t="s">
        <v>25521</v>
      </c>
      <c r="BL77" s="126" t="s">
        <v>25521</v>
      </c>
      <c r="BM77" s="126" t="s">
        <v>25521</v>
      </c>
      <c r="BN77" s="126" t="s">
        <v>25521</v>
      </c>
      <c r="BO77" s="126" t="s">
        <v>25521</v>
      </c>
      <c r="BP77" s="126" t="s">
        <v>25521</v>
      </c>
      <c r="BQ77" s="126" t="s">
        <v>25521</v>
      </c>
      <c r="BR77" s="126" t="s">
        <v>25521</v>
      </c>
      <c r="BS77" s="126" t="s">
        <v>25555</v>
      </c>
      <c r="BT77" s="126" t="s">
        <v>25521</v>
      </c>
      <c r="BU77" s="126" t="s">
        <v>25556</v>
      </c>
      <c r="BV77" s="127">
        <v>44747</v>
      </c>
      <c r="BW77" s="126" t="s">
        <v>25528</v>
      </c>
      <c r="BX77" s="126">
        <v>1700000</v>
      </c>
      <c r="BY77" s="126">
        <v>0</v>
      </c>
      <c r="BZ77" s="126" t="b">
        <v>0</v>
      </c>
      <c r="CA77" s="126" t="b">
        <v>1</v>
      </c>
      <c r="CB77" s="126" t="b">
        <v>0</v>
      </c>
      <c r="CC77" s="126" t="b">
        <v>0</v>
      </c>
      <c r="CD77" s="126" t="b">
        <v>0</v>
      </c>
      <c r="CE77" s="126" t="s">
        <v>25531</v>
      </c>
      <c r="CF77" s="126" t="s">
        <v>26453</v>
      </c>
      <c r="CG77" s="126">
        <v>56666.67</v>
      </c>
      <c r="CH77" s="126">
        <v>0</v>
      </c>
      <c r="CI77" s="126">
        <v>0</v>
      </c>
      <c r="CJ77" s="126">
        <v>1</v>
      </c>
      <c r="CK77" s="126">
        <v>0</v>
      </c>
      <c r="CL77" s="126" t="b">
        <v>0</v>
      </c>
      <c r="CM77" s="126" t="b">
        <v>1</v>
      </c>
      <c r="CN77" s="126" t="b">
        <v>0</v>
      </c>
      <c r="CO77" s="126" t="s">
        <v>25521</v>
      </c>
      <c r="CP77" s="126" t="s">
        <v>25612</v>
      </c>
      <c r="CQ77" s="126" t="s">
        <v>25613</v>
      </c>
      <c r="CR77" s="126" t="s">
        <v>25559</v>
      </c>
      <c r="CS77" s="126">
        <v>230</v>
      </c>
      <c r="CT77" s="126" t="s">
        <v>25521</v>
      </c>
      <c r="CU77" s="126" t="b">
        <v>0</v>
      </c>
      <c r="CV77" s="126" t="b">
        <v>0</v>
      </c>
      <c r="CW77" s="126">
        <v>4176</v>
      </c>
      <c r="CX77" s="126" t="s">
        <v>26454</v>
      </c>
      <c r="CY77" s="126" t="s">
        <v>25521</v>
      </c>
      <c r="CZ77" s="126" t="s">
        <v>26455</v>
      </c>
      <c r="DA77" s="126" t="s">
        <v>25878</v>
      </c>
      <c r="DB77" s="126" t="s">
        <v>25539</v>
      </c>
      <c r="DC77" s="126" t="b">
        <v>0</v>
      </c>
      <c r="DD77" s="126" t="s">
        <v>25521</v>
      </c>
      <c r="DE77" s="126" t="s">
        <v>25521</v>
      </c>
      <c r="DF77" s="126" t="s">
        <v>25521</v>
      </c>
      <c r="DG77" s="126" t="s">
        <v>25521</v>
      </c>
      <c r="DH77" s="126" t="s">
        <v>26456</v>
      </c>
      <c r="DI77" s="126" t="b">
        <v>0</v>
      </c>
      <c r="DJ77" s="126" t="s">
        <v>25566</v>
      </c>
      <c r="DK77" s="126" t="s">
        <v>25521</v>
      </c>
      <c r="DL77" s="126" t="s">
        <v>25521</v>
      </c>
      <c r="DM77" s="126" t="s">
        <v>25521</v>
      </c>
      <c r="DN77" s="126" t="s">
        <v>25521</v>
      </c>
      <c r="DO77" s="126" t="s">
        <v>25619</v>
      </c>
      <c r="DP77" s="126">
        <v>0</v>
      </c>
      <c r="DQ77" s="126" t="s">
        <v>26452</v>
      </c>
      <c r="DR77" s="126" t="s">
        <v>25594</v>
      </c>
      <c r="DS77" s="126" t="s">
        <v>25521</v>
      </c>
      <c r="DT77" s="126" t="s">
        <v>25818</v>
      </c>
      <c r="DU77" s="126" t="s">
        <v>25544</v>
      </c>
      <c r="DV77" s="126" t="s">
        <v>25521</v>
      </c>
      <c r="DW77" s="126" t="s">
        <v>25545</v>
      </c>
      <c r="DX77" s="126" t="s">
        <v>25521</v>
      </c>
      <c r="DY77" s="126" t="s">
        <v>25620</v>
      </c>
      <c r="DZ77" s="126" t="s">
        <v>25621</v>
      </c>
      <c r="EA77" s="126" t="s">
        <v>25622</v>
      </c>
    </row>
    <row r="78" spans="1:131" x14ac:dyDescent="0.2">
      <c r="A78" s="126" t="s">
        <v>26433</v>
      </c>
      <c r="B78" s="126" t="s">
        <v>25572</v>
      </c>
      <c r="C78" s="126" t="s">
        <v>100</v>
      </c>
      <c r="D78" s="127">
        <v>34197</v>
      </c>
      <c r="E78" s="126" t="s">
        <v>25550</v>
      </c>
      <c r="F78" s="126" t="s">
        <v>25593</v>
      </c>
      <c r="G78" s="126" t="s">
        <v>26304</v>
      </c>
      <c r="H78" s="126" t="s">
        <v>26434</v>
      </c>
      <c r="I78" s="126" t="s">
        <v>26435</v>
      </c>
      <c r="J78" s="126" t="s">
        <v>26436</v>
      </c>
      <c r="K78" s="126" t="s">
        <v>25572</v>
      </c>
      <c r="L78" s="126" t="s">
        <v>25526</v>
      </c>
      <c r="M78" s="126" t="s">
        <v>26437</v>
      </c>
      <c r="N78" s="126">
        <v>0</v>
      </c>
      <c r="O78" s="126">
        <v>1</v>
      </c>
      <c r="P78" s="126">
        <v>0</v>
      </c>
      <c r="Q78" s="126">
        <v>0</v>
      </c>
      <c r="R78" s="126">
        <v>0</v>
      </c>
      <c r="S78" s="126">
        <v>0</v>
      </c>
      <c r="T78" s="126">
        <v>0</v>
      </c>
      <c r="U78" s="126">
        <v>0</v>
      </c>
      <c r="V78" s="126">
        <v>0</v>
      </c>
      <c r="W78" s="126">
        <v>0</v>
      </c>
      <c r="X78" s="126" t="s">
        <v>25521</v>
      </c>
      <c r="Y78" s="126" t="s">
        <v>25521</v>
      </c>
      <c r="Z78" s="126" t="s">
        <v>25521</v>
      </c>
      <c r="AA78" s="126" t="s">
        <v>25528</v>
      </c>
      <c r="AB78" s="126" t="s">
        <v>25521</v>
      </c>
      <c r="AC78" s="126" t="s">
        <v>25521</v>
      </c>
      <c r="AD78" s="126" t="s">
        <v>25521</v>
      </c>
      <c r="AE78" s="126" t="s">
        <v>25521</v>
      </c>
      <c r="AF78" s="126" t="s">
        <v>25521</v>
      </c>
      <c r="AG78" s="126" t="s">
        <v>25521</v>
      </c>
      <c r="AH78" s="126" t="s">
        <v>25521</v>
      </c>
      <c r="AI78" s="126" t="s">
        <v>25521</v>
      </c>
      <c r="AJ78" s="126" t="s">
        <v>25521</v>
      </c>
      <c r="AK78" s="126" t="s">
        <v>25528</v>
      </c>
      <c r="AL78" s="126" t="s">
        <v>25528</v>
      </c>
      <c r="AM78" s="126" t="s">
        <v>25528</v>
      </c>
      <c r="AN78" s="126" t="s">
        <v>25528</v>
      </c>
      <c r="AO78" s="126" t="s">
        <v>25521</v>
      </c>
      <c r="AP78" s="126" t="s">
        <v>25521</v>
      </c>
      <c r="AQ78" s="126" t="s">
        <v>25521</v>
      </c>
      <c r="AR78" s="126" t="s">
        <v>25521</v>
      </c>
      <c r="AS78" s="126" t="s">
        <v>25528</v>
      </c>
      <c r="AT78" s="126" t="s">
        <v>25521</v>
      </c>
      <c r="AU78" s="126" t="s">
        <v>25521</v>
      </c>
      <c r="AV78" s="126" t="s">
        <v>25521</v>
      </c>
      <c r="AW78" s="126" t="s">
        <v>25521</v>
      </c>
      <c r="AX78" s="126" t="s">
        <v>25521</v>
      </c>
      <c r="AY78" s="126" t="s">
        <v>25528</v>
      </c>
      <c r="AZ78" s="126" t="s">
        <v>25521</v>
      </c>
      <c r="BA78" s="126" t="s">
        <v>25521</v>
      </c>
      <c r="BB78" s="126" t="s">
        <v>25521</v>
      </c>
      <c r="BC78" s="126" t="s">
        <v>25521</v>
      </c>
      <c r="BD78" s="126" t="s">
        <v>25521</v>
      </c>
      <c r="BE78" s="126" t="s">
        <v>25521</v>
      </c>
      <c r="BF78" s="126" t="s">
        <v>25521</v>
      </c>
      <c r="BG78" s="126" t="s">
        <v>25521</v>
      </c>
      <c r="BH78" s="126" t="s">
        <v>25521</v>
      </c>
      <c r="BI78" s="126" t="s">
        <v>25521</v>
      </c>
      <c r="BJ78" s="126" t="s">
        <v>25521</v>
      </c>
      <c r="BK78" s="126" t="s">
        <v>25521</v>
      </c>
      <c r="BL78" s="126" t="s">
        <v>25521</v>
      </c>
      <c r="BM78" s="126" t="s">
        <v>25521</v>
      </c>
      <c r="BN78" s="126" t="s">
        <v>25521</v>
      </c>
      <c r="BO78" s="126" t="s">
        <v>25521</v>
      </c>
      <c r="BP78" s="126" t="s">
        <v>25521</v>
      </c>
      <c r="BQ78" s="126" t="s">
        <v>25521</v>
      </c>
      <c r="BR78" s="126" t="s">
        <v>25521</v>
      </c>
      <c r="BS78" s="126" t="s">
        <v>25529</v>
      </c>
      <c r="BT78" s="126" t="s">
        <v>25521</v>
      </c>
      <c r="BU78" s="126" t="s">
        <v>25530</v>
      </c>
      <c r="BV78" s="127">
        <v>44753</v>
      </c>
      <c r="BW78" s="126" t="s">
        <v>25528</v>
      </c>
      <c r="BX78" s="126">
        <v>1880000</v>
      </c>
      <c r="BY78" s="126">
        <v>0</v>
      </c>
      <c r="BZ78" s="126" t="b">
        <v>0</v>
      </c>
      <c r="CA78" s="126" t="b">
        <v>1</v>
      </c>
      <c r="CB78" s="126" t="b">
        <v>0</v>
      </c>
      <c r="CC78" s="126" t="b">
        <v>0</v>
      </c>
      <c r="CD78" s="126" t="b">
        <v>0</v>
      </c>
      <c r="CE78" s="126" t="s">
        <v>25531</v>
      </c>
      <c r="CF78" s="126" t="s">
        <v>26399</v>
      </c>
      <c r="CG78" s="126">
        <v>62666.67</v>
      </c>
      <c r="CH78" s="126">
        <v>0</v>
      </c>
      <c r="CI78" s="126">
        <v>0</v>
      </c>
      <c r="CJ78" s="126">
        <v>1</v>
      </c>
      <c r="CK78" s="126">
        <v>0</v>
      </c>
      <c r="CL78" s="126" t="b">
        <v>0</v>
      </c>
      <c r="CM78" s="126" t="b">
        <v>0</v>
      </c>
      <c r="CN78" s="126" t="b">
        <v>1</v>
      </c>
      <c r="CO78" s="126" t="s">
        <v>25521</v>
      </c>
      <c r="CP78" s="126" t="s">
        <v>25612</v>
      </c>
      <c r="CQ78" s="126" t="s">
        <v>25613</v>
      </c>
      <c r="CR78" s="126" t="s">
        <v>25534</v>
      </c>
      <c r="CS78" s="126">
        <v>230</v>
      </c>
      <c r="CT78" s="126" t="s">
        <v>25521</v>
      </c>
      <c r="CU78" s="126" t="b">
        <v>0</v>
      </c>
      <c r="CV78" s="126" t="b">
        <v>0</v>
      </c>
      <c r="CW78" s="126">
        <v>30</v>
      </c>
      <c r="CX78" s="126" t="s">
        <v>25794</v>
      </c>
      <c r="CY78" s="126" t="s">
        <v>26229</v>
      </c>
      <c r="CZ78" s="126" t="s">
        <v>25654</v>
      </c>
      <c r="DA78" s="126" t="s">
        <v>26438</v>
      </c>
      <c r="DB78" s="126" t="s">
        <v>25539</v>
      </c>
      <c r="DC78" s="126" t="b">
        <v>0</v>
      </c>
      <c r="DD78" s="126" t="s">
        <v>25521</v>
      </c>
      <c r="DE78" s="126" t="s">
        <v>25521</v>
      </c>
      <c r="DF78" s="126" t="s">
        <v>25521</v>
      </c>
      <c r="DG78" s="126" t="s">
        <v>25521</v>
      </c>
      <c r="DH78" s="126" t="s">
        <v>26439</v>
      </c>
      <c r="DI78" s="126" t="b">
        <v>0</v>
      </c>
      <c r="DJ78" s="126" t="s">
        <v>25566</v>
      </c>
      <c r="DK78" s="126" t="s">
        <v>25521</v>
      </c>
      <c r="DL78" s="126" t="s">
        <v>25521</v>
      </c>
      <c r="DM78" s="126" t="s">
        <v>25521</v>
      </c>
      <c r="DN78" s="126" t="s">
        <v>25521</v>
      </c>
      <c r="DO78" s="126" t="s">
        <v>26199</v>
      </c>
      <c r="DP78" s="126">
        <v>0</v>
      </c>
      <c r="DQ78" s="126" t="s">
        <v>26436</v>
      </c>
      <c r="DR78" s="126" t="s">
        <v>25594</v>
      </c>
      <c r="DS78" s="126" t="s">
        <v>25521</v>
      </c>
      <c r="DT78" s="126" t="s">
        <v>25818</v>
      </c>
      <c r="DU78" s="126" t="s">
        <v>25544</v>
      </c>
      <c r="DV78" s="126" t="s">
        <v>25521</v>
      </c>
      <c r="DW78" s="126" t="s">
        <v>25545</v>
      </c>
      <c r="DX78" s="126" t="s">
        <v>25521</v>
      </c>
      <c r="DY78" s="126" t="s">
        <v>26200</v>
      </c>
      <c r="DZ78" s="126" t="s">
        <v>26201</v>
      </c>
      <c r="EA78" s="126" t="s">
        <v>26267</v>
      </c>
    </row>
    <row r="79" spans="1:131" x14ac:dyDescent="0.2">
      <c r="A79" s="126" t="s">
        <v>26421</v>
      </c>
      <c r="B79" s="126" t="s">
        <v>25572</v>
      </c>
      <c r="C79" s="126" t="s">
        <v>249</v>
      </c>
      <c r="D79" s="127">
        <v>34601</v>
      </c>
      <c r="E79" s="126" t="s">
        <v>25572</v>
      </c>
      <c r="F79" s="126" t="s">
        <v>25607</v>
      </c>
      <c r="G79" s="126" t="s">
        <v>25921</v>
      </c>
      <c r="H79" s="126" t="s">
        <v>26422</v>
      </c>
      <c r="I79" s="126" t="s">
        <v>26423</v>
      </c>
      <c r="J79" s="126" t="s">
        <v>25521</v>
      </c>
      <c r="K79" s="126" t="s">
        <v>25726</v>
      </c>
      <c r="L79" s="126" t="s">
        <v>25526</v>
      </c>
      <c r="M79" s="126" t="s">
        <v>26424</v>
      </c>
      <c r="N79" s="126">
        <v>0</v>
      </c>
      <c r="O79" s="126">
        <v>1</v>
      </c>
      <c r="P79" s="126">
        <v>0</v>
      </c>
      <c r="Q79" s="126">
        <v>0</v>
      </c>
      <c r="R79" s="126">
        <v>0</v>
      </c>
      <c r="S79" s="126">
        <v>0</v>
      </c>
      <c r="T79" s="126">
        <v>0</v>
      </c>
      <c r="U79" s="126">
        <v>0</v>
      </c>
      <c r="V79" s="126">
        <v>0</v>
      </c>
      <c r="W79" s="126">
        <v>0</v>
      </c>
      <c r="X79" s="126" t="s">
        <v>25521</v>
      </c>
      <c r="Y79" s="126" t="s">
        <v>25521</v>
      </c>
      <c r="Z79" s="126" t="s">
        <v>25521</v>
      </c>
      <c r="AA79" s="126" t="s">
        <v>25528</v>
      </c>
      <c r="AB79" s="126" t="s">
        <v>25521</v>
      </c>
      <c r="AC79" s="126" t="s">
        <v>25521</v>
      </c>
      <c r="AD79" s="126" t="s">
        <v>25521</v>
      </c>
      <c r="AE79" s="126" t="s">
        <v>25521</v>
      </c>
      <c r="AF79" s="126" t="s">
        <v>25521</v>
      </c>
      <c r="AG79" s="126" t="s">
        <v>25521</v>
      </c>
      <c r="AH79" s="126" t="s">
        <v>25521</v>
      </c>
      <c r="AI79" s="126" t="s">
        <v>25521</v>
      </c>
      <c r="AJ79" s="126" t="s">
        <v>25521</v>
      </c>
      <c r="AK79" s="126" t="s">
        <v>25528</v>
      </c>
      <c r="AL79" s="126" t="s">
        <v>25528</v>
      </c>
      <c r="AM79" s="126" t="s">
        <v>25528</v>
      </c>
      <c r="AN79" s="126" t="s">
        <v>25528</v>
      </c>
      <c r="AO79" s="126" t="s">
        <v>25521</v>
      </c>
      <c r="AP79" s="126" t="s">
        <v>25521</v>
      </c>
      <c r="AQ79" s="126" t="s">
        <v>25521</v>
      </c>
      <c r="AR79" s="126" t="s">
        <v>25521</v>
      </c>
      <c r="AS79" s="126" t="s">
        <v>25528</v>
      </c>
      <c r="AT79" s="126" t="s">
        <v>25521</v>
      </c>
      <c r="AU79" s="126" t="s">
        <v>25521</v>
      </c>
      <c r="AV79" s="126" t="s">
        <v>25521</v>
      </c>
      <c r="AW79" s="126" t="s">
        <v>25521</v>
      </c>
      <c r="AX79" s="126" t="s">
        <v>25521</v>
      </c>
      <c r="AY79" s="126" t="s">
        <v>25528</v>
      </c>
      <c r="AZ79" s="126" t="s">
        <v>25521</v>
      </c>
      <c r="BA79" s="126" t="s">
        <v>25521</v>
      </c>
      <c r="BB79" s="126" t="s">
        <v>25521</v>
      </c>
      <c r="BC79" s="126" t="s">
        <v>25521</v>
      </c>
      <c r="BD79" s="126" t="s">
        <v>25521</v>
      </c>
      <c r="BE79" s="126" t="s">
        <v>25521</v>
      </c>
      <c r="BF79" s="126" t="s">
        <v>25521</v>
      </c>
      <c r="BG79" s="126" t="s">
        <v>25521</v>
      </c>
      <c r="BH79" s="126" t="s">
        <v>25521</v>
      </c>
      <c r="BI79" s="126" t="s">
        <v>25521</v>
      </c>
      <c r="BJ79" s="126" t="s">
        <v>25521</v>
      </c>
      <c r="BK79" s="126" t="s">
        <v>25521</v>
      </c>
      <c r="BL79" s="126" t="s">
        <v>25521</v>
      </c>
      <c r="BM79" s="126" t="s">
        <v>25521</v>
      </c>
      <c r="BN79" s="126" t="s">
        <v>25521</v>
      </c>
      <c r="BO79" s="126" t="s">
        <v>25521</v>
      </c>
      <c r="BP79" s="126" t="s">
        <v>25521</v>
      </c>
      <c r="BQ79" s="126" t="s">
        <v>25521</v>
      </c>
      <c r="BR79" s="126" t="s">
        <v>25521</v>
      </c>
      <c r="BS79" s="126" t="s">
        <v>25555</v>
      </c>
      <c r="BT79" s="126" t="s">
        <v>25521</v>
      </c>
      <c r="BU79" s="126" t="s">
        <v>25556</v>
      </c>
      <c r="BV79" s="127">
        <v>44760</v>
      </c>
      <c r="BW79" s="126" t="s">
        <v>25528</v>
      </c>
      <c r="BX79" s="126">
        <v>1300000</v>
      </c>
      <c r="BY79" s="126">
        <v>0</v>
      </c>
      <c r="BZ79" s="126" t="b">
        <v>0</v>
      </c>
      <c r="CA79" s="126" t="b">
        <v>1</v>
      </c>
      <c r="CB79" s="126" t="b">
        <v>0</v>
      </c>
      <c r="CC79" s="126" t="b">
        <v>0</v>
      </c>
      <c r="CD79" s="126" t="b">
        <v>0</v>
      </c>
      <c r="CE79" s="126" t="s">
        <v>25531</v>
      </c>
      <c r="CF79" s="126" t="s">
        <v>26425</v>
      </c>
      <c r="CG79" s="126">
        <v>43333.33</v>
      </c>
      <c r="CH79" s="126">
        <v>0</v>
      </c>
      <c r="CI79" s="126">
        <v>0</v>
      </c>
      <c r="CJ79" s="126">
        <v>1</v>
      </c>
      <c r="CK79" s="126">
        <v>0</v>
      </c>
      <c r="CL79" s="126" t="b">
        <v>0</v>
      </c>
      <c r="CM79" s="126" t="b">
        <v>1</v>
      </c>
      <c r="CN79" s="126" t="b">
        <v>0</v>
      </c>
      <c r="CO79" s="126" t="s">
        <v>25521</v>
      </c>
      <c r="CP79" s="126" t="s">
        <v>25650</v>
      </c>
      <c r="CQ79" s="126" t="s">
        <v>25651</v>
      </c>
      <c r="CR79" s="126" t="s">
        <v>25559</v>
      </c>
      <c r="CS79" s="126">
        <v>230</v>
      </c>
      <c r="CT79" s="126" t="s">
        <v>25521</v>
      </c>
      <c r="CU79" s="126" t="b">
        <v>0</v>
      </c>
      <c r="CV79" s="126" t="b">
        <v>0</v>
      </c>
      <c r="CW79" s="126">
        <v>4201</v>
      </c>
      <c r="CX79" s="126" t="s">
        <v>26426</v>
      </c>
      <c r="CY79" s="126" t="s">
        <v>25644</v>
      </c>
      <c r="CZ79" s="126" t="s">
        <v>26427</v>
      </c>
      <c r="DA79" s="126" t="s">
        <v>25580</v>
      </c>
      <c r="DB79" s="126" t="s">
        <v>25564</v>
      </c>
      <c r="DC79" s="126" t="b">
        <v>0</v>
      </c>
      <c r="DD79" s="126" t="s">
        <v>25521</v>
      </c>
      <c r="DE79" s="126" t="s">
        <v>25521</v>
      </c>
      <c r="DF79" s="126" t="s">
        <v>25521</v>
      </c>
      <c r="DG79" s="126" t="s">
        <v>25521</v>
      </c>
      <c r="DH79" s="126" t="s">
        <v>26428</v>
      </c>
      <c r="DI79" s="126" t="b">
        <v>0</v>
      </c>
      <c r="DJ79" s="126" t="s">
        <v>25541</v>
      </c>
      <c r="DK79" s="126" t="s">
        <v>25521</v>
      </c>
      <c r="DL79" s="126" t="s">
        <v>25521</v>
      </c>
      <c r="DM79" s="126" t="s">
        <v>25521</v>
      </c>
      <c r="DN79" s="126" t="s">
        <v>25521</v>
      </c>
      <c r="DO79" s="126" t="s">
        <v>26429</v>
      </c>
      <c r="DP79" s="126">
        <v>0</v>
      </c>
      <c r="DQ79" s="126" t="s">
        <v>26430</v>
      </c>
      <c r="DR79" s="126" t="s">
        <v>25594</v>
      </c>
      <c r="DS79" s="126" t="s">
        <v>25521</v>
      </c>
      <c r="DT79" s="126" t="s">
        <v>25521</v>
      </c>
      <c r="DU79" s="126" t="s">
        <v>25544</v>
      </c>
      <c r="DV79" s="126" t="s">
        <v>25521</v>
      </c>
      <c r="DW79" s="126" t="s">
        <v>25545</v>
      </c>
      <c r="DX79" s="126" t="s">
        <v>25521</v>
      </c>
      <c r="DY79" s="126" t="s">
        <v>26431</v>
      </c>
      <c r="DZ79" s="126" t="s">
        <v>26432</v>
      </c>
      <c r="EA79" s="126" t="s">
        <v>26267</v>
      </c>
    </row>
    <row r="80" spans="1:131" x14ac:dyDescent="0.2">
      <c r="A80" s="126" t="s">
        <v>26395</v>
      </c>
      <c r="B80" s="126" t="s">
        <v>25572</v>
      </c>
      <c r="C80" s="126" t="s">
        <v>381</v>
      </c>
      <c r="D80" s="127">
        <v>33965</v>
      </c>
      <c r="E80" s="126" t="s">
        <v>25572</v>
      </c>
      <c r="F80" s="126" t="s">
        <v>25593</v>
      </c>
      <c r="G80" s="126" t="s">
        <v>25521</v>
      </c>
      <c r="H80" s="126" t="s">
        <v>26396</v>
      </c>
      <c r="I80" s="126" t="s">
        <v>26397</v>
      </c>
      <c r="J80" s="126" t="s">
        <v>26398</v>
      </c>
      <c r="K80" s="126" t="s">
        <v>25808</v>
      </c>
      <c r="L80" s="126" t="s">
        <v>25526</v>
      </c>
      <c r="M80" s="126" t="s">
        <v>319</v>
      </c>
      <c r="N80" s="126">
        <v>0</v>
      </c>
      <c r="O80" s="126">
        <v>1</v>
      </c>
      <c r="P80" s="126">
        <v>0</v>
      </c>
      <c r="Q80" s="126">
        <v>0</v>
      </c>
      <c r="R80" s="126">
        <v>0</v>
      </c>
      <c r="S80" s="126">
        <v>0</v>
      </c>
      <c r="T80" s="126">
        <v>0</v>
      </c>
      <c r="U80" s="126">
        <v>0</v>
      </c>
      <c r="V80" s="126">
        <v>0</v>
      </c>
      <c r="W80" s="126">
        <v>0</v>
      </c>
      <c r="X80" s="126" t="s">
        <v>25521</v>
      </c>
      <c r="Y80" s="126" t="s">
        <v>25521</v>
      </c>
      <c r="Z80" s="126" t="s">
        <v>25521</v>
      </c>
      <c r="AA80" s="126" t="s">
        <v>25528</v>
      </c>
      <c r="AB80" s="126" t="s">
        <v>25521</v>
      </c>
      <c r="AC80" s="126" t="s">
        <v>25521</v>
      </c>
      <c r="AD80" s="126" t="s">
        <v>25521</v>
      </c>
      <c r="AE80" s="126" t="s">
        <v>25521</v>
      </c>
      <c r="AF80" s="126" t="s">
        <v>25521</v>
      </c>
      <c r="AG80" s="126" t="s">
        <v>25521</v>
      </c>
      <c r="AH80" s="126" t="s">
        <v>25521</v>
      </c>
      <c r="AI80" s="126" t="s">
        <v>25521</v>
      </c>
      <c r="AJ80" s="126" t="s">
        <v>25521</v>
      </c>
      <c r="AK80" s="126" t="s">
        <v>25528</v>
      </c>
      <c r="AL80" s="126" t="s">
        <v>25528</v>
      </c>
      <c r="AM80" s="126" t="s">
        <v>25528</v>
      </c>
      <c r="AN80" s="126" t="s">
        <v>25528</v>
      </c>
      <c r="AO80" s="126" t="s">
        <v>25521</v>
      </c>
      <c r="AP80" s="126" t="s">
        <v>25521</v>
      </c>
      <c r="AQ80" s="126" t="s">
        <v>25521</v>
      </c>
      <c r="AR80" s="126" t="s">
        <v>25521</v>
      </c>
      <c r="AS80" s="126" t="s">
        <v>25528</v>
      </c>
      <c r="AT80" s="126" t="s">
        <v>25521</v>
      </c>
      <c r="AU80" s="126" t="s">
        <v>25521</v>
      </c>
      <c r="AV80" s="126" t="s">
        <v>25521</v>
      </c>
      <c r="AW80" s="126" t="s">
        <v>25521</v>
      </c>
      <c r="AX80" s="126" t="s">
        <v>25521</v>
      </c>
      <c r="AY80" s="126" t="s">
        <v>25528</v>
      </c>
      <c r="AZ80" s="126" t="s">
        <v>25521</v>
      </c>
      <c r="BA80" s="126" t="s">
        <v>25521</v>
      </c>
      <c r="BB80" s="126" t="s">
        <v>25521</v>
      </c>
      <c r="BC80" s="126" t="s">
        <v>25521</v>
      </c>
      <c r="BD80" s="126" t="s">
        <v>25521</v>
      </c>
      <c r="BE80" s="126" t="s">
        <v>25521</v>
      </c>
      <c r="BF80" s="126" t="s">
        <v>25521</v>
      </c>
      <c r="BG80" s="126" t="s">
        <v>25521</v>
      </c>
      <c r="BH80" s="126" t="s">
        <v>25521</v>
      </c>
      <c r="BI80" s="126" t="s">
        <v>25521</v>
      </c>
      <c r="BJ80" s="126" t="s">
        <v>25521</v>
      </c>
      <c r="BK80" s="126" t="s">
        <v>25521</v>
      </c>
      <c r="BL80" s="126" t="s">
        <v>25521</v>
      </c>
      <c r="BM80" s="126" t="s">
        <v>25521</v>
      </c>
      <c r="BN80" s="126" t="s">
        <v>25521</v>
      </c>
      <c r="BO80" s="126" t="s">
        <v>25521</v>
      </c>
      <c r="BP80" s="126" t="s">
        <v>25521</v>
      </c>
      <c r="BQ80" s="126" t="s">
        <v>25521</v>
      </c>
      <c r="BR80" s="126" t="s">
        <v>25521</v>
      </c>
      <c r="BS80" s="126" t="s">
        <v>25529</v>
      </c>
      <c r="BT80" s="126" t="s">
        <v>25521</v>
      </c>
      <c r="BU80" s="126" t="s">
        <v>25530</v>
      </c>
      <c r="BV80" s="127">
        <v>44805</v>
      </c>
      <c r="BW80" s="126" t="s">
        <v>25528</v>
      </c>
      <c r="BX80" s="126">
        <v>1750000</v>
      </c>
      <c r="BY80" s="126">
        <v>0</v>
      </c>
      <c r="BZ80" s="126" t="b">
        <v>0</v>
      </c>
      <c r="CA80" s="126" t="b">
        <v>1</v>
      </c>
      <c r="CB80" s="126" t="b">
        <v>0</v>
      </c>
      <c r="CC80" s="126" t="b">
        <v>0</v>
      </c>
      <c r="CD80" s="126" t="b">
        <v>0</v>
      </c>
      <c r="CE80" s="126" t="s">
        <v>25531</v>
      </c>
      <c r="CF80" s="126" t="s">
        <v>26399</v>
      </c>
      <c r="CG80" s="126">
        <v>58333.33</v>
      </c>
      <c r="CH80" s="126">
        <v>0</v>
      </c>
      <c r="CI80" s="126">
        <v>0</v>
      </c>
      <c r="CJ80" s="126">
        <v>1</v>
      </c>
      <c r="CK80" s="126">
        <v>0</v>
      </c>
      <c r="CL80" s="126" t="b">
        <v>0</v>
      </c>
      <c r="CM80" s="126" t="b">
        <v>1</v>
      </c>
      <c r="CN80" s="126" t="b">
        <v>0</v>
      </c>
      <c r="CO80" s="126" t="s">
        <v>25521</v>
      </c>
      <c r="CP80" s="126" t="s">
        <v>25777</v>
      </c>
      <c r="CQ80" s="126" t="s">
        <v>25778</v>
      </c>
      <c r="CR80" s="126" t="s">
        <v>25534</v>
      </c>
      <c r="CS80" s="126">
        <v>230</v>
      </c>
      <c r="CT80" s="126" t="s">
        <v>25521</v>
      </c>
      <c r="CU80" s="126" t="b">
        <v>0</v>
      </c>
      <c r="CV80" s="126" t="b">
        <v>0</v>
      </c>
      <c r="CW80" s="126">
        <v>4227</v>
      </c>
      <c r="CX80" s="126" t="s">
        <v>26400</v>
      </c>
      <c r="CY80" s="126" t="s">
        <v>25521</v>
      </c>
      <c r="CZ80" s="126" t="s">
        <v>26294</v>
      </c>
      <c r="DA80" s="126" t="s">
        <v>26401</v>
      </c>
      <c r="DB80" s="126" t="s">
        <v>25539</v>
      </c>
      <c r="DC80" s="126" t="b">
        <v>0</v>
      </c>
      <c r="DD80" s="126" t="s">
        <v>25521</v>
      </c>
      <c r="DE80" s="126" t="s">
        <v>25521</v>
      </c>
      <c r="DF80" s="126" t="s">
        <v>25521</v>
      </c>
      <c r="DG80" s="126" t="s">
        <v>25521</v>
      </c>
      <c r="DH80" s="126" t="s">
        <v>26402</v>
      </c>
      <c r="DI80" s="126" t="b">
        <v>0</v>
      </c>
      <c r="DJ80" s="126" t="s">
        <v>25521</v>
      </c>
      <c r="DK80" s="126" t="s">
        <v>25521</v>
      </c>
      <c r="DL80" s="126" t="s">
        <v>25521</v>
      </c>
      <c r="DM80" s="126" t="s">
        <v>25521</v>
      </c>
      <c r="DN80" s="126" t="s">
        <v>25521</v>
      </c>
      <c r="DO80" s="126" t="s">
        <v>26403</v>
      </c>
      <c r="DP80" s="126">
        <v>0</v>
      </c>
      <c r="DQ80" s="126" t="s">
        <v>26398</v>
      </c>
      <c r="DR80" s="126" t="s">
        <v>25594</v>
      </c>
      <c r="DS80" s="126" t="s">
        <v>25521</v>
      </c>
      <c r="DT80" s="126" t="s">
        <v>25818</v>
      </c>
      <c r="DU80" s="126" t="s">
        <v>25544</v>
      </c>
      <c r="DV80" s="126" t="s">
        <v>25521</v>
      </c>
      <c r="DW80" s="126" t="s">
        <v>25545</v>
      </c>
      <c r="DX80" s="126" t="s">
        <v>25521</v>
      </c>
      <c r="DY80" s="126" t="s">
        <v>26404</v>
      </c>
      <c r="DZ80" s="126" t="s">
        <v>26405</v>
      </c>
      <c r="EA80" s="126" t="s">
        <v>25570</v>
      </c>
    </row>
    <row r="81" spans="1:131" x14ac:dyDescent="0.2">
      <c r="A81" s="126" t="s">
        <v>26414</v>
      </c>
      <c r="B81" s="126" t="s">
        <v>25572</v>
      </c>
      <c r="C81" s="126" t="s">
        <v>111</v>
      </c>
      <c r="D81" s="127">
        <v>35854</v>
      </c>
      <c r="E81" s="126" t="s">
        <v>25572</v>
      </c>
      <c r="F81" s="126" t="s">
        <v>25522</v>
      </c>
      <c r="G81" s="126" t="s">
        <v>25521</v>
      </c>
      <c r="H81" s="126" t="s">
        <v>26415</v>
      </c>
      <c r="I81" s="126" t="s">
        <v>26416</v>
      </c>
      <c r="J81" s="126" t="s">
        <v>26417</v>
      </c>
      <c r="K81" s="126" t="s">
        <v>25572</v>
      </c>
      <c r="L81" s="126" t="s">
        <v>25526</v>
      </c>
      <c r="M81" s="126" t="s">
        <v>221</v>
      </c>
      <c r="N81" s="126">
        <v>0</v>
      </c>
      <c r="O81" s="126">
        <v>1</v>
      </c>
      <c r="P81" s="126">
        <v>0</v>
      </c>
      <c r="Q81" s="126">
        <v>0</v>
      </c>
      <c r="R81" s="126">
        <v>0</v>
      </c>
      <c r="S81" s="126">
        <v>0</v>
      </c>
      <c r="T81" s="126">
        <v>0</v>
      </c>
      <c r="U81" s="126">
        <v>0</v>
      </c>
      <c r="V81" s="126">
        <v>0</v>
      </c>
      <c r="W81" s="126">
        <v>0</v>
      </c>
      <c r="X81" s="126" t="s">
        <v>25521</v>
      </c>
      <c r="Y81" s="126" t="s">
        <v>25521</v>
      </c>
      <c r="Z81" s="126" t="s">
        <v>25521</v>
      </c>
      <c r="AA81" s="126" t="s">
        <v>25528</v>
      </c>
      <c r="AB81" s="126" t="s">
        <v>25521</v>
      </c>
      <c r="AC81" s="126" t="s">
        <v>25521</v>
      </c>
      <c r="AD81" s="126" t="s">
        <v>25521</v>
      </c>
      <c r="AE81" s="126" t="s">
        <v>25521</v>
      </c>
      <c r="AF81" s="126" t="s">
        <v>25521</v>
      </c>
      <c r="AG81" s="126" t="s">
        <v>25521</v>
      </c>
      <c r="AH81" s="126" t="s">
        <v>25521</v>
      </c>
      <c r="AI81" s="126" t="s">
        <v>25521</v>
      </c>
      <c r="AJ81" s="126" t="s">
        <v>25521</v>
      </c>
      <c r="AK81" s="126" t="s">
        <v>25528</v>
      </c>
      <c r="AL81" s="126" t="s">
        <v>25528</v>
      </c>
      <c r="AM81" s="126" t="s">
        <v>25528</v>
      </c>
      <c r="AN81" s="126" t="s">
        <v>25528</v>
      </c>
      <c r="AO81" s="126" t="s">
        <v>25521</v>
      </c>
      <c r="AP81" s="126" t="s">
        <v>25521</v>
      </c>
      <c r="AQ81" s="126" t="s">
        <v>25521</v>
      </c>
      <c r="AR81" s="126" t="s">
        <v>25521</v>
      </c>
      <c r="AS81" s="126" t="s">
        <v>25528</v>
      </c>
      <c r="AT81" s="126" t="s">
        <v>25521</v>
      </c>
      <c r="AU81" s="126" t="s">
        <v>25521</v>
      </c>
      <c r="AV81" s="126" t="s">
        <v>25521</v>
      </c>
      <c r="AW81" s="126" t="s">
        <v>25521</v>
      </c>
      <c r="AX81" s="126" t="s">
        <v>25521</v>
      </c>
      <c r="AY81" s="126" t="s">
        <v>25528</v>
      </c>
      <c r="AZ81" s="126" t="s">
        <v>25521</v>
      </c>
      <c r="BA81" s="126" t="s">
        <v>25521</v>
      </c>
      <c r="BB81" s="126" t="s">
        <v>25521</v>
      </c>
      <c r="BC81" s="126" t="s">
        <v>25521</v>
      </c>
      <c r="BD81" s="126" t="s">
        <v>25521</v>
      </c>
      <c r="BE81" s="126" t="s">
        <v>25521</v>
      </c>
      <c r="BF81" s="126" t="s">
        <v>25521</v>
      </c>
      <c r="BG81" s="126" t="s">
        <v>25521</v>
      </c>
      <c r="BH81" s="126" t="s">
        <v>25521</v>
      </c>
      <c r="BI81" s="126" t="s">
        <v>25521</v>
      </c>
      <c r="BJ81" s="126" t="s">
        <v>25521</v>
      </c>
      <c r="BK81" s="126" t="s">
        <v>25521</v>
      </c>
      <c r="BL81" s="126" t="s">
        <v>25521</v>
      </c>
      <c r="BM81" s="126" t="s">
        <v>25521</v>
      </c>
      <c r="BN81" s="126" t="s">
        <v>25521</v>
      </c>
      <c r="BO81" s="126" t="s">
        <v>25521</v>
      </c>
      <c r="BP81" s="126" t="s">
        <v>25521</v>
      </c>
      <c r="BQ81" s="126" t="s">
        <v>25521</v>
      </c>
      <c r="BR81" s="126" t="s">
        <v>25521</v>
      </c>
      <c r="BS81" s="126" t="s">
        <v>25555</v>
      </c>
      <c r="BT81" s="126" t="s">
        <v>25521</v>
      </c>
      <c r="BU81" s="126" t="s">
        <v>360</v>
      </c>
      <c r="BV81" s="127">
        <v>44805</v>
      </c>
      <c r="BW81" s="126" t="s">
        <v>25528</v>
      </c>
      <c r="BX81" s="126">
        <v>1914000</v>
      </c>
      <c r="BY81" s="126">
        <v>0</v>
      </c>
      <c r="BZ81" s="126" t="b">
        <v>0</v>
      </c>
      <c r="CA81" s="126" t="b">
        <v>1</v>
      </c>
      <c r="CB81" s="126" t="b">
        <v>0</v>
      </c>
      <c r="CC81" s="126" t="b">
        <v>0</v>
      </c>
      <c r="CD81" s="126" t="b">
        <v>0</v>
      </c>
      <c r="CE81" s="126" t="s">
        <v>25531</v>
      </c>
      <c r="CF81" s="126" t="s">
        <v>26418</v>
      </c>
      <c r="CG81" s="126">
        <v>63800</v>
      </c>
      <c r="CH81" s="126">
        <v>0</v>
      </c>
      <c r="CI81" s="126">
        <v>0</v>
      </c>
      <c r="CJ81" s="126">
        <v>1</v>
      </c>
      <c r="CK81" s="126">
        <v>0</v>
      </c>
      <c r="CL81" s="126" t="b">
        <v>1</v>
      </c>
      <c r="CM81" s="126" t="b">
        <v>0</v>
      </c>
      <c r="CN81" s="126" t="b">
        <v>0</v>
      </c>
      <c r="CO81" s="126" t="s">
        <v>25521</v>
      </c>
      <c r="CP81" s="126" t="s">
        <v>25612</v>
      </c>
      <c r="CQ81" s="126" t="s">
        <v>25613</v>
      </c>
      <c r="CR81" s="126" t="s">
        <v>25559</v>
      </c>
      <c r="CS81" s="126">
        <v>230</v>
      </c>
      <c r="CT81" s="126" t="s">
        <v>25521</v>
      </c>
      <c r="CU81" s="126" t="b">
        <v>0</v>
      </c>
      <c r="CV81" s="126" t="b">
        <v>0</v>
      </c>
      <c r="CW81" s="126">
        <v>4108</v>
      </c>
      <c r="CX81" s="126" t="s">
        <v>26419</v>
      </c>
      <c r="CY81" s="126" t="s">
        <v>25587</v>
      </c>
      <c r="CZ81" s="126" t="s">
        <v>26185</v>
      </c>
      <c r="DA81" s="126" t="s">
        <v>25796</v>
      </c>
      <c r="DB81" s="126" t="s">
        <v>25539</v>
      </c>
      <c r="DC81" s="126" t="b">
        <v>0</v>
      </c>
      <c r="DD81" s="126" t="s">
        <v>25521</v>
      </c>
      <c r="DE81" s="126" t="s">
        <v>25521</v>
      </c>
      <c r="DF81" s="126" t="s">
        <v>25521</v>
      </c>
      <c r="DG81" s="126" t="s">
        <v>25521</v>
      </c>
      <c r="DH81" s="126" t="s">
        <v>26420</v>
      </c>
      <c r="DI81" s="126" t="b">
        <v>0</v>
      </c>
      <c r="DJ81" s="126" t="s">
        <v>25521</v>
      </c>
      <c r="DK81" s="126" t="s">
        <v>25521</v>
      </c>
      <c r="DL81" s="126" t="s">
        <v>25521</v>
      </c>
      <c r="DM81" s="126" t="s">
        <v>25521</v>
      </c>
      <c r="DN81" s="126" t="s">
        <v>25521</v>
      </c>
      <c r="DO81" s="126" t="s">
        <v>25619</v>
      </c>
      <c r="DP81" s="126">
        <v>0</v>
      </c>
      <c r="DQ81" s="126" t="s">
        <v>26417</v>
      </c>
      <c r="DR81" s="126" t="s">
        <v>25594</v>
      </c>
      <c r="DS81" s="126" t="s">
        <v>25521</v>
      </c>
      <c r="DT81" s="126" t="s">
        <v>25818</v>
      </c>
      <c r="DU81" s="126" t="s">
        <v>25544</v>
      </c>
      <c r="DV81" s="126" t="s">
        <v>25521</v>
      </c>
      <c r="DW81" s="126" t="s">
        <v>25545</v>
      </c>
      <c r="DX81" s="126" t="s">
        <v>25521</v>
      </c>
      <c r="DY81" s="126" t="s">
        <v>25620</v>
      </c>
      <c r="DZ81" s="126" t="s">
        <v>25621</v>
      </c>
      <c r="EA81" s="126" t="s">
        <v>25570</v>
      </c>
    </row>
    <row r="82" spans="1:131" x14ac:dyDescent="0.2">
      <c r="A82" s="126" t="s">
        <v>26376</v>
      </c>
      <c r="B82" s="126" t="s">
        <v>26282</v>
      </c>
      <c r="C82" s="126" t="s">
        <v>101</v>
      </c>
      <c r="D82" s="127">
        <v>35472</v>
      </c>
      <c r="E82" s="126" t="s">
        <v>26377</v>
      </c>
      <c r="F82" s="126" t="s">
        <v>25522</v>
      </c>
      <c r="G82" s="126" t="s">
        <v>25818</v>
      </c>
      <c r="H82" s="126" t="s">
        <v>26378</v>
      </c>
      <c r="I82" s="126" t="s">
        <v>25521</v>
      </c>
      <c r="J82" s="126" t="s">
        <v>26379</v>
      </c>
      <c r="K82" s="126" t="s">
        <v>238</v>
      </c>
      <c r="L82" s="126" t="s">
        <v>25856</v>
      </c>
      <c r="M82" s="126" t="s">
        <v>237</v>
      </c>
      <c r="N82" s="126">
        <v>0</v>
      </c>
      <c r="O82" s="126">
        <v>1</v>
      </c>
      <c r="P82" s="126">
        <v>0</v>
      </c>
      <c r="Q82" s="126">
        <v>0</v>
      </c>
      <c r="R82" s="126">
        <v>0</v>
      </c>
      <c r="S82" s="126">
        <v>0</v>
      </c>
      <c r="T82" s="126">
        <v>0</v>
      </c>
      <c r="U82" s="126">
        <v>0</v>
      </c>
      <c r="V82" s="126">
        <v>0</v>
      </c>
      <c r="W82" s="126">
        <v>0</v>
      </c>
      <c r="X82" s="126" t="s">
        <v>25521</v>
      </c>
      <c r="Y82" s="126" t="s">
        <v>25521</v>
      </c>
      <c r="Z82" s="126" t="s">
        <v>25521</v>
      </c>
      <c r="AA82" s="126" t="s">
        <v>25528</v>
      </c>
      <c r="AB82" s="126" t="s">
        <v>25521</v>
      </c>
      <c r="AC82" s="126" t="s">
        <v>25521</v>
      </c>
      <c r="AD82" s="126" t="s">
        <v>25521</v>
      </c>
      <c r="AE82" s="126" t="s">
        <v>25521</v>
      </c>
      <c r="AF82" s="126" t="s">
        <v>25521</v>
      </c>
      <c r="AG82" s="126" t="s">
        <v>25521</v>
      </c>
      <c r="AH82" s="126" t="s">
        <v>25521</v>
      </c>
      <c r="AI82" s="126" t="s">
        <v>25521</v>
      </c>
      <c r="AJ82" s="126" t="s">
        <v>25521</v>
      </c>
      <c r="AK82" s="126" t="s">
        <v>25528</v>
      </c>
      <c r="AL82" s="126" t="s">
        <v>25528</v>
      </c>
      <c r="AM82" s="126" t="s">
        <v>25528</v>
      </c>
      <c r="AN82" s="126" t="s">
        <v>25528</v>
      </c>
      <c r="AO82" s="126" t="s">
        <v>25521</v>
      </c>
      <c r="AP82" s="126" t="s">
        <v>25521</v>
      </c>
      <c r="AQ82" s="126" t="s">
        <v>25521</v>
      </c>
      <c r="AR82" s="126" t="s">
        <v>25521</v>
      </c>
      <c r="AS82" s="126" t="s">
        <v>25528</v>
      </c>
      <c r="AT82" s="126" t="s">
        <v>25521</v>
      </c>
      <c r="AU82" s="126" t="s">
        <v>25521</v>
      </c>
      <c r="AV82" s="126" t="s">
        <v>25521</v>
      </c>
      <c r="AW82" s="126" t="s">
        <v>25521</v>
      </c>
      <c r="AX82" s="126" t="s">
        <v>25521</v>
      </c>
      <c r="AY82" s="126" t="s">
        <v>25528</v>
      </c>
      <c r="AZ82" s="126" t="s">
        <v>25521</v>
      </c>
      <c r="BA82" s="126" t="s">
        <v>25521</v>
      </c>
      <c r="BB82" s="126" t="s">
        <v>25521</v>
      </c>
      <c r="BC82" s="126" t="s">
        <v>25521</v>
      </c>
      <c r="BD82" s="126" t="s">
        <v>25521</v>
      </c>
      <c r="BE82" s="126" t="s">
        <v>25521</v>
      </c>
      <c r="BF82" s="126" t="s">
        <v>25521</v>
      </c>
      <c r="BG82" s="126" t="s">
        <v>25521</v>
      </c>
      <c r="BH82" s="126" t="s">
        <v>25521</v>
      </c>
      <c r="BI82" s="126" t="s">
        <v>25521</v>
      </c>
      <c r="BJ82" s="126" t="s">
        <v>25521</v>
      </c>
      <c r="BK82" s="126" t="s">
        <v>25521</v>
      </c>
      <c r="BL82" s="126" t="s">
        <v>25521</v>
      </c>
      <c r="BM82" s="126" t="s">
        <v>25521</v>
      </c>
      <c r="BN82" s="126" t="s">
        <v>25521</v>
      </c>
      <c r="BO82" s="126" t="s">
        <v>25521</v>
      </c>
      <c r="BP82" s="126" t="s">
        <v>25521</v>
      </c>
      <c r="BQ82" s="126" t="s">
        <v>25521</v>
      </c>
      <c r="BR82" s="126" t="s">
        <v>25521</v>
      </c>
      <c r="BS82" s="126" t="s">
        <v>25555</v>
      </c>
      <c r="BT82" s="126" t="s">
        <v>25521</v>
      </c>
      <c r="BU82" s="126" t="s">
        <v>25556</v>
      </c>
      <c r="BV82" s="127">
        <v>44837</v>
      </c>
      <c r="BW82" s="126" t="s">
        <v>25528</v>
      </c>
      <c r="BX82" s="126">
        <v>1300000</v>
      </c>
      <c r="BY82" s="126">
        <v>0</v>
      </c>
      <c r="BZ82" s="126" t="b">
        <v>0</v>
      </c>
      <c r="CA82" s="126" t="b">
        <v>1</v>
      </c>
      <c r="CB82" s="126" t="b">
        <v>0</v>
      </c>
      <c r="CC82" s="126" t="b">
        <v>0</v>
      </c>
      <c r="CD82" s="126" t="b">
        <v>0</v>
      </c>
      <c r="CE82" s="126" t="s">
        <v>25531</v>
      </c>
      <c r="CF82" s="126" t="s">
        <v>26380</v>
      </c>
      <c r="CG82" s="126">
        <v>43333.33</v>
      </c>
      <c r="CH82" s="126">
        <v>0</v>
      </c>
      <c r="CI82" s="126">
        <v>0</v>
      </c>
      <c r="CJ82" s="126">
        <v>1</v>
      </c>
      <c r="CK82" s="126">
        <v>0</v>
      </c>
      <c r="CL82" s="126" t="b">
        <v>0</v>
      </c>
      <c r="CM82" s="126" t="b">
        <v>1</v>
      </c>
      <c r="CN82" s="126" t="b">
        <v>0</v>
      </c>
      <c r="CO82" s="126" t="s">
        <v>25521</v>
      </c>
      <c r="CP82" s="126" t="s">
        <v>25859</v>
      </c>
      <c r="CQ82" s="126" t="s">
        <v>25860</v>
      </c>
      <c r="CR82" s="126" t="s">
        <v>25521</v>
      </c>
      <c r="CS82" s="126">
        <v>230</v>
      </c>
      <c r="CT82" s="126" t="s">
        <v>25521</v>
      </c>
      <c r="CU82" s="126" t="b">
        <v>0</v>
      </c>
      <c r="CV82" s="126" t="b">
        <v>0</v>
      </c>
      <c r="CW82" s="126">
        <v>4209</v>
      </c>
      <c r="CX82" s="126" t="s">
        <v>25794</v>
      </c>
      <c r="CY82" s="126" t="s">
        <v>25795</v>
      </c>
      <c r="CZ82" s="126" t="s">
        <v>26381</v>
      </c>
      <c r="DA82" s="126" t="s">
        <v>26275</v>
      </c>
      <c r="DB82" s="126" t="s">
        <v>25539</v>
      </c>
      <c r="DC82" s="126" t="b">
        <v>0</v>
      </c>
      <c r="DD82" s="126" t="s">
        <v>25521</v>
      </c>
      <c r="DE82" s="126" t="s">
        <v>25521</v>
      </c>
      <c r="DF82" s="126" t="s">
        <v>25521</v>
      </c>
      <c r="DG82" s="126" t="s">
        <v>25521</v>
      </c>
      <c r="DH82" s="126" t="s">
        <v>26382</v>
      </c>
      <c r="DI82" s="126" t="b">
        <v>0</v>
      </c>
      <c r="DJ82" s="126" t="s">
        <v>25541</v>
      </c>
      <c r="DK82" s="126" t="s">
        <v>25521</v>
      </c>
      <c r="DL82" s="126" t="s">
        <v>25521</v>
      </c>
      <c r="DM82" s="126" t="s">
        <v>25521</v>
      </c>
      <c r="DN82" s="126" t="s">
        <v>25521</v>
      </c>
      <c r="DO82" s="126" t="s">
        <v>25866</v>
      </c>
      <c r="DP82" s="126">
        <v>0</v>
      </c>
      <c r="DQ82" s="126" t="s">
        <v>26383</v>
      </c>
      <c r="DR82" s="126" t="s">
        <v>25594</v>
      </c>
      <c r="DS82" s="126" t="s">
        <v>25521</v>
      </c>
      <c r="DT82" s="126" t="s">
        <v>25521</v>
      </c>
      <c r="DU82" s="126" t="s">
        <v>25544</v>
      </c>
      <c r="DV82" s="126" t="s">
        <v>25521</v>
      </c>
      <c r="DW82" s="126" t="s">
        <v>25545</v>
      </c>
      <c r="DX82" s="126" t="s">
        <v>25521</v>
      </c>
      <c r="DY82" s="126" t="s">
        <v>25867</v>
      </c>
      <c r="DZ82" s="126" t="s">
        <v>25868</v>
      </c>
      <c r="EA82" s="126" t="s">
        <v>26267</v>
      </c>
    </row>
    <row r="83" spans="1:131" x14ac:dyDescent="0.2">
      <c r="A83" s="126" t="s">
        <v>26357</v>
      </c>
      <c r="B83" s="126" t="s">
        <v>26358</v>
      </c>
      <c r="C83" s="126" t="s">
        <v>183</v>
      </c>
      <c r="D83" s="127">
        <v>31110</v>
      </c>
      <c r="E83" s="126" t="s">
        <v>26358</v>
      </c>
      <c r="F83" s="126" t="s">
        <v>25607</v>
      </c>
      <c r="G83" s="126" t="s">
        <v>25521</v>
      </c>
      <c r="H83" s="126" t="s">
        <v>26359</v>
      </c>
      <c r="I83" s="126" t="s">
        <v>26360</v>
      </c>
      <c r="J83" s="126" t="s">
        <v>26361</v>
      </c>
      <c r="K83" s="126" t="s">
        <v>189</v>
      </c>
      <c r="L83" s="126" t="s">
        <v>25693</v>
      </c>
      <c r="M83" s="126" t="s">
        <v>182</v>
      </c>
      <c r="N83" s="126">
        <v>0</v>
      </c>
      <c r="O83" s="126">
        <v>1</v>
      </c>
      <c r="P83" s="126">
        <v>0</v>
      </c>
      <c r="Q83" s="126">
        <v>0</v>
      </c>
      <c r="R83" s="126">
        <v>0</v>
      </c>
      <c r="S83" s="126">
        <v>0</v>
      </c>
      <c r="T83" s="126">
        <v>0</v>
      </c>
      <c r="U83" s="126">
        <v>0</v>
      </c>
      <c r="V83" s="126">
        <v>0</v>
      </c>
      <c r="W83" s="126">
        <v>0</v>
      </c>
      <c r="X83" s="126" t="s">
        <v>25521</v>
      </c>
      <c r="Y83" s="126" t="s">
        <v>25521</v>
      </c>
      <c r="Z83" s="126" t="s">
        <v>25521</v>
      </c>
      <c r="AA83" s="126" t="s">
        <v>25528</v>
      </c>
      <c r="AB83" s="126" t="s">
        <v>25521</v>
      </c>
      <c r="AC83" s="126" t="s">
        <v>25521</v>
      </c>
      <c r="AD83" s="126" t="s">
        <v>25521</v>
      </c>
      <c r="AE83" s="126" t="s">
        <v>25521</v>
      </c>
      <c r="AF83" s="126" t="s">
        <v>25521</v>
      </c>
      <c r="AG83" s="126" t="s">
        <v>25521</v>
      </c>
      <c r="AH83" s="126" t="s">
        <v>25521</v>
      </c>
      <c r="AI83" s="126" t="s">
        <v>25521</v>
      </c>
      <c r="AJ83" s="126" t="s">
        <v>25521</v>
      </c>
      <c r="AK83" s="126" t="s">
        <v>25528</v>
      </c>
      <c r="AL83" s="126" t="s">
        <v>25528</v>
      </c>
      <c r="AM83" s="126" t="s">
        <v>25528</v>
      </c>
      <c r="AN83" s="126" t="s">
        <v>25528</v>
      </c>
      <c r="AO83" s="126" t="s">
        <v>25521</v>
      </c>
      <c r="AP83" s="126" t="s">
        <v>25521</v>
      </c>
      <c r="AQ83" s="126" t="s">
        <v>25521</v>
      </c>
      <c r="AR83" s="126" t="s">
        <v>25521</v>
      </c>
      <c r="AS83" s="126" t="s">
        <v>25528</v>
      </c>
      <c r="AT83" s="126" t="s">
        <v>25521</v>
      </c>
      <c r="AU83" s="126" t="s">
        <v>25521</v>
      </c>
      <c r="AV83" s="126" t="s">
        <v>25521</v>
      </c>
      <c r="AW83" s="126" t="s">
        <v>25521</v>
      </c>
      <c r="AX83" s="126" t="s">
        <v>25521</v>
      </c>
      <c r="AY83" s="126" t="s">
        <v>25528</v>
      </c>
      <c r="AZ83" s="126" t="s">
        <v>25521</v>
      </c>
      <c r="BA83" s="126" t="s">
        <v>25521</v>
      </c>
      <c r="BB83" s="126" t="s">
        <v>25521</v>
      </c>
      <c r="BC83" s="126" t="s">
        <v>25521</v>
      </c>
      <c r="BD83" s="126" t="s">
        <v>25521</v>
      </c>
      <c r="BE83" s="126" t="s">
        <v>25521</v>
      </c>
      <c r="BF83" s="126" t="s">
        <v>25521</v>
      </c>
      <c r="BG83" s="126" t="s">
        <v>25521</v>
      </c>
      <c r="BH83" s="126" t="s">
        <v>25521</v>
      </c>
      <c r="BI83" s="126" t="s">
        <v>25521</v>
      </c>
      <c r="BJ83" s="126" t="s">
        <v>25521</v>
      </c>
      <c r="BK83" s="126" t="s">
        <v>25521</v>
      </c>
      <c r="BL83" s="126" t="s">
        <v>25521</v>
      </c>
      <c r="BM83" s="126" t="s">
        <v>25521</v>
      </c>
      <c r="BN83" s="126" t="s">
        <v>25521</v>
      </c>
      <c r="BO83" s="126" t="s">
        <v>25521</v>
      </c>
      <c r="BP83" s="126" t="s">
        <v>25521</v>
      </c>
      <c r="BQ83" s="126" t="s">
        <v>25521</v>
      </c>
      <c r="BR83" s="126" t="s">
        <v>25521</v>
      </c>
      <c r="BS83" s="126" t="s">
        <v>25529</v>
      </c>
      <c r="BT83" s="126" t="s">
        <v>25521</v>
      </c>
      <c r="BU83" s="126" t="s">
        <v>25858</v>
      </c>
      <c r="BV83" s="127">
        <v>44844</v>
      </c>
      <c r="BW83" s="126" t="s">
        <v>25528</v>
      </c>
      <c r="BX83" s="126">
        <v>1750000</v>
      </c>
      <c r="BY83" s="126">
        <v>0</v>
      </c>
      <c r="BZ83" s="126" t="b">
        <v>0</v>
      </c>
      <c r="CA83" s="126" t="b">
        <v>1</v>
      </c>
      <c r="CB83" s="126" t="b">
        <v>0</v>
      </c>
      <c r="CC83" s="126" t="b">
        <v>0</v>
      </c>
      <c r="CD83" s="126" t="b">
        <v>0</v>
      </c>
      <c r="CE83" s="126" t="s">
        <v>25531</v>
      </c>
      <c r="CF83" s="126" t="s">
        <v>26362</v>
      </c>
      <c r="CG83" s="126">
        <v>58333.33</v>
      </c>
      <c r="CH83" s="126">
        <v>0</v>
      </c>
      <c r="CI83" s="126">
        <v>0</v>
      </c>
      <c r="CJ83" s="126">
        <v>1</v>
      </c>
      <c r="CK83" s="126">
        <v>0</v>
      </c>
      <c r="CL83" s="126" t="b">
        <v>0</v>
      </c>
      <c r="CM83" s="126" t="b">
        <v>1</v>
      </c>
      <c r="CN83" s="126" t="b">
        <v>0</v>
      </c>
      <c r="CO83" s="126" t="s">
        <v>25521</v>
      </c>
      <c r="CP83" s="126" t="s">
        <v>25539</v>
      </c>
      <c r="CQ83" s="126" t="s">
        <v>25695</v>
      </c>
      <c r="CR83" s="126" t="s">
        <v>25534</v>
      </c>
      <c r="CS83" s="126">
        <v>230</v>
      </c>
      <c r="CT83" s="126" t="s">
        <v>25521</v>
      </c>
      <c r="CU83" s="126" t="b">
        <v>0</v>
      </c>
      <c r="CV83" s="126" t="b">
        <v>0</v>
      </c>
      <c r="CW83" s="126">
        <v>4212</v>
      </c>
      <c r="CX83" s="126" t="s">
        <v>26363</v>
      </c>
      <c r="CY83" s="126" t="s">
        <v>26111</v>
      </c>
      <c r="CZ83" s="126" t="s">
        <v>25580</v>
      </c>
      <c r="DA83" s="126" t="s">
        <v>26364</v>
      </c>
      <c r="DB83" s="126" t="s">
        <v>25539</v>
      </c>
      <c r="DC83" s="126" t="b">
        <v>0</v>
      </c>
      <c r="DD83" s="126" t="s">
        <v>25521</v>
      </c>
      <c r="DE83" s="126" t="s">
        <v>25521</v>
      </c>
      <c r="DF83" s="126" t="s">
        <v>25521</v>
      </c>
      <c r="DG83" s="126" t="s">
        <v>25521</v>
      </c>
      <c r="DH83" s="126" t="s">
        <v>26365</v>
      </c>
      <c r="DI83" s="126" t="b">
        <v>0</v>
      </c>
      <c r="DJ83" s="126" t="s">
        <v>25673</v>
      </c>
      <c r="DK83" s="126" t="s">
        <v>25521</v>
      </c>
      <c r="DL83" s="126" t="s">
        <v>25521</v>
      </c>
      <c r="DM83" s="126" t="s">
        <v>25521</v>
      </c>
      <c r="DN83" s="126" t="s">
        <v>25521</v>
      </c>
      <c r="DO83" s="126" t="s">
        <v>25701</v>
      </c>
      <c r="DP83" s="126">
        <v>0</v>
      </c>
      <c r="DQ83" s="126" t="s">
        <v>26361</v>
      </c>
      <c r="DR83" s="126" t="s">
        <v>25594</v>
      </c>
      <c r="DS83" s="126" t="s">
        <v>25521</v>
      </c>
      <c r="DT83" s="126" t="s">
        <v>25521</v>
      </c>
      <c r="DU83" s="126" t="s">
        <v>25544</v>
      </c>
      <c r="DV83" s="126" t="s">
        <v>25521</v>
      </c>
      <c r="DW83" s="126" t="s">
        <v>25545</v>
      </c>
      <c r="DX83" s="126" t="s">
        <v>25521</v>
      </c>
      <c r="DY83" s="126" t="s">
        <v>25702</v>
      </c>
      <c r="DZ83" s="126" t="s">
        <v>25703</v>
      </c>
      <c r="EA83" s="126" t="s">
        <v>26267</v>
      </c>
    </row>
    <row r="84" spans="1:131" x14ac:dyDescent="0.2">
      <c r="A84" s="126" t="s">
        <v>26345</v>
      </c>
      <c r="B84" s="126" t="s">
        <v>25550</v>
      </c>
      <c r="C84" s="126" t="s">
        <v>54</v>
      </c>
      <c r="D84" s="127">
        <v>35339</v>
      </c>
      <c r="E84" s="126" t="s">
        <v>25550</v>
      </c>
      <c r="F84" s="126" t="s">
        <v>25593</v>
      </c>
      <c r="G84" s="126" t="s">
        <v>25594</v>
      </c>
      <c r="H84" s="126" t="s">
        <v>26346</v>
      </c>
      <c r="I84" s="126" t="s">
        <v>26037</v>
      </c>
      <c r="J84" s="126" t="s">
        <v>26347</v>
      </c>
      <c r="K84" s="126" t="s">
        <v>25550</v>
      </c>
      <c r="L84" s="126" t="s">
        <v>25526</v>
      </c>
      <c r="M84" s="126" t="s">
        <v>308</v>
      </c>
      <c r="N84" s="126">
        <v>0</v>
      </c>
      <c r="O84" s="126">
        <v>1</v>
      </c>
      <c r="P84" s="126">
        <v>0</v>
      </c>
      <c r="Q84" s="126">
        <v>0</v>
      </c>
      <c r="R84" s="126">
        <v>0</v>
      </c>
      <c r="S84" s="126">
        <v>0</v>
      </c>
      <c r="T84" s="126">
        <v>0</v>
      </c>
      <c r="U84" s="126">
        <v>0</v>
      </c>
      <c r="V84" s="126">
        <v>0</v>
      </c>
      <c r="W84" s="126">
        <v>0</v>
      </c>
      <c r="X84" s="126" t="s">
        <v>25521</v>
      </c>
      <c r="Y84" s="126" t="s">
        <v>25521</v>
      </c>
      <c r="Z84" s="126" t="s">
        <v>25521</v>
      </c>
      <c r="AA84" s="126" t="s">
        <v>25528</v>
      </c>
      <c r="AB84" s="126" t="s">
        <v>25521</v>
      </c>
      <c r="AC84" s="126" t="s">
        <v>25521</v>
      </c>
      <c r="AD84" s="126" t="s">
        <v>25521</v>
      </c>
      <c r="AE84" s="126" t="s">
        <v>25521</v>
      </c>
      <c r="AF84" s="126" t="s">
        <v>25521</v>
      </c>
      <c r="AG84" s="126" t="s">
        <v>25521</v>
      </c>
      <c r="AH84" s="126" t="s">
        <v>25521</v>
      </c>
      <c r="AI84" s="126" t="s">
        <v>25521</v>
      </c>
      <c r="AJ84" s="126" t="s">
        <v>25521</v>
      </c>
      <c r="AK84" s="126" t="s">
        <v>25528</v>
      </c>
      <c r="AL84" s="126" t="s">
        <v>25528</v>
      </c>
      <c r="AM84" s="126" t="s">
        <v>25528</v>
      </c>
      <c r="AN84" s="126" t="s">
        <v>25528</v>
      </c>
      <c r="AO84" s="126" t="s">
        <v>25521</v>
      </c>
      <c r="AP84" s="126" t="s">
        <v>25521</v>
      </c>
      <c r="AQ84" s="126" t="s">
        <v>25521</v>
      </c>
      <c r="AR84" s="126" t="s">
        <v>25521</v>
      </c>
      <c r="AS84" s="126" t="s">
        <v>25528</v>
      </c>
      <c r="AT84" s="126" t="s">
        <v>25521</v>
      </c>
      <c r="AU84" s="126" t="s">
        <v>25521</v>
      </c>
      <c r="AV84" s="126" t="s">
        <v>25521</v>
      </c>
      <c r="AW84" s="126" t="s">
        <v>25521</v>
      </c>
      <c r="AX84" s="126" t="s">
        <v>25521</v>
      </c>
      <c r="AY84" s="126" t="s">
        <v>25528</v>
      </c>
      <c r="AZ84" s="126" t="s">
        <v>25521</v>
      </c>
      <c r="BA84" s="126" t="s">
        <v>25521</v>
      </c>
      <c r="BB84" s="126" t="s">
        <v>25521</v>
      </c>
      <c r="BC84" s="126" t="s">
        <v>25521</v>
      </c>
      <c r="BD84" s="126" t="s">
        <v>25521</v>
      </c>
      <c r="BE84" s="126" t="s">
        <v>25521</v>
      </c>
      <c r="BF84" s="126" t="s">
        <v>25521</v>
      </c>
      <c r="BG84" s="126" t="s">
        <v>25521</v>
      </c>
      <c r="BH84" s="126" t="s">
        <v>25521</v>
      </c>
      <c r="BI84" s="126" t="s">
        <v>25521</v>
      </c>
      <c r="BJ84" s="126" t="s">
        <v>25521</v>
      </c>
      <c r="BK84" s="126" t="s">
        <v>25521</v>
      </c>
      <c r="BL84" s="126" t="s">
        <v>25521</v>
      </c>
      <c r="BM84" s="126" t="s">
        <v>25521</v>
      </c>
      <c r="BN84" s="126" t="s">
        <v>25521</v>
      </c>
      <c r="BO84" s="126" t="s">
        <v>25521</v>
      </c>
      <c r="BP84" s="126" t="s">
        <v>25521</v>
      </c>
      <c r="BQ84" s="126" t="s">
        <v>25521</v>
      </c>
      <c r="BR84" s="126" t="s">
        <v>25521</v>
      </c>
      <c r="BS84" s="126" t="s">
        <v>25529</v>
      </c>
      <c r="BT84" s="126" t="s">
        <v>25521</v>
      </c>
      <c r="BU84" s="126" t="s">
        <v>25530</v>
      </c>
      <c r="BV84" s="127">
        <v>44852</v>
      </c>
      <c r="BW84" s="126" t="s">
        <v>25528</v>
      </c>
      <c r="BX84" s="126">
        <v>1750000</v>
      </c>
      <c r="BY84" s="126">
        <v>0</v>
      </c>
      <c r="BZ84" s="126" t="b">
        <v>0</v>
      </c>
      <c r="CA84" s="126" t="b">
        <v>1</v>
      </c>
      <c r="CB84" s="126" t="b">
        <v>0</v>
      </c>
      <c r="CC84" s="126" t="b">
        <v>0</v>
      </c>
      <c r="CD84" s="126" t="b">
        <v>0</v>
      </c>
      <c r="CE84" s="126" t="s">
        <v>25531</v>
      </c>
      <c r="CF84" s="126" t="s">
        <v>26348</v>
      </c>
      <c r="CG84" s="126">
        <v>58333.33</v>
      </c>
      <c r="CH84" s="126">
        <v>0</v>
      </c>
      <c r="CI84" s="126">
        <v>0</v>
      </c>
      <c r="CJ84" s="126">
        <v>1</v>
      </c>
      <c r="CK84" s="126">
        <v>0</v>
      </c>
      <c r="CL84" s="126" t="b">
        <v>0</v>
      </c>
      <c r="CM84" s="126" t="b">
        <v>1</v>
      </c>
      <c r="CN84" s="126" t="b">
        <v>0</v>
      </c>
      <c r="CO84" s="126" t="s">
        <v>25521</v>
      </c>
      <c r="CP84" s="126" t="s">
        <v>25557</v>
      </c>
      <c r="CQ84" s="126" t="s">
        <v>25558</v>
      </c>
      <c r="CR84" s="126" t="s">
        <v>25534</v>
      </c>
      <c r="CS84" s="126">
        <v>230</v>
      </c>
      <c r="CT84" s="126" t="s">
        <v>25521</v>
      </c>
      <c r="CU84" s="126" t="b">
        <v>0</v>
      </c>
      <c r="CV84" s="126" t="b">
        <v>0</v>
      </c>
      <c r="CW84" s="126">
        <v>4215</v>
      </c>
      <c r="CX84" s="126" t="s">
        <v>25824</v>
      </c>
      <c r="CY84" s="126" t="s">
        <v>25521</v>
      </c>
      <c r="CZ84" s="126" t="s">
        <v>26349</v>
      </c>
      <c r="DA84" s="126" t="s">
        <v>26294</v>
      </c>
      <c r="DB84" s="126" t="s">
        <v>25539</v>
      </c>
      <c r="DC84" s="126" t="b">
        <v>0</v>
      </c>
      <c r="DD84" s="126" t="s">
        <v>25521</v>
      </c>
      <c r="DE84" s="126" t="s">
        <v>25521</v>
      </c>
      <c r="DF84" s="126" t="s">
        <v>25521</v>
      </c>
      <c r="DG84" s="126" t="s">
        <v>25521</v>
      </c>
      <c r="DH84" s="126" t="s">
        <v>26350</v>
      </c>
      <c r="DI84" s="126" t="b">
        <v>0</v>
      </c>
      <c r="DJ84" s="126" t="s">
        <v>25541</v>
      </c>
      <c r="DK84" s="126" t="s">
        <v>25521</v>
      </c>
      <c r="DL84" s="126" t="s">
        <v>25521</v>
      </c>
      <c r="DM84" s="126" t="s">
        <v>25521</v>
      </c>
      <c r="DN84" s="126" t="s">
        <v>25521</v>
      </c>
      <c r="DO84" s="126" t="s">
        <v>25567</v>
      </c>
      <c r="DP84" s="126">
        <v>0</v>
      </c>
      <c r="DQ84" s="126" t="s">
        <v>26347</v>
      </c>
      <c r="DR84" s="126" t="s">
        <v>25594</v>
      </c>
      <c r="DS84" s="126" t="s">
        <v>25521</v>
      </c>
      <c r="DT84" s="126" t="s">
        <v>25521</v>
      </c>
      <c r="DU84" s="126" t="s">
        <v>25544</v>
      </c>
      <c r="DV84" s="126" t="s">
        <v>25521</v>
      </c>
      <c r="DW84" s="126" t="s">
        <v>25545</v>
      </c>
      <c r="DX84" s="126" t="s">
        <v>25521</v>
      </c>
      <c r="DY84" s="126" t="s">
        <v>25568</v>
      </c>
      <c r="DZ84" s="126" t="s">
        <v>25569</v>
      </c>
      <c r="EA84" s="126" t="s">
        <v>25622</v>
      </c>
    </row>
    <row r="85" spans="1:131" x14ac:dyDescent="0.2">
      <c r="A85" s="126" t="s">
        <v>26336</v>
      </c>
      <c r="B85" s="126" t="s">
        <v>25572</v>
      </c>
      <c r="C85" s="126" t="s">
        <v>396</v>
      </c>
      <c r="D85" s="127">
        <v>17301</v>
      </c>
      <c r="E85" s="126" t="s">
        <v>26337</v>
      </c>
      <c r="F85" s="126" t="s">
        <v>25607</v>
      </c>
      <c r="G85" s="126" t="s">
        <v>25921</v>
      </c>
      <c r="H85" s="126" t="s">
        <v>26338</v>
      </c>
      <c r="I85" s="126" t="s">
        <v>26339</v>
      </c>
      <c r="J85" s="126" t="s">
        <v>26340</v>
      </c>
      <c r="K85" s="126" t="s">
        <v>25572</v>
      </c>
      <c r="L85" s="126" t="s">
        <v>25526</v>
      </c>
      <c r="M85" s="126" t="s">
        <v>282</v>
      </c>
      <c r="N85" s="126">
        <v>0</v>
      </c>
      <c r="O85" s="126">
        <v>1</v>
      </c>
      <c r="P85" s="126">
        <v>0</v>
      </c>
      <c r="Q85" s="126">
        <v>0</v>
      </c>
      <c r="R85" s="126">
        <v>0</v>
      </c>
      <c r="S85" s="126">
        <v>0</v>
      </c>
      <c r="T85" s="126">
        <v>0</v>
      </c>
      <c r="U85" s="126">
        <v>0</v>
      </c>
      <c r="V85" s="126">
        <v>0</v>
      </c>
      <c r="W85" s="126">
        <v>0</v>
      </c>
      <c r="X85" s="126" t="s">
        <v>25521</v>
      </c>
      <c r="Y85" s="126" t="s">
        <v>25521</v>
      </c>
      <c r="Z85" s="126" t="s">
        <v>25521</v>
      </c>
      <c r="AA85" s="126" t="s">
        <v>25528</v>
      </c>
      <c r="AB85" s="126" t="s">
        <v>25521</v>
      </c>
      <c r="AC85" s="126" t="s">
        <v>25521</v>
      </c>
      <c r="AD85" s="126" t="s">
        <v>25521</v>
      </c>
      <c r="AE85" s="126" t="s">
        <v>25521</v>
      </c>
      <c r="AF85" s="126" t="s">
        <v>25521</v>
      </c>
      <c r="AG85" s="126" t="s">
        <v>25521</v>
      </c>
      <c r="AH85" s="126" t="s">
        <v>25521</v>
      </c>
      <c r="AI85" s="126" t="s">
        <v>25521</v>
      </c>
      <c r="AJ85" s="126" t="s">
        <v>25521</v>
      </c>
      <c r="AK85" s="126" t="s">
        <v>25528</v>
      </c>
      <c r="AL85" s="126" t="s">
        <v>25528</v>
      </c>
      <c r="AM85" s="126" t="s">
        <v>25528</v>
      </c>
      <c r="AN85" s="126" t="s">
        <v>25528</v>
      </c>
      <c r="AO85" s="126" t="s">
        <v>25521</v>
      </c>
      <c r="AP85" s="126" t="s">
        <v>25521</v>
      </c>
      <c r="AQ85" s="126" t="s">
        <v>25521</v>
      </c>
      <c r="AR85" s="126" t="s">
        <v>25521</v>
      </c>
      <c r="AS85" s="126" t="s">
        <v>25528</v>
      </c>
      <c r="AT85" s="126" t="s">
        <v>25521</v>
      </c>
      <c r="AU85" s="126" t="s">
        <v>25521</v>
      </c>
      <c r="AV85" s="126" t="s">
        <v>25521</v>
      </c>
      <c r="AW85" s="126" t="s">
        <v>25521</v>
      </c>
      <c r="AX85" s="126" t="s">
        <v>25521</v>
      </c>
      <c r="AY85" s="126" t="s">
        <v>25528</v>
      </c>
      <c r="AZ85" s="126" t="s">
        <v>25521</v>
      </c>
      <c r="BA85" s="126" t="s">
        <v>25521</v>
      </c>
      <c r="BB85" s="126" t="s">
        <v>25521</v>
      </c>
      <c r="BC85" s="126" t="s">
        <v>25521</v>
      </c>
      <c r="BD85" s="126" t="s">
        <v>25521</v>
      </c>
      <c r="BE85" s="126" t="s">
        <v>25521</v>
      </c>
      <c r="BF85" s="126" t="s">
        <v>25521</v>
      </c>
      <c r="BG85" s="126" t="s">
        <v>25521</v>
      </c>
      <c r="BH85" s="126" t="s">
        <v>25521</v>
      </c>
      <c r="BI85" s="126" t="s">
        <v>25521</v>
      </c>
      <c r="BJ85" s="126" t="s">
        <v>25521</v>
      </c>
      <c r="BK85" s="126" t="s">
        <v>25521</v>
      </c>
      <c r="BL85" s="126" t="s">
        <v>25521</v>
      </c>
      <c r="BM85" s="126" t="s">
        <v>25521</v>
      </c>
      <c r="BN85" s="126" t="s">
        <v>25521</v>
      </c>
      <c r="BO85" s="126" t="s">
        <v>25521</v>
      </c>
      <c r="BP85" s="126" t="s">
        <v>25521</v>
      </c>
      <c r="BQ85" s="126" t="s">
        <v>25521</v>
      </c>
      <c r="BR85" s="126" t="s">
        <v>25521</v>
      </c>
      <c r="BS85" s="126" t="s">
        <v>25555</v>
      </c>
      <c r="BT85" s="126" t="s">
        <v>25521</v>
      </c>
      <c r="BU85" s="126" t="s">
        <v>26308</v>
      </c>
      <c r="BV85" s="127">
        <v>44854</v>
      </c>
      <c r="BW85" s="126" t="s">
        <v>25528</v>
      </c>
      <c r="BX85" s="126">
        <v>2153000</v>
      </c>
      <c r="BY85" s="126">
        <v>0</v>
      </c>
      <c r="BZ85" s="126" t="b">
        <v>0</v>
      </c>
      <c r="CA85" s="126" t="b">
        <v>1</v>
      </c>
      <c r="CB85" s="126" t="b">
        <v>0</v>
      </c>
      <c r="CC85" s="126" t="b">
        <v>0</v>
      </c>
      <c r="CD85" s="126" t="b">
        <v>0</v>
      </c>
      <c r="CE85" s="126" t="s">
        <v>25531</v>
      </c>
      <c r="CF85" s="126" t="s">
        <v>26341</v>
      </c>
      <c r="CG85" s="126">
        <v>71766.67</v>
      </c>
      <c r="CH85" s="126">
        <v>0</v>
      </c>
      <c r="CI85" s="126">
        <v>0</v>
      </c>
      <c r="CJ85" s="126">
        <v>1</v>
      </c>
      <c r="CK85" s="126">
        <v>0</v>
      </c>
      <c r="CL85" s="126" t="b">
        <v>0</v>
      </c>
      <c r="CM85" s="126" t="b">
        <v>1</v>
      </c>
      <c r="CN85" s="126" t="b">
        <v>0</v>
      </c>
      <c r="CO85" s="126" t="s">
        <v>25521</v>
      </c>
      <c r="CP85" s="126" t="s">
        <v>25612</v>
      </c>
      <c r="CQ85" s="126" t="s">
        <v>25613</v>
      </c>
      <c r="CR85" s="126" t="s">
        <v>25521</v>
      </c>
      <c r="CS85" s="126">
        <v>230</v>
      </c>
      <c r="CT85" s="126" t="s">
        <v>25521</v>
      </c>
      <c r="CU85" s="126" t="b">
        <v>0</v>
      </c>
      <c r="CV85" s="126" t="b">
        <v>0</v>
      </c>
      <c r="CW85" s="126">
        <v>4216</v>
      </c>
      <c r="CX85" s="126" t="s">
        <v>26342</v>
      </c>
      <c r="CY85" s="126" t="s">
        <v>25521</v>
      </c>
      <c r="CZ85" s="126" t="s">
        <v>25742</v>
      </c>
      <c r="DA85" s="126" t="s">
        <v>26343</v>
      </c>
      <c r="DB85" s="126" t="s">
        <v>25564</v>
      </c>
      <c r="DC85" s="126" t="b">
        <v>0</v>
      </c>
      <c r="DD85" s="126" t="s">
        <v>25521</v>
      </c>
      <c r="DE85" s="126" t="s">
        <v>25521</v>
      </c>
      <c r="DF85" s="126" t="s">
        <v>25521</v>
      </c>
      <c r="DG85" s="126" t="s">
        <v>25521</v>
      </c>
      <c r="DH85" s="126" t="s">
        <v>26344</v>
      </c>
      <c r="DI85" s="126" t="b">
        <v>0</v>
      </c>
      <c r="DJ85" s="126" t="s">
        <v>25541</v>
      </c>
      <c r="DK85" s="126" t="s">
        <v>25521</v>
      </c>
      <c r="DL85" s="126" t="s">
        <v>25521</v>
      </c>
      <c r="DM85" s="126" t="s">
        <v>25521</v>
      </c>
      <c r="DN85" s="126" t="s">
        <v>25521</v>
      </c>
      <c r="DO85" s="126" t="s">
        <v>25619</v>
      </c>
      <c r="DP85" s="126">
        <v>0</v>
      </c>
      <c r="DQ85" s="126" t="s">
        <v>26340</v>
      </c>
      <c r="DR85" s="126" t="s">
        <v>25594</v>
      </c>
      <c r="DS85" s="126" t="s">
        <v>25521</v>
      </c>
      <c r="DT85" s="126" t="s">
        <v>25818</v>
      </c>
      <c r="DU85" s="126" t="s">
        <v>25544</v>
      </c>
      <c r="DV85" s="126" t="s">
        <v>25521</v>
      </c>
      <c r="DW85" s="126" t="s">
        <v>25545</v>
      </c>
      <c r="DX85" s="126" t="s">
        <v>25521</v>
      </c>
      <c r="DY85" s="126" t="s">
        <v>25620</v>
      </c>
      <c r="DZ85" s="126" t="s">
        <v>25621</v>
      </c>
      <c r="EA85" s="126" t="s">
        <v>26267</v>
      </c>
    </row>
    <row r="86" spans="1:131" x14ac:dyDescent="0.2">
      <c r="A86" s="126" t="s">
        <v>26303</v>
      </c>
      <c r="B86" s="126" t="s">
        <v>25572</v>
      </c>
      <c r="C86" s="126" t="s">
        <v>58</v>
      </c>
      <c r="D86" s="127">
        <v>29079</v>
      </c>
      <c r="E86" s="126" t="s">
        <v>25572</v>
      </c>
      <c r="F86" s="126" t="s">
        <v>25607</v>
      </c>
      <c r="G86" s="126" t="s">
        <v>26304</v>
      </c>
      <c r="H86" s="126" t="s">
        <v>26305</v>
      </c>
      <c r="I86" s="126" t="s">
        <v>26306</v>
      </c>
      <c r="J86" s="126" t="s">
        <v>26307</v>
      </c>
      <c r="K86" s="126" t="s">
        <v>25808</v>
      </c>
      <c r="L86" s="126" t="s">
        <v>25526</v>
      </c>
      <c r="M86" s="126" t="s">
        <v>304</v>
      </c>
      <c r="N86" s="126">
        <v>0</v>
      </c>
      <c r="O86" s="126">
        <v>1</v>
      </c>
      <c r="P86" s="126">
        <v>0</v>
      </c>
      <c r="Q86" s="126">
        <v>0</v>
      </c>
      <c r="R86" s="126">
        <v>0</v>
      </c>
      <c r="S86" s="126">
        <v>0</v>
      </c>
      <c r="T86" s="126">
        <v>0</v>
      </c>
      <c r="U86" s="126">
        <v>0</v>
      </c>
      <c r="V86" s="126">
        <v>0</v>
      </c>
      <c r="W86" s="126">
        <v>0</v>
      </c>
      <c r="X86" s="126" t="s">
        <v>25521</v>
      </c>
      <c r="Y86" s="126" t="s">
        <v>25521</v>
      </c>
      <c r="Z86" s="126" t="s">
        <v>25521</v>
      </c>
      <c r="AA86" s="126" t="s">
        <v>25528</v>
      </c>
      <c r="AB86" s="126" t="s">
        <v>25521</v>
      </c>
      <c r="AC86" s="126" t="s">
        <v>25521</v>
      </c>
      <c r="AD86" s="126" t="s">
        <v>25521</v>
      </c>
      <c r="AE86" s="126" t="s">
        <v>25521</v>
      </c>
      <c r="AF86" s="126" t="s">
        <v>25521</v>
      </c>
      <c r="AG86" s="126" t="s">
        <v>25521</v>
      </c>
      <c r="AH86" s="126" t="s">
        <v>25521</v>
      </c>
      <c r="AI86" s="126" t="s">
        <v>25521</v>
      </c>
      <c r="AJ86" s="126" t="s">
        <v>25521</v>
      </c>
      <c r="AK86" s="126" t="s">
        <v>25528</v>
      </c>
      <c r="AL86" s="126" t="s">
        <v>25528</v>
      </c>
      <c r="AM86" s="126" t="s">
        <v>25528</v>
      </c>
      <c r="AN86" s="126" t="s">
        <v>25528</v>
      </c>
      <c r="AO86" s="126" t="s">
        <v>25521</v>
      </c>
      <c r="AP86" s="126" t="s">
        <v>25521</v>
      </c>
      <c r="AQ86" s="126" t="s">
        <v>25521</v>
      </c>
      <c r="AR86" s="126" t="s">
        <v>25521</v>
      </c>
      <c r="AS86" s="126" t="s">
        <v>25528</v>
      </c>
      <c r="AT86" s="126" t="s">
        <v>25521</v>
      </c>
      <c r="AU86" s="126" t="s">
        <v>25521</v>
      </c>
      <c r="AV86" s="126" t="s">
        <v>25521</v>
      </c>
      <c r="AW86" s="126" t="s">
        <v>25521</v>
      </c>
      <c r="AX86" s="126" t="s">
        <v>25521</v>
      </c>
      <c r="AY86" s="126" t="s">
        <v>25528</v>
      </c>
      <c r="AZ86" s="126" t="s">
        <v>25521</v>
      </c>
      <c r="BA86" s="126" t="s">
        <v>25521</v>
      </c>
      <c r="BB86" s="126" t="s">
        <v>25521</v>
      </c>
      <c r="BC86" s="126" t="s">
        <v>25521</v>
      </c>
      <c r="BD86" s="126" t="s">
        <v>25521</v>
      </c>
      <c r="BE86" s="126" t="s">
        <v>25521</v>
      </c>
      <c r="BF86" s="126" t="s">
        <v>25521</v>
      </c>
      <c r="BG86" s="126" t="s">
        <v>25521</v>
      </c>
      <c r="BH86" s="126" t="s">
        <v>25521</v>
      </c>
      <c r="BI86" s="126" t="s">
        <v>25521</v>
      </c>
      <c r="BJ86" s="126" t="s">
        <v>25521</v>
      </c>
      <c r="BK86" s="126" t="s">
        <v>25521</v>
      </c>
      <c r="BL86" s="126" t="s">
        <v>25521</v>
      </c>
      <c r="BM86" s="126" t="s">
        <v>25521</v>
      </c>
      <c r="BN86" s="126" t="s">
        <v>25521</v>
      </c>
      <c r="BO86" s="126" t="s">
        <v>25521</v>
      </c>
      <c r="BP86" s="126" t="s">
        <v>25521</v>
      </c>
      <c r="BQ86" s="126" t="s">
        <v>25521</v>
      </c>
      <c r="BR86" s="126" t="s">
        <v>25521</v>
      </c>
      <c r="BS86" s="126" t="s">
        <v>25529</v>
      </c>
      <c r="BT86" s="126" t="s">
        <v>25521</v>
      </c>
      <c r="BU86" s="126" t="s">
        <v>26308</v>
      </c>
      <c r="BV86" s="127">
        <v>44866</v>
      </c>
      <c r="BW86" s="126" t="s">
        <v>25528</v>
      </c>
      <c r="BX86" s="126">
        <v>1880000</v>
      </c>
      <c r="BY86" s="126">
        <v>0</v>
      </c>
      <c r="BZ86" s="126" t="b">
        <v>0</v>
      </c>
      <c r="CA86" s="126" t="b">
        <v>1</v>
      </c>
      <c r="CB86" s="126" t="b">
        <v>0</v>
      </c>
      <c r="CC86" s="126" t="b">
        <v>0</v>
      </c>
      <c r="CD86" s="126" t="b">
        <v>0</v>
      </c>
      <c r="CE86" s="126" t="s">
        <v>25531</v>
      </c>
      <c r="CF86" s="126" t="s">
        <v>26309</v>
      </c>
      <c r="CG86" s="126">
        <v>62666.67</v>
      </c>
      <c r="CH86" s="126">
        <v>0</v>
      </c>
      <c r="CI86" s="126">
        <v>0</v>
      </c>
      <c r="CJ86" s="126">
        <v>1</v>
      </c>
      <c r="CK86" s="126">
        <v>0</v>
      </c>
      <c r="CL86" s="126" t="b">
        <v>0</v>
      </c>
      <c r="CM86" s="126" t="b">
        <v>0</v>
      </c>
      <c r="CN86" s="126" t="b">
        <v>1</v>
      </c>
      <c r="CO86" s="126" t="s">
        <v>25521</v>
      </c>
      <c r="CP86" s="126" t="s">
        <v>25612</v>
      </c>
      <c r="CQ86" s="126" t="s">
        <v>25613</v>
      </c>
      <c r="CR86" s="126" t="s">
        <v>25534</v>
      </c>
      <c r="CS86" s="126">
        <v>230</v>
      </c>
      <c r="CT86" s="126" t="s">
        <v>25521</v>
      </c>
      <c r="CU86" s="126" t="b">
        <v>0</v>
      </c>
      <c r="CV86" s="126" t="b">
        <v>0</v>
      </c>
      <c r="CW86" s="126">
        <v>24</v>
      </c>
      <c r="CX86" s="126" t="s">
        <v>26310</v>
      </c>
      <c r="CY86" s="126" t="s">
        <v>26311</v>
      </c>
      <c r="CZ86" s="126" t="s">
        <v>26312</v>
      </c>
      <c r="DA86" s="126" t="s">
        <v>26313</v>
      </c>
      <c r="DB86" s="126" t="s">
        <v>25539</v>
      </c>
      <c r="DC86" s="126" t="b">
        <v>0</v>
      </c>
      <c r="DD86" s="126" t="s">
        <v>25521</v>
      </c>
      <c r="DE86" s="126" t="s">
        <v>25521</v>
      </c>
      <c r="DF86" s="126" t="s">
        <v>25521</v>
      </c>
      <c r="DG86" s="126" t="s">
        <v>25521</v>
      </c>
      <c r="DH86" s="126" t="s">
        <v>26314</v>
      </c>
      <c r="DI86" s="126" t="b">
        <v>0</v>
      </c>
      <c r="DJ86" s="126" t="s">
        <v>25673</v>
      </c>
      <c r="DK86" s="126" t="s">
        <v>25521</v>
      </c>
      <c r="DL86" s="126" t="s">
        <v>25521</v>
      </c>
      <c r="DM86" s="126" t="s">
        <v>25521</v>
      </c>
      <c r="DN86" s="126" t="s">
        <v>25521</v>
      </c>
      <c r="DO86" s="126" t="s">
        <v>26315</v>
      </c>
      <c r="DP86" s="126">
        <v>0</v>
      </c>
      <c r="DQ86" s="126" t="s">
        <v>26307</v>
      </c>
      <c r="DR86" s="126" t="s">
        <v>25594</v>
      </c>
      <c r="DS86" s="126" t="s">
        <v>25521</v>
      </c>
      <c r="DT86" s="126" t="s">
        <v>25818</v>
      </c>
      <c r="DU86" s="126" t="s">
        <v>25544</v>
      </c>
      <c r="DV86" s="126" t="s">
        <v>25521</v>
      </c>
      <c r="DW86" s="126" t="s">
        <v>25545</v>
      </c>
      <c r="DX86" s="126" t="s">
        <v>25521</v>
      </c>
      <c r="DY86" s="126" t="s">
        <v>26316</v>
      </c>
      <c r="DZ86" s="126" t="s">
        <v>26317</v>
      </c>
      <c r="EA86" s="126" t="s">
        <v>25570</v>
      </c>
    </row>
    <row r="87" spans="1:131" x14ac:dyDescent="0.2">
      <c r="A87" s="126" t="s">
        <v>26330</v>
      </c>
      <c r="B87" s="126" t="s">
        <v>25521</v>
      </c>
      <c r="C87" s="126" t="s">
        <v>397</v>
      </c>
      <c r="D87" s="127">
        <v>23674</v>
      </c>
      <c r="E87" s="126" t="s">
        <v>25521</v>
      </c>
      <c r="F87" s="126" t="s">
        <v>25522</v>
      </c>
      <c r="G87" s="126" t="s">
        <v>25818</v>
      </c>
      <c r="H87" s="126" t="s">
        <v>26331</v>
      </c>
      <c r="I87" s="126" t="s">
        <v>25521</v>
      </c>
      <c r="J87" s="126" t="s">
        <v>26332</v>
      </c>
      <c r="K87" s="126" t="s">
        <v>189</v>
      </c>
      <c r="L87" s="126" t="s">
        <v>25693</v>
      </c>
      <c r="M87" s="126" t="s">
        <v>241</v>
      </c>
      <c r="N87" s="126">
        <v>0</v>
      </c>
      <c r="O87" s="126">
        <v>1</v>
      </c>
      <c r="P87" s="126">
        <v>0</v>
      </c>
      <c r="Q87" s="126">
        <v>0</v>
      </c>
      <c r="R87" s="126">
        <v>0</v>
      </c>
      <c r="S87" s="126">
        <v>0</v>
      </c>
      <c r="T87" s="126">
        <v>0</v>
      </c>
      <c r="U87" s="126">
        <v>0</v>
      </c>
      <c r="V87" s="126">
        <v>0</v>
      </c>
      <c r="W87" s="126">
        <v>0</v>
      </c>
      <c r="X87" s="126" t="s">
        <v>25521</v>
      </c>
      <c r="Y87" s="126" t="s">
        <v>25521</v>
      </c>
      <c r="Z87" s="126" t="s">
        <v>25521</v>
      </c>
      <c r="AA87" s="126" t="s">
        <v>25528</v>
      </c>
      <c r="AB87" s="126" t="s">
        <v>25521</v>
      </c>
      <c r="AC87" s="126" t="s">
        <v>25521</v>
      </c>
      <c r="AD87" s="126" t="s">
        <v>25521</v>
      </c>
      <c r="AE87" s="126" t="s">
        <v>25521</v>
      </c>
      <c r="AF87" s="126" t="s">
        <v>25521</v>
      </c>
      <c r="AG87" s="126" t="s">
        <v>25521</v>
      </c>
      <c r="AH87" s="126" t="s">
        <v>25521</v>
      </c>
      <c r="AI87" s="126" t="s">
        <v>25521</v>
      </c>
      <c r="AJ87" s="126" t="s">
        <v>25521</v>
      </c>
      <c r="AK87" s="126" t="s">
        <v>25528</v>
      </c>
      <c r="AL87" s="126" t="s">
        <v>25528</v>
      </c>
      <c r="AM87" s="126" t="s">
        <v>25528</v>
      </c>
      <c r="AN87" s="126" t="s">
        <v>25528</v>
      </c>
      <c r="AO87" s="126" t="s">
        <v>25521</v>
      </c>
      <c r="AP87" s="126" t="s">
        <v>25521</v>
      </c>
      <c r="AQ87" s="126" t="s">
        <v>25521</v>
      </c>
      <c r="AR87" s="126" t="s">
        <v>25521</v>
      </c>
      <c r="AS87" s="126" t="s">
        <v>25528</v>
      </c>
      <c r="AT87" s="126" t="s">
        <v>25521</v>
      </c>
      <c r="AU87" s="126" t="s">
        <v>25521</v>
      </c>
      <c r="AV87" s="126" t="s">
        <v>25521</v>
      </c>
      <c r="AW87" s="126" t="s">
        <v>25521</v>
      </c>
      <c r="AX87" s="126" t="s">
        <v>25521</v>
      </c>
      <c r="AY87" s="126" t="s">
        <v>25528</v>
      </c>
      <c r="AZ87" s="126" t="s">
        <v>25521</v>
      </c>
      <c r="BA87" s="126" t="s">
        <v>25521</v>
      </c>
      <c r="BB87" s="126" t="s">
        <v>25521</v>
      </c>
      <c r="BC87" s="126" t="s">
        <v>25521</v>
      </c>
      <c r="BD87" s="126" t="s">
        <v>25521</v>
      </c>
      <c r="BE87" s="126" t="s">
        <v>25521</v>
      </c>
      <c r="BF87" s="126" t="s">
        <v>25521</v>
      </c>
      <c r="BG87" s="126" t="s">
        <v>25521</v>
      </c>
      <c r="BH87" s="126" t="s">
        <v>25521</v>
      </c>
      <c r="BI87" s="126" t="s">
        <v>25521</v>
      </c>
      <c r="BJ87" s="126" t="s">
        <v>25521</v>
      </c>
      <c r="BK87" s="126" t="s">
        <v>25521</v>
      </c>
      <c r="BL87" s="126" t="s">
        <v>25521</v>
      </c>
      <c r="BM87" s="126" t="s">
        <v>25521</v>
      </c>
      <c r="BN87" s="126" t="s">
        <v>25521</v>
      </c>
      <c r="BO87" s="126" t="s">
        <v>25521</v>
      </c>
      <c r="BP87" s="126" t="s">
        <v>25521</v>
      </c>
      <c r="BQ87" s="126" t="s">
        <v>25521</v>
      </c>
      <c r="BR87" s="126" t="s">
        <v>25521</v>
      </c>
      <c r="BS87" s="126" t="s">
        <v>25555</v>
      </c>
      <c r="BT87" s="126" t="s">
        <v>25521</v>
      </c>
      <c r="BU87" s="126" t="s">
        <v>25530</v>
      </c>
      <c r="BV87" s="127">
        <v>44866</v>
      </c>
      <c r="BW87" s="126" t="s">
        <v>25528</v>
      </c>
      <c r="BX87" s="126">
        <v>1750000</v>
      </c>
      <c r="BY87" s="126">
        <v>0</v>
      </c>
      <c r="BZ87" s="126" t="b">
        <v>0</v>
      </c>
      <c r="CA87" s="126" t="b">
        <v>1</v>
      </c>
      <c r="CB87" s="126" t="b">
        <v>0</v>
      </c>
      <c r="CC87" s="126" t="b">
        <v>0</v>
      </c>
      <c r="CD87" s="126" t="b">
        <v>0</v>
      </c>
      <c r="CE87" s="126" t="s">
        <v>25531</v>
      </c>
      <c r="CF87" s="126" t="s">
        <v>26333</v>
      </c>
      <c r="CG87" s="126">
        <v>58333.33</v>
      </c>
      <c r="CH87" s="126">
        <v>0</v>
      </c>
      <c r="CI87" s="126">
        <v>0</v>
      </c>
      <c r="CJ87" s="126">
        <v>1</v>
      </c>
      <c r="CK87" s="126">
        <v>0</v>
      </c>
      <c r="CL87" s="126" t="b">
        <v>0</v>
      </c>
      <c r="CM87" s="126" t="b">
        <v>1</v>
      </c>
      <c r="CN87" s="126" t="b">
        <v>0</v>
      </c>
      <c r="CO87" s="126" t="s">
        <v>25521</v>
      </c>
      <c r="CP87" s="126" t="s">
        <v>25539</v>
      </c>
      <c r="CQ87" s="126" t="s">
        <v>25695</v>
      </c>
      <c r="CR87" s="126" t="s">
        <v>25521</v>
      </c>
      <c r="CS87" s="126">
        <v>230</v>
      </c>
      <c r="CT87" s="126" t="s">
        <v>25521</v>
      </c>
      <c r="CU87" s="126" t="b">
        <v>0</v>
      </c>
      <c r="CV87" s="126" t="b">
        <v>0</v>
      </c>
      <c r="CW87" s="126">
        <v>4230</v>
      </c>
      <c r="CX87" s="126" t="s">
        <v>25794</v>
      </c>
      <c r="CY87" s="126" t="s">
        <v>26111</v>
      </c>
      <c r="CZ87" s="126" t="s">
        <v>26334</v>
      </c>
      <c r="DA87" s="126" t="s">
        <v>25521</v>
      </c>
      <c r="DB87" s="126" t="s">
        <v>25539</v>
      </c>
      <c r="DC87" s="126" t="b">
        <v>0</v>
      </c>
      <c r="DD87" s="126" t="s">
        <v>25521</v>
      </c>
      <c r="DE87" s="126" t="s">
        <v>25521</v>
      </c>
      <c r="DF87" s="126" t="s">
        <v>25521</v>
      </c>
      <c r="DG87" s="126" t="s">
        <v>25521</v>
      </c>
      <c r="DH87" s="126" t="s">
        <v>26335</v>
      </c>
      <c r="DI87" s="126" t="b">
        <v>0</v>
      </c>
      <c r="DJ87" s="126" t="s">
        <v>25541</v>
      </c>
      <c r="DK87" s="126" t="s">
        <v>25521</v>
      </c>
      <c r="DL87" s="126" t="s">
        <v>25521</v>
      </c>
      <c r="DM87" s="126" t="s">
        <v>25521</v>
      </c>
      <c r="DN87" s="126" t="s">
        <v>25521</v>
      </c>
      <c r="DO87" s="126" t="s">
        <v>25701</v>
      </c>
      <c r="DP87" s="126">
        <v>0</v>
      </c>
      <c r="DQ87" s="126" t="s">
        <v>26332</v>
      </c>
      <c r="DR87" s="126" t="s">
        <v>25594</v>
      </c>
      <c r="DS87" s="126" t="s">
        <v>25521</v>
      </c>
      <c r="DT87" s="126" t="s">
        <v>25521</v>
      </c>
      <c r="DU87" s="126" t="s">
        <v>25544</v>
      </c>
      <c r="DV87" s="126" t="s">
        <v>25521</v>
      </c>
      <c r="DW87" s="126" t="s">
        <v>25545</v>
      </c>
      <c r="DX87" s="126" t="s">
        <v>25521</v>
      </c>
      <c r="DY87" s="126" t="s">
        <v>25702</v>
      </c>
      <c r="DZ87" s="126" t="s">
        <v>25703</v>
      </c>
      <c r="EA87" s="126" t="s">
        <v>26267</v>
      </c>
    </row>
    <row r="88" spans="1:131" x14ac:dyDescent="0.2">
      <c r="A88" s="126" t="s">
        <v>26296</v>
      </c>
      <c r="B88" s="126" t="s">
        <v>25572</v>
      </c>
      <c r="C88" s="126" t="s">
        <v>394</v>
      </c>
      <c r="D88" s="126" t="s">
        <v>25528</v>
      </c>
      <c r="E88" s="126" t="s">
        <v>25521</v>
      </c>
      <c r="F88" s="126" t="s">
        <v>25593</v>
      </c>
      <c r="G88" s="126" t="s">
        <v>25521</v>
      </c>
      <c r="H88" s="126" t="s">
        <v>26297</v>
      </c>
      <c r="I88" s="126" t="s">
        <v>26298</v>
      </c>
      <c r="J88" s="126" t="s">
        <v>26299</v>
      </c>
      <c r="K88" s="126" t="s">
        <v>25572</v>
      </c>
      <c r="L88" s="126" t="s">
        <v>25526</v>
      </c>
      <c r="M88" s="126" t="s">
        <v>284</v>
      </c>
      <c r="N88" s="126">
        <v>0</v>
      </c>
      <c r="O88" s="126">
        <v>1</v>
      </c>
      <c r="P88" s="126">
        <v>0</v>
      </c>
      <c r="Q88" s="126">
        <v>0</v>
      </c>
      <c r="R88" s="126">
        <v>0</v>
      </c>
      <c r="S88" s="126">
        <v>0</v>
      </c>
      <c r="T88" s="126">
        <v>0</v>
      </c>
      <c r="U88" s="126">
        <v>0</v>
      </c>
      <c r="V88" s="126">
        <v>0</v>
      </c>
      <c r="W88" s="126">
        <v>0</v>
      </c>
      <c r="X88" s="126" t="s">
        <v>25521</v>
      </c>
      <c r="Y88" s="126" t="s">
        <v>25521</v>
      </c>
      <c r="Z88" s="126" t="s">
        <v>25521</v>
      </c>
      <c r="AA88" s="126" t="s">
        <v>25528</v>
      </c>
      <c r="AB88" s="126" t="s">
        <v>25521</v>
      </c>
      <c r="AC88" s="126" t="s">
        <v>25521</v>
      </c>
      <c r="AD88" s="126" t="s">
        <v>25521</v>
      </c>
      <c r="AE88" s="126" t="s">
        <v>25521</v>
      </c>
      <c r="AF88" s="126" t="s">
        <v>25521</v>
      </c>
      <c r="AG88" s="126" t="s">
        <v>25521</v>
      </c>
      <c r="AH88" s="126" t="s">
        <v>25521</v>
      </c>
      <c r="AI88" s="126" t="s">
        <v>25521</v>
      </c>
      <c r="AJ88" s="126" t="s">
        <v>25521</v>
      </c>
      <c r="AK88" s="126" t="s">
        <v>25528</v>
      </c>
      <c r="AL88" s="126" t="s">
        <v>25528</v>
      </c>
      <c r="AM88" s="126" t="s">
        <v>25528</v>
      </c>
      <c r="AN88" s="126" t="s">
        <v>25528</v>
      </c>
      <c r="AO88" s="126" t="s">
        <v>25521</v>
      </c>
      <c r="AP88" s="126" t="s">
        <v>25521</v>
      </c>
      <c r="AQ88" s="126" t="s">
        <v>25521</v>
      </c>
      <c r="AR88" s="126" t="s">
        <v>25521</v>
      </c>
      <c r="AS88" s="126" t="s">
        <v>25528</v>
      </c>
      <c r="AT88" s="126" t="s">
        <v>25521</v>
      </c>
      <c r="AU88" s="126" t="s">
        <v>25521</v>
      </c>
      <c r="AV88" s="126" t="s">
        <v>25521</v>
      </c>
      <c r="AW88" s="126" t="s">
        <v>25521</v>
      </c>
      <c r="AX88" s="126" t="s">
        <v>25521</v>
      </c>
      <c r="AY88" s="126" t="s">
        <v>25528</v>
      </c>
      <c r="AZ88" s="126" t="s">
        <v>25521</v>
      </c>
      <c r="BA88" s="126" t="s">
        <v>25521</v>
      </c>
      <c r="BB88" s="126" t="s">
        <v>25521</v>
      </c>
      <c r="BC88" s="126" t="s">
        <v>25521</v>
      </c>
      <c r="BD88" s="126" t="s">
        <v>25521</v>
      </c>
      <c r="BE88" s="126" t="s">
        <v>25521</v>
      </c>
      <c r="BF88" s="126" t="s">
        <v>25521</v>
      </c>
      <c r="BG88" s="126" t="s">
        <v>25521</v>
      </c>
      <c r="BH88" s="126" t="s">
        <v>25521</v>
      </c>
      <c r="BI88" s="126" t="s">
        <v>25521</v>
      </c>
      <c r="BJ88" s="126" t="s">
        <v>25521</v>
      </c>
      <c r="BK88" s="126" t="s">
        <v>25521</v>
      </c>
      <c r="BL88" s="126" t="s">
        <v>25521</v>
      </c>
      <c r="BM88" s="126" t="s">
        <v>25521</v>
      </c>
      <c r="BN88" s="126" t="s">
        <v>25521</v>
      </c>
      <c r="BO88" s="126" t="s">
        <v>25521</v>
      </c>
      <c r="BP88" s="126" t="s">
        <v>25521</v>
      </c>
      <c r="BQ88" s="126" t="s">
        <v>25521</v>
      </c>
      <c r="BR88" s="126" t="s">
        <v>25521</v>
      </c>
      <c r="BS88" s="126" t="s">
        <v>25555</v>
      </c>
      <c r="BT88" s="126" t="s">
        <v>25521</v>
      </c>
      <c r="BU88" s="126" t="s">
        <v>25556</v>
      </c>
      <c r="BV88" s="127">
        <v>44915</v>
      </c>
      <c r="BW88" s="126" t="s">
        <v>25528</v>
      </c>
      <c r="BX88" s="126">
        <v>1500000</v>
      </c>
      <c r="BY88" s="126">
        <v>0</v>
      </c>
      <c r="BZ88" s="126" t="b">
        <v>0</v>
      </c>
      <c r="CA88" s="126" t="b">
        <v>1</v>
      </c>
      <c r="CB88" s="126" t="b">
        <v>0</v>
      </c>
      <c r="CC88" s="126" t="b">
        <v>0</v>
      </c>
      <c r="CD88" s="126" t="b">
        <v>0</v>
      </c>
      <c r="CE88" s="126" t="s">
        <v>25531</v>
      </c>
      <c r="CF88" s="126" t="s">
        <v>26300</v>
      </c>
      <c r="CG88" s="126">
        <v>50000</v>
      </c>
      <c r="CH88" s="126">
        <v>0</v>
      </c>
      <c r="CI88" s="126">
        <v>0</v>
      </c>
      <c r="CJ88" s="126">
        <v>1</v>
      </c>
      <c r="CK88" s="126">
        <v>0</v>
      </c>
      <c r="CL88" s="126" t="b">
        <v>1</v>
      </c>
      <c r="CM88" s="126" t="b">
        <v>0</v>
      </c>
      <c r="CN88" s="126" t="b">
        <v>0</v>
      </c>
      <c r="CO88" s="126" t="s">
        <v>25521</v>
      </c>
      <c r="CP88" s="126" t="s">
        <v>25612</v>
      </c>
      <c r="CQ88" s="126" t="s">
        <v>25613</v>
      </c>
      <c r="CR88" s="126" t="s">
        <v>25521</v>
      </c>
      <c r="CS88" s="126">
        <v>230</v>
      </c>
      <c r="CT88" s="126" t="s">
        <v>25521</v>
      </c>
      <c r="CU88" s="126" t="b">
        <v>0</v>
      </c>
      <c r="CV88" s="126" t="b">
        <v>0</v>
      </c>
      <c r="CW88" s="126">
        <v>62</v>
      </c>
      <c r="CX88" s="126" t="s">
        <v>26301</v>
      </c>
      <c r="CY88" s="126" t="s">
        <v>25521</v>
      </c>
      <c r="CZ88" s="126" t="s">
        <v>25671</v>
      </c>
      <c r="DA88" s="126" t="s">
        <v>25580</v>
      </c>
      <c r="DB88" s="126" t="s">
        <v>25539</v>
      </c>
      <c r="DC88" s="126" t="b">
        <v>0</v>
      </c>
      <c r="DD88" s="126" t="s">
        <v>25521</v>
      </c>
      <c r="DE88" s="126" t="s">
        <v>25521</v>
      </c>
      <c r="DF88" s="126" t="s">
        <v>25521</v>
      </c>
      <c r="DG88" s="126" t="s">
        <v>25521</v>
      </c>
      <c r="DH88" s="126" t="s">
        <v>26302</v>
      </c>
      <c r="DI88" s="126" t="b">
        <v>0</v>
      </c>
      <c r="DJ88" s="126" t="s">
        <v>25521</v>
      </c>
      <c r="DK88" s="126" t="s">
        <v>25521</v>
      </c>
      <c r="DL88" s="126" t="s">
        <v>25521</v>
      </c>
      <c r="DM88" s="126" t="s">
        <v>25521</v>
      </c>
      <c r="DN88" s="126" t="s">
        <v>25521</v>
      </c>
      <c r="DO88" s="126" t="s">
        <v>25619</v>
      </c>
      <c r="DP88" s="126">
        <v>0</v>
      </c>
      <c r="DQ88" s="126" t="s">
        <v>26299</v>
      </c>
      <c r="DR88" s="126" t="s">
        <v>25594</v>
      </c>
      <c r="DS88" s="126" t="s">
        <v>25521</v>
      </c>
      <c r="DT88" s="126" t="s">
        <v>25818</v>
      </c>
      <c r="DU88" s="126" t="s">
        <v>25544</v>
      </c>
      <c r="DV88" s="126" t="s">
        <v>25521</v>
      </c>
      <c r="DW88" s="126" t="s">
        <v>25545</v>
      </c>
      <c r="DX88" s="126" t="s">
        <v>25521</v>
      </c>
      <c r="DY88" s="126" t="s">
        <v>25620</v>
      </c>
      <c r="DZ88" s="126" t="s">
        <v>25621</v>
      </c>
      <c r="EA88" s="126" t="s">
        <v>25570</v>
      </c>
    </row>
    <row r="89" spans="1:131" x14ac:dyDescent="0.2">
      <c r="A89" s="126" t="s">
        <v>26268</v>
      </c>
      <c r="B89" s="126" t="s">
        <v>26068</v>
      </c>
      <c r="C89" s="126" t="s">
        <v>317</v>
      </c>
      <c r="D89" s="127">
        <v>32568</v>
      </c>
      <c r="E89" s="126" t="s">
        <v>26269</v>
      </c>
      <c r="F89" s="126" t="s">
        <v>25593</v>
      </c>
      <c r="G89" s="126" t="s">
        <v>25921</v>
      </c>
      <c r="H89" s="126" t="s">
        <v>26270</v>
      </c>
      <c r="I89" s="126" t="s">
        <v>26271</v>
      </c>
      <c r="J89" s="126" t="s">
        <v>26272</v>
      </c>
      <c r="K89" s="126" t="s">
        <v>25572</v>
      </c>
      <c r="L89" s="126" t="s">
        <v>25526</v>
      </c>
      <c r="M89" s="126" t="s">
        <v>316</v>
      </c>
      <c r="N89" s="126">
        <v>0</v>
      </c>
      <c r="O89" s="126">
        <v>1</v>
      </c>
      <c r="P89" s="126">
        <v>0</v>
      </c>
      <c r="Q89" s="126">
        <v>0</v>
      </c>
      <c r="R89" s="126">
        <v>0</v>
      </c>
      <c r="S89" s="126">
        <v>0</v>
      </c>
      <c r="T89" s="126">
        <v>0</v>
      </c>
      <c r="U89" s="126">
        <v>0</v>
      </c>
      <c r="V89" s="126">
        <v>0</v>
      </c>
      <c r="W89" s="126">
        <v>0</v>
      </c>
      <c r="X89" s="126" t="s">
        <v>25521</v>
      </c>
      <c r="Y89" s="126" t="s">
        <v>25521</v>
      </c>
      <c r="Z89" s="126" t="s">
        <v>25521</v>
      </c>
      <c r="AA89" s="126" t="s">
        <v>25528</v>
      </c>
      <c r="AB89" s="126" t="s">
        <v>25521</v>
      </c>
      <c r="AC89" s="126" t="s">
        <v>25521</v>
      </c>
      <c r="AD89" s="126" t="s">
        <v>25521</v>
      </c>
      <c r="AE89" s="126" t="s">
        <v>25521</v>
      </c>
      <c r="AF89" s="126" t="s">
        <v>25521</v>
      </c>
      <c r="AG89" s="126" t="s">
        <v>25521</v>
      </c>
      <c r="AH89" s="126" t="s">
        <v>25521</v>
      </c>
      <c r="AI89" s="126" t="s">
        <v>25521</v>
      </c>
      <c r="AJ89" s="126" t="s">
        <v>25521</v>
      </c>
      <c r="AK89" s="126" t="s">
        <v>25528</v>
      </c>
      <c r="AL89" s="126" t="s">
        <v>25528</v>
      </c>
      <c r="AM89" s="126" t="s">
        <v>25528</v>
      </c>
      <c r="AN89" s="126" t="s">
        <v>25528</v>
      </c>
      <c r="AO89" s="126" t="s">
        <v>25521</v>
      </c>
      <c r="AP89" s="126" t="s">
        <v>25521</v>
      </c>
      <c r="AQ89" s="126" t="s">
        <v>25521</v>
      </c>
      <c r="AR89" s="126" t="s">
        <v>25521</v>
      </c>
      <c r="AS89" s="126" t="s">
        <v>25528</v>
      </c>
      <c r="AT89" s="126" t="s">
        <v>25521</v>
      </c>
      <c r="AU89" s="126" t="s">
        <v>25521</v>
      </c>
      <c r="AV89" s="126" t="s">
        <v>25521</v>
      </c>
      <c r="AW89" s="126" t="s">
        <v>25521</v>
      </c>
      <c r="AX89" s="126" t="s">
        <v>25521</v>
      </c>
      <c r="AY89" s="126" t="s">
        <v>25528</v>
      </c>
      <c r="AZ89" s="126" t="s">
        <v>25521</v>
      </c>
      <c r="BA89" s="126" t="s">
        <v>25521</v>
      </c>
      <c r="BB89" s="126" t="s">
        <v>25521</v>
      </c>
      <c r="BC89" s="126" t="s">
        <v>25521</v>
      </c>
      <c r="BD89" s="126" t="s">
        <v>25521</v>
      </c>
      <c r="BE89" s="126" t="s">
        <v>25521</v>
      </c>
      <c r="BF89" s="126" t="s">
        <v>25521</v>
      </c>
      <c r="BG89" s="126" t="s">
        <v>25521</v>
      </c>
      <c r="BH89" s="126" t="s">
        <v>25521</v>
      </c>
      <c r="BI89" s="126" t="s">
        <v>25521</v>
      </c>
      <c r="BJ89" s="126" t="s">
        <v>25521</v>
      </c>
      <c r="BK89" s="126" t="s">
        <v>25521</v>
      </c>
      <c r="BL89" s="126" t="s">
        <v>25521</v>
      </c>
      <c r="BM89" s="126" t="s">
        <v>25521</v>
      </c>
      <c r="BN89" s="126" t="s">
        <v>25521</v>
      </c>
      <c r="BO89" s="126" t="s">
        <v>25521</v>
      </c>
      <c r="BP89" s="126" t="s">
        <v>25521</v>
      </c>
      <c r="BQ89" s="126" t="s">
        <v>25521</v>
      </c>
      <c r="BR89" s="126" t="s">
        <v>25521</v>
      </c>
      <c r="BS89" s="126" t="s">
        <v>25529</v>
      </c>
      <c r="BT89" s="126" t="s">
        <v>25521</v>
      </c>
      <c r="BU89" s="126" t="s">
        <v>25530</v>
      </c>
      <c r="BV89" s="127">
        <v>44928</v>
      </c>
      <c r="BW89" s="126" t="s">
        <v>25528</v>
      </c>
      <c r="BX89" s="126">
        <v>1750000</v>
      </c>
      <c r="BY89" s="126">
        <v>0</v>
      </c>
      <c r="BZ89" s="126" t="b">
        <v>0</v>
      </c>
      <c r="CA89" s="126" t="b">
        <v>1</v>
      </c>
      <c r="CB89" s="126" t="b">
        <v>0</v>
      </c>
      <c r="CC89" s="126" t="b">
        <v>0</v>
      </c>
      <c r="CD89" s="126" t="b">
        <v>0</v>
      </c>
      <c r="CE89" s="126" t="s">
        <v>25531</v>
      </c>
      <c r="CF89" s="126" t="s">
        <v>26273</v>
      </c>
      <c r="CG89" s="126">
        <v>58333.33</v>
      </c>
      <c r="CH89" s="126">
        <v>0</v>
      </c>
      <c r="CI89" s="126">
        <v>0</v>
      </c>
      <c r="CJ89" s="126">
        <v>1</v>
      </c>
      <c r="CK89" s="126">
        <v>0</v>
      </c>
      <c r="CL89" s="126" t="b">
        <v>0</v>
      </c>
      <c r="CM89" s="126" t="b">
        <v>1</v>
      </c>
      <c r="CN89" s="126" t="b">
        <v>0</v>
      </c>
      <c r="CO89" s="126" t="s">
        <v>25521</v>
      </c>
      <c r="CP89" s="126" t="s">
        <v>26206</v>
      </c>
      <c r="CQ89" s="126" t="s">
        <v>26207</v>
      </c>
      <c r="CR89" s="126" t="s">
        <v>25534</v>
      </c>
      <c r="CS89" s="126">
        <v>230</v>
      </c>
      <c r="CT89" s="126" t="s">
        <v>25521</v>
      </c>
      <c r="CU89" s="126" t="b">
        <v>0</v>
      </c>
      <c r="CV89" s="126" t="b">
        <v>0</v>
      </c>
      <c r="CW89" s="126">
        <v>4224</v>
      </c>
      <c r="CX89" s="126" t="s">
        <v>26228</v>
      </c>
      <c r="CY89" s="126" t="s">
        <v>25561</v>
      </c>
      <c r="CZ89" s="126" t="s">
        <v>26274</v>
      </c>
      <c r="DA89" s="126" t="s">
        <v>26275</v>
      </c>
      <c r="DB89" s="126" t="s">
        <v>25539</v>
      </c>
      <c r="DC89" s="126" t="b">
        <v>0</v>
      </c>
      <c r="DD89" s="126" t="s">
        <v>25521</v>
      </c>
      <c r="DE89" s="126" t="s">
        <v>25521</v>
      </c>
      <c r="DF89" s="126" t="s">
        <v>25521</v>
      </c>
      <c r="DG89" s="126" t="s">
        <v>25521</v>
      </c>
      <c r="DH89" s="126" t="s">
        <v>26276</v>
      </c>
      <c r="DI89" s="126" t="b">
        <v>0</v>
      </c>
      <c r="DJ89" s="126" t="s">
        <v>25900</v>
      </c>
      <c r="DK89" s="126" t="s">
        <v>25521</v>
      </c>
      <c r="DL89" s="126" t="s">
        <v>25521</v>
      </c>
      <c r="DM89" s="126" t="s">
        <v>25521</v>
      </c>
      <c r="DN89" s="126" t="s">
        <v>25521</v>
      </c>
      <c r="DO89" s="126" t="s">
        <v>26277</v>
      </c>
      <c r="DP89" s="126">
        <v>0</v>
      </c>
      <c r="DQ89" s="126" t="s">
        <v>26272</v>
      </c>
      <c r="DR89" s="126" t="s">
        <v>25594</v>
      </c>
      <c r="DS89" s="126" t="s">
        <v>25521</v>
      </c>
      <c r="DT89" s="126" t="s">
        <v>25521</v>
      </c>
      <c r="DU89" s="126" t="s">
        <v>25544</v>
      </c>
      <c r="DV89" s="126" t="s">
        <v>25521</v>
      </c>
      <c r="DW89" s="126" t="s">
        <v>25545</v>
      </c>
      <c r="DX89" s="126" t="s">
        <v>25521</v>
      </c>
      <c r="DY89" s="126" t="s">
        <v>26278</v>
      </c>
      <c r="DZ89" s="126" t="s">
        <v>26279</v>
      </c>
      <c r="EA89" s="126" t="s">
        <v>25570</v>
      </c>
    </row>
    <row r="90" spans="1:131" x14ac:dyDescent="0.2">
      <c r="A90" s="126" t="s">
        <v>26280</v>
      </c>
      <c r="B90" s="126" t="s">
        <v>25726</v>
      </c>
      <c r="C90" s="126" t="s">
        <v>244</v>
      </c>
      <c r="D90" s="127">
        <v>35643</v>
      </c>
      <c r="E90" s="126" t="s">
        <v>25521</v>
      </c>
      <c r="F90" s="126" t="s">
        <v>25607</v>
      </c>
      <c r="G90" s="126" t="s">
        <v>25594</v>
      </c>
      <c r="H90" s="126" t="s">
        <v>26281</v>
      </c>
      <c r="I90" s="126" t="s">
        <v>26282</v>
      </c>
      <c r="J90" s="126" t="s">
        <v>26283</v>
      </c>
      <c r="K90" s="126" t="s">
        <v>25726</v>
      </c>
      <c r="L90" s="126" t="s">
        <v>25526</v>
      </c>
      <c r="M90" s="126" t="s">
        <v>26284</v>
      </c>
      <c r="N90" s="126">
        <v>0</v>
      </c>
      <c r="O90" s="126">
        <v>1</v>
      </c>
      <c r="P90" s="126">
        <v>0</v>
      </c>
      <c r="Q90" s="126">
        <v>0</v>
      </c>
      <c r="R90" s="126">
        <v>0</v>
      </c>
      <c r="S90" s="126">
        <v>0</v>
      </c>
      <c r="T90" s="126">
        <v>0</v>
      </c>
      <c r="U90" s="126">
        <v>0</v>
      </c>
      <c r="V90" s="126">
        <v>0</v>
      </c>
      <c r="W90" s="126">
        <v>0</v>
      </c>
      <c r="X90" s="126" t="s">
        <v>25521</v>
      </c>
      <c r="Y90" s="126" t="s">
        <v>25521</v>
      </c>
      <c r="Z90" s="126" t="s">
        <v>25521</v>
      </c>
      <c r="AA90" s="126" t="s">
        <v>25528</v>
      </c>
      <c r="AB90" s="126" t="s">
        <v>25521</v>
      </c>
      <c r="AC90" s="126" t="s">
        <v>25521</v>
      </c>
      <c r="AD90" s="126" t="s">
        <v>25521</v>
      </c>
      <c r="AE90" s="126" t="s">
        <v>25521</v>
      </c>
      <c r="AF90" s="126" t="s">
        <v>25521</v>
      </c>
      <c r="AG90" s="126" t="s">
        <v>25521</v>
      </c>
      <c r="AH90" s="126" t="s">
        <v>25521</v>
      </c>
      <c r="AI90" s="126" t="s">
        <v>25521</v>
      </c>
      <c r="AJ90" s="126" t="s">
        <v>25521</v>
      </c>
      <c r="AK90" s="126" t="s">
        <v>25528</v>
      </c>
      <c r="AL90" s="126" t="s">
        <v>25528</v>
      </c>
      <c r="AM90" s="126" t="s">
        <v>25528</v>
      </c>
      <c r="AN90" s="126" t="s">
        <v>25528</v>
      </c>
      <c r="AO90" s="126" t="s">
        <v>25521</v>
      </c>
      <c r="AP90" s="126" t="s">
        <v>25521</v>
      </c>
      <c r="AQ90" s="126" t="s">
        <v>25521</v>
      </c>
      <c r="AR90" s="126" t="s">
        <v>25521</v>
      </c>
      <c r="AS90" s="126" t="s">
        <v>25528</v>
      </c>
      <c r="AT90" s="126" t="s">
        <v>25521</v>
      </c>
      <c r="AU90" s="126" t="s">
        <v>25521</v>
      </c>
      <c r="AV90" s="126" t="s">
        <v>25521</v>
      </c>
      <c r="AW90" s="126" t="s">
        <v>25521</v>
      </c>
      <c r="AX90" s="126" t="s">
        <v>25521</v>
      </c>
      <c r="AY90" s="126" t="s">
        <v>25528</v>
      </c>
      <c r="AZ90" s="126" t="s">
        <v>25521</v>
      </c>
      <c r="BA90" s="126" t="s">
        <v>25521</v>
      </c>
      <c r="BB90" s="126" t="s">
        <v>25521</v>
      </c>
      <c r="BC90" s="126" t="s">
        <v>25521</v>
      </c>
      <c r="BD90" s="126" t="s">
        <v>25521</v>
      </c>
      <c r="BE90" s="126" t="s">
        <v>25521</v>
      </c>
      <c r="BF90" s="126" t="s">
        <v>25521</v>
      </c>
      <c r="BG90" s="126" t="s">
        <v>25521</v>
      </c>
      <c r="BH90" s="126" t="s">
        <v>25521</v>
      </c>
      <c r="BI90" s="126" t="s">
        <v>25521</v>
      </c>
      <c r="BJ90" s="126" t="s">
        <v>25521</v>
      </c>
      <c r="BK90" s="126" t="s">
        <v>25521</v>
      </c>
      <c r="BL90" s="126" t="s">
        <v>25521</v>
      </c>
      <c r="BM90" s="126" t="s">
        <v>25521</v>
      </c>
      <c r="BN90" s="126" t="s">
        <v>25521</v>
      </c>
      <c r="BO90" s="126" t="s">
        <v>25521</v>
      </c>
      <c r="BP90" s="126" t="s">
        <v>25521</v>
      </c>
      <c r="BQ90" s="126" t="s">
        <v>25521</v>
      </c>
      <c r="BR90" s="126" t="s">
        <v>25521</v>
      </c>
      <c r="BS90" s="126" t="s">
        <v>25555</v>
      </c>
      <c r="BT90" s="126" t="s">
        <v>25521</v>
      </c>
      <c r="BU90" s="126" t="s">
        <v>26082</v>
      </c>
      <c r="BV90" s="127">
        <v>44928</v>
      </c>
      <c r="BW90" s="126" t="s">
        <v>25528</v>
      </c>
      <c r="BX90" s="126">
        <v>3000000</v>
      </c>
      <c r="BY90" s="126">
        <v>0</v>
      </c>
      <c r="BZ90" s="126" t="b">
        <v>0</v>
      </c>
      <c r="CA90" s="126" t="b">
        <v>1</v>
      </c>
      <c r="CB90" s="126" t="b">
        <v>0</v>
      </c>
      <c r="CC90" s="126" t="b">
        <v>0</v>
      </c>
      <c r="CD90" s="126" t="b">
        <v>0</v>
      </c>
      <c r="CE90" s="126" t="s">
        <v>25531</v>
      </c>
      <c r="CF90" s="126" t="s">
        <v>26285</v>
      </c>
      <c r="CG90" s="126">
        <v>100000</v>
      </c>
      <c r="CH90" s="126">
        <v>0</v>
      </c>
      <c r="CI90" s="126">
        <v>0</v>
      </c>
      <c r="CJ90" s="126">
        <v>1</v>
      </c>
      <c r="CK90" s="126">
        <v>0</v>
      </c>
      <c r="CL90" s="126" t="b">
        <v>1</v>
      </c>
      <c r="CM90" s="126" t="b">
        <v>0</v>
      </c>
      <c r="CN90" s="126" t="b">
        <v>0</v>
      </c>
      <c r="CO90" s="126" t="s">
        <v>25521</v>
      </c>
      <c r="CP90" s="126" t="s">
        <v>25612</v>
      </c>
      <c r="CQ90" s="126" t="s">
        <v>25613</v>
      </c>
      <c r="CR90" s="126" t="s">
        <v>25521</v>
      </c>
      <c r="CS90" s="126">
        <v>230</v>
      </c>
      <c r="CT90" s="126" t="s">
        <v>25521</v>
      </c>
      <c r="CU90" s="126" t="b">
        <v>0</v>
      </c>
      <c r="CV90" s="126" t="b">
        <v>0</v>
      </c>
      <c r="CW90" s="126">
        <v>4231</v>
      </c>
      <c r="CX90" s="126" t="s">
        <v>25614</v>
      </c>
      <c r="CY90" s="126" t="s">
        <v>25615</v>
      </c>
      <c r="CZ90" s="126" t="s">
        <v>26286</v>
      </c>
      <c r="DA90" s="126" t="s">
        <v>26287</v>
      </c>
      <c r="DB90" s="126" t="s">
        <v>25539</v>
      </c>
      <c r="DC90" s="126" t="b">
        <v>0</v>
      </c>
      <c r="DD90" s="126" t="s">
        <v>25521</v>
      </c>
      <c r="DE90" s="126" t="s">
        <v>25521</v>
      </c>
      <c r="DF90" s="126" t="s">
        <v>25521</v>
      </c>
      <c r="DG90" s="126" t="s">
        <v>25521</v>
      </c>
      <c r="DH90" s="126" t="s">
        <v>26288</v>
      </c>
      <c r="DI90" s="126" t="b">
        <v>0</v>
      </c>
      <c r="DJ90" s="126" t="s">
        <v>25900</v>
      </c>
      <c r="DK90" s="126" t="s">
        <v>25521</v>
      </c>
      <c r="DL90" s="126" t="s">
        <v>25521</v>
      </c>
      <c r="DM90" s="126" t="s">
        <v>25521</v>
      </c>
      <c r="DN90" s="126" t="s">
        <v>25521</v>
      </c>
      <c r="DO90" s="126" t="s">
        <v>25619</v>
      </c>
      <c r="DP90" s="126">
        <v>0</v>
      </c>
      <c r="DQ90" s="126" t="s">
        <v>26283</v>
      </c>
      <c r="DR90" s="126" t="s">
        <v>25594</v>
      </c>
      <c r="DS90" s="126" t="s">
        <v>25521</v>
      </c>
      <c r="DT90" s="126" t="s">
        <v>25521</v>
      </c>
      <c r="DU90" s="126" t="s">
        <v>25544</v>
      </c>
      <c r="DV90" s="126" t="s">
        <v>25521</v>
      </c>
      <c r="DW90" s="126" t="s">
        <v>25545</v>
      </c>
      <c r="DX90" s="126" t="s">
        <v>25521</v>
      </c>
      <c r="DY90" s="126" t="s">
        <v>25620</v>
      </c>
      <c r="DZ90" s="126" t="s">
        <v>25621</v>
      </c>
      <c r="EA90" s="126" t="s">
        <v>26267</v>
      </c>
    </row>
    <row r="91" spans="1:131" x14ac:dyDescent="0.2">
      <c r="A91" s="126" t="s">
        <v>26289</v>
      </c>
      <c r="B91" s="126" t="s">
        <v>25726</v>
      </c>
      <c r="C91" s="126" t="s">
        <v>198</v>
      </c>
      <c r="D91" s="127">
        <v>35678</v>
      </c>
      <c r="E91" s="126" t="s">
        <v>25521</v>
      </c>
      <c r="F91" s="126" t="s">
        <v>25607</v>
      </c>
      <c r="G91" s="126" t="s">
        <v>25594</v>
      </c>
      <c r="H91" s="126" t="s">
        <v>26290</v>
      </c>
      <c r="I91" s="126" t="s">
        <v>26291</v>
      </c>
      <c r="J91" s="126" t="s">
        <v>26292</v>
      </c>
      <c r="K91" s="126" t="s">
        <v>25726</v>
      </c>
      <c r="L91" s="126" t="s">
        <v>25526</v>
      </c>
      <c r="M91" s="126" t="s">
        <v>197</v>
      </c>
      <c r="N91" s="126">
        <v>0</v>
      </c>
      <c r="O91" s="126">
        <v>1</v>
      </c>
      <c r="P91" s="126">
        <v>0</v>
      </c>
      <c r="Q91" s="126">
        <v>0</v>
      </c>
      <c r="R91" s="126">
        <v>0</v>
      </c>
      <c r="S91" s="126">
        <v>0</v>
      </c>
      <c r="T91" s="126">
        <v>0</v>
      </c>
      <c r="U91" s="126">
        <v>0</v>
      </c>
      <c r="V91" s="126">
        <v>0</v>
      </c>
      <c r="W91" s="126">
        <v>0</v>
      </c>
      <c r="X91" s="126" t="s">
        <v>25521</v>
      </c>
      <c r="Y91" s="126" t="s">
        <v>25521</v>
      </c>
      <c r="Z91" s="126" t="s">
        <v>25521</v>
      </c>
      <c r="AA91" s="126" t="s">
        <v>25528</v>
      </c>
      <c r="AB91" s="126" t="s">
        <v>25521</v>
      </c>
      <c r="AC91" s="126" t="s">
        <v>25521</v>
      </c>
      <c r="AD91" s="126" t="s">
        <v>25521</v>
      </c>
      <c r="AE91" s="126" t="s">
        <v>25521</v>
      </c>
      <c r="AF91" s="126" t="s">
        <v>25521</v>
      </c>
      <c r="AG91" s="126" t="s">
        <v>25521</v>
      </c>
      <c r="AH91" s="126" t="s">
        <v>25521</v>
      </c>
      <c r="AI91" s="126" t="s">
        <v>25521</v>
      </c>
      <c r="AJ91" s="126" t="s">
        <v>25521</v>
      </c>
      <c r="AK91" s="126" t="s">
        <v>25528</v>
      </c>
      <c r="AL91" s="126" t="s">
        <v>25528</v>
      </c>
      <c r="AM91" s="126" t="s">
        <v>25528</v>
      </c>
      <c r="AN91" s="126" t="s">
        <v>25528</v>
      </c>
      <c r="AO91" s="126" t="s">
        <v>25521</v>
      </c>
      <c r="AP91" s="126" t="s">
        <v>25521</v>
      </c>
      <c r="AQ91" s="126" t="s">
        <v>25521</v>
      </c>
      <c r="AR91" s="126" t="s">
        <v>25521</v>
      </c>
      <c r="AS91" s="126" t="s">
        <v>25528</v>
      </c>
      <c r="AT91" s="126" t="s">
        <v>25521</v>
      </c>
      <c r="AU91" s="126" t="s">
        <v>25521</v>
      </c>
      <c r="AV91" s="126" t="s">
        <v>25521</v>
      </c>
      <c r="AW91" s="126" t="s">
        <v>25521</v>
      </c>
      <c r="AX91" s="126" t="s">
        <v>25521</v>
      </c>
      <c r="AY91" s="126" t="s">
        <v>25528</v>
      </c>
      <c r="AZ91" s="126" t="s">
        <v>25521</v>
      </c>
      <c r="BA91" s="126" t="s">
        <v>25521</v>
      </c>
      <c r="BB91" s="126" t="s">
        <v>25521</v>
      </c>
      <c r="BC91" s="126" t="s">
        <v>25521</v>
      </c>
      <c r="BD91" s="126" t="s">
        <v>25521</v>
      </c>
      <c r="BE91" s="126" t="s">
        <v>25521</v>
      </c>
      <c r="BF91" s="126" t="s">
        <v>25521</v>
      </c>
      <c r="BG91" s="126" t="s">
        <v>25521</v>
      </c>
      <c r="BH91" s="126" t="s">
        <v>25521</v>
      </c>
      <c r="BI91" s="126" t="s">
        <v>25521</v>
      </c>
      <c r="BJ91" s="126" t="s">
        <v>25521</v>
      </c>
      <c r="BK91" s="126" t="s">
        <v>25521</v>
      </c>
      <c r="BL91" s="126" t="s">
        <v>25521</v>
      </c>
      <c r="BM91" s="126" t="s">
        <v>25521</v>
      </c>
      <c r="BN91" s="126" t="s">
        <v>25521</v>
      </c>
      <c r="BO91" s="126" t="s">
        <v>25521</v>
      </c>
      <c r="BP91" s="126" t="s">
        <v>25521</v>
      </c>
      <c r="BQ91" s="126" t="s">
        <v>25521</v>
      </c>
      <c r="BR91" s="126" t="s">
        <v>25521</v>
      </c>
      <c r="BS91" s="126" t="s">
        <v>25555</v>
      </c>
      <c r="BT91" s="126" t="s">
        <v>25521</v>
      </c>
      <c r="BU91" s="126" t="s">
        <v>25556</v>
      </c>
      <c r="BV91" s="127">
        <v>44928</v>
      </c>
      <c r="BW91" s="126" t="s">
        <v>25528</v>
      </c>
      <c r="BX91" s="126">
        <v>7800000</v>
      </c>
      <c r="BY91" s="126">
        <v>0</v>
      </c>
      <c r="BZ91" s="126" t="b">
        <v>0</v>
      </c>
      <c r="CA91" s="126" t="b">
        <v>1</v>
      </c>
      <c r="CB91" s="126" t="b">
        <v>0</v>
      </c>
      <c r="CC91" s="126" t="b">
        <v>0</v>
      </c>
      <c r="CD91" s="126" t="b">
        <v>0</v>
      </c>
      <c r="CE91" s="126" t="s">
        <v>25531</v>
      </c>
      <c r="CF91" s="126" t="s">
        <v>26293</v>
      </c>
      <c r="CG91" s="126">
        <v>260000</v>
      </c>
      <c r="CH91" s="126">
        <v>0</v>
      </c>
      <c r="CI91" s="126">
        <v>0</v>
      </c>
      <c r="CJ91" s="126">
        <v>1</v>
      </c>
      <c r="CK91" s="126">
        <v>0</v>
      </c>
      <c r="CL91" s="126" t="b">
        <v>0</v>
      </c>
      <c r="CM91" s="126" t="b">
        <v>1</v>
      </c>
      <c r="CN91" s="126" t="b">
        <v>0</v>
      </c>
      <c r="CO91" s="126" t="s">
        <v>25521</v>
      </c>
      <c r="CP91" s="126" t="s">
        <v>25612</v>
      </c>
      <c r="CQ91" s="126" t="s">
        <v>25613</v>
      </c>
      <c r="CR91" s="126" t="s">
        <v>25521</v>
      </c>
      <c r="CS91" s="126">
        <v>230</v>
      </c>
      <c r="CT91" s="126" t="s">
        <v>25521</v>
      </c>
      <c r="CU91" s="126" t="b">
        <v>0</v>
      </c>
      <c r="CV91" s="126" t="b">
        <v>0</v>
      </c>
      <c r="CW91" s="126">
        <v>4111</v>
      </c>
      <c r="CX91" s="126" t="s">
        <v>26120</v>
      </c>
      <c r="CY91" s="126" t="s">
        <v>25835</v>
      </c>
      <c r="CZ91" s="126" t="s">
        <v>25580</v>
      </c>
      <c r="DA91" s="126" t="s">
        <v>26294</v>
      </c>
      <c r="DB91" s="126" t="s">
        <v>25539</v>
      </c>
      <c r="DC91" s="126" t="b">
        <v>0</v>
      </c>
      <c r="DD91" s="126" t="s">
        <v>25521</v>
      </c>
      <c r="DE91" s="126" t="s">
        <v>25521</v>
      </c>
      <c r="DF91" s="126" t="s">
        <v>25521</v>
      </c>
      <c r="DG91" s="126" t="s">
        <v>25521</v>
      </c>
      <c r="DH91" s="126" t="s">
        <v>26295</v>
      </c>
      <c r="DI91" s="126" t="b">
        <v>0</v>
      </c>
      <c r="DJ91" s="126" t="s">
        <v>25541</v>
      </c>
      <c r="DK91" s="126" t="s">
        <v>25521</v>
      </c>
      <c r="DL91" s="126" t="s">
        <v>25521</v>
      </c>
      <c r="DM91" s="126" t="s">
        <v>25521</v>
      </c>
      <c r="DN91" s="126" t="s">
        <v>25521</v>
      </c>
      <c r="DO91" s="126" t="s">
        <v>25619</v>
      </c>
      <c r="DP91" s="126">
        <v>0</v>
      </c>
      <c r="DQ91" s="126" t="s">
        <v>26292</v>
      </c>
      <c r="DR91" s="126" t="s">
        <v>25594</v>
      </c>
      <c r="DS91" s="126" t="s">
        <v>25521</v>
      </c>
      <c r="DT91" s="126" t="s">
        <v>25521</v>
      </c>
      <c r="DU91" s="126" t="s">
        <v>25544</v>
      </c>
      <c r="DV91" s="126" t="s">
        <v>25521</v>
      </c>
      <c r="DW91" s="126" t="s">
        <v>25545</v>
      </c>
      <c r="DX91" s="126" t="s">
        <v>25521</v>
      </c>
      <c r="DY91" s="126" t="s">
        <v>25620</v>
      </c>
      <c r="DZ91" s="126" t="s">
        <v>25621</v>
      </c>
      <c r="EA91" s="126" t="s">
        <v>25570</v>
      </c>
    </row>
    <row r="92" spans="1:131" x14ac:dyDescent="0.2">
      <c r="A92" s="126" t="s">
        <v>26261</v>
      </c>
      <c r="B92" s="126" t="s">
        <v>25572</v>
      </c>
      <c r="C92" s="126" t="s">
        <v>114</v>
      </c>
      <c r="D92" s="127">
        <v>26170</v>
      </c>
      <c r="E92" s="126" t="s">
        <v>25521</v>
      </c>
      <c r="F92" s="126" t="s">
        <v>25607</v>
      </c>
      <c r="G92" s="126" t="s">
        <v>25921</v>
      </c>
      <c r="H92" s="126" t="s">
        <v>26262</v>
      </c>
      <c r="I92" s="126" t="s">
        <v>25845</v>
      </c>
      <c r="J92" s="126" t="s">
        <v>26263</v>
      </c>
      <c r="K92" s="126" t="s">
        <v>25572</v>
      </c>
      <c r="L92" s="126" t="s">
        <v>25526</v>
      </c>
      <c r="M92" s="126" t="s">
        <v>213</v>
      </c>
      <c r="N92" s="126">
        <v>0</v>
      </c>
      <c r="O92" s="126">
        <v>1</v>
      </c>
      <c r="P92" s="126">
        <v>0</v>
      </c>
      <c r="Q92" s="126">
        <v>0</v>
      </c>
      <c r="R92" s="126">
        <v>0</v>
      </c>
      <c r="S92" s="126">
        <v>0</v>
      </c>
      <c r="T92" s="126">
        <v>0</v>
      </c>
      <c r="U92" s="126">
        <v>0</v>
      </c>
      <c r="V92" s="126">
        <v>0</v>
      </c>
      <c r="W92" s="126">
        <v>0</v>
      </c>
      <c r="X92" s="126" t="s">
        <v>25521</v>
      </c>
      <c r="Y92" s="126" t="s">
        <v>25521</v>
      </c>
      <c r="Z92" s="126" t="s">
        <v>25521</v>
      </c>
      <c r="AA92" s="126" t="s">
        <v>25528</v>
      </c>
      <c r="AB92" s="126" t="s">
        <v>25521</v>
      </c>
      <c r="AC92" s="126" t="s">
        <v>25521</v>
      </c>
      <c r="AD92" s="126" t="s">
        <v>25521</v>
      </c>
      <c r="AE92" s="126" t="s">
        <v>25521</v>
      </c>
      <c r="AF92" s="126" t="s">
        <v>25521</v>
      </c>
      <c r="AG92" s="126" t="s">
        <v>25521</v>
      </c>
      <c r="AH92" s="126" t="s">
        <v>25521</v>
      </c>
      <c r="AI92" s="126" t="s">
        <v>25521</v>
      </c>
      <c r="AJ92" s="126" t="s">
        <v>25521</v>
      </c>
      <c r="AK92" s="126" t="s">
        <v>25528</v>
      </c>
      <c r="AL92" s="126" t="s">
        <v>25528</v>
      </c>
      <c r="AM92" s="126" t="s">
        <v>25528</v>
      </c>
      <c r="AN92" s="126" t="s">
        <v>25528</v>
      </c>
      <c r="AO92" s="126" t="s">
        <v>25521</v>
      </c>
      <c r="AP92" s="126" t="s">
        <v>25521</v>
      </c>
      <c r="AQ92" s="126" t="s">
        <v>25521</v>
      </c>
      <c r="AR92" s="126" t="s">
        <v>25521</v>
      </c>
      <c r="AS92" s="126" t="s">
        <v>25528</v>
      </c>
      <c r="AT92" s="126" t="s">
        <v>25521</v>
      </c>
      <c r="AU92" s="126" t="s">
        <v>25521</v>
      </c>
      <c r="AV92" s="126" t="s">
        <v>25521</v>
      </c>
      <c r="AW92" s="126" t="s">
        <v>25521</v>
      </c>
      <c r="AX92" s="126" t="s">
        <v>25521</v>
      </c>
      <c r="AY92" s="126" t="s">
        <v>25528</v>
      </c>
      <c r="AZ92" s="126" t="s">
        <v>25521</v>
      </c>
      <c r="BA92" s="126" t="s">
        <v>25521</v>
      </c>
      <c r="BB92" s="126" t="s">
        <v>25521</v>
      </c>
      <c r="BC92" s="126" t="s">
        <v>25521</v>
      </c>
      <c r="BD92" s="126" t="s">
        <v>25521</v>
      </c>
      <c r="BE92" s="126" t="s">
        <v>25521</v>
      </c>
      <c r="BF92" s="126" t="s">
        <v>25521</v>
      </c>
      <c r="BG92" s="126" t="s">
        <v>25521</v>
      </c>
      <c r="BH92" s="126" t="s">
        <v>25521</v>
      </c>
      <c r="BI92" s="126" t="s">
        <v>25521</v>
      </c>
      <c r="BJ92" s="126" t="s">
        <v>25521</v>
      </c>
      <c r="BK92" s="126" t="s">
        <v>25521</v>
      </c>
      <c r="BL92" s="126" t="s">
        <v>25521</v>
      </c>
      <c r="BM92" s="126" t="s">
        <v>25521</v>
      </c>
      <c r="BN92" s="126" t="s">
        <v>25521</v>
      </c>
      <c r="BO92" s="126" t="s">
        <v>25521</v>
      </c>
      <c r="BP92" s="126" t="s">
        <v>25521</v>
      </c>
      <c r="BQ92" s="126" t="s">
        <v>25521</v>
      </c>
      <c r="BR92" s="126" t="s">
        <v>25521</v>
      </c>
      <c r="BS92" s="126" t="s">
        <v>25529</v>
      </c>
      <c r="BT92" s="126" t="s">
        <v>25521</v>
      </c>
      <c r="BU92" s="126" t="s">
        <v>25710</v>
      </c>
      <c r="BV92" s="127">
        <v>44936</v>
      </c>
      <c r="BW92" s="126" t="s">
        <v>25528</v>
      </c>
      <c r="BX92" s="126">
        <v>1810000</v>
      </c>
      <c r="BY92" s="126">
        <v>0</v>
      </c>
      <c r="BZ92" s="126" t="b">
        <v>0</v>
      </c>
      <c r="CA92" s="126" t="b">
        <v>1</v>
      </c>
      <c r="CB92" s="126" t="b">
        <v>0</v>
      </c>
      <c r="CC92" s="126" t="b">
        <v>0</v>
      </c>
      <c r="CD92" s="126" t="b">
        <v>0</v>
      </c>
      <c r="CE92" s="126" t="s">
        <v>25531</v>
      </c>
      <c r="CF92" s="126" t="s">
        <v>26264</v>
      </c>
      <c r="CG92" s="126">
        <v>60333.33</v>
      </c>
      <c r="CH92" s="126">
        <v>0</v>
      </c>
      <c r="CI92" s="126">
        <v>0</v>
      </c>
      <c r="CJ92" s="126">
        <v>1</v>
      </c>
      <c r="CK92" s="126">
        <v>0</v>
      </c>
      <c r="CL92" s="126" t="b">
        <v>0</v>
      </c>
      <c r="CM92" s="126" t="b">
        <v>1</v>
      </c>
      <c r="CN92" s="126" t="b">
        <v>0</v>
      </c>
      <c r="CO92" s="126" t="s">
        <v>25521</v>
      </c>
      <c r="CP92" s="126" t="s">
        <v>25612</v>
      </c>
      <c r="CQ92" s="126" t="s">
        <v>25613</v>
      </c>
      <c r="CR92" s="126" t="s">
        <v>25534</v>
      </c>
      <c r="CS92" s="126">
        <v>230</v>
      </c>
      <c r="CT92" s="126" t="s">
        <v>25521</v>
      </c>
      <c r="CU92" s="126" t="b">
        <v>0</v>
      </c>
      <c r="CV92" s="126" t="b">
        <v>0</v>
      </c>
      <c r="CW92" s="126">
        <v>4233</v>
      </c>
      <c r="CX92" s="126" t="s">
        <v>26062</v>
      </c>
      <c r="CY92" s="126" t="s">
        <v>25521</v>
      </c>
      <c r="CZ92" s="126" t="s">
        <v>26265</v>
      </c>
      <c r="DA92" s="126" t="s">
        <v>25538</v>
      </c>
      <c r="DB92" s="126" t="s">
        <v>25539</v>
      </c>
      <c r="DC92" s="126" t="b">
        <v>0</v>
      </c>
      <c r="DD92" s="126" t="s">
        <v>25521</v>
      </c>
      <c r="DE92" s="126" t="s">
        <v>25521</v>
      </c>
      <c r="DF92" s="126" t="s">
        <v>25521</v>
      </c>
      <c r="DG92" s="126" t="s">
        <v>25521</v>
      </c>
      <c r="DH92" s="126" t="s">
        <v>26266</v>
      </c>
      <c r="DI92" s="126" t="b">
        <v>0</v>
      </c>
      <c r="DJ92" s="126" t="s">
        <v>25566</v>
      </c>
      <c r="DK92" s="126" t="s">
        <v>25521</v>
      </c>
      <c r="DL92" s="126" t="s">
        <v>25521</v>
      </c>
      <c r="DM92" s="126" t="s">
        <v>25521</v>
      </c>
      <c r="DN92" s="126" t="s">
        <v>25521</v>
      </c>
      <c r="DO92" s="126" t="s">
        <v>25619</v>
      </c>
      <c r="DP92" s="126">
        <v>0</v>
      </c>
      <c r="DQ92" s="126" t="s">
        <v>26263</v>
      </c>
      <c r="DR92" s="126" t="s">
        <v>25594</v>
      </c>
      <c r="DS92" s="126" t="s">
        <v>25521</v>
      </c>
      <c r="DT92" s="126" t="s">
        <v>25521</v>
      </c>
      <c r="DU92" s="126" t="s">
        <v>25544</v>
      </c>
      <c r="DV92" s="126" t="s">
        <v>25521</v>
      </c>
      <c r="DW92" s="126" t="s">
        <v>25545</v>
      </c>
      <c r="DX92" s="126" t="s">
        <v>25521</v>
      </c>
      <c r="DY92" s="126" t="s">
        <v>25620</v>
      </c>
      <c r="DZ92" s="126" t="s">
        <v>25621</v>
      </c>
      <c r="EA92" s="126" t="s">
        <v>26267</v>
      </c>
    </row>
    <row r="93" spans="1:131" x14ac:dyDescent="0.2">
      <c r="A93" s="126" t="s">
        <v>26232</v>
      </c>
      <c r="B93" s="126" t="s">
        <v>26233</v>
      </c>
      <c r="C93" s="126" t="s">
        <v>301</v>
      </c>
      <c r="D93" s="127">
        <v>35880</v>
      </c>
      <c r="E93" s="126" t="s">
        <v>26234</v>
      </c>
      <c r="F93" s="126" t="s">
        <v>25522</v>
      </c>
      <c r="G93" s="126" t="s">
        <v>25818</v>
      </c>
      <c r="H93" s="126" t="s">
        <v>26235</v>
      </c>
      <c r="I93" s="126" t="s">
        <v>26236</v>
      </c>
      <c r="J93" s="126" t="s">
        <v>26237</v>
      </c>
      <c r="K93" s="126" t="s">
        <v>25572</v>
      </c>
      <c r="L93" s="126" t="s">
        <v>25526</v>
      </c>
      <c r="M93" s="126" t="s">
        <v>300</v>
      </c>
      <c r="N93" s="126">
        <v>0</v>
      </c>
      <c r="O93" s="126">
        <v>1</v>
      </c>
      <c r="P93" s="126">
        <v>0</v>
      </c>
      <c r="Q93" s="126">
        <v>0</v>
      </c>
      <c r="R93" s="126">
        <v>0</v>
      </c>
      <c r="S93" s="126">
        <v>0</v>
      </c>
      <c r="T93" s="126">
        <v>0</v>
      </c>
      <c r="U93" s="126">
        <v>0</v>
      </c>
      <c r="V93" s="126">
        <v>0</v>
      </c>
      <c r="W93" s="126">
        <v>0</v>
      </c>
      <c r="X93" s="126" t="s">
        <v>25521</v>
      </c>
      <c r="Y93" s="126" t="s">
        <v>25521</v>
      </c>
      <c r="Z93" s="126" t="s">
        <v>25521</v>
      </c>
      <c r="AA93" s="126" t="s">
        <v>25528</v>
      </c>
      <c r="AB93" s="126" t="s">
        <v>25521</v>
      </c>
      <c r="AC93" s="126" t="s">
        <v>25521</v>
      </c>
      <c r="AD93" s="126" t="s">
        <v>25521</v>
      </c>
      <c r="AE93" s="126" t="s">
        <v>25521</v>
      </c>
      <c r="AF93" s="126" t="s">
        <v>25521</v>
      </c>
      <c r="AG93" s="126" t="s">
        <v>25521</v>
      </c>
      <c r="AH93" s="126" t="s">
        <v>25521</v>
      </c>
      <c r="AI93" s="126" t="s">
        <v>25521</v>
      </c>
      <c r="AJ93" s="126" t="s">
        <v>25521</v>
      </c>
      <c r="AK93" s="126" t="s">
        <v>25528</v>
      </c>
      <c r="AL93" s="126" t="s">
        <v>25528</v>
      </c>
      <c r="AM93" s="126" t="s">
        <v>25528</v>
      </c>
      <c r="AN93" s="126" t="s">
        <v>25528</v>
      </c>
      <c r="AO93" s="126" t="s">
        <v>25521</v>
      </c>
      <c r="AP93" s="126" t="s">
        <v>25521</v>
      </c>
      <c r="AQ93" s="126" t="s">
        <v>25521</v>
      </c>
      <c r="AR93" s="126" t="s">
        <v>25521</v>
      </c>
      <c r="AS93" s="126" t="s">
        <v>25528</v>
      </c>
      <c r="AT93" s="126" t="s">
        <v>25521</v>
      </c>
      <c r="AU93" s="126" t="s">
        <v>25521</v>
      </c>
      <c r="AV93" s="126" t="s">
        <v>25521</v>
      </c>
      <c r="AW93" s="126" t="s">
        <v>25521</v>
      </c>
      <c r="AX93" s="126" t="s">
        <v>25521</v>
      </c>
      <c r="AY93" s="126" t="s">
        <v>25528</v>
      </c>
      <c r="AZ93" s="126" t="s">
        <v>25521</v>
      </c>
      <c r="BA93" s="126" t="s">
        <v>25521</v>
      </c>
      <c r="BB93" s="126" t="s">
        <v>25521</v>
      </c>
      <c r="BC93" s="126" t="s">
        <v>25521</v>
      </c>
      <c r="BD93" s="126" t="s">
        <v>25521</v>
      </c>
      <c r="BE93" s="126" t="s">
        <v>25521</v>
      </c>
      <c r="BF93" s="126" t="s">
        <v>25521</v>
      </c>
      <c r="BG93" s="126" t="s">
        <v>25521</v>
      </c>
      <c r="BH93" s="126" t="s">
        <v>25521</v>
      </c>
      <c r="BI93" s="126" t="s">
        <v>25521</v>
      </c>
      <c r="BJ93" s="126" t="s">
        <v>25521</v>
      </c>
      <c r="BK93" s="126" t="s">
        <v>25521</v>
      </c>
      <c r="BL93" s="126" t="s">
        <v>25521</v>
      </c>
      <c r="BM93" s="126" t="s">
        <v>25521</v>
      </c>
      <c r="BN93" s="126" t="s">
        <v>25521</v>
      </c>
      <c r="BO93" s="126" t="s">
        <v>25521</v>
      </c>
      <c r="BP93" s="126" t="s">
        <v>25521</v>
      </c>
      <c r="BQ93" s="126" t="s">
        <v>25521</v>
      </c>
      <c r="BR93" s="126" t="s">
        <v>25521</v>
      </c>
      <c r="BS93" s="126" t="s">
        <v>25555</v>
      </c>
      <c r="BT93" s="126" t="s">
        <v>25521</v>
      </c>
      <c r="BU93" s="126" t="s">
        <v>360</v>
      </c>
      <c r="BV93" s="127">
        <v>44958</v>
      </c>
      <c r="BW93" s="126" t="s">
        <v>25528</v>
      </c>
      <c r="BX93" s="126">
        <v>1700000</v>
      </c>
      <c r="BY93" s="126">
        <v>0</v>
      </c>
      <c r="BZ93" s="126" t="b">
        <v>0</v>
      </c>
      <c r="CA93" s="126" t="b">
        <v>1</v>
      </c>
      <c r="CB93" s="126" t="b">
        <v>0</v>
      </c>
      <c r="CC93" s="126" t="b">
        <v>0</v>
      </c>
      <c r="CD93" s="126" t="b">
        <v>0</v>
      </c>
      <c r="CE93" s="126" t="s">
        <v>25531</v>
      </c>
      <c r="CF93" s="126" t="s">
        <v>26238</v>
      </c>
      <c r="CG93" s="126">
        <v>56666.67</v>
      </c>
      <c r="CH93" s="126">
        <v>0</v>
      </c>
      <c r="CI93" s="126">
        <v>0</v>
      </c>
      <c r="CJ93" s="126">
        <v>1</v>
      </c>
      <c r="CK93" s="126">
        <v>0</v>
      </c>
      <c r="CL93" s="126" t="b">
        <v>0</v>
      </c>
      <c r="CM93" s="126" t="b">
        <v>1</v>
      </c>
      <c r="CN93" s="126" t="b">
        <v>0</v>
      </c>
      <c r="CO93" s="126" t="s">
        <v>25521</v>
      </c>
      <c r="CP93" s="126" t="s">
        <v>25612</v>
      </c>
      <c r="CQ93" s="126" t="s">
        <v>25613</v>
      </c>
      <c r="CR93" s="126" t="s">
        <v>25559</v>
      </c>
      <c r="CS93" s="126">
        <v>230</v>
      </c>
      <c r="CT93" s="126" t="s">
        <v>25521</v>
      </c>
      <c r="CU93" s="126" t="b">
        <v>0</v>
      </c>
      <c r="CV93" s="126" t="b">
        <v>0</v>
      </c>
      <c r="CW93" s="126">
        <v>4237</v>
      </c>
      <c r="CX93" s="126" t="s">
        <v>26239</v>
      </c>
      <c r="CY93" s="126" t="s">
        <v>26240</v>
      </c>
      <c r="CZ93" s="126" t="s">
        <v>26121</v>
      </c>
      <c r="DA93" s="126" t="s">
        <v>26121</v>
      </c>
      <c r="DB93" s="126" t="s">
        <v>25564</v>
      </c>
      <c r="DC93" s="126" t="b">
        <v>0</v>
      </c>
      <c r="DD93" s="126" t="s">
        <v>25521</v>
      </c>
      <c r="DE93" s="126" t="s">
        <v>25521</v>
      </c>
      <c r="DF93" s="126" t="s">
        <v>25521</v>
      </c>
      <c r="DG93" s="126" t="s">
        <v>25521</v>
      </c>
      <c r="DH93" s="126" t="s">
        <v>26241</v>
      </c>
      <c r="DI93" s="126" t="b">
        <v>0</v>
      </c>
      <c r="DJ93" s="126" t="s">
        <v>26066</v>
      </c>
      <c r="DK93" s="126" t="s">
        <v>25521</v>
      </c>
      <c r="DL93" s="126" t="s">
        <v>25521</v>
      </c>
      <c r="DM93" s="126" t="s">
        <v>25521</v>
      </c>
      <c r="DN93" s="126" t="s">
        <v>25521</v>
      </c>
      <c r="DO93" s="126" t="s">
        <v>25619</v>
      </c>
      <c r="DP93" s="126">
        <v>0</v>
      </c>
      <c r="DQ93" s="126" t="s">
        <v>26237</v>
      </c>
      <c r="DR93" s="126" t="s">
        <v>25521</v>
      </c>
      <c r="DS93" s="126" t="s">
        <v>25521</v>
      </c>
      <c r="DT93" s="126" t="s">
        <v>25521</v>
      </c>
      <c r="DU93" s="126" t="s">
        <v>25544</v>
      </c>
      <c r="DV93" s="126" t="s">
        <v>25521</v>
      </c>
      <c r="DW93" s="126" t="s">
        <v>25545</v>
      </c>
      <c r="DX93" s="126" t="s">
        <v>25521</v>
      </c>
      <c r="DY93" s="126" t="s">
        <v>25620</v>
      </c>
      <c r="DZ93" s="126" t="s">
        <v>25621</v>
      </c>
      <c r="EA93" s="126" t="s">
        <v>25622</v>
      </c>
    </row>
    <row r="94" spans="1:131" x14ac:dyDescent="0.2">
      <c r="A94" s="126" t="s">
        <v>26213</v>
      </c>
      <c r="B94" s="126" t="s">
        <v>26003</v>
      </c>
      <c r="C94" s="126" t="s">
        <v>25</v>
      </c>
      <c r="D94" s="127">
        <v>37480</v>
      </c>
      <c r="E94" s="126" t="s">
        <v>26214</v>
      </c>
      <c r="F94" s="126" t="s">
        <v>25522</v>
      </c>
      <c r="G94" s="126" t="s">
        <v>25521</v>
      </c>
      <c r="H94" s="126" t="s">
        <v>26215</v>
      </c>
      <c r="I94" s="126" t="s">
        <v>25521</v>
      </c>
      <c r="J94" s="126" t="s">
        <v>26216</v>
      </c>
      <c r="K94" s="126" t="s">
        <v>26003</v>
      </c>
      <c r="L94" s="126" t="s">
        <v>25526</v>
      </c>
      <c r="M94" s="126" t="s">
        <v>254</v>
      </c>
      <c r="N94" s="126">
        <v>0</v>
      </c>
      <c r="O94" s="126">
        <v>1</v>
      </c>
      <c r="P94" s="126">
        <v>0</v>
      </c>
      <c r="Q94" s="126">
        <v>0</v>
      </c>
      <c r="R94" s="126">
        <v>0</v>
      </c>
      <c r="S94" s="126">
        <v>0</v>
      </c>
      <c r="T94" s="126">
        <v>0</v>
      </c>
      <c r="U94" s="126">
        <v>0</v>
      </c>
      <c r="V94" s="126">
        <v>0</v>
      </c>
      <c r="W94" s="126">
        <v>0</v>
      </c>
      <c r="X94" s="126" t="s">
        <v>25521</v>
      </c>
      <c r="Y94" s="126" t="s">
        <v>25521</v>
      </c>
      <c r="Z94" s="126" t="s">
        <v>25521</v>
      </c>
      <c r="AA94" s="126" t="s">
        <v>25528</v>
      </c>
      <c r="AB94" s="126" t="s">
        <v>25521</v>
      </c>
      <c r="AC94" s="126" t="s">
        <v>25521</v>
      </c>
      <c r="AD94" s="126" t="s">
        <v>25521</v>
      </c>
      <c r="AE94" s="126" t="s">
        <v>25521</v>
      </c>
      <c r="AF94" s="126" t="s">
        <v>25521</v>
      </c>
      <c r="AG94" s="126" t="s">
        <v>25521</v>
      </c>
      <c r="AH94" s="126" t="s">
        <v>25521</v>
      </c>
      <c r="AI94" s="126" t="s">
        <v>25521</v>
      </c>
      <c r="AJ94" s="126" t="s">
        <v>25521</v>
      </c>
      <c r="AK94" s="126" t="s">
        <v>25528</v>
      </c>
      <c r="AL94" s="126" t="s">
        <v>25528</v>
      </c>
      <c r="AM94" s="126" t="s">
        <v>25528</v>
      </c>
      <c r="AN94" s="126" t="s">
        <v>25528</v>
      </c>
      <c r="AO94" s="126" t="s">
        <v>25521</v>
      </c>
      <c r="AP94" s="126" t="s">
        <v>25521</v>
      </c>
      <c r="AQ94" s="126" t="s">
        <v>25521</v>
      </c>
      <c r="AR94" s="126" t="s">
        <v>25521</v>
      </c>
      <c r="AS94" s="126" t="s">
        <v>25528</v>
      </c>
      <c r="AT94" s="126" t="s">
        <v>25521</v>
      </c>
      <c r="AU94" s="126" t="s">
        <v>25521</v>
      </c>
      <c r="AV94" s="126" t="s">
        <v>25521</v>
      </c>
      <c r="AW94" s="126" t="s">
        <v>25521</v>
      </c>
      <c r="AX94" s="126" t="s">
        <v>25521</v>
      </c>
      <c r="AY94" s="126" t="s">
        <v>25528</v>
      </c>
      <c r="AZ94" s="126" t="s">
        <v>25521</v>
      </c>
      <c r="BA94" s="126" t="s">
        <v>25521</v>
      </c>
      <c r="BB94" s="126" t="s">
        <v>25521</v>
      </c>
      <c r="BC94" s="126" t="s">
        <v>25521</v>
      </c>
      <c r="BD94" s="126" t="s">
        <v>25521</v>
      </c>
      <c r="BE94" s="126" t="s">
        <v>25521</v>
      </c>
      <c r="BF94" s="126" t="s">
        <v>25521</v>
      </c>
      <c r="BG94" s="126" t="s">
        <v>25521</v>
      </c>
      <c r="BH94" s="126" t="s">
        <v>25521</v>
      </c>
      <c r="BI94" s="126" t="s">
        <v>25521</v>
      </c>
      <c r="BJ94" s="126" t="s">
        <v>25521</v>
      </c>
      <c r="BK94" s="126" t="s">
        <v>25521</v>
      </c>
      <c r="BL94" s="126" t="s">
        <v>25521</v>
      </c>
      <c r="BM94" s="126" t="s">
        <v>25521</v>
      </c>
      <c r="BN94" s="126" t="s">
        <v>25521</v>
      </c>
      <c r="BO94" s="126" t="s">
        <v>25521</v>
      </c>
      <c r="BP94" s="126" t="s">
        <v>25521</v>
      </c>
      <c r="BQ94" s="126" t="s">
        <v>25521</v>
      </c>
      <c r="BR94" s="126" t="s">
        <v>25521</v>
      </c>
      <c r="BS94" s="126" t="s">
        <v>25555</v>
      </c>
      <c r="BT94" s="126" t="s">
        <v>25521</v>
      </c>
      <c r="BU94" s="126" t="s">
        <v>25556</v>
      </c>
      <c r="BV94" s="127">
        <v>44973</v>
      </c>
      <c r="BW94" s="126" t="s">
        <v>25528</v>
      </c>
      <c r="BX94" s="126">
        <v>1615000</v>
      </c>
      <c r="BY94" s="126">
        <v>0</v>
      </c>
      <c r="BZ94" s="126" t="b">
        <v>0</v>
      </c>
      <c r="CA94" s="126" t="b">
        <v>1</v>
      </c>
      <c r="CB94" s="126" t="b">
        <v>0</v>
      </c>
      <c r="CC94" s="126" t="b">
        <v>0</v>
      </c>
      <c r="CD94" s="126" t="b">
        <v>0</v>
      </c>
      <c r="CE94" s="126" t="s">
        <v>25531</v>
      </c>
      <c r="CF94" s="126" t="s">
        <v>25521</v>
      </c>
      <c r="CG94" s="126">
        <v>53833.33</v>
      </c>
      <c r="CH94" s="126">
        <v>0</v>
      </c>
      <c r="CI94" s="126">
        <v>0</v>
      </c>
      <c r="CJ94" s="126">
        <v>1</v>
      </c>
      <c r="CK94" s="126">
        <v>0</v>
      </c>
      <c r="CL94" s="126" t="b">
        <v>0</v>
      </c>
      <c r="CM94" s="126" t="b">
        <v>1</v>
      </c>
      <c r="CN94" s="126" t="b">
        <v>0</v>
      </c>
      <c r="CO94" s="126" t="s">
        <v>25521</v>
      </c>
      <c r="CP94" s="126" t="s">
        <v>25532</v>
      </c>
      <c r="CQ94" s="126" t="s">
        <v>25533</v>
      </c>
      <c r="CR94" s="126" t="s">
        <v>25521</v>
      </c>
      <c r="CS94" s="126">
        <v>230</v>
      </c>
      <c r="CT94" s="126" t="s">
        <v>25521</v>
      </c>
      <c r="CU94" s="126" t="b">
        <v>0</v>
      </c>
      <c r="CV94" s="126" t="b">
        <v>0</v>
      </c>
      <c r="CW94" s="126">
        <v>4221</v>
      </c>
      <c r="CX94" s="126" t="s">
        <v>25586</v>
      </c>
      <c r="CY94" s="126" t="s">
        <v>26217</v>
      </c>
      <c r="CZ94" s="126" t="s">
        <v>26218</v>
      </c>
      <c r="DA94" s="126" t="s">
        <v>26219</v>
      </c>
      <c r="DB94" s="126" t="s">
        <v>25539</v>
      </c>
      <c r="DC94" s="126" t="b">
        <v>0</v>
      </c>
      <c r="DD94" s="126" t="s">
        <v>25521</v>
      </c>
      <c r="DE94" s="126" t="s">
        <v>25521</v>
      </c>
      <c r="DF94" s="126" t="s">
        <v>25521</v>
      </c>
      <c r="DG94" s="126" t="s">
        <v>25521</v>
      </c>
      <c r="DH94" s="126" t="s">
        <v>26220</v>
      </c>
      <c r="DI94" s="126" t="b">
        <v>0</v>
      </c>
      <c r="DJ94" s="126" t="s">
        <v>25965</v>
      </c>
      <c r="DK94" s="126" t="s">
        <v>25521</v>
      </c>
      <c r="DL94" s="126" t="s">
        <v>25521</v>
      </c>
      <c r="DM94" s="126" t="s">
        <v>25521</v>
      </c>
      <c r="DN94" s="126" t="s">
        <v>25521</v>
      </c>
      <c r="DO94" s="126" t="s">
        <v>25542</v>
      </c>
      <c r="DP94" s="126">
        <v>0</v>
      </c>
      <c r="DQ94" s="126" t="s">
        <v>26216</v>
      </c>
      <c r="DR94" s="126" t="s">
        <v>25594</v>
      </c>
      <c r="DS94" s="126" t="s">
        <v>25521</v>
      </c>
      <c r="DT94" s="126" t="s">
        <v>25818</v>
      </c>
      <c r="DU94" s="126" t="s">
        <v>25544</v>
      </c>
      <c r="DV94" s="126" t="s">
        <v>25521</v>
      </c>
      <c r="DW94" s="126" t="s">
        <v>25545</v>
      </c>
      <c r="DX94" s="126" t="s">
        <v>25521</v>
      </c>
      <c r="DY94" s="126" t="s">
        <v>25546</v>
      </c>
      <c r="DZ94" s="126" t="s">
        <v>25547</v>
      </c>
      <c r="EA94" s="126" t="s">
        <v>25622</v>
      </c>
    </row>
    <row r="95" spans="1:131" x14ac:dyDescent="0.2">
      <c r="A95" s="126" t="s">
        <v>26202</v>
      </c>
      <c r="B95" s="126" t="s">
        <v>25521</v>
      </c>
      <c r="C95" s="126" t="s">
        <v>331</v>
      </c>
      <c r="D95" s="127">
        <v>36224</v>
      </c>
      <c r="E95" s="126" t="s">
        <v>25521</v>
      </c>
      <c r="F95" s="126" t="s">
        <v>25522</v>
      </c>
      <c r="G95" s="126" t="s">
        <v>25521</v>
      </c>
      <c r="H95" s="126" t="s">
        <v>26203</v>
      </c>
      <c r="I95" s="126" t="s">
        <v>26204</v>
      </c>
      <c r="J95" s="126" t="s">
        <v>26205</v>
      </c>
      <c r="K95" s="126" t="s">
        <v>25572</v>
      </c>
      <c r="L95" s="126" t="s">
        <v>25526</v>
      </c>
      <c r="M95" s="126" t="s">
        <v>330</v>
      </c>
      <c r="N95" s="126">
        <v>0</v>
      </c>
      <c r="O95" s="126">
        <v>1</v>
      </c>
      <c r="P95" s="126">
        <v>0</v>
      </c>
      <c r="Q95" s="126">
        <v>0</v>
      </c>
      <c r="R95" s="126">
        <v>0</v>
      </c>
      <c r="S95" s="126">
        <v>0</v>
      </c>
      <c r="T95" s="126">
        <v>0</v>
      </c>
      <c r="U95" s="126">
        <v>0</v>
      </c>
      <c r="V95" s="126">
        <v>0</v>
      </c>
      <c r="W95" s="126">
        <v>0</v>
      </c>
      <c r="X95" s="126" t="s">
        <v>25521</v>
      </c>
      <c r="Y95" s="126" t="s">
        <v>25521</v>
      </c>
      <c r="Z95" s="126" t="s">
        <v>25521</v>
      </c>
      <c r="AA95" s="126" t="s">
        <v>25528</v>
      </c>
      <c r="AB95" s="126" t="s">
        <v>25521</v>
      </c>
      <c r="AC95" s="126" t="s">
        <v>25521</v>
      </c>
      <c r="AD95" s="126" t="s">
        <v>25521</v>
      </c>
      <c r="AE95" s="126" t="s">
        <v>25521</v>
      </c>
      <c r="AF95" s="126" t="s">
        <v>25521</v>
      </c>
      <c r="AG95" s="126" t="s">
        <v>25521</v>
      </c>
      <c r="AH95" s="126" t="s">
        <v>25521</v>
      </c>
      <c r="AI95" s="126" t="s">
        <v>25521</v>
      </c>
      <c r="AJ95" s="126" t="s">
        <v>25521</v>
      </c>
      <c r="AK95" s="126" t="s">
        <v>25528</v>
      </c>
      <c r="AL95" s="126" t="s">
        <v>25528</v>
      </c>
      <c r="AM95" s="126" t="s">
        <v>25528</v>
      </c>
      <c r="AN95" s="126" t="s">
        <v>25528</v>
      </c>
      <c r="AO95" s="126" t="s">
        <v>25521</v>
      </c>
      <c r="AP95" s="126" t="s">
        <v>25521</v>
      </c>
      <c r="AQ95" s="126" t="s">
        <v>25521</v>
      </c>
      <c r="AR95" s="126" t="s">
        <v>25521</v>
      </c>
      <c r="AS95" s="126" t="s">
        <v>25528</v>
      </c>
      <c r="AT95" s="126" t="s">
        <v>25521</v>
      </c>
      <c r="AU95" s="126" t="s">
        <v>25521</v>
      </c>
      <c r="AV95" s="126" t="s">
        <v>25521</v>
      </c>
      <c r="AW95" s="126" t="s">
        <v>25521</v>
      </c>
      <c r="AX95" s="126" t="s">
        <v>25521</v>
      </c>
      <c r="AY95" s="126" t="s">
        <v>25528</v>
      </c>
      <c r="AZ95" s="126" t="s">
        <v>25521</v>
      </c>
      <c r="BA95" s="126" t="s">
        <v>25521</v>
      </c>
      <c r="BB95" s="126" t="s">
        <v>25521</v>
      </c>
      <c r="BC95" s="126" t="s">
        <v>25521</v>
      </c>
      <c r="BD95" s="126" t="s">
        <v>25521</v>
      </c>
      <c r="BE95" s="126" t="s">
        <v>25521</v>
      </c>
      <c r="BF95" s="126" t="s">
        <v>25521</v>
      </c>
      <c r="BG95" s="126" t="s">
        <v>25521</v>
      </c>
      <c r="BH95" s="126" t="s">
        <v>25521</v>
      </c>
      <c r="BI95" s="126" t="s">
        <v>25521</v>
      </c>
      <c r="BJ95" s="126" t="s">
        <v>25521</v>
      </c>
      <c r="BK95" s="126" t="s">
        <v>25521</v>
      </c>
      <c r="BL95" s="126" t="s">
        <v>25521</v>
      </c>
      <c r="BM95" s="126" t="s">
        <v>25521</v>
      </c>
      <c r="BN95" s="126" t="s">
        <v>25521</v>
      </c>
      <c r="BO95" s="126" t="s">
        <v>25521</v>
      </c>
      <c r="BP95" s="126" t="s">
        <v>25521</v>
      </c>
      <c r="BQ95" s="126" t="s">
        <v>25521</v>
      </c>
      <c r="BR95" s="126" t="s">
        <v>25521</v>
      </c>
      <c r="BS95" s="126" t="s">
        <v>25555</v>
      </c>
      <c r="BT95" s="126" t="s">
        <v>25521</v>
      </c>
      <c r="BU95" s="126" t="s">
        <v>25556</v>
      </c>
      <c r="BV95" s="127">
        <v>45033</v>
      </c>
      <c r="BW95" s="126" t="s">
        <v>25528</v>
      </c>
      <c r="BX95" s="126">
        <v>1615000</v>
      </c>
      <c r="BY95" s="126">
        <v>0</v>
      </c>
      <c r="BZ95" s="126" t="b">
        <v>0</v>
      </c>
      <c r="CA95" s="126" t="b">
        <v>1</v>
      </c>
      <c r="CB95" s="126" t="b">
        <v>0</v>
      </c>
      <c r="CC95" s="126" t="b">
        <v>0</v>
      </c>
      <c r="CD95" s="126" t="b">
        <v>0</v>
      </c>
      <c r="CE95" s="126" t="s">
        <v>25521</v>
      </c>
      <c r="CF95" s="126" t="s">
        <v>25521</v>
      </c>
      <c r="CG95" s="126">
        <v>53833.33</v>
      </c>
      <c r="CH95" s="126">
        <v>0</v>
      </c>
      <c r="CI95" s="126">
        <v>0</v>
      </c>
      <c r="CJ95" s="126">
        <v>1</v>
      </c>
      <c r="CK95" s="126">
        <v>0</v>
      </c>
      <c r="CL95" s="126" t="b">
        <v>0</v>
      </c>
      <c r="CM95" s="126" t="b">
        <v>1</v>
      </c>
      <c r="CN95" s="126" t="b">
        <v>0</v>
      </c>
      <c r="CO95" s="126" t="s">
        <v>25521</v>
      </c>
      <c r="CP95" s="126" t="s">
        <v>26206</v>
      </c>
      <c r="CQ95" s="126" t="s">
        <v>26207</v>
      </c>
      <c r="CR95" s="126" t="s">
        <v>25559</v>
      </c>
      <c r="CS95" s="126">
        <v>230</v>
      </c>
      <c r="CT95" s="126" t="s">
        <v>25521</v>
      </c>
      <c r="CU95" s="126" t="b">
        <v>0</v>
      </c>
      <c r="CV95" s="126" t="b">
        <v>0</v>
      </c>
      <c r="CW95" s="126">
        <v>4253</v>
      </c>
      <c r="CX95" s="126" t="s">
        <v>26208</v>
      </c>
      <c r="CY95" s="126" t="s">
        <v>25615</v>
      </c>
      <c r="CZ95" s="126" t="s">
        <v>25878</v>
      </c>
      <c r="DA95" s="126" t="s">
        <v>25934</v>
      </c>
      <c r="DB95" s="126" t="s">
        <v>25539</v>
      </c>
      <c r="DC95" s="126" t="b">
        <v>0</v>
      </c>
      <c r="DD95" s="126" t="s">
        <v>25521</v>
      </c>
      <c r="DE95" s="126" t="s">
        <v>25521</v>
      </c>
      <c r="DF95" s="126" t="s">
        <v>25521</v>
      </c>
      <c r="DG95" s="126" t="s">
        <v>25521</v>
      </c>
      <c r="DH95" s="126" t="s">
        <v>26209</v>
      </c>
      <c r="DI95" s="126" t="b">
        <v>0</v>
      </c>
      <c r="DJ95" s="126" t="s">
        <v>25566</v>
      </c>
      <c r="DK95" s="126" t="s">
        <v>25521</v>
      </c>
      <c r="DL95" s="126" t="s">
        <v>25521</v>
      </c>
      <c r="DM95" s="126" t="s">
        <v>25521</v>
      </c>
      <c r="DN95" s="126" t="s">
        <v>25521</v>
      </c>
      <c r="DO95" s="126" t="s">
        <v>26210</v>
      </c>
      <c r="DP95" s="126">
        <v>0</v>
      </c>
      <c r="DQ95" s="126" t="s">
        <v>26205</v>
      </c>
      <c r="DR95" s="126" t="s">
        <v>25521</v>
      </c>
      <c r="DS95" s="126" t="s">
        <v>25521</v>
      </c>
      <c r="DT95" s="126" t="s">
        <v>25521</v>
      </c>
      <c r="DU95" s="126" t="s">
        <v>25544</v>
      </c>
      <c r="DV95" s="126" t="s">
        <v>25521</v>
      </c>
      <c r="DX95" s="126" t="s">
        <v>25521</v>
      </c>
      <c r="DY95" s="126" t="s">
        <v>26211</v>
      </c>
      <c r="DZ95" s="126" t="s">
        <v>26212</v>
      </c>
      <c r="EA95" s="126" t="s">
        <v>25622</v>
      </c>
    </row>
    <row r="96" spans="1:131" x14ac:dyDescent="0.2">
      <c r="A96" s="126" t="s">
        <v>26140</v>
      </c>
      <c r="B96" s="126" t="s">
        <v>25521</v>
      </c>
      <c r="C96" s="126" t="s">
        <v>287</v>
      </c>
      <c r="D96" s="127">
        <v>30608</v>
      </c>
      <c r="E96" s="126" t="s">
        <v>25521</v>
      </c>
      <c r="F96" s="126" t="s">
        <v>25522</v>
      </c>
      <c r="G96" s="126" t="s">
        <v>25521</v>
      </c>
      <c r="H96" s="126" t="s">
        <v>26141</v>
      </c>
      <c r="I96" s="126" t="s">
        <v>26142</v>
      </c>
      <c r="J96" s="126" t="s">
        <v>26143</v>
      </c>
      <c r="K96" s="126" t="s">
        <v>189</v>
      </c>
      <c r="L96" s="126" t="s">
        <v>25693</v>
      </c>
      <c r="M96" s="126" t="s">
        <v>26144</v>
      </c>
      <c r="N96" s="126">
        <v>0</v>
      </c>
      <c r="O96" s="126">
        <v>1</v>
      </c>
      <c r="P96" s="126">
        <v>0</v>
      </c>
      <c r="Q96" s="126">
        <v>0</v>
      </c>
      <c r="R96" s="126">
        <v>0</v>
      </c>
      <c r="S96" s="126">
        <v>0</v>
      </c>
      <c r="T96" s="126">
        <v>0</v>
      </c>
      <c r="U96" s="126">
        <v>0</v>
      </c>
      <c r="V96" s="126">
        <v>0</v>
      </c>
      <c r="W96" s="126">
        <v>0</v>
      </c>
      <c r="X96" s="126" t="s">
        <v>25521</v>
      </c>
      <c r="Y96" s="126" t="s">
        <v>25521</v>
      </c>
      <c r="Z96" s="126" t="s">
        <v>25521</v>
      </c>
      <c r="AA96" s="126" t="s">
        <v>25528</v>
      </c>
      <c r="AB96" s="126" t="s">
        <v>25521</v>
      </c>
      <c r="AC96" s="126" t="s">
        <v>25521</v>
      </c>
      <c r="AD96" s="126" t="s">
        <v>25521</v>
      </c>
      <c r="AE96" s="126" t="s">
        <v>25521</v>
      </c>
      <c r="AF96" s="126" t="s">
        <v>25521</v>
      </c>
      <c r="AG96" s="126" t="s">
        <v>25521</v>
      </c>
      <c r="AH96" s="126" t="s">
        <v>25521</v>
      </c>
      <c r="AI96" s="126" t="s">
        <v>25521</v>
      </c>
      <c r="AJ96" s="126" t="s">
        <v>25521</v>
      </c>
      <c r="AK96" s="126" t="s">
        <v>25528</v>
      </c>
      <c r="AL96" s="126" t="s">
        <v>25528</v>
      </c>
      <c r="AM96" s="126" t="s">
        <v>25528</v>
      </c>
      <c r="AN96" s="126" t="s">
        <v>25528</v>
      </c>
      <c r="AO96" s="126" t="s">
        <v>25521</v>
      </c>
      <c r="AP96" s="126" t="s">
        <v>25521</v>
      </c>
      <c r="AQ96" s="126" t="s">
        <v>25521</v>
      </c>
      <c r="AR96" s="126" t="s">
        <v>25521</v>
      </c>
      <c r="AS96" s="126" t="s">
        <v>25528</v>
      </c>
      <c r="AT96" s="126" t="s">
        <v>25521</v>
      </c>
      <c r="AU96" s="126" t="s">
        <v>25521</v>
      </c>
      <c r="AV96" s="126" t="s">
        <v>25521</v>
      </c>
      <c r="AW96" s="126" t="s">
        <v>25521</v>
      </c>
      <c r="AX96" s="126" t="s">
        <v>25521</v>
      </c>
      <c r="AY96" s="126" t="s">
        <v>25528</v>
      </c>
      <c r="AZ96" s="126" t="s">
        <v>25521</v>
      </c>
      <c r="BA96" s="126" t="s">
        <v>25521</v>
      </c>
      <c r="BB96" s="126" t="s">
        <v>25521</v>
      </c>
      <c r="BC96" s="126" t="s">
        <v>25521</v>
      </c>
      <c r="BD96" s="126" t="s">
        <v>25521</v>
      </c>
      <c r="BE96" s="126" t="s">
        <v>25521</v>
      </c>
      <c r="BF96" s="126" t="s">
        <v>25521</v>
      </c>
      <c r="BG96" s="126" t="s">
        <v>25521</v>
      </c>
      <c r="BH96" s="126" t="s">
        <v>25521</v>
      </c>
      <c r="BI96" s="126" t="s">
        <v>25521</v>
      </c>
      <c r="BJ96" s="126" t="s">
        <v>25521</v>
      </c>
      <c r="BK96" s="126" t="s">
        <v>25521</v>
      </c>
      <c r="BL96" s="126" t="s">
        <v>25521</v>
      </c>
      <c r="BM96" s="126" t="s">
        <v>25521</v>
      </c>
      <c r="BN96" s="126" t="s">
        <v>25521</v>
      </c>
      <c r="BO96" s="126" t="s">
        <v>25521</v>
      </c>
      <c r="BP96" s="126" t="s">
        <v>25521</v>
      </c>
      <c r="BQ96" s="126" t="s">
        <v>25521</v>
      </c>
      <c r="BR96" s="126" t="s">
        <v>25521</v>
      </c>
      <c r="BS96" s="126" t="s">
        <v>25555</v>
      </c>
      <c r="BT96" s="126" t="s">
        <v>25521</v>
      </c>
      <c r="BU96" s="126" t="s">
        <v>25556</v>
      </c>
      <c r="BV96" s="127">
        <v>45054</v>
      </c>
      <c r="BW96" s="126" t="s">
        <v>25528</v>
      </c>
      <c r="BX96" s="126">
        <v>1615000</v>
      </c>
      <c r="BY96" s="126">
        <v>0</v>
      </c>
      <c r="BZ96" s="126" t="b">
        <v>0</v>
      </c>
      <c r="CA96" s="126" t="b">
        <v>1</v>
      </c>
      <c r="CB96" s="126" t="b">
        <v>0</v>
      </c>
      <c r="CC96" s="126" t="b">
        <v>0</v>
      </c>
      <c r="CD96" s="126" t="b">
        <v>0</v>
      </c>
      <c r="CE96" s="126" t="s">
        <v>25521</v>
      </c>
      <c r="CF96" s="126" t="s">
        <v>25521</v>
      </c>
      <c r="CG96" s="126">
        <v>53833.33</v>
      </c>
      <c r="CH96" s="126">
        <v>0</v>
      </c>
      <c r="CI96" s="126">
        <v>0</v>
      </c>
      <c r="CJ96" s="126">
        <v>1</v>
      </c>
      <c r="CK96" s="126">
        <v>0</v>
      </c>
      <c r="CL96" s="126" t="b">
        <v>0</v>
      </c>
      <c r="CM96" s="126" t="b">
        <v>1</v>
      </c>
      <c r="CN96" s="126" t="b">
        <v>0</v>
      </c>
      <c r="CO96" s="126" t="s">
        <v>25521</v>
      </c>
      <c r="CP96" s="126" t="s">
        <v>25959</v>
      </c>
      <c r="CQ96" s="126" t="s">
        <v>25960</v>
      </c>
      <c r="CR96" s="126" t="s">
        <v>25559</v>
      </c>
      <c r="CS96" s="126">
        <v>230</v>
      </c>
      <c r="CT96" s="126" t="s">
        <v>25521</v>
      </c>
      <c r="CU96" s="126" t="b">
        <v>0</v>
      </c>
      <c r="CV96" s="126" t="b">
        <v>0</v>
      </c>
      <c r="CW96" s="126">
        <v>4254</v>
      </c>
      <c r="CX96" s="126" t="s">
        <v>26145</v>
      </c>
      <c r="CY96" s="126" t="s">
        <v>25847</v>
      </c>
      <c r="CZ96" s="126" t="s">
        <v>25722</v>
      </c>
      <c r="DA96" s="126" t="s">
        <v>26146</v>
      </c>
      <c r="DB96" s="126" t="s">
        <v>25539</v>
      </c>
      <c r="DC96" s="126" t="b">
        <v>0</v>
      </c>
      <c r="DD96" s="126" t="s">
        <v>25521</v>
      </c>
      <c r="DE96" s="126" t="s">
        <v>25521</v>
      </c>
      <c r="DF96" s="126" t="s">
        <v>25521</v>
      </c>
      <c r="DG96" s="126" t="s">
        <v>25521</v>
      </c>
      <c r="DH96" s="126" t="s">
        <v>26147</v>
      </c>
      <c r="DI96" s="126" t="b">
        <v>0</v>
      </c>
      <c r="DJ96" s="126" t="s">
        <v>25541</v>
      </c>
      <c r="DK96" s="126" t="s">
        <v>25521</v>
      </c>
      <c r="DL96" s="126" t="s">
        <v>25521</v>
      </c>
      <c r="DM96" s="126" t="s">
        <v>25521</v>
      </c>
      <c r="DN96" s="126" t="s">
        <v>25521</v>
      </c>
      <c r="DO96" s="126" t="s">
        <v>25960</v>
      </c>
      <c r="DP96" s="126">
        <v>0</v>
      </c>
      <c r="DQ96" s="126" t="s">
        <v>26143</v>
      </c>
      <c r="DR96" s="126" t="s">
        <v>25521</v>
      </c>
      <c r="DS96" s="126" t="s">
        <v>25521</v>
      </c>
      <c r="DT96" s="126" t="s">
        <v>25521</v>
      </c>
      <c r="DU96" s="126" t="s">
        <v>25544</v>
      </c>
      <c r="DV96" s="126" t="s">
        <v>25521</v>
      </c>
      <c r="DX96" s="126" t="s">
        <v>25521</v>
      </c>
      <c r="DY96" s="126" t="s">
        <v>25967</v>
      </c>
      <c r="DZ96" s="126" t="s">
        <v>25968</v>
      </c>
      <c r="EA96" s="126" t="s">
        <v>25622</v>
      </c>
    </row>
    <row r="97" spans="1:131" x14ac:dyDescent="0.2">
      <c r="A97" s="126" t="s">
        <v>26170</v>
      </c>
      <c r="B97" s="126" t="s">
        <v>25521</v>
      </c>
      <c r="C97" s="126" t="s">
        <v>246</v>
      </c>
      <c r="D97" s="127">
        <v>33936</v>
      </c>
      <c r="E97" s="126" t="s">
        <v>25521</v>
      </c>
      <c r="F97" s="126" t="s">
        <v>25522</v>
      </c>
      <c r="G97" s="126" t="s">
        <v>25521</v>
      </c>
      <c r="H97" s="126" t="s">
        <v>26171</v>
      </c>
      <c r="I97" s="126" t="s">
        <v>26172</v>
      </c>
      <c r="J97" s="126" t="s">
        <v>26173</v>
      </c>
      <c r="K97" s="126" t="s">
        <v>189</v>
      </c>
      <c r="L97" s="126" t="s">
        <v>25693</v>
      </c>
      <c r="M97" s="126" t="s">
        <v>245</v>
      </c>
      <c r="N97" s="126">
        <v>0</v>
      </c>
      <c r="O97" s="126">
        <v>1</v>
      </c>
      <c r="P97" s="126">
        <v>0</v>
      </c>
      <c r="Q97" s="126">
        <v>0</v>
      </c>
      <c r="R97" s="126">
        <v>0</v>
      </c>
      <c r="S97" s="126">
        <v>0</v>
      </c>
      <c r="T97" s="126">
        <v>0</v>
      </c>
      <c r="U97" s="126">
        <v>0</v>
      </c>
      <c r="V97" s="126">
        <v>0</v>
      </c>
      <c r="W97" s="126">
        <v>0</v>
      </c>
      <c r="X97" s="126" t="s">
        <v>25521</v>
      </c>
      <c r="Y97" s="126" t="s">
        <v>25521</v>
      </c>
      <c r="Z97" s="126" t="s">
        <v>25521</v>
      </c>
      <c r="AA97" s="126" t="s">
        <v>25528</v>
      </c>
      <c r="AB97" s="126" t="s">
        <v>25521</v>
      </c>
      <c r="AC97" s="126" t="s">
        <v>25521</v>
      </c>
      <c r="AD97" s="126" t="s">
        <v>25521</v>
      </c>
      <c r="AE97" s="126" t="s">
        <v>25521</v>
      </c>
      <c r="AF97" s="126" t="s">
        <v>25521</v>
      </c>
      <c r="AG97" s="126" t="s">
        <v>25521</v>
      </c>
      <c r="AH97" s="126" t="s">
        <v>25521</v>
      </c>
      <c r="AI97" s="126" t="s">
        <v>25521</v>
      </c>
      <c r="AJ97" s="126" t="s">
        <v>25521</v>
      </c>
      <c r="AK97" s="126" t="s">
        <v>25528</v>
      </c>
      <c r="AL97" s="126" t="s">
        <v>25528</v>
      </c>
      <c r="AM97" s="126" t="s">
        <v>25528</v>
      </c>
      <c r="AN97" s="126" t="s">
        <v>25528</v>
      </c>
      <c r="AO97" s="126" t="s">
        <v>25521</v>
      </c>
      <c r="AP97" s="126" t="s">
        <v>25521</v>
      </c>
      <c r="AQ97" s="126" t="s">
        <v>25521</v>
      </c>
      <c r="AR97" s="126" t="s">
        <v>25521</v>
      </c>
      <c r="AS97" s="126" t="s">
        <v>25528</v>
      </c>
      <c r="AT97" s="126" t="s">
        <v>25521</v>
      </c>
      <c r="AU97" s="126" t="s">
        <v>25521</v>
      </c>
      <c r="AV97" s="126" t="s">
        <v>25521</v>
      </c>
      <c r="AW97" s="126" t="s">
        <v>25521</v>
      </c>
      <c r="AX97" s="126" t="s">
        <v>25521</v>
      </c>
      <c r="AY97" s="126" t="s">
        <v>25528</v>
      </c>
      <c r="AZ97" s="126" t="s">
        <v>25521</v>
      </c>
      <c r="BA97" s="126" t="s">
        <v>25521</v>
      </c>
      <c r="BB97" s="126" t="s">
        <v>25521</v>
      </c>
      <c r="BC97" s="126" t="s">
        <v>25521</v>
      </c>
      <c r="BD97" s="126" t="s">
        <v>25521</v>
      </c>
      <c r="BE97" s="126" t="s">
        <v>25521</v>
      </c>
      <c r="BF97" s="126" t="s">
        <v>25521</v>
      </c>
      <c r="BG97" s="126" t="s">
        <v>25521</v>
      </c>
      <c r="BH97" s="126" t="s">
        <v>25521</v>
      </c>
      <c r="BI97" s="126" t="s">
        <v>25521</v>
      </c>
      <c r="BJ97" s="126" t="s">
        <v>25521</v>
      </c>
      <c r="BK97" s="126" t="s">
        <v>25521</v>
      </c>
      <c r="BL97" s="126" t="s">
        <v>25521</v>
      </c>
      <c r="BM97" s="126" t="s">
        <v>25521</v>
      </c>
      <c r="BN97" s="126" t="s">
        <v>25521</v>
      </c>
      <c r="BO97" s="126" t="s">
        <v>25521</v>
      </c>
      <c r="BP97" s="126" t="s">
        <v>25521</v>
      </c>
      <c r="BQ97" s="126" t="s">
        <v>25521</v>
      </c>
      <c r="BR97" s="126" t="s">
        <v>25521</v>
      </c>
      <c r="BS97" s="126" t="s">
        <v>25555</v>
      </c>
      <c r="BT97" s="126" t="s">
        <v>25521</v>
      </c>
      <c r="BU97" s="126" t="s">
        <v>25556</v>
      </c>
      <c r="BV97" s="127">
        <v>45054</v>
      </c>
      <c r="BW97" s="126" t="s">
        <v>25528</v>
      </c>
      <c r="BX97" s="126">
        <v>1615000</v>
      </c>
      <c r="BY97" s="126">
        <v>0</v>
      </c>
      <c r="BZ97" s="126" t="b">
        <v>0</v>
      </c>
      <c r="CA97" s="126" t="b">
        <v>1</v>
      </c>
      <c r="CB97" s="126" t="b">
        <v>0</v>
      </c>
      <c r="CC97" s="126" t="b">
        <v>0</v>
      </c>
      <c r="CD97" s="126" t="b">
        <v>0</v>
      </c>
      <c r="CE97" s="126" t="s">
        <v>25521</v>
      </c>
      <c r="CF97" s="126" t="s">
        <v>25521</v>
      </c>
      <c r="CG97" s="126">
        <v>53833.33</v>
      </c>
      <c r="CH97" s="126">
        <v>0</v>
      </c>
      <c r="CI97" s="126">
        <v>0</v>
      </c>
      <c r="CJ97" s="126">
        <v>1</v>
      </c>
      <c r="CK97" s="126">
        <v>0</v>
      </c>
      <c r="CL97" s="126" t="b">
        <v>0</v>
      </c>
      <c r="CM97" s="126" t="b">
        <v>1</v>
      </c>
      <c r="CN97" s="126" t="b">
        <v>0</v>
      </c>
      <c r="CO97" s="126" t="s">
        <v>25521</v>
      </c>
      <c r="CP97" s="126" t="s">
        <v>25539</v>
      </c>
      <c r="CQ97" s="126" t="s">
        <v>25695</v>
      </c>
      <c r="CR97" s="126" t="s">
        <v>25559</v>
      </c>
      <c r="CS97" s="126">
        <v>230</v>
      </c>
      <c r="CT97" s="126" t="s">
        <v>25521</v>
      </c>
      <c r="CU97" s="126" t="b">
        <v>0</v>
      </c>
      <c r="CV97" s="126" t="b">
        <v>0</v>
      </c>
      <c r="CW97" s="126">
        <v>4258</v>
      </c>
      <c r="CX97" s="126" t="s">
        <v>26174</v>
      </c>
      <c r="CY97" s="126" t="s">
        <v>26031</v>
      </c>
      <c r="CZ97" s="126" t="s">
        <v>26175</v>
      </c>
      <c r="DA97" s="126" t="s">
        <v>26176</v>
      </c>
      <c r="DB97" s="126" t="s">
        <v>25539</v>
      </c>
      <c r="DC97" s="126" t="b">
        <v>0</v>
      </c>
      <c r="DD97" s="126" t="s">
        <v>25521</v>
      </c>
      <c r="DE97" s="126" t="s">
        <v>25521</v>
      </c>
      <c r="DF97" s="126" t="s">
        <v>25521</v>
      </c>
      <c r="DG97" s="126" t="s">
        <v>25521</v>
      </c>
      <c r="DH97" s="126" t="s">
        <v>26177</v>
      </c>
      <c r="DI97" s="126" t="b">
        <v>0</v>
      </c>
      <c r="DJ97" s="126" t="s">
        <v>25566</v>
      </c>
      <c r="DK97" s="126" t="s">
        <v>25521</v>
      </c>
      <c r="DL97" s="126" t="s">
        <v>25521</v>
      </c>
      <c r="DM97" s="126" t="s">
        <v>25521</v>
      </c>
      <c r="DN97" s="126" t="s">
        <v>25521</v>
      </c>
      <c r="DO97" s="126" t="s">
        <v>25701</v>
      </c>
      <c r="DP97" s="126">
        <v>0</v>
      </c>
      <c r="DQ97" s="126" t="s">
        <v>26173</v>
      </c>
      <c r="DR97" s="126" t="s">
        <v>25521</v>
      </c>
      <c r="DS97" s="126" t="s">
        <v>25521</v>
      </c>
      <c r="DT97" s="126" t="s">
        <v>25521</v>
      </c>
      <c r="DU97" s="126" t="s">
        <v>25544</v>
      </c>
      <c r="DV97" s="126" t="s">
        <v>25521</v>
      </c>
      <c r="DX97" s="126" t="s">
        <v>25521</v>
      </c>
      <c r="DY97" s="126" t="s">
        <v>25702</v>
      </c>
      <c r="DZ97" s="126" t="s">
        <v>25703</v>
      </c>
      <c r="EA97" s="126" t="s">
        <v>25622</v>
      </c>
    </row>
    <row r="98" spans="1:131" x14ac:dyDescent="0.2">
      <c r="A98" s="126" t="s">
        <v>26123</v>
      </c>
      <c r="B98" s="126" t="s">
        <v>25521</v>
      </c>
      <c r="C98" s="126" t="s">
        <v>105</v>
      </c>
      <c r="D98" s="127">
        <v>37476</v>
      </c>
      <c r="E98" s="126" t="s">
        <v>25521</v>
      </c>
      <c r="F98" s="126" t="s">
        <v>25522</v>
      </c>
      <c r="G98" s="126" t="s">
        <v>25521</v>
      </c>
      <c r="H98" s="126" t="s">
        <v>26124</v>
      </c>
      <c r="I98" s="126" t="s">
        <v>26125</v>
      </c>
      <c r="J98" s="126" t="s">
        <v>26126</v>
      </c>
      <c r="K98" s="126" t="s">
        <v>25726</v>
      </c>
      <c r="L98" s="126" t="s">
        <v>25526</v>
      </c>
      <c r="M98" s="126" t="s">
        <v>233</v>
      </c>
      <c r="N98" s="126">
        <v>0</v>
      </c>
      <c r="O98" s="126">
        <v>1</v>
      </c>
      <c r="P98" s="126">
        <v>0</v>
      </c>
      <c r="Q98" s="126">
        <v>0</v>
      </c>
      <c r="R98" s="126">
        <v>0</v>
      </c>
      <c r="S98" s="126">
        <v>0</v>
      </c>
      <c r="T98" s="126">
        <v>0</v>
      </c>
      <c r="U98" s="126">
        <v>0</v>
      </c>
      <c r="V98" s="126">
        <v>0</v>
      </c>
      <c r="W98" s="126">
        <v>0</v>
      </c>
      <c r="X98" s="126" t="s">
        <v>25521</v>
      </c>
      <c r="Y98" s="126" t="s">
        <v>25521</v>
      </c>
      <c r="Z98" s="126" t="s">
        <v>25521</v>
      </c>
      <c r="AA98" s="126" t="s">
        <v>25528</v>
      </c>
      <c r="AB98" s="126" t="s">
        <v>25521</v>
      </c>
      <c r="AC98" s="126" t="s">
        <v>25521</v>
      </c>
      <c r="AD98" s="126" t="s">
        <v>25521</v>
      </c>
      <c r="AE98" s="126" t="s">
        <v>25521</v>
      </c>
      <c r="AF98" s="126" t="s">
        <v>25521</v>
      </c>
      <c r="AG98" s="126" t="s">
        <v>25521</v>
      </c>
      <c r="AH98" s="126" t="s">
        <v>25521</v>
      </c>
      <c r="AI98" s="126" t="s">
        <v>25521</v>
      </c>
      <c r="AJ98" s="126" t="s">
        <v>25521</v>
      </c>
      <c r="AK98" s="126" t="s">
        <v>25528</v>
      </c>
      <c r="AL98" s="126" t="s">
        <v>25528</v>
      </c>
      <c r="AM98" s="126" t="s">
        <v>25528</v>
      </c>
      <c r="AN98" s="126" t="s">
        <v>25528</v>
      </c>
      <c r="AO98" s="126" t="s">
        <v>25521</v>
      </c>
      <c r="AP98" s="126" t="s">
        <v>25521</v>
      </c>
      <c r="AQ98" s="126" t="s">
        <v>25521</v>
      </c>
      <c r="AR98" s="126" t="s">
        <v>25521</v>
      </c>
      <c r="AS98" s="126" t="s">
        <v>25528</v>
      </c>
      <c r="AT98" s="126" t="s">
        <v>25521</v>
      </c>
      <c r="AU98" s="126" t="s">
        <v>25521</v>
      </c>
      <c r="AV98" s="126" t="s">
        <v>25521</v>
      </c>
      <c r="AW98" s="126" t="s">
        <v>25521</v>
      </c>
      <c r="AX98" s="126" t="s">
        <v>25521</v>
      </c>
      <c r="AY98" s="126" t="s">
        <v>25528</v>
      </c>
      <c r="AZ98" s="126" t="s">
        <v>25521</v>
      </c>
      <c r="BA98" s="126" t="s">
        <v>25521</v>
      </c>
      <c r="BB98" s="126" t="s">
        <v>25521</v>
      </c>
      <c r="BC98" s="126" t="s">
        <v>25521</v>
      </c>
      <c r="BD98" s="126" t="s">
        <v>25521</v>
      </c>
      <c r="BE98" s="126" t="s">
        <v>25521</v>
      </c>
      <c r="BF98" s="126" t="s">
        <v>25521</v>
      </c>
      <c r="BG98" s="126" t="s">
        <v>25521</v>
      </c>
      <c r="BH98" s="126" t="s">
        <v>25521</v>
      </c>
      <c r="BI98" s="126" t="s">
        <v>25521</v>
      </c>
      <c r="BJ98" s="126" t="s">
        <v>25521</v>
      </c>
      <c r="BK98" s="126" t="s">
        <v>25521</v>
      </c>
      <c r="BL98" s="126" t="s">
        <v>25521</v>
      </c>
      <c r="BM98" s="126" t="s">
        <v>25521</v>
      </c>
      <c r="BN98" s="126" t="s">
        <v>25521</v>
      </c>
      <c r="BO98" s="126" t="s">
        <v>25521</v>
      </c>
      <c r="BP98" s="126" t="s">
        <v>25521</v>
      </c>
      <c r="BQ98" s="126" t="s">
        <v>25521</v>
      </c>
      <c r="BR98" s="126" t="s">
        <v>25521</v>
      </c>
      <c r="BS98" s="126" t="s">
        <v>25555</v>
      </c>
      <c r="BT98" s="126" t="s">
        <v>25521</v>
      </c>
      <c r="BU98" s="126" t="s">
        <v>25556</v>
      </c>
      <c r="BV98" s="127">
        <v>45056</v>
      </c>
      <c r="BW98" s="126" t="s">
        <v>25528</v>
      </c>
      <c r="BX98" s="126">
        <v>975000</v>
      </c>
      <c r="BY98" s="126">
        <v>0</v>
      </c>
      <c r="BZ98" s="126" t="b">
        <v>0</v>
      </c>
      <c r="CA98" s="126" t="b">
        <v>0</v>
      </c>
      <c r="CB98" s="126" t="b">
        <v>0</v>
      </c>
      <c r="CC98" s="126" t="b">
        <v>0</v>
      </c>
      <c r="CD98" s="126" t="b">
        <v>0</v>
      </c>
      <c r="CE98" s="126" t="s">
        <v>25531</v>
      </c>
      <c r="CF98" s="126" t="s">
        <v>25749</v>
      </c>
      <c r="CG98" s="126">
        <v>32500</v>
      </c>
      <c r="CH98" s="126">
        <v>0</v>
      </c>
      <c r="CI98" s="126">
        <v>0</v>
      </c>
      <c r="CJ98" s="126">
        <v>1</v>
      </c>
      <c r="CK98" s="126">
        <v>0</v>
      </c>
      <c r="CL98" s="126" t="b">
        <v>0</v>
      </c>
      <c r="CM98" s="126" t="b">
        <v>1</v>
      </c>
      <c r="CN98" s="126" t="b">
        <v>0</v>
      </c>
      <c r="CO98" s="126" t="s">
        <v>25521</v>
      </c>
      <c r="CP98" s="126" t="s">
        <v>25612</v>
      </c>
      <c r="CQ98" s="126" t="s">
        <v>25613</v>
      </c>
      <c r="CR98" s="126" t="s">
        <v>25521</v>
      </c>
      <c r="CS98" s="126">
        <v>230</v>
      </c>
      <c r="CT98" s="126" t="s">
        <v>25521</v>
      </c>
      <c r="CU98" s="126" t="b">
        <v>0</v>
      </c>
      <c r="CV98" s="126" t="b">
        <v>0</v>
      </c>
      <c r="CW98" s="126">
        <v>4264</v>
      </c>
      <c r="CX98" s="126" t="s">
        <v>26008</v>
      </c>
      <c r="CY98" s="126" t="s">
        <v>26127</v>
      </c>
      <c r="CZ98" s="126" t="s">
        <v>26128</v>
      </c>
      <c r="DA98" s="126" t="s">
        <v>26112</v>
      </c>
      <c r="DB98" s="126" t="s">
        <v>25539</v>
      </c>
      <c r="DC98" s="126" t="b">
        <v>0</v>
      </c>
      <c r="DD98" s="126" t="s">
        <v>25521</v>
      </c>
      <c r="DE98" s="126" t="s">
        <v>25521</v>
      </c>
      <c r="DF98" s="126" t="s">
        <v>25521</v>
      </c>
      <c r="DG98" s="126" t="s">
        <v>25521</v>
      </c>
      <c r="DH98" s="126" t="s">
        <v>26129</v>
      </c>
      <c r="DI98" s="126" t="b">
        <v>0</v>
      </c>
      <c r="DJ98" s="126" t="s">
        <v>25566</v>
      </c>
      <c r="DK98" s="126" t="s">
        <v>25521</v>
      </c>
      <c r="DL98" s="126" t="s">
        <v>25521</v>
      </c>
      <c r="DM98" s="126" t="s">
        <v>25521</v>
      </c>
      <c r="DN98" s="126" t="s">
        <v>25521</v>
      </c>
      <c r="DO98" s="126" t="s">
        <v>25619</v>
      </c>
      <c r="DP98" s="126">
        <v>0</v>
      </c>
      <c r="DQ98" s="126" t="s">
        <v>26126</v>
      </c>
      <c r="DR98" s="126" t="s">
        <v>25612</v>
      </c>
      <c r="DS98" s="126" t="s">
        <v>25521</v>
      </c>
      <c r="DT98" s="126" t="s">
        <v>25521</v>
      </c>
      <c r="DU98" s="126" t="s">
        <v>25544</v>
      </c>
      <c r="DV98" s="126" t="s">
        <v>25521</v>
      </c>
      <c r="DW98" s="126" t="s">
        <v>25545</v>
      </c>
      <c r="DX98" s="126" t="s">
        <v>25521</v>
      </c>
      <c r="DY98" s="126" t="s">
        <v>25620</v>
      </c>
      <c r="DZ98" s="126" t="s">
        <v>25621</v>
      </c>
      <c r="EA98" s="126" t="s">
        <v>25622</v>
      </c>
    </row>
    <row r="99" spans="1:131" x14ac:dyDescent="0.2">
      <c r="A99" s="126" t="s">
        <v>26116</v>
      </c>
      <c r="B99" s="126" t="s">
        <v>25521</v>
      </c>
      <c r="C99" s="126" t="s">
        <v>484</v>
      </c>
      <c r="D99" s="127">
        <v>24078</v>
      </c>
      <c r="E99" s="126" t="s">
        <v>25521</v>
      </c>
      <c r="F99" s="126" t="s">
        <v>25607</v>
      </c>
      <c r="G99" s="126" t="s">
        <v>25521</v>
      </c>
      <c r="H99" s="126" t="s">
        <v>26117</v>
      </c>
      <c r="I99" s="126" t="s">
        <v>25521</v>
      </c>
      <c r="J99" s="126" t="s">
        <v>26118</v>
      </c>
      <c r="K99" s="126" t="s">
        <v>25726</v>
      </c>
      <c r="L99" s="126" t="s">
        <v>25521</v>
      </c>
      <c r="M99" s="126" t="s">
        <v>26119</v>
      </c>
      <c r="N99" s="126">
        <v>0</v>
      </c>
      <c r="O99" s="126">
        <v>1</v>
      </c>
      <c r="P99" s="126">
        <v>0</v>
      </c>
      <c r="Q99" s="126">
        <v>0</v>
      </c>
      <c r="R99" s="126">
        <v>0</v>
      </c>
      <c r="S99" s="126">
        <v>0</v>
      </c>
      <c r="T99" s="126">
        <v>0</v>
      </c>
      <c r="U99" s="126">
        <v>0</v>
      </c>
      <c r="V99" s="126">
        <v>0</v>
      </c>
      <c r="W99" s="126">
        <v>0</v>
      </c>
      <c r="X99" s="126" t="s">
        <v>25521</v>
      </c>
      <c r="Y99" s="126" t="s">
        <v>25521</v>
      </c>
      <c r="Z99" s="126" t="s">
        <v>25521</v>
      </c>
      <c r="AA99" s="126" t="s">
        <v>25528</v>
      </c>
      <c r="AB99" s="126" t="s">
        <v>25521</v>
      </c>
      <c r="AC99" s="126" t="s">
        <v>25521</v>
      </c>
      <c r="AD99" s="126" t="s">
        <v>25521</v>
      </c>
      <c r="AE99" s="126" t="s">
        <v>25521</v>
      </c>
      <c r="AF99" s="126" t="s">
        <v>25521</v>
      </c>
      <c r="AG99" s="126" t="s">
        <v>25521</v>
      </c>
      <c r="AH99" s="126" t="s">
        <v>25521</v>
      </c>
      <c r="AI99" s="126" t="s">
        <v>25521</v>
      </c>
      <c r="AJ99" s="126" t="s">
        <v>25521</v>
      </c>
      <c r="AK99" s="126" t="s">
        <v>25528</v>
      </c>
      <c r="AL99" s="126" t="s">
        <v>25528</v>
      </c>
      <c r="AM99" s="126" t="s">
        <v>25528</v>
      </c>
      <c r="AN99" s="126" t="s">
        <v>25528</v>
      </c>
      <c r="AO99" s="126" t="s">
        <v>25521</v>
      </c>
      <c r="AP99" s="126" t="s">
        <v>25521</v>
      </c>
      <c r="AQ99" s="126" t="s">
        <v>25521</v>
      </c>
      <c r="AR99" s="126" t="s">
        <v>25521</v>
      </c>
      <c r="AS99" s="126" t="s">
        <v>25528</v>
      </c>
      <c r="AT99" s="126" t="s">
        <v>25521</v>
      </c>
      <c r="AU99" s="126" t="s">
        <v>25521</v>
      </c>
      <c r="AV99" s="126" t="s">
        <v>25521</v>
      </c>
      <c r="AW99" s="126" t="s">
        <v>25521</v>
      </c>
      <c r="AX99" s="126" t="s">
        <v>25521</v>
      </c>
      <c r="AY99" s="126" t="s">
        <v>25528</v>
      </c>
      <c r="AZ99" s="126" t="s">
        <v>25521</v>
      </c>
      <c r="BA99" s="126" t="s">
        <v>25521</v>
      </c>
      <c r="BB99" s="126" t="s">
        <v>25521</v>
      </c>
      <c r="BC99" s="126" t="s">
        <v>25521</v>
      </c>
      <c r="BD99" s="126" t="s">
        <v>25521</v>
      </c>
      <c r="BE99" s="126" t="s">
        <v>25521</v>
      </c>
      <c r="BF99" s="126" t="s">
        <v>25521</v>
      </c>
      <c r="BG99" s="126" t="s">
        <v>25521</v>
      </c>
      <c r="BH99" s="126" t="s">
        <v>25521</v>
      </c>
      <c r="BI99" s="126" t="s">
        <v>25521</v>
      </c>
      <c r="BJ99" s="126" t="s">
        <v>25521</v>
      </c>
      <c r="BK99" s="126" t="s">
        <v>25521</v>
      </c>
      <c r="BL99" s="126" t="s">
        <v>25521</v>
      </c>
      <c r="BM99" s="126" t="s">
        <v>25521</v>
      </c>
      <c r="BN99" s="126" t="s">
        <v>25521</v>
      </c>
      <c r="BO99" s="126" t="s">
        <v>25521</v>
      </c>
      <c r="BP99" s="126" t="s">
        <v>25521</v>
      </c>
      <c r="BQ99" s="126" t="s">
        <v>25521</v>
      </c>
      <c r="BR99" s="126" t="s">
        <v>25521</v>
      </c>
      <c r="BS99" s="126" t="s">
        <v>25555</v>
      </c>
      <c r="BT99" s="126" t="s">
        <v>25521</v>
      </c>
      <c r="BU99" s="126" t="s">
        <v>367</v>
      </c>
      <c r="BV99" s="127">
        <v>45108</v>
      </c>
      <c r="BW99" s="126" t="s">
        <v>25528</v>
      </c>
      <c r="BX99" s="126">
        <v>12000000</v>
      </c>
      <c r="BY99" s="126">
        <v>0</v>
      </c>
      <c r="BZ99" s="126" t="b">
        <v>0</v>
      </c>
      <c r="CA99" s="126" t="b">
        <v>0</v>
      </c>
      <c r="CB99" s="126" t="b">
        <v>0</v>
      </c>
      <c r="CC99" s="126" t="b">
        <v>0</v>
      </c>
      <c r="CD99" s="126" t="b">
        <v>0</v>
      </c>
      <c r="CE99" s="126" t="s">
        <v>25531</v>
      </c>
      <c r="CF99" s="126" t="s">
        <v>25521</v>
      </c>
      <c r="CG99" s="126">
        <v>400000</v>
      </c>
      <c r="CH99" s="126">
        <v>0</v>
      </c>
      <c r="CI99" s="126">
        <v>0</v>
      </c>
      <c r="CJ99" s="126">
        <v>1</v>
      </c>
      <c r="CK99" s="126">
        <v>0</v>
      </c>
      <c r="CL99" s="126" t="b">
        <v>0</v>
      </c>
      <c r="CM99" s="126" t="b">
        <v>1</v>
      </c>
      <c r="CN99" s="126" t="b">
        <v>0</v>
      </c>
      <c r="CO99" s="126" t="s">
        <v>25521</v>
      </c>
      <c r="CP99" s="126" t="s">
        <v>25612</v>
      </c>
      <c r="CQ99" s="126" t="s">
        <v>25613</v>
      </c>
      <c r="CR99" s="126" t="s">
        <v>25521</v>
      </c>
      <c r="CS99" s="126">
        <v>230</v>
      </c>
      <c r="CT99" s="126" t="s">
        <v>25521</v>
      </c>
      <c r="CU99" s="126" t="b">
        <v>0</v>
      </c>
      <c r="CV99" s="126" t="b">
        <v>0</v>
      </c>
      <c r="CW99" s="126">
        <v>4271</v>
      </c>
      <c r="CX99" s="126" t="s">
        <v>26120</v>
      </c>
      <c r="CY99" s="126" t="s">
        <v>25521</v>
      </c>
      <c r="CZ99" s="126" t="s">
        <v>25580</v>
      </c>
      <c r="DA99" s="126" t="s">
        <v>26121</v>
      </c>
      <c r="DB99" s="126" t="s">
        <v>25564</v>
      </c>
      <c r="DC99" s="126" t="b">
        <v>0</v>
      </c>
      <c r="DD99" s="126" t="s">
        <v>25521</v>
      </c>
      <c r="DE99" s="126" t="s">
        <v>25521</v>
      </c>
      <c r="DF99" s="126" t="s">
        <v>25521</v>
      </c>
      <c r="DG99" s="126" t="s">
        <v>25521</v>
      </c>
      <c r="DH99" s="126" t="s">
        <v>26122</v>
      </c>
      <c r="DI99" s="126" t="b">
        <v>0</v>
      </c>
      <c r="DJ99" s="126" t="s">
        <v>25521</v>
      </c>
      <c r="DK99" s="126" t="s">
        <v>25521</v>
      </c>
      <c r="DL99" s="126" t="s">
        <v>25521</v>
      </c>
      <c r="DM99" s="126" t="s">
        <v>25521</v>
      </c>
      <c r="DN99" s="126" t="s">
        <v>25521</v>
      </c>
      <c r="DO99" s="126" t="s">
        <v>25619</v>
      </c>
      <c r="DP99" s="126">
        <v>0</v>
      </c>
      <c r="DQ99" s="126" t="s">
        <v>26118</v>
      </c>
      <c r="DR99" s="126" t="s">
        <v>25521</v>
      </c>
      <c r="DS99" s="126" t="s">
        <v>25521</v>
      </c>
      <c r="DT99" s="126" t="s">
        <v>25521</v>
      </c>
      <c r="DU99" s="126" t="s">
        <v>25544</v>
      </c>
      <c r="DV99" s="126" t="s">
        <v>25521</v>
      </c>
      <c r="DW99" s="126" t="s">
        <v>25545</v>
      </c>
      <c r="DX99" s="126" t="s">
        <v>25521</v>
      </c>
      <c r="DY99" s="126" t="s">
        <v>25620</v>
      </c>
      <c r="DZ99" s="126" t="s">
        <v>25621</v>
      </c>
      <c r="EA99" s="126" t="s">
        <v>25570</v>
      </c>
    </row>
    <row r="100" spans="1:131" x14ac:dyDescent="0.2">
      <c r="A100" s="126" t="s">
        <v>26107</v>
      </c>
      <c r="B100" s="126" t="s">
        <v>25521</v>
      </c>
      <c r="C100" s="126" t="s">
        <v>99</v>
      </c>
      <c r="D100" s="127">
        <v>35474</v>
      </c>
      <c r="E100" s="126" t="s">
        <v>25521</v>
      </c>
      <c r="F100" s="126" t="s">
        <v>25522</v>
      </c>
      <c r="G100" s="126" t="s">
        <v>25521</v>
      </c>
      <c r="H100" s="126" t="s">
        <v>26108</v>
      </c>
      <c r="I100" s="126" t="s">
        <v>26109</v>
      </c>
      <c r="J100" s="126" t="s">
        <v>26110</v>
      </c>
      <c r="K100" s="126" t="s">
        <v>238</v>
      </c>
      <c r="L100" s="126" t="s">
        <v>25856</v>
      </c>
      <c r="M100" s="126" t="s">
        <v>240</v>
      </c>
      <c r="N100" s="126">
        <v>0</v>
      </c>
      <c r="O100" s="126">
        <v>1</v>
      </c>
      <c r="P100" s="126">
        <v>0</v>
      </c>
      <c r="Q100" s="126">
        <v>0</v>
      </c>
      <c r="R100" s="126">
        <v>0</v>
      </c>
      <c r="S100" s="126">
        <v>0</v>
      </c>
      <c r="T100" s="126">
        <v>0</v>
      </c>
      <c r="U100" s="126">
        <v>0</v>
      </c>
      <c r="V100" s="126">
        <v>0</v>
      </c>
      <c r="W100" s="126">
        <v>0</v>
      </c>
      <c r="X100" s="126" t="s">
        <v>25521</v>
      </c>
      <c r="Y100" s="126" t="s">
        <v>25521</v>
      </c>
      <c r="Z100" s="126" t="s">
        <v>25521</v>
      </c>
      <c r="AA100" s="126" t="s">
        <v>25528</v>
      </c>
      <c r="AB100" s="126" t="s">
        <v>25521</v>
      </c>
      <c r="AC100" s="126" t="s">
        <v>25521</v>
      </c>
      <c r="AD100" s="126" t="s">
        <v>25521</v>
      </c>
      <c r="AE100" s="126" t="s">
        <v>25521</v>
      </c>
      <c r="AF100" s="126" t="s">
        <v>25521</v>
      </c>
      <c r="AG100" s="126" t="s">
        <v>25521</v>
      </c>
      <c r="AH100" s="126" t="s">
        <v>25521</v>
      </c>
      <c r="AI100" s="126" t="s">
        <v>25521</v>
      </c>
      <c r="AJ100" s="126" t="s">
        <v>25521</v>
      </c>
      <c r="AK100" s="126" t="s">
        <v>25528</v>
      </c>
      <c r="AL100" s="126" t="s">
        <v>25528</v>
      </c>
      <c r="AM100" s="126" t="s">
        <v>25528</v>
      </c>
      <c r="AN100" s="126" t="s">
        <v>25528</v>
      </c>
      <c r="AO100" s="126" t="s">
        <v>25521</v>
      </c>
      <c r="AP100" s="126" t="s">
        <v>25521</v>
      </c>
      <c r="AQ100" s="126" t="s">
        <v>25521</v>
      </c>
      <c r="AR100" s="126" t="s">
        <v>25521</v>
      </c>
      <c r="AS100" s="126" t="s">
        <v>25528</v>
      </c>
      <c r="AT100" s="126" t="s">
        <v>25521</v>
      </c>
      <c r="AU100" s="126" t="s">
        <v>25521</v>
      </c>
      <c r="AV100" s="126" t="s">
        <v>25521</v>
      </c>
      <c r="AW100" s="126" t="s">
        <v>25521</v>
      </c>
      <c r="AX100" s="126" t="s">
        <v>25521</v>
      </c>
      <c r="AY100" s="126" t="s">
        <v>25528</v>
      </c>
      <c r="AZ100" s="126" t="s">
        <v>25521</v>
      </c>
      <c r="BA100" s="126" t="s">
        <v>25521</v>
      </c>
      <c r="BB100" s="126" t="s">
        <v>25521</v>
      </c>
      <c r="BC100" s="126" t="s">
        <v>25521</v>
      </c>
      <c r="BD100" s="126" t="s">
        <v>25521</v>
      </c>
      <c r="BE100" s="126" t="s">
        <v>25521</v>
      </c>
      <c r="BF100" s="126" t="s">
        <v>25521</v>
      </c>
      <c r="BG100" s="126" t="s">
        <v>25521</v>
      </c>
      <c r="BH100" s="126" t="s">
        <v>25521</v>
      </c>
      <c r="BI100" s="126" t="s">
        <v>25521</v>
      </c>
      <c r="BJ100" s="126" t="s">
        <v>25521</v>
      </c>
      <c r="BK100" s="126" t="s">
        <v>25521</v>
      </c>
      <c r="BL100" s="126" t="s">
        <v>25521</v>
      </c>
      <c r="BM100" s="126" t="s">
        <v>25521</v>
      </c>
      <c r="BN100" s="126" t="s">
        <v>25521</v>
      </c>
      <c r="BO100" s="126" t="s">
        <v>25521</v>
      </c>
      <c r="BP100" s="126" t="s">
        <v>25521</v>
      </c>
      <c r="BQ100" s="126" t="s">
        <v>25521</v>
      </c>
      <c r="BR100" s="126" t="s">
        <v>25521</v>
      </c>
      <c r="BS100" s="126" t="s">
        <v>25529</v>
      </c>
      <c r="BT100" s="126" t="s">
        <v>25521</v>
      </c>
      <c r="BU100" s="126" t="s">
        <v>25530</v>
      </c>
      <c r="BV100" s="127">
        <v>45113</v>
      </c>
      <c r="BW100" s="126" t="s">
        <v>25528</v>
      </c>
      <c r="BX100" s="126">
        <v>1750000</v>
      </c>
      <c r="BY100" s="126">
        <v>0</v>
      </c>
      <c r="BZ100" s="126" t="b">
        <v>0</v>
      </c>
      <c r="CA100" s="126" t="b">
        <v>1</v>
      </c>
      <c r="CB100" s="126" t="b">
        <v>0</v>
      </c>
      <c r="CC100" s="126" t="b">
        <v>0</v>
      </c>
      <c r="CD100" s="126" t="b">
        <v>0</v>
      </c>
      <c r="CE100" s="126" t="s">
        <v>25531</v>
      </c>
      <c r="CF100" s="126" t="s">
        <v>25521</v>
      </c>
      <c r="CG100" s="126">
        <v>58333.33</v>
      </c>
      <c r="CH100" s="126">
        <v>0</v>
      </c>
      <c r="CI100" s="126">
        <v>0</v>
      </c>
      <c r="CJ100" s="126">
        <v>1</v>
      </c>
      <c r="CK100" s="126">
        <v>0</v>
      </c>
      <c r="CL100" s="126" t="b">
        <v>1</v>
      </c>
      <c r="CM100" s="126" t="b">
        <v>0</v>
      </c>
      <c r="CN100" s="126" t="b">
        <v>0</v>
      </c>
      <c r="CO100" s="126" t="s">
        <v>25521</v>
      </c>
      <c r="CP100" s="126" t="s">
        <v>25859</v>
      </c>
      <c r="CQ100" s="126" t="s">
        <v>25860</v>
      </c>
      <c r="CR100" s="126" t="s">
        <v>25534</v>
      </c>
      <c r="CS100" s="126">
        <v>230</v>
      </c>
      <c r="CT100" s="126" t="s">
        <v>25521</v>
      </c>
      <c r="CU100" s="126" t="b">
        <v>0</v>
      </c>
      <c r="CV100" s="126" t="b">
        <v>0</v>
      </c>
      <c r="CW100" s="126">
        <v>4272</v>
      </c>
      <c r="CX100" s="126" t="s">
        <v>25794</v>
      </c>
      <c r="CY100" s="126" t="s">
        <v>26111</v>
      </c>
      <c r="CZ100" s="126" t="s">
        <v>26112</v>
      </c>
      <c r="DA100" s="126" t="s">
        <v>26113</v>
      </c>
      <c r="DB100" s="126" t="s">
        <v>25539</v>
      </c>
      <c r="DC100" s="126" t="b">
        <v>0</v>
      </c>
      <c r="DD100" s="126" t="s">
        <v>25521</v>
      </c>
      <c r="DE100" s="126" t="s">
        <v>25521</v>
      </c>
      <c r="DF100" s="126" t="s">
        <v>25521</v>
      </c>
      <c r="DG100" s="126" t="s">
        <v>25521</v>
      </c>
      <c r="DH100" s="126" t="s">
        <v>26114</v>
      </c>
      <c r="DI100" s="126" t="b">
        <v>0</v>
      </c>
      <c r="DJ100" s="126" t="s">
        <v>25566</v>
      </c>
      <c r="DK100" s="126" t="s">
        <v>25521</v>
      </c>
      <c r="DL100" s="126" t="s">
        <v>25521</v>
      </c>
      <c r="DM100" s="126" t="s">
        <v>25521</v>
      </c>
      <c r="DN100" s="126" t="s">
        <v>25521</v>
      </c>
      <c r="DO100" s="126" t="s">
        <v>25866</v>
      </c>
      <c r="DP100" s="126">
        <v>0</v>
      </c>
      <c r="DQ100" s="126" t="s">
        <v>26115</v>
      </c>
      <c r="DR100" s="126" t="s">
        <v>25521</v>
      </c>
      <c r="DS100" s="126" t="s">
        <v>25521</v>
      </c>
      <c r="DT100" s="126" t="s">
        <v>25521</v>
      </c>
      <c r="DU100" s="126" t="s">
        <v>25544</v>
      </c>
      <c r="DV100" s="126" t="s">
        <v>25521</v>
      </c>
      <c r="DW100" s="126" t="s">
        <v>25545</v>
      </c>
      <c r="DX100" s="126" t="s">
        <v>25521</v>
      </c>
      <c r="DY100" s="126" t="s">
        <v>25867</v>
      </c>
      <c r="DZ100" s="126" t="s">
        <v>25868</v>
      </c>
      <c r="EA100" s="126" t="s">
        <v>25622</v>
      </c>
    </row>
    <row r="101" spans="1:131" x14ac:dyDescent="0.2">
      <c r="A101" s="126" t="s">
        <v>26087</v>
      </c>
      <c r="B101" s="126" t="s">
        <v>25521</v>
      </c>
      <c r="C101" s="126" t="s">
        <v>121</v>
      </c>
      <c r="D101" s="127">
        <v>33946</v>
      </c>
      <c r="E101" s="126" t="s">
        <v>25521</v>
      </c>
      <c r="F101" s="126" t="s">
        <v>25593</v>
      </c>
      <c r="G101" s="126" t="s">
        <v>25521</v>
      </c>
      <c r="H101" s="126" t="s">
        <v>26088</v>
      </c>
      <c r="I101" s="126" t="s">
        <v>26089</v>
      </c>
      <c r="J101" s="126" t="s">
        <v>26090</v>
      </c>
      <c r="K101" s="126" t="s">
        <v>25572</v>
      </c>
      <c r="L101" s="126" t="s">
        <v>25526</v>
      </c>
      <c r="M101" s="126" t="s">
        <v>201</v>
      </c>
      <c r="N101" s="126">
        <v>0</v>
      </c>
      <c r="O101" s="126">
        <v>1</v>
      </c>
      <c r="P101" s="126">
        <v>0</v>
      </c>
      <c r="Q101" s="126">
        <v>0</v>
      </c>
      <c r="R101" s="126">
        <v>0</v>
      </c>
      <c r="S101" s="126">
        <v>0</v>
      </c>
      <c r="T101" s="126">
        <v>0</v>
      </c>
      <c r="U101" s="126">
        <v>0</v>
      </c>
      <c r="V101" s="126">
        <v>0</v>
      </c>
      <c r="W101" s="126">
        <v>0</v>
      </c>
      <c r="X101" s="126" t="s">
        <v>25521</v>
      </c>
      <c r="Y101" s="126" t="s">
        <v>25521</v>
      </c>
      <c r="Z101" s="126" t="s">
        <v>25521</v>
      </c>
      <c r="AA101" s="126" t="s">
        <v>25528</v>
      </c>
      <c r="AB101" s="126" t="s">
        <v>25521</v>
      </c>
      <c r="AC101" s="126" t="s">
        <v>25521</v>
      </c>
      <c r="AD101" s="126" t="s">
        <v>25521</v>
      </c>
      <c r="AE101" s="126" t="s">
        <v>25521</v>
      </c>
      <c r="AF101" s="126" t="s">
        <v>25521</v>
      </c>
      <c r="AG101" s="126" t="s">
        <v>25521</v>
      </c>
      <c r="AH101" s="126" t="s">
        <v>25521</v>
      </c>
      <c r="AI101" s="126" t="s">
        <v>25521</v>
      </c>
      <c r="AJ101" s="126" t="s">
        <v>25521</v>
      </c>
      <c r="AK101" s="126" t="s">
        <v>25528</v>
      </c>
      <c r="AL101" s="126" t="s">
        <v>25528</v>
      </c>
      <c r="AM101" s="126" t="s">
        <v>25528</v>
      </c>
      <c r="AN101" s="126" t="s">
        <v>25528</v>
      </c>
      <c r="AO101" s="126" t="s">
        <v>25521</v>
      </c>
      <c r="AP101" s="126" t="s">
        <v>25521</v>
      </c>
      <c r="AQ101" s="126" t="s">
        <v>25521</v>
      </c>
      <c r="AR101" s="126" t="s">
        <v>25521</v>
      </c>
      <c r="AS101" s="126" t="s">
        <v>25528</v>
      </c>
      <c r="AT101" s="126" t="s">
        <v>25521</v>
      </c>
      <c r="AU101" s="126" t="s">
        <v>25521</v>
      </c>
      <c r="AV101" s="126" t="s">
        <v>25521</v>
      </c>
      <c r="AW101" s="126" t="s">
        <v>25521</v>
      </c>
      <c r="AX101" s="126" t="s">
        <v>25521</v>
      </c>
      <c r="AY101" s="126" t="s">
        <v>25528</v>
      </c>
      <c r="AZ101" s="126" t="s">
        <v>25521</v>
      </c>
      <c r="BA101" s="126" t="s">
        <v>25521</v>
      </c>
      <c r="BB101" s="126" t="s">
        <v>25521</v>
      </c>
      <c r="BC101" s="126" t="s">
        <v>25521</v>
      </c>
      <c r="BD101" s="126" t="s">
        <v>25521</v>
      </c>
      <c r="BE101" s="126" t="s">
        <v>25521</v>
      </c>
      <c r="BF101" s="126" t="s">
        <v>25521</v>
      </c>
      <c r="BG101" s="126" t="s">
        <v>25521</v>
      </c>
      <c r="BH101" s="126" t="s">
        <v>25521</v>
      </c>
      <c r="BI101" s="126" t="s">
        <v>25521</v>
      </c>
      <c r="BJ101" s="126" t="s">
        <v>25521</v>
      </c>
      <c r="BK101" s="126" t="s">
        <v>25521</v>
      </c>
      <c r="BL101" s="126" t="s">
        <v>25521</v>
      </c>
      <c r="BM101" s="126" t="s">
        <v>25521</v>
      </c>
      <c r="BN101" s="126" t="s">
        <v>25521</v>
      </c>
      <c r="BO101" s="126" t="s">
        <v>25521</v>
      </c>
      <c r="BP101" s="126" t="s">
        <v>25521</v>
      </c>
      <c r="BQ101" s="126" t="s">
        <v>25521</v>
      </c>
      <c r="BR101" s="126" t="s">
        <v>25521</v>
      </c>
      <c r="BS101" s="126" t="s">
        <v>25529</v>
      </c>
      <c r="BT101" s="126" t="s">
        <v>25521</v>
      </c>
      <c r="BU101" s="126" t="s">
        <v>25858</v>
      </c>
      <c r="BV101" s="127">
        <v>45124</v>
      </c>
      <c r="BW101" s="126" t="s">
        <v>25528</v>
      </c>
      <c r="BX101" s="126">
        <v>1750000</v>
      </c>
      <c r="BY101" s="126">
        <v>0</v>
      </c>
      <c r="BZ101" s="126" t="b">
        <v>0</v>
      </c>
      <c r="CA101" s="126" t="b">
        <v>1</v>
      </c>
      <c r="CB101" s="126" t="b">
        <v>0</v>
      </c>
      <c r="CC101" s="126" t="b">
        <v>0</v>
      </c>
      <c r="CD101" s="126" t="b">
        <v>0</v>
      </c>
      <c r="CE101" s="126" t="s">
        <v>25531</v>
      </c>
      <c r="CF101" s="126" t="s">
        <v>25521</v>
      </c>
      <c r="CG101" s="126">
        <v>58333.33</v>
      </c>
      <c r="CH101" s="126">
        <v>0</v>
      </c>
      <c r="CI101" s="126">
        <v>0</v>
      </c>
      <c r="CJ101" s="126">
        <v>1</v>
      </c>
      <c r="CK101" s="126">
        <v>0</v>
      </c>
      <c r="CL101" s="126" t="b">
        <v>0</v>
      </c>
      <c r="CM101" s="126" t="b">
        <v>1</v>
      </c>
      <c r="CN101" s="126" t="b">
        <v>0</v>
      </c>
      <c r="CO101" s="126" t="s">
        <v>25521</v>
      </c>
      <c r="CP101" s="126" t="s">
        <v>25612</v>
      </c>
      <c r="CQ101" s="126" t="s">
        <v>25613</v>
      </c>
      <c r="CR101" s="126" t="s">
        <v>25534</v>
      </c>
      <c r="CS101" s="126">
        <v>230</v>
      </c>
      <c r="CT101" s="126" t="s">
        <v>25521</v>
      </c>
      <c r="CU101" s="126" t="b">
        <v>0</v>
      </c>
      <c r="CV101" s="126" t="b">
        <v>0</v>
      </c>
      <c r="CW101" s="126">
        <v>4275</v>
      </c>
      <c r="CX101" s="126" t="s">
        <v>26091</v>
      </c>
      <c r="CY101" s="126" t="s">
        <v>26092</v>
      </c>
      <c r="CZ101" s="126" t="s">
        <v>25754</v>
      </c>
      <c r="DA101" s="126" t="s">
        <v>26093</v>
      </c>
      <c r="DB101" s="126" t="s">
        <v>25564</v>
      </c>
      <c r="DC101" s="126" t="b">
        <v>0</v>
      </c>
      <c r="DD101" s="126" t="s">
        <v>25521</v>
      </c>
      <c r="DE101" s="126" t="s">
        <v>25521</v>
      </c>
      <c r="DF101" s="126" t="s">
        <v>25521</v>
      </c>
      <c r="DG101" s="126" t="s">
        <v>25521</v>
      </c>
      <c r="DH101" s="126" t="s">
        <v>26094</v>
      </c>
      <c r="DI101" s="126" t="b">
        <v>0</v>
      </c>
      <c r="DJ101" s="126" t="s">
        <v>25541</v>
      </c>
      <c r="DK101" s="126" t="s">
        <v>25521</v>
      </c>
      <c r="DL101" s="126" t="s">
        <v>25521</v>
      </c>
      <c r="DM101" s="126" t="s">
        <v>25521</v>
      </c>
      <c r="DN101" s="126" t="s">
        <v>25521</v>
      </c>
      <c r="DO101" s="126" t="s">
        <v>25619</v>
      </c>
      <c r="DP101" s="126">
        <v>0</v>
      </c>
      <c r="DQ101" s="126" t="s">
        <v>26090</v>
      </c>
      <c r="DR101" s="126" t="s">
        <v>25521</v>
      </c>
      <c r="DS101" s="126" t="s">
        <v>25521</v>
      </c>
      <c r="DT101" s="126" t="s">
        <v>25521</v>
      </c>
      <c r="DU101" s="126" t="s">
        <v>25544</v>
      </c>
      <c r="DV101" s="126" t="s">
        <v>25521</v>
      </c>
      <c r="DW101" s="126" t="s">
        <v>25545</v>
      </c>
      <c r="DX101" s="126" t="s">
        <v>25521</v>
      </c>
      <c r="DY101" s="126" t="s">
        <v>25620</v>
      </c>
      <c r="DZ101" s="126" t="s">
        <v>25621</v>
      </c>
      <c r="EA101" s="126" t="s">
        <v>25622</v>
      </c>
    </row>
    <row r="102" spans="1:131" x14ac:dyDescent="0.2">
      <c r="A102" s="126" t="s">
        <v>26058</v>
      </c>
      <c r="B102" s="126" t="s">
        <v>25521</v>
      </c>
      <c r="C102" s="126" t="s">
        <v>489</v>
      </c>
      <c r="D102" s="127">
        <v>24924</v>
      </c>
      <c r="E102" s="126" t="s">
        <v>25521</v>
      </c>
      <c r="F102" s="126" t="s">
        <v>25593</v>
      </c>
      <c r="G102" s="126" t="s">
        <v>25521</v>
      </c>
      <c r="H102" s="126" t="s">
        <v>26059</v>
      </c>
      <c r="I102" s="126" t="s">
        <v>26060</v>
      </c>
      <c r="J102" s="126" t="s">
        <v>26061</v>
      </c>
      <c r="K102" s="126" t="s">
        <v>25572</v>
      </c>
      <c r="L102" s="126" t="s">
        <v>25526</v>
      </c>
      <c r="M102" s="126" t="s">
        <v>212</v>
      </c>
      <c r="N102" s="126">
        <v>0</v>
      </c>
      <c r="O102" s="126">
        <v>1</v>
      </c>
      <c r="P102" s="126">
        <v>0</v>
      </c>
      <c r="Q102" s="126">
        <v>0</v>
      </c>
      <c r="R102" s="126">
        <v>0</v>
      </c>
      <c r="S102" s="126">
        <v>0</v>
      </c>
      <c r="T102" s="126">
        <v>0</v>
      </c>
      <c r="U102" s="126">
        <v>0</v>
      </c>
      <c r="V102" s="126">
        <v>0</v>
      </c>
      <c r="W102" s="126">
        <v>0</v>
      </c>
      <c r="X102" s="126" t="s">
        <v>25521</v>
      </c>
      <c r="Y102" s="126" t="s">
        <v>25521</v>
      </c>
      <c r="Z102" s="126" t="s">
        <v>25521</v>
      </c>
      <c r="AA102" s="126" t="s">
        <v>25528</v>
      </c>
      <c r="AB102" s="126" t="s">
        <v>25521</v>
      </c>
      <c r="AC102" s="126" t="s">
        <v>25521</v>
      </c>
      <c r="AD102" s="126" t="s">
        <v>25521</v>
      </c>
      <c r="AE102" s="126" t="s">
        <v>25521</v>
      </c>
      <c r="AF102" s="126" t="s">
        <v>25521</v>
      </c>
      <c r="AG102" s="126" t="s">
        <v>25521</v>
      </c>
      <c r="AH102" s="126" t="s">
        <v>25521</v>
      </c>
      <c r="AI102" s="126" t="s">
        <v>25521</v>
      </c>
      <c r="AJ102" s="126" t="s">
        <v>25521</v>
      </c>
      <c r="AK102" s="126" t="s">
        <v>25528</v>
      </c>
      <c r="AL102" s="126" t="s">
        <v>25528</v>
      </c>
      <c r="AM102" s="126" t="s">
        <v>25528</v>
      </c>
      <c r="AN102" s="126" t="s">
        <v>25528</v>
      </c>
      <c r="AO102" s="126" t="s">
        <v>25521</v>
      </c>
      <c r="AP102" s="126" t="s">
        <v>25521</v>
      </c>
      <c r="AQ102" s="126" t="s">
        <v>25521</v>
      </c>
      <c r="AR102" s="126" t="s">
        <v>25521</v>
      </c>
      <c r="AS102" s="126" t="s">
        <v>25528</v>
      </c>
      <c r="AT102" s="126" t="s">
        <v>25521</v>
      </c>
      <c r="AU102" s="126" t="s">
        <v>25521</v>
      </c>
      <c r="AV102" s="126" t="s">
        <v>25521</v>
      </c>
      <c r="AW102" s="126" t="s">
        <v>25521</v>
      </c>
      <c r="AX102" s="126" t="s">
        <v>25521</v>
      </c>
      <c r="AY102" s="126" t="s">
        <v>25528</v>
      </c>
      <c r="AZ102" s="126" t="s">
        <v>25521</v>
      </c>
      <c r="BA102" s="126" t="s">
        <v>25521</v>
      </c>
      <c r="BB102" s="126" t="s">
        <v>25521</v>
      </c>
      <c r="BC102" s="126" t="s">
        <v>25521</v>
      </c>
      <c r="BD102" s="126" t="s">
        <v>25521</v>
      </c>
      <c r="BE102" s="126" t="s">
        <v>25521</v>
      </c>
      <c r="BF102" s="126" t="s">
        <v>25521</v>
      </c>
      <c r="BG102" s="126" t="s">
        <v>25521</v>
      </c>
      <c r="BH102" s="126" t="s">
        <v>25521</v>
      </c>
      <c r="BI102" s="126" t="s">
        <v>25521</v>
      </c>
      <c r="BJ102" s="126" t="s">
        <v>25521</v>
      </c>
      <c r="BK102" s="126" t="s">
        <v>25521</v>
      </c>
      <c r="BL102" s="126" t="s">
        <v>25521</v>
      </c>
      <c r="BM102" s="126" t="s">
        <v>25521</v>
      </c>
      <c r="BN102" s="126" t="s">
        <v>25521</v>
      </c>
      <c r="BO102" s="126" t="s">
        <v>25521</v>
      </c>
      <c r="BP102" s="126" t="s">
        <v>25521</v>
      </c>
      <c r="BQ102" s="126" t="s">
        <v>25521</v>
      </c>
      <c r="BR102" s="126" t="s">
        <v>25521</v>
      </c>
      <c r="BS102" s="126" t="s">
        <v>25529</v>
      </c>
      <c r="BT102" s="126" t="s">
        <v>25521</v>
      </c>
      <c r="BU102" s="126" t="s">
        <v>25556</v>
      </c>
      <c r="BV102" s="127">
        <v>45139</v>
      </c>
      <c r="BW102" s="126" t="s">
        <v>25528</v>
      </c>
      <c r="BX102" s="126">
        <v>4677000</v>
      </c>
      <c r="BY102" s="126">
        <v>0</v>
      </c>
      <c r="BZ102" s="126" t="b">
        <v>0</v>
      </c>
      <c r="CA102" s="126" t="b">
        <v>0</v>
      </c>
      <c r="CB102" s="126" t="b">
        <v>0</v>
      </c>
      <c r="CC102" s="126" t="b">
        <v>0</v>
      </c>
      <c r="CD102" s="126" t="b">
        <v>0</v>
      </c>
      <c r="CE102" s="126" t="s">
        <v>25531</v>
      </c>
      <c r="CF102" s="126" t="s">
        <v>25521</v>
      </c>
      <c r="CG102" s="126">
        <v>155900</v>
      </c>
      <c r="CH102" s="126">
        <v>0</v>
      </c>
      <c r="CI102" s="126">
        <v>0</v>
      </c>
      <c r="CJ102" s="126">
        <v>1</v>
      </c>
      <c r="CK102" s="126">
        <v>0</v>
      </c>
      <c r="CL102" s="126" t="b">
        <v>0</v>
      </c>
      <c r="CM102" s="126" t="b">
        <v>1</v>
      </c>
      <c r="CN102" s="126" t="b">
        <v>0</v>
      </c>
      <c r="CO102" s="126" t="s">
        <v>25521</v>
      </c>
      <c r="CP102" s="126" t="s">
        <v>25612</v>
      </c>
      <c r="CQ102" s="126" t="s">
        <v>25613</v>
      </c>
      <c r="CR102" s="126" t="s">
        <v>25534</v>
      </c>
      <c r="CS102" s="126">
        <v>230</v>
      </c>
      <c r="CT102" s="126" t="s">
        <v>25521</v>
      </c>
      <c r="CU102" s="126" t="b">
        <v>0</v>
      </c>
      <c r="CV102" s="126" t="b">
        <v>0</v>
      </c>
      <c r="CW102" s="126">
        <v>47</v>
      </c>
      <c r="CX102" s="126" t="s">
        <v>26062</v>
      </c>
      <c r="CY102" s="126" t="s">
        <v>25521</v>
      </c>
      <c r="CZ102" s="126" t="s">
        <v>26063</v>
      </c>
      <c r="DA102" s="126" t="s">
        <v>26064</v>
      </c>
      <c r="DB102" s="126" t="s">
        <v>25539</v>
      </c>
      <c r="DC102" s="126" t="b">
        <v>0</v>
      </c>
      <c r="DD102" s="126" t="s">
        <v>25521</v>
      </c>
      <c r="DE102" s="126" t="s">
        <v>25521</v>
      </c>
      <c r="DF102" s="126" t="s">
        <v>25521</v>
      </c>
      <c r="DG102" s="126" t="s">
        <v>25521</v>
      </c>
      <c r="DH102" s="126" t="s">
        <v>26065</v>
      </c>
      <c r="DI102" s="126" t="b">
        <v>0</v>
      </c>
      <c r="DJ102" s="126" t="s">
        <v>26066</v>
      </c>
      <c r="DK102" s="126" t="s">
        <v>25521</v>
      </c>
      <c r="DL102" s="126" t="s">
        <v>25521</v>
      </c>
      <c r="DM102" s="126" t="s">
        <v>25521</v>
      </c>
      <c r="DN102" s="126" t="s">
        <v>25521</v>
      </c>
      <c r="DO102" s="126" t="s">
        <v>25619</v>
      </c>
      <c r="DP102" s="126">
        <v>0</v>
      </c>
      <c r="DQ102" s="126" t="s">
        <v>26067</v>
      </c>
      <c r="DR102" s="126" t="s">
        <v>25521</v>
      </c>
      <c r="DS102" s="126" t="s">
        <v>25521</v>
      </c>
      <c r="DT102" s="126" t="s">
        <v>25521</v>
      </c>
      <c r="DU102" s="126" t="s">
        <v>25544</v>
      </c>
      <c r="DV102" s="126" t="s">
        <v>25521</v>
      </c>
      <c r="DW102" s="126" t="s">
        <v>25545</v>
      </c>
      <c r="DX102" s="126" t="s">
        <v>25521</v>
      </c>
      <c r="DY102" s="126" t="s">
        <v>25620</v>
      </c>
      <c r="DZ102" s="126" t="s">
        <v>25621</v>
      </c>
      <c r="EA102" s="126" t="s">
        <v>25570</v>
      </c>
    </row>
    <row r="103" spans="1:131" x14ac:dyDescent="0.2">
      <c r="A103" s="126" t="s">
        <v>26078</v>
      </c>
      <c r="B103" s="126" t="s">
        <v>25808</v>
      </c>
      <c r="C103" s="126" t="s">
        <v>131</v>
      </c>
      <c r="D103" s="127">
        <v>33184</v>
      </c>
      <c r="E103" s="126" t="s">
        <v>25572</v>
      </c>
      <c r="F103" s="126" t="s">
        <v>25607</v>
      </c>
      <c r="G103" s="126" t="s">
        <v>25521</v>
      </c>
      <c r="H103" s="126" t="s">
        <v>26079</v>
      </c>
      <c r="I103" s="126" t="s">
        <v>26080</v>
      </c>
      <c r="J103" s="126" t="s">
        <v>26081</v>
      </c>
      <c r="K103" s="126" t="s">
        <v>25808</v>
      </c>
      <c r="L103" s="126" t="s">
        <v>25526</v>
      </c>
      <c r="M103" s="126" t="s">
        <v>185</v>
      </c>
      <c r="N103" s="126">
        <v>0</v>
      </c>
      <c r="O103" s="126">
        <v>1</v>
      </c>
      <c r="P103" s="126">
        <v>0</v>
      </c>
      <c r="Q103" s="126">
        <v>0</v>
      </c>
      <c r="R103" s="126">
        <v>0</v>
      </c>
      <c r="S103" s="126">
        <v>0</v>
      </c>
      <c r="T103" s="126">
        <v>0</v>
      </c>
      <c r="U103" s="126">
        <v>0</v>
      </c>
      <c r="V103" s="126">
        <v>0</v>
      </c>
      <c r="W103" s="126">
        <v>0</v>
      </c>
      <c r="X103" s="126" t="s">
        <v>25521</v>
      </c>
      <c r="Y103" s="126" t="s">
        <v>25521</v>
      </c>
      <c r="Z103" s="126" t="s">
        <v>25521</v>
      </c>
      <c r="AA103" s="126" t="s">
        <v>25528</v>
      </c>
      <c r="AB103" s="126" t="s">
        <v>25521</v>
      </c>
      <c r="AC103" s="126" t="s">
        <v>25521</v>
      </c>
      <c r="AD103" s="126" t="s">
        <v>25521</v>
      </c>
      <c r="AE103" s="126" t="s">
        <v>25521</v>
      </c>
      <c r="AF103" s="126" t="s">
        <v>25521</v>
      </c>
      <c r="AG103" s="126" t="s">
        <v>25521</v>
      </c>
      <c r="AH103" s="126" t="s">
        <v>25521</v>
      </c>
      <c r="AI103" s="126" t="s">
        <v>25521</v>
      </c>
      <c r="AJ103" s="126" t="s">
        <v>25521</v>
      </c>
      <c r="AK103" s="126" t="s">
        <v>25528</v>
      </c>
      <c r="AL103" s="126" t="s">
        <v>25528</v>
      </c>
      <c r="AM103" s="126" t="s">
        <v>25528</v>
      </c>
      <c r="AN103" s="126" t="s">
        <v>25528</v>
      </c>
      <c r="AO103" s="126" t="s">
        <v>25521</v>
      </c>
      <c r="AP103" s="126" t="s">
        <v>25521</v>
      </c>
      <c r="AQ103" s="126" t="s">
        <v>25521</v>
      </c>
      <c r="AR103" s="126" t="s">
        <v>25521</v>
      </c>
      <c r="AS103" s="126" t="s">
        <v>25528</v>
      </c>
      <c r="AT103" s="126" t="s">
        <v>25521</v>
      </c>
      <c r="AU103" s="126" t="s">
        <v>25521</v>
      </c>
      <c r="AV103" s="126" t="s">
        <v>25521</v>
      </c>
      <c r="AW103" s="126" t="s">
        <v>25521</v>
      </c>
      <c r="AX103" s="126" t="s">
        <v>25521</v>
      </c>
      <c r="AY103" s="126" t="s">
        <v>25528</v>
      </c>
      <c r="AZ103" s="126" t="s">
        <v>25521</v>
      </c>
      <c r="BA103" s="126" t="s">
        <v>25521</v>
      </c>
      <c r="BB103" s="126" t="s">
        <v>25521</v>
      </c>
      <c r="BC103" s="126" t="s">
        <v>25521</v>
      </c>
      <c r="BD103" s="126" t="s">
        <v>25521</v>
      </c>
      <c r="BE103" s="126" t="s">
        <v>25521</v>
      </c>
      <c r="BF103" s="126" t="s">
        <v>25521</v>
      </c>
      <c r="BG103" s="126" t="s">
        <v>25521</v>
      </c>
      <c r="BH103" s="126" t="s">
        <v>25521</v>
      </c>
      <c r="BI103" s="126" t="s">
        <v>25521</v>
      </c>
      <c r="BJ103" s="126" t="s">
        <v>25521</v>
      </c>
      <c r="BK103" s="126" t="s">
        <v>25521</v>
      </c>
      <c r="BL103" s="126" t="s">
        <v>25521</v>
      </c>
      <c r="BM103" s="126" t="s">
        <v>25521</v>
      </c>
      <c r="BN103" s="126" t="s">
        <v>25521</v>
      </c>
      <c r="BO103" s="126" t="s">
        <v>25521</v>
      </c>
      <c r="BP103" s="126" t="s">
        <v>25521</v>
      </c>
      <c r="BQ103" s="126" t="s">
        <v>25521</v>
      </c>
      <c r="BR103" s="126" t="s">
        <v>25521</v>
      </c>
      <c r="BS103" s="126" t="s">
        <v>25555</v>
      </c>
      <c r="BT103" s="126" t="s">
        <v>25521</v>
      </c>
      <c r="BU103" s="126" t="s">
        <v>26082</v>
      </c>
      <c r="BV103" s="127">
        <v>45139</v>
      </c>
      <c r="BW103" s="126" t="s">
        <v>25528</v>
      </c>
      <c r="BX103" s="126">
        <v>5000000</v>
      </c>
      <c r="BY103" s="126">
        <v>0</v>
      </c>
      <c r="BZ103" s="126" t="b">
        <v>0</v>
      </c>
      <c r="CA103" s="126" t="b">
        <v>0</v>
      </c>
      <c r="CB103" s="126" t="b">
        <v>0</v>
      </c>
      <c r="CC103" s="126" t="b">
        <v>0</v>
      </c>
      <c r="CD103" s="126" t="b">
        <v>0</v>
      </c>
      <c r="CE103" s="126" t="s">
        <v>25531</v>
      </c>
      <c r="CF103" s="126" t="s">
        <v>25521</v>
      </c>
      <c r="CG103" s="126">
        <v>166666.67000000001</v>
      </c>
      <c r="CH103" s="126">
        <v>0</v>
      </c>
      <c r="CI103" s="126">
        <v>0</v>
      </c>
      <c r="CJ103" s="126">
        <v>1</v>
      </c>
      <c r="CK103" s="126">
        <v>0</v>
      </c>
      <c r="CL103" s="126" t="b">
        <v>0</v>
      </c>
      <c r="CM103" s="126" t="b">
        <v>1</v>
      </c>
      <c r="CN103" s="126" t="b">
        <v>0</v>
      </c>
      <c r="CO103" s="126" t="s">
        <v>25521</v>
      </c>
      <c r="CP103" s="126" t="s">
        <v>25612</v>
      </c>
      <c r="CQ103" s="126" t="s">
        <v>25613</v>
      </c>
      <c r="CR103" s="126" t="s">
        <v>25559</v>
      </c>
      <c r="CS103" s="126">
        <v>230</v>
      </c>
      <c r="CT103" s="126" t="s">
        <v>25521</v>
      </c>
      <c r="CU103" s="126" t="b">
        <v>0</v>
      </c>
      <c r="CV103" s="126" t="b">
        <v>0</v>
      </c>
      <c r="CW103" s="126">
        <v>4102</v>
      </c>
      <c r="CX103" s="126" t="s">
        <v>26083</v>
      </c>
      <c r="CY103" s="126" t="s">
        <v>26084</v>
      </c>
      <c r="CZ103" s="126" t="s">
        <v>25589</v>
      </c>
      <c r="DA103" s="126" t="s">
        <v>26085</v>
      </c>
      <c r="DB103" s="126" t="s">
        <v>25539</v>
      </c>
      <c r="DC103" s="126" t="b">
        <v>0</v>
      </c>
      <c r="DD103" s="126" t="s">
        <v>25521</v>
      </c>
      <c r="DE103" s="126" t="s">
        <v>25521</v>
      </c>
      <c r="DF103" s="126" t="s">
        <v>25521</v>
      </c>
      <c r="DG103" s="126" t="s">
        <v>25521</v>
      </c>
      <c r="DH103" s="126" t="s">
        <v>26086</v>
      </c>
      <c r="DI103" s="126" t="b">
        <v>0</v>
      </c>
      <c r="DJ103" s="126" t="s">
        <v>25566</v>
      </c>
      <c r="DK103" s="126" t="s">
        <v>25521</v>
      </c>
      <c r="DL103" s="126" t="s">
        <v>25521</v>
      </c>
      <c r="DM103" s="126" t="s">
        <v>25521</v>
      </c>
      <c r="DN103" s="126" t="s">
        <v>25521</v>
      </c>
      <c r="DO103" s="126" t="s">
        <v>25619</v>
      </c>
      <c r="DP103" s="126">
        <v>0</v>
      </c>
      <c r="DQ103" s="126" t="s">
        <v>26081</v>
      </c>
      <c r="DR103" s="126" t="s">
        <v>25521</v>
      </c>
      <c r="DS103" s="126" t="s">
        <v>25521</v>
      </c>
      <c r="DT103" s="126" t="s">
        <v>25521</v>
      </c>
      <c r="DU103" s="126" t="s">
        <v>25544</v>
      </c>
      <c r="DV103" s="126" t="s">
        <v>25521</v>
      </c>
      <c r="DW103" s="126" t="s">
        <v>25545</v>
      </c>
      <c r="DX103" s="126" t="s">
        <v>25521</v>
      </c>
      <c r="DY103" s="126" t="s">
        <v>25620</v>
      </c>
      <c r="DZ103" s="126" t="s">
        <v>25621</v>
      </c>
      <c r="EA103" s="126" t="s">
        <v>25570</v>
      </c>
    </row>
    <row r="104" spans="1:131" x14ac:dyDescent="0.2">
      <c r="A104" s="126" t="s">
        <v>26026</v>
      </c>
      <c r="B104" s="126" t="s">
        <v>25521</v>
      </c>
      <c r="C104" s="126" t="s">
        <v>260</v>
      </c>
      <c r="D104" s="127">
        <v>35710</v>
      </c>
      <c r="E104" s="126" t="s">
        <v>238</v>
      </c>
      <c r="F104" s="126" t="s">
        <v>25607</v>
      </c>
      <c r="G104" s="126" t="s">
        <v>25521</v>
      </c>
      <c r="H104" s="126" t="s">
        <v>26027</v>
      </c>
      <c r="I104" s="126" t="s">
        <v>26028</v>
      </c>
      <c r="J104" s="126" t="s">
        <v>26029</v>
      </c>
      <c r="K104" s="126" t="s">
        <v>238</v>
      </c>
      <c r="L104" s="126" t="s">
        <v>25856</v>
      </c>
      <c r="M104" s="126" t="s">
        <v>259</v>
      </c>
      <c r="N104" s="126">
        <v>0</v>
      </c>
      <c r="O104" s="126">
        <v>1</v>
      </c>
      <c r="P104" s="126">
        <v>0</v>
      </c>
      <c r="Q104" s="126">
        <v>0</v>
      </c>
      <c r="R104" s="126">
        <v>0</v>
      </c>
      <c r="S104" s="126">
        <v>0</v>
      </c>
      <c r="T104" s="126">
        <v>0</v>
      </c>
      <c r="U104" s="126">
        <v>0</v>
      </c>
      <c r="V104" s="126">
        <v>0</v>
      </c>
      <c r="W104" s="126">
        <v>0</v>
      </c>
      <c r="X104" s="126" t="s">
        <v>25521</v>
      </c>
      <c r="Y104" s="126" t="s">
        <v>25521</v>
      </c>
      <c r="Z104" s="126" t="s">
        <v>25521</v>
      </c>
      <c r="AA104" s="126" t="s">
        <v>25528</v>
      </c>
      <c r="AB104" s="126" t="s">
        <v>25521</v>
      </c>
      <c r="AC104" s="126" t="s">
        <v>25521</v>
      </c>
      <c r="AD104" s="126" t="s">
        <v>25521</v>
      </c>
      <c r="AE104" s="126" t="s">
        <v>25521</v>
      </c>
      <c r="AF104" s="126" t="s">
        <v>25521</v>
      </c>
      <c r="AG104" s="126" t="s">
        <v>25521</v>
      </c>
      <c r="AH104" s="126" t="s">
        <v>25521</v>
      </c>
      <c r="AI104" s="126" t="s">
        <v>25521</v>
      </c>
      <c r="AJ104" s="126" t="s">
        <v>25521</v>
      </c>
      <c r="AK104" s="126" t="s">
        <v>25528</v>
      </c>
      <c r="AL104" s="126" t="s">
        <v>25528</v>
      </c>
      <c r="AM104" s="126" t="s">
        <v>25528</v>
      </c>
      <c r="AN104" s="126" t="s">
        <v>25528</v>
      </c>
      <c r="AO104" s="126" t="s">
        <v>25521</v>
      </c>
      <c r="AP104" s="126" t="s">
        <v>25521</v>
      </c>
      <c r="AQ104" s="126" t="s">
        <v>25521</v>
      </c>
      <c r="AR104" s="126" t="s">
        <v>25521</v>
      </c>
      <c r="AS104" s="126" t="s">
        <v>25528</v>
      </c>
      <c r="AT104" s="126" t="s">
        <v>25521</v>
      </c>
      <c r="AU104" s="126" t="s">
        <v>25521</v>
      </c>
      <c r="AV104" s="126" t="s">
        <v>25521</v>
      </c>
      <c r="AW104" s="126" t="s">
        <v>25521</v>
      </c>
      <c r="AX104" s="126" t="s">
        <v>25521</v>
      </c>
      <c r="AY104" s="126" t="s">
        <v>25528</v>
      </c>
      <c r="AZ104" s="126" t="s">
        <v>25521</v>
      </c>
      <c r="BA104" s="126" t="s">
        <v>25521</v>
      </c>
      <c r="BB104" s="126" t="s">
        <v>25521</v>
      </c>
      <c r="BC104" s="126" t="s">
        <v>25521</v>
      </c>
      <c r="BD104" s="126" t="s">
        <v>25521</v>
      </c>
      <c r="BE104" s="126" t="s">
        <v>25521</v>
      </c>
      <c r="BF104" s="126" t="s">
        <v>25521</v>
      </c>
      <c r="BG104" s="126" t="s">
        <v>25521</v>
      </c>
      <c r="BH104" s="126" t="s">
        <v>25521</v>
      </c>
      <c r="BI104" s="126" t="s">
        <v>25521</v>
      </c>
      <c r="BJ104" s="126" t="s">
        <v>25521</v>
      </c>
      <c r="BK104" s="126" t="s">
        <v>25521</v>
      </c>
      <c r="BL104" s="126" t="s">
        <v>25521</v>
      </c>
      <c r="BM104" s="126" t="s">
        <v>25521</v>
      </c>
      <c r="BN104" s="126" t="s">
        <v>25521</v>
      </c>
      <c r="BO104" s="126" t="s">
        <v>25521</v>
      </c>
      <c r="BP104" s="126" t="s">
        <v>25521</v>
      </c>
      <c r="BQ104" s="126" t="s">
        <v>25521</v>
      </c>
      <c r="BR104" s="126" t="s">
        <v>25521</v>
      </c>
      <c r="BS104" s="126" t="s">
        <v>25555</v>
      </c>
      <c r="BT104" s="126" t="s">
        <v>25521</v>
      </c>
      <c r="BU104" s="126" t="s">
        <v>25556</v>
      </c>
      <c r="BV104" s="127">
        <v>45170</v>
      </c>
      <c r="BW104" s="126" t="s">
        <v>25528</v>
      </c>
      <c r="BX104" s="126">
        <v>1615000</v>
      </c>
      <c r="BY104" s="126">
        <v>0</v>
      </c>
      <c r="BZ104" s="126" t="b">
        <v>0</v>
      </c>
      <c r="CA104" s="126" t="b">
        <v>1</v>
      </c>
      <c r="CB104" s="126" t="b">
        <v>0</v>
      </c>
      <c r="CC104" s="126" t="b">
        <v>0</v>
      </c>
      <c r="CD104" s="126" t="b">
        <v>0</v>
      </c>
      <c r="CE104" s="126" t="s">
        <v>25531</v>
      </c>
      <c r="CF104" s="126" t="s">
        <v>25521</v>
      </c>
      <c r="CG104" s="126">
        <v>53833.33</v>
      </c>
      <c r="CH104" s="126">
        <v>0</v>
      </c>
      <c r="CI104" s="126">
        <v>0</v>
      </c>
      <c r="CJ104" s="126">
        <v>1</v>
      </c>
      <c r="CK104" s="126">
        <v>0</v>
      </c>
      <c r="CL104" s="126" t="b">
        <v>0</v>
      </c>
      <c r="CM104" s="126" t="b">
        <v>1</v>
      </c>
      <c r="CN104" s="126" t="b">
        <v>0</v>
      </c>
      <c r="CO104" s="126" t="s">
        <v>25521</v>
      </c>
      <c r="CP104" s="126" t="s">
        <v>25859</v>
      </c>
      <c r="CQ104" s="126" t="s">
        <v>25860</v>
      </c>
      <c r="CR104" s="126" t="s">
        <v>25559</v>
      </c>
      <c r="CS104" s="126">
        <v>230</v>
      </c>
      <c r="CT104" s="126" t="s">
        <v>25521</v>
      </c>
      <c r="CU104" s="126" t="b">
        <v>0</v>
      </c>
      <c r="CV104" s="126" t="b">
        <v>0</v>
      </c>
      <c r="CW104" s="126">
        <v>4282</v>
      </c>
      <c r="CX104" s="126" t="s">
        <v>26030</v>
      </c>
      <c r="CY104" s="126" t="s">
        <v>26031</v>
      </c>
      <c r="CZ104" s="126" t="s">
        <v>26032</v>
      </c>
      <c r="DA104" s="126" t="s">
        <v>26033</v>
      </c>
      <c r="DB104" s="126" t="s">
        <v>25539</v>
      </c>
      <c r="DC104" s="126" t="b">
        <v>0</v>
      </c>
      <c r="DD104" s="126" t="s">
        <v>25521</v>
      </c>
      <c r="DE104" s="126" t="s">
        <v>25521</v>
      </c>
      <c r="DF104" s="126" t="s">
        <v>25521</v>
      </c>
      <c r="DG104" s="126" t="s">
        <v>25521</v>
      </c>
      <c r="DH104" s="126" t="s">
        <v>26034</v>
      </c>
      <c r="DI104" s="126" t="b">
        <v>0</v>
      </c>
      <c r="DJ104" s="126" t="s">
        <v>25566</v>
      </c>
      <c r="DK104" s="126" t="s">
        <v>25521</v>
      </c>
      <c r="DL104" s="126" t="s">
        <v>25521</v>
      </c>
      <c r="DM104" s="126" t="s">
        <v>25521</v>
      </c>
      <c r="DN104" s="126" t="s">
        <v>25521</v>
      </c>
      <c r="DO104" s="126" t="s">
        <v>25866</v>
      </c>
      <c r="DP104" s="126">
        <v>0</v>
      </c>
      <c r="DQ104" s="126" t="s">
        <v>26029</v>
      </c>
      <c r="DR104" s="126" t="s">
        <v>25521</v>
      </c>
      <c r="DS104" s="126" t="s">
        <v>25521</v>
      </c>
      <c r="DT104" s="126" t="s">
        <v>25521</v>
      </c>
      <c r="DU104" s="126" t="s">
        <v>25544</v>
      </c>
      <c r="DV104" s="126" t="s">
        <v>25521</v>
      </c>
      <c r="DW104" s="126" t="s">
        <v>25545</v>
      </c>
      <c r="DX104" s="126" t="s">
        <v>25521</v>
      </c>
      <c r="DY104" s="126" t="s">
        <v>25867</v>
      </c>
      <c r="DZ104" s="126" t="s">
        <v>25868</v>
      </c>
      <c r="EA104" s="126" t="s">
        <v>25622</v>
      </c>
    </row>
    <row r="105" spans="1:131" x14ac:dyDescent="0.2">
      <c r="A105" s="126" t="s">
        <v>26002</v>
      </c>
      <c r="B105" s="126" t="s">
        <v>26003</v>
      </c>
      <c r="C105" s="126" t="s">
        <v>34</v>
      </c>
      <c r="D105" s="127">
        <v>36735</v>
      </c>
      <c r="E105" s="126" t="s">
        <v>160</v>
      </c>
      <c r="F105" s="126" t="s">
        <v>25522</v>
      </c>
      <c r="G105" s="126" t="s">
        <v>25521</v>
      </c>
      <c r="H105" s="126" t="s">
        <v>26004</v>
      </c>
      <c r="I105" s="126" t="s">
        <v>26005</v>
      </c>
      <c r="J105" s="126" t="s">
        <v>26006</v>
      </c>
      <c r="K105" s="126" t="s">
        <v>25726</v>
      </c>
      <c r="L105" s="126" t="s">
        <v>25526</v>
      </c>
      <c r="M105" s="126" t="s">
        <v>334</v>
      </c>
      <c r="N105" s="126">
        <v>0</v>
      </c>
      <c r="O105" s="126">
        <v>1</v>
      </c>
      <c r="P105" s="126">
        <v>0</v>
      </c>
      <c r="Q105" s="126">
        <v>0</v>
      </c>
      <c r="R105" s="126">
        <v>0</v>
      </c>
      <c r="S105" s="126">
        <v>0</v>
      </c>
      <c r="T105" s="126">
        <v>0</v>
      </c>
      <c r="U105" s="126">
        <v>0</v>
      </c>
      <c r="V105" s="126">
        <v>0</v>
      </c>
      <c r="W105" s="126">
        <v>0</v>
      </c>
      <c r="X105" s="126" t="s">
        <v>25521</v>
      </c>
      <c r="Y105" s="126" t="s">
        <v>25521</v>
      </c>
      <c r="Z105" s="126" t="s">
        <v>25521</v>
      </c>
      <c r="AA105" s="126" t="s">
        <v>25528</v>
      </c>
      <c r="AB105" s="126" t="s">
        <v>25521</v>
      </c>
      <c r="AC105" s="126" t="s">
        <v>25521</v>
      </c>
      <c r="AD105" s="126" t="s">
        <v>25521</v>
      </c>
      <c r="AE105" s="126" t="s">
        <v>25521</v>
      </c>
      <c r="AF105" s="126" t="s">
        <v>25521</v>
      </c>
      <c r="AG105" s="126" t="s">
        <v>25521</v>
      </c>
      <c r="AH105" s="126" t="s">
        <v>25521</v>
      </c>
      <c r="AI105" s="126" t="s">
        <v>25521</v>
      </c>
      <c r="AJ105" s="126" t="s">
        <v>25521</v>
      </c>
      <c r="AK105" s="126" t="s">
        <v>25528</v>
      </c>
      <c r="AL105" s="126" t="s">
        <v>25528</v>
      </c>
      <c r="AM105" s="126" t="s">
        <v>25528</v>
      </c>
      <c r="AN105" s="126" t="s">
        <v>25528</v>
      </c>
      <c r="AO105" s="126" t="s">
        <v>25521</v>
      </c>
      <c r="AP105" s="126" t="s">
        <v>25521</v>
      </c>
      <c r="AQ105" s="126" t="s">
        <v>25521</v>
      </c>
      <c r="AR105" s="126" t="s">
        <v>25521</v>
      </c>
      <c r="AS105" s="126" t="s">
        <v>25528</v>
      </c>
      <c r="AT105" s="126" t="s">
        <v>25521</v>
      </c>
      <c r="AU105" s="126" t="s">
        <v>25521</v>
      </c>
      <c r="AV105" s="126" t="s">
        <v>25521</v>
      </c>
      <c r="AW105" s="126" t="s">
        <v>25521</v>
      </c>
      <c r="AX105" s="126" t="s">
        <v>25521</v>
      </c>
      <c r="AY105" s="126" t="s">
        <v>25528</v>
      </c>
      <c r="AZ105" s="126" t="s">
        <v>25521</v>
      </c>
      <c r="BA105" s="126" t="s">
        <v>25521</v>
      </c>
      <c r="BB105" s="126" t="s">
        <v>25521</v>
      </c>
      <c r="BC105" s="126" t="s">
        <v>25521</v>
      </c>
      <c r="BD105" s="126" t="s">
        <v>25521</v>
      </c>
      <c r="BE105" s="126" t="s">
        <v>25521</v>
      </c>
      <c r="BF105" s="126" t="s">
        <v>25521</v>
      </c>
      <c r="BG105" s="126" t="s">
        <v>25521</v>
      </c>
      <c r="BH105" s="126" t="s">
        <v>25521</v>
      </c>
      <c r="BI105" s="126" t="s">
        <v>25521</v>
      </c>
      <c r="BJ105" s="126" t="s">
        <v>25521</v>
      </c>
      <c r="BK105" s="126" t="s">
        <v>25521</v>
      </c>
      <c r="BL105" s="126" t="s">
        <v>25521</v>
      </c>
      <c r="BM105" s="126" t="s">
        <v>25521</v>
      </c>
      <c r="BN105" s="126" t="s">
        <v>25521</v>
      </c>
      <c r="BO105" s="126" t="s">
        <v>25521</v>
      </c>
      <c r="BP105" s="126" t="s">
        <v>25521</v>
      </c>
      <c r="BQ105" s="126" t="s">
        <v>25521</v>
      </c>
      <c r="BR105" s="126" t="s">
        <v>25521</v>
      </c>
      <c r="BS105" s="126" t="s">
        <v>25555</v>
      </c>
      <c r="BT105" s="126" t="s">
        <v>25521</v>
      </c>
      <c r="BU105" s="126" t="s">
        <v>25556</v>
      </c>
      <c r="BV105" s="127">
        <v>45209</v>
      </c>
      <c r="BW105" s="126" t="s">
        <v>25528</v>
      </c>
      <c r="BX105" s="126">
        <v>2000000</v>
      </c>
      <c r="BY105" s="126">
        <v>0</v>
      </c>
      <c r="BZ105" s="126" t="b">
        <v>0</v>
      </c>
      <c r="CA105" s="126" t="b">
        <v>1</v>
      </c>
      <c r="CB105" s="126" t="b">
        <v>0</v>
      </c>
      <c r="CC105" s="126" t="b">
        <v>0</v>
      </c>
      <c r="CD105" s="126" t="b">
        <v>0</v>
      </c>
      <c r="CE105" s="126" t="s">
        <v>25521</v>
      </c>
      <c r="CF105" s="126" t="s">
        <v>25521</v>
      </c>
      <c r="CG105" s="126">
        <v>66666.67</v>
      </c>
      <c r="CH105" s="126">
        <v>0</v>
      </c>
      <c r="CI105" s="126">
        <v>0</v>
      </c>
      <c r="CJ105" s="126">
        <v>1</v>
      </c>
      <c r="CK105" s="126">
        <v>0</v>
      </c>
      <c r="CL105" s="126" t="b">
        <v>1</v>
      </c>
      <c r="CM105" s="126" t="b">
        <v>0</v>
      </c>
      <c r="CN105" s="126" t="b">
        <v>0</v>
      </c>
      <c r="CO105" s="126" t="s">
        <v>25521</v>
      </c>
      <c r="CP105" s="126" t="s">
        <v>25612</v>
      </c>
      <c r="CQ105" s="126" t="s">
        <v>25613</v>
      </c>
      <c r="CR105" s="126" t="s">
        <v>25521</v>
      </c>
      <c r="CS105" s="126">
        <v>230</v>
      </c>
      <c r="CT105" s="126" t="s">
        <v>25521</v>
      </c>
      <c r="CU105" s="126" t="b">
        <v>0</v>
      </c>
      <c r="CV105" s="126" t="b">
        <v>0</v>
      </c>
      <c r="CW105" s="126">
        <v>4287</v>
      </c>
      <c r="CX105" s="126" t="s">
        <v>26007</v>
      </c>
      <c r="CY105" s="126" t="s">
        <v>26008</v>
      </c>
      <c r="CZ105" s="126" t="s">
        <v>25953</v>
      </c>
      <c r="DA105" s="126" t="s">
        <v>25722</v>
      </c>
      <c r="DB105" s="126" t="s">
        <v>25539</v>
      </c>
      <c r="DC105" s="126" t="b">
        <v>0</v>
      </c>
      <c r="DD105" s="126" t="s">
        <v>25521</v>
      </c>
      <c r="DE105" s="126" t="s">
        <v>25521</v>
      </c>
      <c r="DF105" s="126" t="s">
        <v>25521</v>
      </c>
      <c r="DG105" s="126" t="s">
        <v>25521</v>
      </c>
      <c r="DH105" s="126" t="s">
        <v>26009</v>
      </c>
      <c r="DI105" s="126" t="b">
        <v>0</v>
      </c>
      <c r="DJ105" s="126" t="s">
        <v>25673</v>
      </c>
      <c r="DK105" s="126" t="s">
        <v>25521</v>
      </c>
      <c r="DL105" s="126" t="s">
        <v>25521</v>
      </c>
      <c r="DM105" s="126" t="s">
        <v>25521</v>
      </c>
      <c r="DN105" s="126" t="s">
        <v>25521</v>
      </c>
      <c r="DO105" s="126" t="s">
        <v>25619</v>
      </c>
      <c r="DP105" s="126">
        <v>0</v>
      </c>
      <c r="DQ105" s="126" t="s">
        <v>26006</v>
      </c>
      <c r="DR105" s="126" t="s">
        <v>25594</v>
      </c>
      <c r="DS105" s="126" t="s">
        <v>25521</v>
      </c>
      <c r="DT105" s="126" t="s">
        <v>25818</v>
      </c>
      <c r="DU105" s="126" t="s">
        <v>25544</v>
      </c>
      <c r="DV105" s="126" t="s">
        <v>25521</v>
      </c>
      <c r="DX105" s="126" t="s">
        <v>25521</v>
      </c>
      <c r="DY105" s="126" t="s">
        <v>25620</v>
      </c>
      <c r="DZ105" s="126" t="s">
        <v>25621</v>
      </c>
      <c r="EA105" s="126" t="s">
        <v>25622</v>
      </c>
    </row>
    <row r="106" spans="1:131" x14ac:dyDescent="0.2">
      <c r="A106" s="126" t="s">
        <v>26010</v>
      </c>
      <c r="B106" s="126" t="s">
        <v>189</v>
      </c>
      <c r="C106" s="126" t="s">
        <v>85</v>
      </c>
      <c r="D106" s="127">
        <v>37253</v>
      </c>
      <c r="E106" s="126" t="s">
        <v>26011</v>
      </c>
      <c r="F106" s="126" t="s">
        <v>25522</v>
      </c>
      <c r="G106" s="126" t="s">
        <v>25521</v>
      </c>
      <c r="H106" s="126" t="s">
        <v>26012</v>
      </c>
      <c r="I106" s="126" t="s">
        <v>26013</v>
      </c>
      <c r="J106" s="126" t="s">
        <v>26014</v>
      </c>
      <c r="K106" s="126" t="s">
        <v>189</v>
      </c>
      <c r="L106" s="126" t="s">
        <v>25693</v>
      </c>
      <c r="M106" s="126" t="s">
        <v>265</v>
      </c>
      <c r="N106" s="126">
        <v>0</v>
      </c>
      <c r="O106" s="126">
        <v>1</v>
      </c>
      <c r="P106" s="126">
        <v>0</v>
      </c>
      <c r="Q106" s="126">
        <v>0</v>
      </c>
      <c r="R106" s="126">
        <v>0</v>
      </c>
      <c r="S106" s="126">
        <v>0</v>
      </c>
      <c r="T106" s="126">
        <v>0</v>
      </c>
      <c r="U106" s="126">
        <v>0</v>
      </c>
      <c r="V106" s="126">
        <v>0</v>
      </c>
      <c r="W106" s="126">
        <v>0</v>
      </c>
      <c r="X106" s="126" t="s">
        <v>25521</v>
      </c>
      <c r="Y106" s="126" t="s">
        <v>25521</v>
      </c>
      <c r="Z106" s="126" t="s">
        <v>25521</v>
      </c>
      <c r="AA106" s="126" t="s">
        <v>25528</v>
      </c>
      <c r="AB106" s="126" t="s">
        <v>25521</v>
      </c>
      <c r="AC106" s="126" t="s">
        <v>25521</v>
      </c>
      <c r="AD106" s="126" t="s">
        <v>25521</v>
      </c>
      <c r="AE106" s="126" t="s">
        <v>25521</v>
      </c>
      <c r="AF106" s="126" t="s">
        <v>25521</v>
      </c>
      <c r="AG106" s="126" t="s">
        <v>25521</v>
      </c>
      <c r="AH106" s="126" t="s">
        <v>25521</v>
      </c>
      <c r="AI106" s="126" t="s">
        <v>25521</v>
      </c>
      <c r="AJ106" s="126" t="s">
        <v>25521</v>
      </c>
      <c r="AK106" s="126" t="s">
        <v>25528</v>
      </c>
      <c r="AL106" s="126" t="s">
        <v>25528</v>
      </c>
      <c r="AM106" s="126" t="s">
        <v>25528</v>
      </c>
      <c r="AN106" s="126" t="s">
        <v>25528</v>
      </c>
      <c r="AO106" s="126" t="s">
        <v>25521</v>
      </c>
      <c r="AP106" s="126" t="s">
        <v>25521</v>
      </c>
      <c r="AQ106" s="126" t="s">
        <v>25521</v>
      </c>
      <c r="AR106" s="126" t="s">
        <v>25521</v>
      </c>
      <c r="AS106" s="126" t="s">
        <v>25528</v>
      </c>
      <c r="AT106" s="126" t="s">
        <v>25521</v>
      </c>
      <c r="AU106" s="126" t="s">
        <v>25521</v>
      </c>
      <c r="AV106" s="126" t="s">
        <v>25521</v>
      </c>
      <c r="AW106" s="126" t="s">
        <v>25521</v>
      </c>
      <c r="AX106" s="126" t="s">
        <v>25521</v>
      </c>
      <c r="AY106" s="126" t="s">
        <v>25528</v>
      </c>
      <c r="AZ106" s="126" t="s">
        <v>25521</v>
      </c>
      <c r="BA106" s="126" t="s">
        <v>25521</v>
      </c>
      <c r="BB106" s="126" t="s">
        <v>25521</v>
      </c>
      <c r="BC106" s="126" t="s">
        <v>25521</v>
      </c>
      <c r="BD106" s="126" t="s">
        <v>25521</v>
      </c>
      <c r="BE106" s="126" t="s">
        <v>25521</v>
      </c>
      <c r="BF106" s="126" t="s">
        <v>25521</v>
      </c>
      <c r="BG106" s="126" t="s">
        <v>25521</v>
      </c>
      <c r="BH106" s="126" t="s">
        <v>25521</v>
      </c>
      <c r="BI106" s="126" t="s">
        <v>25521</v>
      </c>
      <c r="BJ106" s="126" t="s">
        <v>25521</v>
      </c>
      <c r="BK106" s="126" t="s">
        <v>25521</v>
      </c>
      <c r="BL106" s="126" t="s">
        <v>25521</v>
      </c>
      <c r="BM106" s="126" t="s">
        <v>25521</v>
      </c>
      <c r="BN106" s="126" t="s">
        <v>25521</v>
      </c>
      <c r="BO106" s="126" t="s">
        <v>25521</v>
      </c>
      <c r="BP106" s="126" t="s">
        <v>25521</v>
      </c>
      <c r="BQ106" s="126" t="s">
        <v>25521</v>
      </c>
      <c r="BR106" s="126" t="s">
        <v>25521</v>
      </c>
      <c r="BS106" s="126" t="s">
        <v>25529</v>
      </c>
      <c r="BT106" s="126" t="s">
        <v>25521</v>
      </c>
      <c r="BU106" s="126" t="s">
        <v>25530</v>
      </c>
      <c r="BV106" s="127">
        <v>45209</v>
      </c>
      <c r="BW106" s="126" t="s">
        <v>25528</v>
      </c>
      <c r="BX106" s="126">
        <v>1750000</v>
      </c>
      <c r="BY106" s="126">
        <v>0</v>
      </c>
      <c r="BZ106" s="126" t="b">
        <v>0</v>
      </c>
      <c r="CA106" s="126" t="b">
        <v>1</v>
      </c>
      <c r="CB106" s="126" t="b">
        <v>0</v>
      </c>
      <c r="CC106" s="126" t="b">
        <v>0</v>
      </c>
      <c r="CD106" s="126" t="b">
        <v>0</v>
      </c>
      <c r="CE106" s="126" t="s">
        <v>25521</v>
      </c>
      <c r="CF106" s="126" t="s">
        <v>25521</v>
      </c>
      <c r="CG106" s="126">
        <v>58333.33</v>
      </c>
      <c r="CH106" s="126">
        <v>0</v>
      </c>
      <c r="CI106" s="126">
        <v>0</v>
      </c>
      <c r="CJ106" s="126">
        <v>1</v>
      </c>
      <c r="CK106" s="126">
        <v>0</v>
      </c>
      <c r="CL106" s="126" t="b">
        <v>0</v>
      </c>
      <c r="CM106" s="126" t="b">
        <v>1</v>
      </c>
      <c r="CN106" s="126" t="b">
        <v>0</v>
      </c>
      <c r="CO106" s="126" t="s">
        <v>25521</v>
      </c>
      <c r="CP106" s="126" t="s">
        <v>25959</v>
      </c>
      <c r="CQ106" s="126" t="s">
        <v>25960</v>
      </c>
      <c r="CR106" s="126" t="s">
        <v>25534</v>
      </c>
      <c r="CS106" s="126">
        <v>230</v>
      </c>
      <c r="CT106" s="126" t="s">
        <v>25521</v>
      </c>
      <c r="CU106" s="126" t="b">
        <v>0</v>
      </c>
      <c r="CV106" s="126" t="b">
        <v>0</v>
      </c>
      <c r="CW106" s="126">
        <v>4286</v>
      </c>
      <c r="CX106" s="126" t="s">
        <v>25952</v>
      </c>
      <c r="CY106" s="126" t="s">
        <v>25835</v>
      </c>
      <c r="CZ106" s="126" t="s">
        <v>25962</v>
      </c>
      <c r="DA106" s="126" t="s">
        <v>25963</v>
      </c>
      <c r="DB106" s="126" t="s">
        <v>25564</v>
      </c>
      <c r="DC106" s="126" t="b">
        <v>0</v>
      </c>
      <c r="DD106" s="126" t="s">
        <v>25521</v>
      </c>
      <c r="DE106" s="126" t="s">
        <v>25521</v>
      </c>
      <c r="DF106" s="126" t="s">
        <v>25521</v>
      </c>
      <c r="DG106" s="126" t="s">
        <v>25521</v>
      </c>
      <c r="DH106" s="126" t="s">
        <v>26015</v>
      </c>
      <c r="DI106" s="126" t="b">
        <v>0</v>
      </c>
      <c r="DJ106" s="126" t="s">
        <v>25541</v>
      </c>
      <c r="DK106" s="126" t="s">
        <v>25521</v>
      </c>
      <c r="DL106" s="126" t="s">
        <v>25521</v>
      </c>
      <c r="DM106" s="126" t="s">
        <v>25521</v>
      </c>
      <c r="DN106" s="126" t="s">
        <v>25521</v>
      </c>
      <c r="DO106" s="126" t="s">
        <v>25960</v>
      </c>
      <c r="DP106" s="126">
        <v>0</v>
      </c>
      <c r="DQ106" s="126" t="s">
        <v>26014</v>
      </c>
      <c r="DR106" s="126" t="s">
        <v>25521</v>
      </c>
      <c r="DS106" s="126" t="s">
        <v>25521</v>
      </c>
      <c r="DT106" s="126" t="s">
        <v>25521</v>
      </c>
      <c r="DU106" s="126" t="s">
        <v>25544</v>
      </c>
      <c r="DV106" s="126" t="s">
        <v>25521</v>
      </c>
      <c r="DX106" s="126" t="s">
        <v>25521</v>
      </c>
      <c r="DY106" s="126" t="s">
        <v>25967</v>
      </c>
      <c r="DZ106" s="126" t="s">
        <v>25968</v>
      </c>
      <c r="EA106" s="126" t="s">
        <v>25622</v>
      </c>
    </row>
    <row r="107" spans="1:131" x14ac:dyDescent="0.2">
      <c r="A107" s="126" t="s">
        <v>25993</v>
      </c>
      <c r="B107" s="126" t="s">
        <v>25572</v>
      </c>
      <c r="C107" s="126" t="s">
        <v>223</v>
      </c>
      <c r="D107" s="127">
        <v>28755</v>
      </c>
      <c r="E107" s="126" t="s">
        <v>25572</v>
      </c>
      <c r="F107" s="126" t="s">
        <v>25607</v>
      </c>
      <c r="G107" s="126" t="s">
        <v>25921</v>
      </c>
      <c r="H107" s="126" t="s">
        <v>25994</v>
      </c>
      <c r="I107" s="126" t="s">
        <v>25995</v>
      </c>
      <c r="J107" s="126" t="s">
        <v>25996</v>
      </c>
      <c r="K107" s="126" t="s">
        <v>25572</v>
      </c>
      <c r="L107" s="126" t="s">
        <v>25526</v>
      </c>
      <c r="M107" s="126" t="s">
        <v>222</v>
      </c>
      <c r="N107" s="126">
        <v>0</v>
      </c>
      <c r="O107" s="126">
        <v>1</v>
      </c>
      <c r="P107" s="126">
        <v>0</v>
      </c>
      <c r="Q107" s="126">
        <v>0</v>
      </c>
      <c r="R107" s="126">
        <v>0</v>
      </c>
      <c r="S107" s="126">
        <v>0</v>
      </c>
      <c r="T107" s="126">
        <v>0</v>
      </c>
      <c r="U107" s="126">
        <v>0</v>
      </c>
      <c r="V107" s="126">
        <v>0</v>
      </c>
      <c r="W107" s="126">
        <v>0</v>
      </c>
      <c r="X107" s="126" t="s">
        <v>25521</v>
      </c>
      <c r="Y107" s="126" t="s">
        <v>25521</v>
      </c>
      <c r="Z107" s="126" t="s">
        <v>25521</v>
      </c>
      <c r="AA107" s="126" t="s">
        <v>25528</v>
      </c>
      <c r="AB107" s="126" t="s">
        <v>25521</v>
      </c>
      <c r="AC107" s="126" t="s">
        <v>25521</v>
      </c>
      <c r="AD107" s="126" t="s">
        <v>25521</v>
      </c>
      <c r="AE107" s="126" t="s">
        <v>25521</v>
      </c>
      <c r="AF107" s="126" t="s">
        <v>25521</v>
      </c>
      <c r="AG107" s="126" t="s">
        <v>25521</v>
      </c>
      <c r="AH107" s="126" t="s">
        <v>25521</v>
      </c>
      <c r="AI107" s="126" t="s">
        <v>25521</v>
      </c>
      <c r="AJ107" s="126" t="s">
        <v>25521</v>
      </c>
      <c r="AK107" s="126" t="s">
        <v>25528</v>
      </c>
      <c r="AL107" s="126" t="s">
        <v>25528</v>
      </c>
      <c r="AM107" s="126" t="s">
        <v>25528</v>
      </c>
      <c r="AN107" s="126" t="s">
        <v>25528</v>
      </c>
      <c r="AO107" s="126" t="s">
        <v>25521</v>
      </c>
      <c r="AP107" s="126" t="s">
        <v>25521</v>
      </c>
      <c r="AQ107" s="126" t="s">
        <v>25521</v>
      </c>
      <c r="AR107" s="126" t="s">
        <v>25521</v>
      </c>
      <c r="AS107" s="126" t="s">
        <v>25528</v>
      </c>
      <c r="AT107" s="126" t="s">
        <v>25521</v>
      </c>
      <c r="AU107" s="126" t="s">
        <v>25521</v>
      </c>
      <c r="AV107" s="126" t="s">
        <v>25521</v>
      </c>
      <c r="AW107" s="126" t="s">
        <v>25521</v>
      </c>
      <c r="AX107" s="126" t="s">
        <v>25521</v>
      </c>
      <c r="AY107" s="126" t="s">
        <v>25528</v>
      </c>
      <c r="AZ107" s="126" t="s">
        <v>25521</v>
      </c>
      <c r="BA107" s="126" t="s">
        <v>25521</v>
      </c>
      <c r="BB107" s="126" t="s">
        <v>25521</v>
      </c>
      <c r="BC107" s="126" t="s">
        <v>25521</v>
      </c>
      <c r="BD107" s="126" t="s">
        <v>25521</v>
      </c>
      <c r="BE107" s="126" t="s">
        <v>25521</v>
      </c>
      <c r="BF107" s="126" t="s">
        <v>25521</v>
      </c>
      <c r="BG107" s="126" t="s">
        <v>25521</v>
      </c>
      <c r="BH107" s="126" t="s">
        <v>25521</v>
      </c>
      <c r="BI107" s="126" t="s">
        <v>25521</v>
      </c>
      <c r="BJ107" s="126" t="s">
        <v>25521</v>
      </c>
      <c r="BK107" s="126" t="s">
        <v>25521</v>
      </c>
      <c r="BL107" s="126" t="s">
        <v>25521</v>
      </c>
      <c r="BM107" s="126" t="s">
        <v>25521</v>
      </c>
      <c r="BN107" s="126" t="s">
        <v>25521</v>
      </c>
      <c r="BO107" s="126" t="s">
        <v>25521</v>
      </c>
      <c r="BP107" s="126" t="s">
        <v>25521</v>
      </c>
      <c r="BQ107" s="126" t="s">
        <v>25521</v>
      </c>
      <c r="BR107" s="126" t="s">
        <v>25521</v>
      </c>
      <c r="BS107" s="126" t="s">
        <v>25529</v>
      </c>
      <c r="BT107" s="126" t="s">
        <v>25521</v>
      </c>
      <c r="BU107" s="126" t="s">
        <v>25710</v>
      </c>
      <c r="BV107" s="127">
        <v>45222</v>
      </c>
      <c r="BW107" s="126" t="s">
        <v>25528</v>
      </c>
      <c r="BX107" s="126">
        <v>1810000</v>
      </c>
      <c r="BY107" s="126">
        <v>0</v>
      </c>
      <c r="BZ107" s="126" t="b">
        <v>0</v>
      </c>
      <c r="CA107" s="126" t="b">
        <v>1</v>
      </c>
      <c r="CB107" s="126" t="b">
        <v>0</v>
      </c>
      <c r="CC107" s="126" t="b">
        <v>0</v>
      </c>
      <c r="CD107" s="126" t="b">
        <v>0</v>
      </c>
      <c r="CE107" s="126" t="s">
        <v>25531</v>
      </c>
      <c r="CF107" s="126" t="s">
        <v>25997</v>
      </c>
      <c r="CG107" s="126">
        <v>60333.33</v>
      </c>
      <c r="CH107" s="126">
        <v>0</v>
      </c>
      <c r="CI107" s="126">
        <v>0</v>
      </c>
      <c r="CJ107" s="126">
        <v>1</v>
      </c>
      <c r="CK107" s="126">
        <v>0</v>
      </c>
      <c r="CL107" s="126" t="b">
        <v>0</v>
      </c>
      <c r="CM107" s="126" t="b">
        <v>1</v>
      </c>
      <c r="CN107" s="126" t="b">
        <v>0</v>
      </c>
      <c r="CO107" s="126" t="s">
        <v>25521</v>
      </c>
      <c r="CP107" s="126" t="s">
        <v>25612</v>
      </c>
      <c r="CQ107" s="126" t="s">
        <v>25613</v>
      </c>
      <c r="CR107" s="126" t="s">
        <v>25534</v>
      </c>
      <c r="CS107" s="126">
        <v>230</v>
      </c>
      <c r="CT107" s="126" t="s">
        <v>25521</v>
      </c>
      <c r="CU107" s="126" t="b">
        <v>0</v>
      </c>
      <c r="CV107" s="126" t="b">
        <v>0</v>
      </c>
      <c r="CW107" s="126">
        <v>4163</v>
      </c>
      <c r="CX107" s="126" t="s">
        <v>25811</v>
      </c>
      <c r="CY107" s="126" t="s">
        <v>25521</v>
      </c>
      <c r="CZ107" s="126" t="s">
        <v>25998</v>
      </c>
      <c r="DA107" s="126" t="s">
        <v>25999</v>
      </c>
      <c r="DB107" s="126" t="s">
        <v>25539</v>
      </c>
      <c r="DC107" s="126" t="b">
        <v>0</v>
      </c>
      <c r="DD107" s="126" t="s">
        <v>25521</v>
      </c>
      <c r="DE107" s="126" t="s">
        <v>25521</v>
      </c>
      <c r="DF107" s="126" t="s">
        <v>25521</v>
      </c>
      <c r="DG107" s="126" t="s">
        <v>25521</v>
      </c>
      <c r="DH107" s="126" t="s">
        <v>26000</v>
      </c>
      <c r="DI107" s="126" t="b">
        <v>0</v>
      </c>
      <c r="DJ107" s="126" t="s">
        <v>25566</v>
      </c>
      <c r="DK107" s="126" t="s">
        <v>25521</v>
      </c>
      <c r="DL107" s="126" t="s">
        <v>25521</v>
      </c>
      <c r="DM107" s="126" t="s">
        <v>25521</v>
      </c>
      <c r="DN107" s="126" t="s">
        <v>25521</v>
      </c>
      <c r="DO107" s="126" t="s">
        <v>25619</v>
      </c>
      <c r="DP107" s="126">
        <v>0</v>
      </c>
      <c r="DQ107" s="126" t="s">
        <v>26001</v>
      </c>
      <c r="DR107" s="126" t="s">
        <v>25594</v>
      </c>
      <c r="DS107" s="126" t="s">
        <v>25521</v>
      </c>
      <c r="DT107" s="126" t="s">
        <v>25818</v>
      </c>
      <c r="DU107" s="126" t="s">
        <v>25544</v>
      </c>
      <c r="DV107" s="126" t="s">
        <v>25521</v>
      </c>
      <c r="DW107" s="126" t="s">
        <v>25545</v>
      </c>
      <c r="DX107" s="126" t="s">
        <v>25521</v>
      </c>
      <c r="DY107" s="126" t="s">
        <v>25620</v>
      </c>
      <c r="DZ107" s="126" t="s">
        <v>25621</v>
      </c>
      <c r="EA107" s="126" t="s">
        <v>25827</v>
      </c>
    </row>
    <row r="108" spans="1:131" x14ac:dyDescent="0.2">
      <c r="A108" s="126">
        <v>1121879812</v>
      </c>
      <c r="B108" s="126" t="s">
        <v>238</v>
      </c>
      <c r="C108" s="126" t="s">
        <v>53</v>
      </c>
      <c r="D108" s="127">
        <v>33456</v>
      </c>
      <c r="E108" s="126" t="s">
        <v>238</v>
      </c>
      <c r="F108" s="126" t="s">
        <v>25522</v>
      </c>
      <c r="G108" s="126" t="s">
        <v>25521</v>
      </c>
      <c r="H108" s="126" t="s">
        <v>25987</v>
      </c>
      <c r="I108" s="126" t="s">
        <v>25988</v>
      </c>
      <c r="J108" s="126" t="s">
        <v>25989</v>
      </c>
      <c r="K108" s="126" t="s">
        <v>238</v>
      </c>
      <c r="L108" s="126" t="s">
        <v>25856</v>
      </c>
      <c r="M108" s="126" t="s">
        <v>309</v>
      </c>
      <c r="N108" s="126">
        <v>0</v>
      </c>
      <c r="O108" s="126">
        <v>1</v>
      </c>
      <c r="P108" s="126">
        <v>0</v>
      </c>
      <c r="Q108" s="126">
        <v>0</v>
      </c>
      <c r="R108" s="126">
        <v>0</v>
      </c>
      <c r="S108" s="126">
        <v>0</v>
      </c>
      <c r="T108" s="126">
        <v>0</v>
      </c>
      <c r="U108" s="126">
        <v>0</v>
      </c>
      <c r="V108" s="126">
        <v>0</v>
      </c>
      <c r="W108" s="126">
        <v>0</v>
      </c>
      <c r="X108" s="126" t="s">
        <v>25521</v>
      </c>
      <c r="Y108" s="126" t="s">
        <v>25521</v>
      </c>
      <c r="Z108" s="126" t="s">
        <v>25521</v>
      </c>
      <c r="AA108" s="126" t="s">
        <v>25528</v>
      </c>
      <c r="AB108" s="126" t="s">
        <v>25521</v>
      </c>
      <c r="AC108" s="126" t="s">
        <v>25521</v>
      </c>
      <c r="AD108" s="126" t="s">
        <v>25521</v>
      </c>
      <c r="AE108" s="126" t="s">
        <v>25521</v>
      </c>
      <c r="AF108" s="126" t="s">
        <v>25521</v>
      </c>
      <c r="AG108" s="126" t="s">
        <v>25521</v>
      </c>
      <c r="AH108" s="126" t="s">
        <v>25521</v>
      </c>
      <c r="AI108" s="126" t="s">
        <v>25521</v>
      </c>
      <c r="AJ108" s="126" t="s">
        <v>25521</v>
      </c>
      <c r="AK108" s="126" t="s">
        <v>25528</v>
      </c>
      <c r="AL108" s="126" t="s">
        <v>25528</v>
      </c>
      <c r="AM108" s="126" t="s">
        <v>25528</v>
      </c>
      <c r="AN108" s="126" t="s">
        <v>25528</v>
      </c>
      <c r="AO108" s="126" t="s">
        <v>25521</v>
      </c>
      <c r="AP108" s="126" t="s">
        <v>25521</v>
      </c>
      <c r="AQ108" s="126" t="s">
        <v>25521</v>
      </c>
      <c r="AR108" s="126" t="s">
        <v>25521</v>
      </c>
      <c r="AS108" s="126" t="s">
        <v>25528</v>
      </c>
      <c r="AT108" s="126" t="s">
        <v>25521</v>
      </c>
      <c r="AU108" s="126" t="s">
        <v>25521</v>
      </c>
      <c r="AV108" s="126" t="s">
        <v>25521</v>
      </c>
      <c r="AW108" s="126" t="s">
        <v>25521</v>
      </c>
      <c r="AX108" s="126" t="s">
        <v>25521</v>
      </c>
      <c r="AY108" s="126" t="s">
        <v>25528</v>
      </c>
      <c r="AZ108" s="126" t="s">
        <v>25521</v>
      </c>
      <c r="BA108" s="126" t="s">
        <v>25521</v>
      </c>
      <c r="BB108" s="126" t="s">
        <v>25521</v>
      </c>
      <c r="BC108" s="126" t="s">
        <v>25521</v>
      </c>
      <c r="BD108" s="126" t="s">
        <v>25521</v>
      </c>
      <c r="BE108" s="126" t="s">
        <v>25521</v>
      </c>
      <c r="BF108" s="126" t="s">
        <v>25521</v>
      </c>
      <c r="BG108" s="126" t="s">
        <v>25521</v>
      </c>
      <c r="BH108" s="126" t="s">
        <v>25521</v>
      </c>
      <c r="BI108" s="126" t="s">
        <v>25521</v>
      </c>
      <c r="BJ108" s="126" t="s">
        <v>25521</v>
      </c>
      <c r="BK108" s="126" t="s">
        <v>25521</v>
      </c>
      <c r="BL108" s="126" t="s">
        <v>25521</v>
      </c>
      <c r="BM108" s="126" t="s">
        <v>25521</v>
      </c>
      <c r="BN108" s="126" t="s">
        <v>25521</v>
      </c>
      <c r="BO108" s="126" t="s">
        <v>25521</v>
      </c>
      <c r="BP108" s="126" t="s">
        <v>25521</v>
      </c>
      <c r="BQ108" s="126" t="s">
        <v>25521</v>
      </c>
      <c r="BR108" s="126" t="s">
        <v>25521</v>
      </c>
      <c r="BS108" s="126" t="s">
        <v>25529</v>
      </c>
      <c r="BT108" s="126" t="s">
        <v>25521</v>
      </c>
      <c r="BU108" s="126" t="s">
        <v>25858</v>
      </c>
      <c r="BV108" s="127">
        <v>45231</v>
      </c>
      <c r="BW108" s="126" t="s">
        <v>25528</v>
      </c>
      <c r="BX108" s="126">
        <v>1750000</v>
      </c>
      <c r="BY108" s="126">
        <v>0</v>
      </c>
      <c r="BZ108" s="126" t="b">
        <v>0</v>
      </c>
      <c r="CA108" s="126" t="b">
        <v>1</v>
      </c>
      <c r="CB108" s="126" t="b">
        <v>0</v>
      </c>
      <c r="CC108" s="126" t="b">
        <v>0</v>
      </c>
      <c r="CD108" s="126" t="b">
        <v>0</v>
      </c>
      <c r="CE108" s="126" t="s">
        <v>25531</v>
      </c>
      <c r="CF108" s="126" t="s">
        <v>25521</v>
      </c>
      <c r="CG108" s="126">
        <v>58333.33</v>
      </c>
      <c r="CH108" s="126">
        <v>0</v>
      </c>
      <c r="CI108" s="126">
        <v>0</v>
      </c>
      <c r="CJ108" s="126">
        <v>1</v>
      </c>
      <c r="CK108" s="126">
        <v>0</v>
      </c>
      <c r="CL108" s="126" t="b">
        <v>0</v>
      </c>
      <c r="CM108" s="126" t="b">
        <v>1</v>
      </c>
      <c r="CN108" s="126" t="b">
        <v>0</v>
      </c>
      <c r="CO108" s="126" t="s">
        <v>25521</v>
      </c>
      <c r="CP108" s="126" t="s">
        <v>25859</v>
      </c>
      <c r="CQ108" s="126" t="s">
        <v>25860</v>
      </c>
      <c r="CR108" s="126" t="s">
        <v>25534</v>
      </c>
      <c r="CS108" s="126">
        <v>230</v>
      </c>
      <c r="CT108" s="126" t="s">
        <v>25521</v>
      </c>
      <c r="CU108" s="126" t="b">
        <v>0</v>
      </c>
      <c r="CV108" s="126" t="b">
        <v>0</v>
      </c>
      <c r="CW108" s="126">
        <v>4290</v>
      </c>
      <c r="CX108" s="126" t="s">
        <v>25990</v>
      </c>
      <c r="CY108" s="126" t="s">
        <v>25795</v>
      </c>
      <c r="CZ108" s="126" t="s">
        <v>25991</v>
      </c>
      <c r="DA108" s="126" t="s">
        <v>25943</v>
      </c>
      <c r="DB108" s="126" t="s">
        <v>25564</v>
      </c>
      <c r="DC108" s="126" t="b">
        <v>0</v>
      </c>
      <c r="DD108" s="126" t="s">
        <v>25521</v>
      </c>
      <c r="DE108" s="126" t="s">
        <v>25521</v>
      </c>
      <c r="DF108" s="126" t="s">
        <v>25521</v>
      </c>
      <c r="DG108" s="126" t="s">
        <v>25521</v>
      </c>
      <c r="DH108" s="126" t="s">
        <v>25992</v>
      </c>
      <c r="DI108" s="126" t="b">
        <v>0</v>
      </c>
      <c r="DJ108" s="126" t="s">
        <v>25900</v>
      </c>
      <c r="DK108" s="126" t="s">
        <v>25521</v>
      </c>
      <c r="DL108" s="126" t="s">
        <v>25521</v>
      </c>
      <c r="DM108" s="126" t="s">
        <v>25521</v>
      </c>
      <c r="DN108" s="126" t="s">
        <v>25521</v>
      </c>
      <c r="DO108" s="126" t="s">
        <v>25866</v>
      </c>
      <c r="DP108" s="126">
        <v>0</v>
      </c>
      <c r="DQ108" s="126" t="s">
        <v>25989</v>
      </c>
      <c r="DR108" s="126" t="s">
        <v>25521</v>
      </c>
      <c r="DS108" s="126" t="s">
        <v>25521</v>
      </c>
      <c r="DT108" s="126" t="s">
        <v>25521</v>
      </c>
      <c r="DU108" s="126" t="s">
        <v>25544</v>
      </c>
      <c r="DV108" s="126" t="s">
        <v>25521</v>
      </c>
      <c r="DW108" s="126" t="s">
        <v>25545</v>
      </c>
      <c r="DX108" s="126" t="s">
        <v>25521</v>
      </c>
      <c r="DY108" s="126" t="s">
        <v>25867</v>
      </c>
      <c r="DZ108" s="126" t="s">
        <v>25868</v>
      </c>
      <c r="EA108" s="126" t="s">
        <v>25622</v>
      </c>
    </row>
    <row r="109" spans="1:131" x14ac:dyDescent="0.2">
      <c r="A109" s="126" t="s">
        <v>25948</v>
      </c>
      <c r="B109" s="126" t="s">
        <v>25572</v>
      </c>
      <c r="C109" s="126" t="s">
        <v>264</v>
      </c>
      <c r="D109" s="127">
        <v>36951</v>
      </c>
      <c r="E109" s="126" t="s">
        <v>25572</v>
      </c>
      <c r="F109" s="126" t="s">
        <v>25593</v>
      </c>
      <c r="G109" s="126" t="s">
        <v>25521</v>
      </c>
      <c r="H109" s="126" t="s">
        <v>25949</v>
      </c>
      <c r="I109" s="126" t="s">
        <v>25950</v>
      </c>
      <c r="J109" s="126" t="s">
        <v>25951</v>
      </c>
      <c r="K109" s="126" t="s">
        <v>25662</v>
      </c>
      <c r="L109" s="126" t="s">
        <v>25526</v>
      </c>
      <c r="M109" s="126" t="s">
        <v>263</v>
      </c>
      <c r="N109" s="126">
        <v>0</v>
      </c>
      <c r="O109" s="126">
        <v>1</v>
      </c>
      <c r="P109" s="126">
        <v>0</v>
      </c>
      <c r="Q109" s="126">
        <v>0</v>
      </c>
      <c r="R109" s="126">
        <v>0</v>
      </c>
      <c r="S109" s="126">
        <v>0</v>
      </c>
      <c r="T109" s="126">
        <v>0</v>
      </c>
      <c r="U109" s="126">
        <v>0</v>
      </c>
      <c r="V109" s="126">
        <v>0</v>
      </c>
      <c r="W109" s="126">
        <v>0</v>
      </c>
      <c r="X109" s="126" t="s">
        <v>25521</v>
      </c>
      <c r="Y109" s="126" t="s">
        <v>25521</v>
      </c>
      <c r="Z109" s="126" t="s">
        <v>25521</v>
      </c>
      <c r="AA109" s="126" t="s">
        <v>25528</v>
      </c>
      <c r="AB109" s="126" t="s">
        <v>25521</v>
      </c>
      <c r="AC109" s="126" t="s">
        <v>25521</v>
      </c>
      <c r="AD109" s="126" t="s">
        <v>25521</v>
      </c>
      <c r="AE109" s="126" t="s">
        <v>25521</v>
      </c>
      <c r="AF109" s="126" t="s">
        <v>25521</v>
      </c>
      <c r="AG109" s="126" t="s">
        <v>25521</v>
      </c>
      <c r="AH109" s="126" t="s">
        <v>25521</v>
      </c>
      <c r="AI109" s="126" t="s">
        <v>25521</v>
      </c>
      <c r="AJ109" s="126" t="s">
        <v>25521</v>
      </c>
      <c r="AK109" s="126" t="s">
        <v>25528</v>
      </c>
      <c r="AL109" s="126" t="s">
        <v>25528</v>
      </c>
      <c r="AM109" s="126" t="s">
        <v>25528</v>
      </c>
      <c r="AN109" s="126" t="s">
        <v>25528</v>
      </c>
      <c r="AO109" s="126" t="s">
        <v>25521</v>
      </c>
      <c r="AP109" s="126" t="s">
        <v>25521</v>
      </c>
      <c r="AQ109" s="126" t="s">
        <v>25521</v>
      </c>
      <c r="AR109" s="126" t="s">
        <v>25521</v>
      </c>
      <c r="AS109" s="126" t="s">
        <v>25528</v>
      </c>
      <c r="AT109" s="126" t="s">
        <v>25521</v>
      </c>
      <c r="AU109" s="126" t="s">
        <v>25521</v>
      </c>
      <c r="AV109" s="126" t="s">
        <v>25521</v>
      </c>
      <c r="AW109" s="126" t="s">
        <v>25521</v>
      </c>
      <c r="AX109" s="126" t="s">
        <v>25521</v>
      </c>
      <c r="AY109" s="126" t="s">
        <v>25528</v>
      </c>
      <c r="AZ109" s="126" t="s">
        <v>25521</v>
      </c>
      <c r="BA109" s="126" t="s">
        <v>25521</v>
      </c>
      <c r="BB109" s="126" t="s">
        <v>25521</v>
      </c>
      <c r="BC109" s="126" t="s">
        <v>25521</v>
      </c>
      <c r="BD109" s="126" t="s">
        <v>25521</v>
      </c>
      <c r="BE109" s="126" t="s">
        <v>25521</v>
      </c>
      <c r="BF109" s="126" t="s">
        <v>25521</v>
      </c>
      <c r="BG109" s="126" t="s">
        <v>25521</v>
      </c>
      <c r="BH109" s="126" t="s">
        <v>25521</v>
      </c>
      <c r="BI109" s="126" t="s">
        <v>25521</v>
      </c>
      <c r="BJ109" s="126" t="s">
        <v>25521</v>
      </c>
      <c r="BK109" s="126" t="s">
        <v>25521</v>
      </c>
      <c r="BL109" s="126" t="s">
        <v>25521</v>
      </c>
      <c r="BM109" s="126" t="s">
        <v>25521</v>
      </c>
      <c r="BN109" s="126" t="s">
        <v>25521</v>
      </c>
      <c r="BO109" s="126" t="s">
        <v>25521</v>
      </c>
      <c r="BP109" s="126" t="s">
        <v>25521</v>
      </c>
      <c r="BQ109" s="126" t="s">
        <v>25521</v>
      </c>
      <c r="BR109" s="126" t="s">
        <v>25521</v>
      </c>
      <c r="BS109" s="126" t="s">
        <v>25529</v>
      </c>
      <c r="BT109" s="126" t="s">
        <v>25521</v>
      </c>
      <c r="BU109" s="126" t="s">
        <v>25530</v>
      </c>
      <c r="BV109" s="127">
        <v>45264</v>
      </c>
      <c r="BW109" s="126" t="s">
        <v>25528</v>
      </c>
      <c r="BX109" s="126">
        <v>1750000</v>
      </c>
      <c r="BY109" s="126">
        <v>0</v>
      </c>
      <c r="BZ109" s="126" t="b">
        <v>0</v>
      </c>
      <c r="CA109" s="126" t="b">
        <v>1</v>
      </c>
      <c r="CB109" s="126" t="b">
        <v>0</v>
      </c>
      <c r="CC109" s="126" t="b">
        <v>0</v>
      </c>
      <c r="CD109" s="126" t="b">
        <v>0</v>
      </c>
      <c r="CE109" s="126" t="s">
        <v>25531</v>
      </c>
      <c r="CF109" s="126" t="s">
        <v>25521</v>
      </c>
      <c r="CG109" s="126">
        <v>58333.33</v>
      </c>
      <c r="CH109" s="126">
        <v>0</v>
      </c>
      <c r="CI109" s="126">
        <v>0</v>
      </c>
      <c r="CJ109" s="126">
        <v>1</v>
      </c>
      <c r="CK109" s="126">
        <v>0</v>
      </c>
      <c r="CL109" s="126" t="b">
        <v>0</v>
      </c>
      <c r="CM109" s="126" t="b">
        <v>1</v>
      </c>
      <c r="CN109" s="126" t="b">
        <v>0</v>
      </c>
      <c r="CO109" s="126" t="s">
        <v>25521</v>
      </c>
      <c r="CP109" s="126" t="s">
        <v>25859</v>
      </c>
      <c r="CQ109" s="126" t="s">
        <v>25860</v>
      </c>
      <c r="CR109" s="126" t="s">
        <v>25534</v>
      </c>
      <c r="CS109" s="126">
        <v>230</v>
      </c>
      <c r="CT109" s="126" t="s">
        <v>25521</v>
      </c>
      <c r="CU109" s="126" t="b">
        <v>0</v>
      </c>
      <c r="CV109" s="126" t="b">
        <v>0</v>
      </c>
      <c r="CW109" s="126">
        <v>4293</v>
      </c>
      <c r="CX109" s="126" t="s">
        <v>25952</v>
      </c>
      <c r="CY109" s="126" t="s">
        <v>25779</v>
      </c>
      <c r="CZ109" s="126" t="s">
        <v>25953</v>
      </c>
      <c r="DA109" s="126" t="s">
        <v>25837</v>
      </c>
      <c r="DB109" s="126" t="s">
        <v>25539</v>
      </c>
      <c r="DC109" s="126" t="b">
        <v>0</v>
      </c>
      <c r="DD109" s="126" t="s">
        <v>25521</v>
      </c>
      <c r="DE109" s="126" t="s">
        <v>25521</v>
      </c>
      <c r="DF109" s="126" t="s">
        <v>25521</v>
      </c>
      <c r="DG109" s="126" t="s">
        <v>25521</v>
      </c>
      <c r="DH109" s="126" t="s">
        <v>25954</v>
      </c>
      <c r="DI109" s="126" t="b">
        <v>0</v>
      </c>
      <c r="DJ109" s="126" t="s">
        <v>25566</v>
      </c>
      <c r="DK109" s="126" t="s">
        <v>25521</v>
      </c>
      <c r="DL109" s="126" t="s">
        <v>25521</v>
      </c>
      <c r="DM109" s="126" t="s">
        <v>25521</v>
      </c>
      <c r="DN109" s="126" t="s">
        <v>25521</v>
      </c>
      <c r="DO109" s="126" t="s">
        <v>25866</v>
      </c>
      <c r="DP109" s="126">
        <v>0</v>
      </c>
      <c r="DQ109" s="126" t="s">
        <v>25951</v>
      </c>
      <c r="DR109" s="126" t="s">
        <v>25521</v>
      </c>
      <c r="DS109" s="126" t="s">
        <v>25521</v>
      </c>
      <c r="DT109" s="126" t="s">
        <v>25521</v>
      </c>
      <c r="DU109" s="126" t="s">
        <v>25544</v>
      </c>
      <c r="DV109" s="126" t="s">
        <v>25521</v>
      </c>
      <c r="DW109" s="126" t="s">
        <v>25545</v>
      </c>
      <c r="DX109" s="126" t="s">
        <v>25521</v>
      </c>
      <c r="DY109" s="126" t="s">
        <v>25867</v>
      </c>
      <c r="DZ109" s="126" t="s">
        <v>25868</v>
      </c>
      <c r="EA109" s="126" t="s">
        <v>25622</v>
      </c>
    </row>
    <row r="110" spans="1:131" x14ac:dyDescent="0.2">
      <c r="A110" s="126" t="s">
        <v>25955</v>
      </c>
      <c r="B110" s="126" t="s">
        <v>25521</v>
      </c>
      <c r="C110" s="126" t="s">
        <v>129</v>
      </c>
      <c r="D110" s="127">
        <v>37905</v>
      </c>
      <c r="E110" s="126" t="s">
        <v>25521</v>
      </c>
      <c r="F110" s="126" t="s">
        <v>25522</v>
      </c>
      <c r="G110" s="126" t="s">
        <v>25521</v>
      </c>
      <c r="H110" s="126" t="s">
        <v>25956</v>
      </c>
      <c r="I110" s="126" t="s">
        <v>25957</v>
      </c>
      <c r="J110" s="126" t="s">
        <v>25958</v>
      </c>
      <c r="K110" s="126" t="s">
        <v>189</v>
      </c>
      <c r="L110" s="126" t="s">
        <v>25693</v>
      </c>
      <c r="M110" s="126" t="s">
        <v>188</v>
      </c>
      <c r="N110" s="126">
        <v>0</v>
      </c>
      <c r="O110" s="126">
        <v>1</v>
      </c>
      <c r="P110" s="126">
        <v>0</v>
      </c>
      <c r="Q110" s="126">
        <v>0</v>
      </c>
      <c r="R110" s="126">
        <v>0</v>
      </c>
      <c r="S110" s="126">
        <v>0</v>
      </c>
      <c r="T110" s="126">
        <v>0</v>
      </c>
      <c r="U110" s="126">
        <v>0</v>
      </c>
      <c r="V110" s="126">
        <v>0</v>
      </c>
      <c r="W110" s="126">
        <v>0</v>
      </c>
      <c r="X110" s="126" t="s">
        <v>25521</v>
      </c>
      <c r="Y110" s="126" t="s">
        <v>25521</v>
      </c>
      <c r="Z110" s="126" t="s">
        <v>25521</v>
      </c>
      <c r="AA110" s="126" t="s">
        <v>25528</v>
      </c>
      <c r="AB110" s="126" t="s">
        <v>25521</v>
      </c>
      <c r="AC110" s="126" t="s">
        <v>25521</v>
      </c>
      <c r="AD110" s="126" t="s">
        <v>25521</v>
      </c>
      <c r="AE110" s="126" t="s">
        <v>25521</v>
      </c>
      <c r="AF110" s="126" t="s">
        <v>25521</v>
      </c>
      <c r="AG110" s="126" t="s">
        <v>25521</v>
      </c>
      <c r="AH110" s="126" t="s">
        <v>25521</v>
      </c>
      <c r="AI110" s="126" t="s">
        <v>25521</v>
      </c>
      <c r="AJ110" s="126" t="s">
        <v>25521</v>
      </c>
      <c r="AK110" s="126" t="s">
        <v>25528</v>
      </c>
      <c r="AL110" s="126" t="s">
        <v>25528</v>
      </c>
      <c r="AM110" s="126" t="s">
        <v>25528</v>
      </c>
      <c r="AN110" s="126" t="s">
        <v>25528</v>
      </c>
      <c r="AO110" s="126" t="s">
        <v>25521</v>
      </c>
      <c r="AP110" s="126" t="s">
        <v>25521</v>
      </c>
      <c r="AQ110" s="126" t="s">
        <v>25521</v>
      </c>
      <c r="AR110" s="126" t="s">
        <v>25521</v>
      </c>
      <c r="AS110" s="126" t="s">
        <v>25528</v>
      </c>
      <c r="AT110" s="126" t="s">
        <v>25521</v>
      </c>
      <c r="AU110" s="126" t="s">
        <v>25521</v>
      </c>
      <c r="AV110" s="126" t="s">
        <v>25521</v>
      </c>
      <c r="AW110" s="126" t="s">
        <v>25521</v>
      </c>
      <c r="AX110" s="126" t="s">
        <v>25521</v>
      </c>
      <c r="AY110" s="126" t="s">
        <v>25528</v>
      </c>
      <c r="AZ110" s="126" t="s">
        <v>25521</v>
      </c>
      <c r="BA110" s="126" t="s">
        <v>25521</v>
      </c>
      <c r="BB110" s="126" t="s">
        <v>25521</v>
      </c>
      <c r="BC110" s="126" t="s">
        <v>25521</v>
      </c>
      <c r="BD110" s="126" t="s">
        <v>25521</v>
      </c>
      <c r="BE110" s="126" t="s">
        <v>25521</v>
      </c>
      <c r="BF110" s="126" t="s">
        <v>25521</v>
      </c>
      <c r="BG110" s="126" t="s">
        <v>25521</v>
      </c>
      <c r="BH110" s="126" t="s">
        <v>25521</v>
      </c>
      <c r="BI110" s="126" t="s">
        <v>25521</v>
      </c>
      <c r="BJ110" s="126" t="s">
        <v>25521</v>
      </c>
      <c r="BK110" s="126" t="s">
        <v>25521</v>
      </c>
      <c r="BL110" s="126" t="s">
        <v>25521</v>
      </c>
      <c r="BM110" s="126" t="s">
        <v>25521</v>
      </c>
      <c r="BN110" s="126" t="s">
        <v>25521</v>
      </c>
      <c r="BO110" s="126" t="s">
        <v>25521</v>
      </c>
      <c r="BP110" s="126" t="s">
        <v>25521</v>
      </c>
      <c r="BQ110" s="126" t="s">
        <v>25521</v>
      </c>
      <c r="BR110" s="126" t="s">
        <v>25521</v>
      </c>
      <c r="BS110" s="126" t="s">
        <v>25529</v>
      </c>
      <c r="BT110" s="126" t="s">
        <v>25521</v>
      </c>
      <c r="BU110" s="126" t="s">
        <v>25530</v>
      </c>
      <c r="BV110" s="127">
        <v>45264</v>
      </c>
      <c r="BW110" s="126" t="s">
        <v>25528</v>
      </c>
      <c r="BX110" s="126">
        <v>1750000</v>
      </c>
      <c r="BY110" s="126">
        <v>0</v>
      </c>
      <c r="BZ110" s="126" t="b">
        <v>0</v>
      </c>
      <c r="CA110" s="126" t="b">
        <v>1</v>
      </c>
      <c r="CB110" s="126" t="b">
        <v>0</v>
      </c>
      <c r="CC110" s="126" t="b">
        <v>0</v>
      </c>
      <c r="CD110" s="126" t="b">
        <v>0</v>
      </c>
      <c r="CE110" s="126" t="s">
        <v>25531</v>
      </c>
      <c r="CF110" s="126" t="s">
        <v>25521</v>
      </c>
      <c r="CG110" s="126">
        <v>58333.33</v>
      </c>
      <c r="CH110" s="126">
        <v>0</v>
      </c>
      <c r="CI110" s="126">
        <v>0</v>
      </c>
      <c r="CJ110" s="126">
        <v>1</v>
      </c>
      <c r="CK110" s="126">
        <v>0</v>
      </c>
      <c r="CL110" s="126" t="b">
        <v>0</v>
      </c>
      <c r="CM110" s="126" t="b">
        <v>1</v>
      </c>
      <c r="CN110" s="126" t="b">
        <v>0</v>
      </c>
      <c r="CO110" s="126" t="s">
        <v>25521</v>
      </c>
      <c r="CP110" s="126" t="s">
        <v>25959</v>
      </c>
      <c r="CQ110" s="126" t="s">
        <v>25960</v>
      </c>
      <c r="CR110" s="126" t="s">
        <v>25534</v>
      </c>
      <c r="CS110" s="126">
        <v>230</v>
      </c>
      <c r="CT110" s="126" t="s">
        <v>25521</v>
      </c>
      <c r="CU110" s="126" t="b">
        <v>0</v>
      </c>
      <c r="CV110" s="126" t="b">
        <v>0</v>
      </c>
      <c r="CW110" s="126">
        <v>4294</v>
      </c>
      <c r="CX110" s="126" t="s">
        <v>25961</v>
      </c>
      <c r="CY110" s="126" t="s">
        <v>25521</v>
      </c>
      <c r="CZ110" s="126" t="s">
        <v>25962</v>
      </c>
      <c r="DA110" s="126" t="s">
        <v>25963</v>
      </c>
      <c r="DB110" s="126" t="s">
        <v>25539</v>
      </c>
      <c r="DC110" s="126" t="b">
        <v>0</v>
      </c>
      <c r="DD110" s="126" t="s">
        <v>25521</v>
      </c>
      <c r="DE110" s="126" t="s">
        <v>25521</v>
      </c>
      <c r="DF110" s="126" t="s">
        <v>25521</v>
      </c>
      <c r="DG110" s="126" t="s">
        <v>25521</v>
      </c>
      <c r="DH110" s="126" t="s">
        <v>25964</v>
      </c>
      <c r="DI110" s="126" t="b">
        <v>0</v>
      </c>
      <c r="DJ110" s="126" t="s">
        <v>25965</v>
      </c>
      <c r="DK110" s="126" t="s">
        <v>25521</v>
      </c>
      <c r="DL110" s="126" t="s">
        <v>25521</v>
      </c>
      <c r="DM110" s="126" t="s">
        <v>25521</v>
      </c>
      <c r="DN110" s="126" t="s">
        <v>25521</v>
      </c>
      <c r="DO110" s="126" t="s">
        <v>25960</v>
      </c>
      <c r="DP110" s="126">
        <v>0</v>
      </c>
      <c r="DQ110" s="126" t="s">
        <v>25966</v>
      </c>
      <c r="DR110" s="126" t="s">
        <v>25521</v>
      </c>
      <c r="DS110" s="126" t="s">
        <v>25521</v>
      </c>
      <c r="DT110" s="126" t="s">
        <v>25521</v>
      </c>
      <c r="DU110" s="126" t="s">
        <v>25544</v>
      </c>
      <c r="DV110" s="126" t="s">
        <v>25521</v>
      </c>
      <c r="DW110" s="126" t="s">
        <v>25545</v>
      </c>
      <c r="DX110" s="126" t="s">
        <v>25521</v>
      </c>
      <c r="DY110" s="126" t="s">
        <v>25967</v>
      </c>
      <c r="DZ110" s="126" t="s">
        <v>25968</v>
      </c>
      <c r="EA110" s="126" t="s">
        <v>25622</v>
      </c>
    </row>
    <row r="111" spans="1:131" x14ac:dyDescent="0.2">
      <c r="A111" s="126" t="s">
        <v>25936</v>
      </c>
      <c r="B111" s="126" t="s">
        <v>25572</v>
      </c>
      <c r="C111" s="126" t="s">
        <v>206</v>
      </c>
      <c r="D111" s="127">
        <v>33337</v>
      </c>
      <c r="E111" s="126" t="s">
        <v>25937</v>
      </c>
      <c r="F111" s="126" t="s">
        <v>25593</v>
      </c>
      <c r="G111" s="126" t="s">
        <v>25521</v>
      </c>
      <c r="H111" s="126" t="s">
        <v>25938</v>
      </c>
      <c r="I111" s="126" t="s">
        <v>25939</v>
      </c>
      <c r="J111" s="126" t="s">
        <v>25940</v>
      </c>
      <c r="K111" s="126" t="s">
        <v>25726</v>
      </c>
      <c r="L111" s="126" t="s">
        <v>25526</v>
      </c>
      <c r="M111" s="126" t="s">
        <v>25941</v>
      </c>
      <c r="N111" s="126">
        <v>0</v>
      </c>
      <c r="O111" s="126">
        <v>1</v>
      </c>
      <c r="P111" s="126">
        <v>0</v>
      </c>
      <c r="Q111" s="126">
        <v>0</v>
      </c>
      <c r="R111" s="126">
        <v>0</v>
      </c>
      <c r="S111" s="126">
        <v>0</v>
      </c>
      <c r="T111" s="126">
        <v>0</v>
      </c>
      <c r="U111" s="126">
        <v>0</v>
      </c>
      <c r="V111" s="126">
        <v>0</v>
      </c>
      <c r="W111" s="126">
        <v>0</v>
      </c>
      <c r="X111" s="126" t="s">
        <v>25521</v>
      </c>
      <c r="Y111" s="126" t="s">
        <v>25521</v>
      </c>
      <c r="Z111" s="126" t="s">
        <v>25521</v>
      </c>
      <c r="AA111" s="126" t="s">
        <v>25528</v>
      </c>
      <c r="AB111" s="126" t="s">
        <v>25521</v>
      </c>
      <c r="AC111" s="126" t="s">
        <v>25521</v>
      </c>
      <c r="AD111" s="126" t="s">
        <v>25521</v>
      </c>
      <c r="AE111" s="126" t="s">
        <v>25521</v>
      </c>
      <c r="AF111" s="126" t="s">
        <v>25521</v>
      </c>
      <c r="AG111" s="126" t="s">
        <v>25521</v>
      </c>
      <c r="AH111" s="126" t="s">
        <v>25521</v>
      </c>
      <c r="AI111" s="126" t="s">
        <v>25521</v>
      </c>
      <c r="AJ111" s="126" t="s">
        <v>25521</v>
      </c>
      <c r="AK111" s="126" t="s">
        <v>25528</v>
      </c>
      <c r="AL111" s="126" t="s">
        <v>25528</v>
      </c>
      <c r="AM111" s="126" t="s">
        <v>25528</v>
      </c>
      <c r="AN111" s="126" t="s">
        <v>25528</v>
      </c>
      <c r="AO111" s="126" t="s">
        <v>25521</v>
      </c>
      <c r="AP111" s="126" t="s">
        <v>25521</v>
      </c>
      <c r="AQ111" s="126" t="s">
        <v>25521</v>
      </c>
      <c r="AR111" s="126" t="s">
        <v>25521</v>
      </c>
      <c r="AS111" s="126" t="s">
        <v>25528</v>
      </c>
      <c r="AT111" s="126" t="s">
        <v>25521</v>
      </c>
      <c r="AU111" s="126" t="s">
        <v>25521</v>
      </c>
      <c r="AV111" s="126" t="s">
        <v>25521</v>
      </c>
      <c r="AW111" s="126" t="s">
        <v>25521</v>
      </c>
      <c r="AX111" s="126" t="s">
        <v>25521</v>
      </c>
      <c r="AY111" s="126" t="s">
        <v>25528</v>
      </c>
      <c r="AZ111" s="126" t="s">
        <v>25521</v>
      </c>
      <c r="BA111" s="126" t="s">
        <v>25521</v>
      </c>
      <c r="BB111" s="126" t="s">
        <v>25521</v>
      </c>
      <c r="BC111" s="126" t="s">
        <v>25521</v>
      </c>
      <c r="BD111" s="126" t="s">
        <v>25521</v>
      </c>
      <c r="BE111" s="126" t="s">
        <v>25521</v>
      </c>
      <c r="BF111" s="126" t="s">
        <v>25521</v>
      </c>
      <c r="BG111" s="126" t="s">
        <v>25521</v>
      </c>
      <c r="BH111" s="126" t="s">
        <v>25521</v>
      </c>
      <c r="BI111" s="126" t="s">
        <v>25521</v>
      </c>
      <c r="BJ111" s="126" t="s">
        <v>25521</v>
      </c>
      <c r="BK111" s="126" t="s">
        <v>25521</v>
      </c>
      <c r="BL111" s="126" t="s">
        <v>25521</v>
      </c>
      <c r="BM111" s="126" t="s">
        <v>25521</v>
      </c>
      <c r="BN111" s="126" t="s">
        <v>25521</v>
      </c>
      <c r="BO111" s="126" t="s">
        <v>25521</v>
      </c>
      <c r="BP111" s="126" t="s">
        <v>25521</v>
      </c>
      <c r="BQ111" s="126" t="s">
        <v>25521</v>
      </c>
      <c r="BR111" s="126" t="s">
        <v>25521</v>
      </c>
      <c r="BS111" s="126" t="s">
        <v>25555</v>
      </c>
      <c r="BT111" s="126" t="s">
        <v>25521</v>
      </c>
      <c r="BU111" s="126" t="s">
        <v>25556</v>
      </c>
      <c r="BV111" s="127">
        <v>45272</v>
      </c>
      <c r="BW111" s="126" t="s">
        <v>25528</v>
      </c>
      <c r="BX111" s="126">
        <v>1615000</v>
      </c>
      <c r="BY111" s="126">
        <v>0</v>
      </c>
      <c r="BZ111" s="126" t="b">
        <v>0</v>
      </c>
      <c r="CA111" s="126" t="b">
        <v>1</v>
      </c>
      <c r="CB111" s="126" t="b">
        <v>0</v>
      </c>
      <c r="CC111" s="126" t="b">
        <v>0</v>
      </c>
      <c r="CD111" s="126" t="b">
        <v>0</v>
      </c>
      <c r="CE111" s="126" t="s">
        <v>25531</v>
      </c>
      <c r="CF111" s="126" t="s">
        <v>25521</v>
      </c>
      <c r="CG111" s="126">
        <v>53833.33</v>
      </c>
      <c r="CH111" s="126">
        <v>0</v>
      </c>
      <c r="CI111" s="126">
        <v>0</v>
      </c>
      <c r="CJ111" s="126">
        <v>1</v>
      </c>
      <c r="CK111" s="126">
        <v>0</v>
      </c>
      <c r="CL111" s="126" t="b">
        <v>0</v>
      </c>
      <c r="CM111" s="126" t="b">
        <v>1</v>
      </c>
      <c r="CN111" s="126" t="b">
        <v>0</v>
      </c>
      <c r="CO111" s="126" t="s">
        <v>25521</v>
      </c>
      <c r="CP111" s="126" t="s">
        <v>25650</v>
      </c>
      <c r="CQ111" s="126" t="s">
        <v>25651</v>
      </c>
      <c r="CR111" s="126" t="s">
        <v>25559</v>
      </c>
      <c r="CS111" s="126">
        <v>230</v>
      </c>
      <c r="CT111" s="126" t="s">
        <v>25521</v>
      </c>
      <c r="CU111" s="126" t="b">
        <v>0</v>
      </c>
      <c r="CV111" s="126" t="b">
        <v>0</v>
      </c>
      <c r="CW111" s="126">
        <v>4296</v>
      </c>
      <c r="CX111" s="126" t="s">
        <v>25942</v>
      </c>
      <c r="CY111" s="126" t="s">
        <v>25779</v>
      </c>
      <c r="CZ111" s="126" t="s">
        <v>25812</v>
      </c>
      <c r="DA111" s="126" t="s">
        <v>25943</v>
      </c>
      <c r="DB111" s="126" t="s">
        <v>25539</v>
      </c>
      <c r="DC111" s="126" t="b">
        <v>0</v>
      </c>
      <c r="DD111" s="126" t="s">
        <v>25521</v>
      </c>
      <c r="DE111" s="126" t="s">
        <v>25521</v>
      </c>
      <c r="DF111" s="126" t="s">
        <v>25521</v>
      </c>
      <c r="DG111" s="126" t="s">
        <v>25521</v>
      </c>
      <c r="DH111" s="126" t="s">
        <v>25944</v>
      </c>
      <c r="DI111" s="126" t="b">
        <v>0</v>
      </c>
      <c r="DJ111" s="126" t="s">
        <v>25566</v>
      </c>
      <c r="DK111" s="126" t="s">
        <v>25521</v>
      </c>
      <c r="DL111" s="126" t="s">
        <v>25521</v>
      </c>
      <c r="DM111" s="126" t="s">
        <v>25521</v>
      </c>
      <c r="DN111" s="126" t="s">
        <v>25521</v>
      </c>
      <c r="DO111" s="126" t="s">
        <v>25945</v>
      </c>
      <c r="DP111" s="126">
        <v>0</v>
      </c>
      <c r="DQ111" s="126" t="s">
        <v>25940</v>
      </c>
      <c r="DR111" s="126" t="s">
        <v>25521</v>
      </c>
      <c r="DS111" s="126" t="s">
        <v>25521</v>
      </c>
      <c r="DT111" s="126" t="s">
        <v>25521</v>
      </c>
      <c r="DU111" s="126" t="s">
        <v>25544</v>
      </c>
      <c r="DV111" s="126" t="s">
        <v>25521</v>
      </c>
      <c r="DW111" s="126" t="s">
        <v>25545</v>
      </c>
      <c r="DX111" s="126" t="s">
        <v>25521</v>
      </c>
      <c r="DY111" s="126" t="s">
        <v>25946</v>
      </c>
      <c r="DZ111" s="126" t="s">
        <v>25947</v>
      </c>
      <c r="EA111" s="126" t="s">
        <v>25622</v>
      </c>
    </row>
    <row r="112" spans="1:131" x14ac:dyDescent="0.2">
      <c r="A112" s="126" t="s">
        <v>25920</v>
      </c>
      <c r="B112" s="126" t="s">
        <v>171</v>
      </c>
      <c r="C112" s="126" t="s">
        <v>328</v>
      </c>
      <c r="D112" s="127">
        <v>30919</v>
      </c>
      <c r="E112" s="126" t="s">
        <v>171</v>
      </c>
      <c r="F112" s="126" t="s">
        <v>25522</v>
      </c>
      <c r="G112" s="126" t="s">
        <v>25921</v>
      </c>
      <c r="H112" s="126" t="s">
        <v>25922</v>
      </c>
      <c r="I112" s="126" t="s">
        <v>25923</v>
      </c>
      <c r="J112" s="126" t="s">
        <v>25924</v>
      </c>
      <c r="K112" s="126" t="s">
        <v>171</v>
      </c>
      <c r="L112" s="126" t="s">
        <v>25678</v>
      </c>
      <c r="M112" s="126" t="s">
        <v>327</v>
      </c>
      <c r="N112" s="126">
        <v>0</v>
      </c>
      <c r="O112" s="126">
        <v>1</v>
      </c>
      <c r="P112" s="126">
        <v>0</v>
      </c>
      <c r="Q112" s="126">
        <v>0</v>
      </c>
      <c r="R112" s="126">
        <v>0</v>
      </c>
      <c r="S112" s="126">
        <v>0</v>
      </c>
      <c r="T112" s="126">
        <v>0</v>
      </c>
      <c r="U112" s="126">
        <v>0</v>
      </c>
      <c r="V112" s="126">
        <v>0</v>
      </c>
      <c r="W112" s="126">
        <v>0</v>
      </c>
      <c r="X112" s="126" t="s">
        <v>25521</v>
      </c>
      <c r="Y112" s="126" t="s">
        <v>25521</v>
      </c>
      <c r="Z112" s="126" t="s">
        <v>25521</v>
      </c>
      <c r="AA112" s="126" t="s">
        <v>25528</v>
      </c>
      <c r="AB112" s="126" t="s">
        <v>25521</v>
      </c>
      <c r="AC112" s="126" t="s">
        <v>25521</v>
      </c>
      <c r="AD112" s="126" t="s">
        <v>25521</v>
      </c>
      <c r="AE112" s="126" t="s">
        <v>25521</v>
      </c>
      <c r="AF112" s="126" t="s">
        <v>25521</v>
      </c>
      <c r="AG112" s="126" t="s">
        <v>25521</v>
      </c>
      <c r="AH112" s="126" t="s">
        <v>25521</v>
      </c>
      <c r="AI112" s="126" t="s">
        <v>25521</v>
      </c>
      <c r="AJ112" s="126" t="s">
        <v>25521</v>
      </c>
      <c r="AK112" s="126" t="s">
        <v>25528</v>
      </c>
      <c r="AL112" s="126" t="s">
        <v>25528</v>
      </c>
      <c r="AM112" s="126" t="s">
        <v>25528</v>
      </c>
      <c r="AN112" s="126" t="s">
        <v>25528</v>
      </c>
      <c r="AO112" s="126" t="s">
        <v>25521</v>
      </c>
      <c r="AP112" s="126" t="s">
        <v>25521</v>
      </c>
      <c r="AQ112" s="126" t="s">
        <v>25521</v>
      </c>
      <c r="AR112" s="126" t="s">
        <v>25521</v>
      </c>
      <c r="AS112" s="126" t="s">
        <v>25528</v>
      </c>
      <c r="AT112" s="126" t="s">
        <v>25521</v>
      </c>
      <c r="AU112" s="126" t="s">
        <v>25521</v>
      </c>
      <c r="AV112" s="126" t="s">
        <v>25521</v>
      </c>
      <c r="AW112" s="126" t="s">
        <v>25521</v>
      </c>
      <c r="AX112" s="126" t="s">
        <v>25521</v>
      </c>
      <c r="AY112" s="126" t="s">
        <v>25528</v>
      </c>
      <c r="AZ112" s="126" t="s">
        <v>25521</v>
      </c>
      <c r="BA112" s="126" t="s">
        <v>25521</v>
      </c>
      <c r="BB112" s="126" t="s">
        <v>25521</v>
      </c>
      <c r="BC112" s="126" t="s">
        <v>25521</v>
      </c>
      <c r="BD112" s="126" t="s">
        <v>25521</v>
      </c>
      <c r="BE112" s="126" t="s">
        <v>25521</v>
      </c>
      <c r="BF112" s="126" t="s">
        <v>25521</v>
      </c>
      <c r="BG112" s="126" t="s">
        <v>25521</v>
      </c>
      <c r="BH112" s="126" t="s">
        <v>25521</v>
      </c>
      <c r="BI112" s="126" t="s">
        <v>25521</v>
      </c>
      <c r="BJ112" s="126" t="s">
        <v>25521</v>
      </c>
      <c r="BK112" s="126" t="s">
        <v>25521</v>
      </c>
      <c r="BL112" s="126" t="s">
        <v>25521</v>
      </c>
      <c r="BM112" s="126" t="s">
        <v>25521</v>
      </c>
      <c r="BN112" s="126" t="s">
        <v>25521</v>
      </c>
      <c r="BO112" s="126" t="s">
        <v>25521</v>
      </c>
      <c r="BP112" s="126" t="s">
        <v>25521</v>
      </c>
      <c r="BQ112" s="126" t="s">
        <v>25521</v>
      </c>
      <c r="BR112" s="126" t="s">
        <v>25521</v>
      </c>
      <c r="BS112" s="126" t="s">
        <v>25529</v>
      </c>
      <c r="BT112" s="126" t="s">
        <v>25521</v>
      </c>
      <c r="BU112" s="126" t="s">
        <v>25530</v>
      </c>
      <c r="BV112" s="127">
        <v>45294</v>
      </c>
      <c r="BW112" s="126" t="s">
        <v>25528</v>
      </c>
      <c r="BX112" s="126">
        <v>1600000</v>
      </c>
      <c r="BY112" s="126">
        <v>0</v>
      </c>
      <c r="BZ112" s="126" t="b">
        <v>0</v>
      </c>
      <c r="CA112" s="126" t="b">
        <v>1</v>
      </c>
      <c r="CB112" s="126" t="b">
        <v>0</v>
      </c>
      <c r="CC112" s="126" t="b">
        <v>0</v>
      </c>
      <c r="CD112" s="126" t="b">
        <v>0</v>
      </c>
      <c r="CE112" s="126" t="s">
        <v>25531</v>
      </c>
      <c r="CF112" s="126" t="s">
        <v>25521</v>
      </c>
      <c r="CG112" s="126">
        <v>53333.33</v>
      </c>
      <c r="CH112" s="126">
        <v>0</v>
      </c>
      <c r="CI112" s="126">
        <v>0</v>
      </c>
      <c r="CJ112" s="126">
        <v>1</v>
      </c>
      <c r="CK112" s="126">
        <v>0</v>
      </c>
      <c r="CL112" s="126" t="b">
        <v>0</v>
      </c>
      <c r="CM112" s="126" t="b">
        <v>0</v>
      </c>
      <c r="CN112" s="126" t="b">
        <v>1</v>
      </c>
      <c r="CO112" s="126" t="s">
        <v>25521</v>
      </c>
      <c r="CP112" s="126" t="s">
        <v>25679</v>
      </c>
      <c r="CQ112" s="126" t="s">
        <v>25680</v>
      </c>
      <c r="CR112" s="126" t="s">
        <v>25534</v>
      </c>
      <c r="CS112" s="126">
        <v>230</v>
      </c>
      <c r="CT112" s="126" t="s">
        <v>25521</v>
      </c>
      <c r="CU112" s="126" t="b">
        <v>0</v>
      </c>
      <c r="CV112" s="126" t="b">
        <v>0</v>
      </c>
      <c r="CW112" s="126">
        <v>4189</v>
      </c>
      <c r="CX112" s="126" t="s">
        <v>25862</v>
      </c>
      <c r="CY112" s="126" t="s">
        <v>25811</v>
      </c>
      <c r="CZ112" s="126" t="s">
        <v>25925</v>
      </c>
      <c r="DA112" s="126" t="s">
        <v>25731</v>
      </c>
      <c r="DB112" s="126" t="s">
        <v>25564</v>
      </c>
      <c r="DC112" s="126" t="b">
        <v>0</v>
      </c>
      <c r="DD112" s="126" t="s">
        <v>25521</v>
      </c>
      <c r="DE112" s="126" t="s">
        <v>25521</v>
      </c>
      <c r="DF112" s="126" t="s">
        <v>25521</v>
      </c>
      <c r="DG112" s="126" t="s">
        <v>25521</v>
      </c>
      <c r="DH112" s="126" t="s">
        <v>25926</v>
      </c>
      <c r="DI112" s="126" t="b">
        <v>0</v>
      </c>
      <c r="DJ112" s="126" t="s">
        <v>25566</v>
      </c>
      <c r="DK112" s="126" t="s">
        <v>25521</v>
      </c>
      <c r="DL112" s="126" t="s">
        <v>25521</v>
      </c>
      <c r="DM112" s="126" t="s">
        <v>25521</v>
      </c>
      <c r="DN112" s="126" t="s">
        <v>25521</v>
      </c>
      <c r="DO112" s="126" t="s">
        <v>25680</v>
      </c>
      <c r="DP112" s="126">
        <v>0</v>
      </c>
      <c r="DQ112" s="126" t="s">
        <v>25924</v>
      </c>
      <c r="DR112" s="126" t="s">
        <v>25521</v>
      </c>
      <c r="DS112" s="126" t="s">
        <v>25521</v>
      </c>
      <c r="DT112" s="126" t="s">
        <v>25521</v>
      </c>
      <c r="DU112" s="126" t="s">
        <v>25544</v>
      </c>
      <c r="DV112" s="126" t="s">
        <v>25521</v>
      </c>
      <c r="DW112" s="126" t="s">
        <v>25545</v>
      </c>
      <c r="DX112" s="126" t="s">
        <v>25521</v>
      </c>
      <c r="DY112" s="126" t="s">
        <v>25686</v>
      </c>
      <c r="DZ112" s="126" t="s">
        <v>25687</v>
      </c>
      <c r="EA112" s="126" t="s">
        <v>25622</v>
      </c>
    </row>
    <row r="113" spans="1:131" x14ac:dyDescent="0.2">
      <c r="A113" s="126" t="s">
        <v>25892</v>
      </c>
      <c r="B113" s="126" t="s">
        <v>25572</v>
      </c>
      <c r="C113" s="126" t="s">
        <v>68</v>
      </c>
      <c r="D113" s="127">
        <v>36548</v>
      </c>
      <c r="E113" s="126" t="s">
        <v>25726</v>
      </c>
      <c r="F113" s="126" t="s">
        <v>25522</v>
      </c>
      <c r="G113" s="126" t="s">
        <v>25594</v>
      </c>
      <c r="H113" s="126" t="s">
        <v>25893</v>
      </c>
      <c r="I113" s="126" t="s">
        <v>25894</v>
      </c>
      <c r="J113" s="126" t="s">
        <v>25895</v>
      </c>
      <c r="K113" s="126" t="s">
        <v>25572</v>
      </c>
      <c r="L113" s="126" t="s">
        <v>25526</v>
      </c>
      <c r="M113" s="126" t="s">
        <v>288</v>
      </c>
      <c r="N113" s="126">
        <v>0</v>
      </c>
      <c r="O113" s="126">
        <v>1</v>
      </c>
      <c r="P113" s="126">
        <v>0</v>
      </c>
      <c r="Q113" s="126">
        <v>0</v>
      </c>
      <c r="R113" s="126">
        <v>0</v>
      </c>
      <c r="S113" s="126">
        <v>0</v>
      </c>
      <c r="T113" s="126">
        <v>0</v>
      </c>
      <c r="U113" s="126">
        <v>0</v>
      </c>
      <c r="V113" s="126">
        <v>0</v>
      </c>
      <c r="W113" s="126">
        <v>0</v>
      </c>
      <c r="X113" s="126" t="s">
        <v>25521</v>
      </c>
      <c r="Y113" s="126" t="s">
        <v>25521</v>
      </c>
      <c r="Z113" s="126" t="s">
        <v>25521</v>
      </c>
      <c r="AA113" s="126" t="s">
        <v>25528</v>
      </c>
      <c r="AB113" s="126" t="s">
        <v>25521</v>
      </c>
      <c r="AC113" s="126" t="s">
        <v>25521</v>
      </c>
      <c r="AD113" s="126" t="s">
        <v>25521</v>
      </c>
      <c r="AE113" s="126" t="s">
        <v>25521</v>
      </c>
      <c r="AF113" s="126" t="s">
        <v>25521</v>
      </c>
      <c r="AG113" s="126" t="s">
        <v>25521</v>
      </c>
      <c r="AH113" s="126" t="s">
        <v>25521</v>
      </c>
      <c r="AI113" s="126" t="s">
        <v>25521</v>
      </c>
      <c r="AJ113" s="126" t="s">
        <v>25521</v>
      </c>
      <c r="AK113" s="126" t="s">
        <v>25528</v>
      </c>
      <c r="AL113" s="126" t="s">
        <v>25528</v>
      </c>
      <c r="AM113" s="126" t="s">
        <v>25528</v>
      </c>
      <c r="AN113" s="126" t="s">
        <v>25528</v>
      </c>
      <c r="AO113" s="126" t="s">
        <v>25521</v>
      </c>
      <c r="AP113" s="126" t="s">
        <v>25521</v>
      </c>
      <c r="AQ113" s="126" t="s">
        <v>25521</v>
      </c>
      <c r="AR113" s="126" t="s">
        <v>25521</v>
      </c>
      <c r="AS113" s="126" t="s">
        <v>25528</v>
      </c>
      <c r="AT113" s="126" t="s">
        <v>25521</v>
      </c>
      <c r="AU113" s="126" t="s">
        <v>25521</v>
      </c>
      <c r="AV113" s="126" t="s">
        <v>25521</v>
      </c>
      <c r="AW113" s="126" t="s">
        <v>25521</v>
      </c>
      <c r="AX113" s="126" t="s">
        <v>25521</v>
      </c>
      <c r="AY113" s="126" t="s">
        <v>25528</v>
      </c>
      <c r="AZ113" s="126" t="s">
        <v>25521</v>
      </c>
      <c r="BA113" s="126" t="s">
        <v>25521</v>
      </c>
      <c r="BB113" s="126" t="s">
        <v>25521</v>
      </c>
      <c r="BC113" s="126" t="s">
        <v>25521</v>
      </c>
      <c r="BD113" s="126" t="s">
        <v>25521</v>
      </c>
      <c r="BE113" s="126" t="s">
        <v>25521</v>
      </c>
      <c r="BF113" s="126" t="s">
        <v>25521</v>
      </c>
      <c r="BG113" s="126" t="s">
        <v>25521</v>
      </c>
      <c r="BH113" s="126" t="s">
        <v>25521</v>
      </c>
      <c r="BI113" s="126" t="s">
        <v>25521</v>
      </c>
      <c r="BJ113" s="126" t="s">
        <v>25521</v>
      </c>
      <c r="BK113" s="126" t="s">
        <v>25521</v>
      </c>
      <c r="BL113" s="126" t="s">
        <v>25521</v>
      </c>
      <c r="BM113" s="126" t="s">
        <v>25521</v>
      </c>
      <c r="BN113" s="126" t="s">
        <v>25521</v>
      </c>
      <c r="BO113" s="126" t="s">
        <v>25521</v>
      </c>
      <c r="BP113" s="126" t="s">
        <v>25521</v>
      </c>
      <c r="BQ113" s="126" t="s">
        <v>25521</v>
      </c>
      <c r="BR113" s="126" t="s">
        <v>25521</v>
      </c>
      <c r="BS113" s="126" t="s">
        <v>25529</v>
      </c>
      <c r="BT113" s="126" t="s">
        <v>25521</v>
      </c>
      <c r="BU113" s="126" t="s">
        <v>25530</v>
      </c>
      <c r="BV113" s="127">
        <v>45307</v>
      </c>
      <c r="BW113" s="126" t="s">
        <v>25528</v>
      </c>
      <c r="BX113" s="126">
        <v>1750000</v>
      </c>
      <c r="BY113" s="126">
        <v>0</v>
      </c>
      <c r="BZ113" s="126" t="b">
        <v>0</v>
      </c>
      <c r="CA113" s="126" t="b">
        <v>1</v>
      </c>
      <c r="CB113" s="126" t="b">
        <v>0</v>
      </c>
      <c r="CC113" s="126" t="b">
        <v>0</v>
      </c>
      <c r="CD113" s="126" t="b">
        <v>0</v>
      </c>
      <c r="CE113" s="126" t="s">
        <v>25531</v>
      </c>
      <c r="CF113" s="126" t="s">
        <v>25875</v>
      </c>
      <c r="CG113" s="126">
        <v>58333.33</v>
      </c>
      <c r="CH113" s="126">
        <v>0</v>
      </c>
      <c r="CI113" s="126">
        <v>0</v>
      </c>
      <c r="CJ113" s="126">
        <v>1</v>
      </c>
      <c r="CK113" s="126">
        <v>0</v>
      </c>
      <c r="CL113" s="126" t="b">
        <v>0</v>
      </c>
      <c r="CM113" s="126" t="b">
        <v>1</v>
      </c>
      <c r="CN113" s="126" t="b">
        <v>0</v>
      </c>
      <c r="CO113" s="126" t="s">
        <v>25521</v>
      </c>
      <c r="CP113" s="126" t="s">
        <v>25612</v>
      </c>
      <c r="CQ113" s="126" t="s">
        <v>25613</v>
      </c>
      <c r="CR113" s="126" t="s">
        <v>25534</v>
      </c>
      <c r="CS113" s="126">
        <v>230</v>
      </c>
      <c r="CT113" s="126" t="s">
        <v>25521</v>
      </c>
      <c r="CU113" s="126" t="b">
        <v>0</v>
      </c>
      <c r="CV113" s="126" t="b">
        <v>0</v>
      </c>
      <c r="CW113" s="126">
        <v>4131</v>
      </c>
      <c r="CX113" s="126" t="s">
        <v>25896</v>
      </c>
      <c r="CY113" s="126" t="s">
        <v>25897</v>
      </c>
      <c r="CZ113" s="126" t="s">
        <v>25538</v>
      </c>
      <c r="DA113" s="126" t="s">
        <v>25898</v>
      </c>
      <c r="DB113" s="126" t="s">
        <v>25539</v>
      </c>
      <c r="DC113" s="126" t="b">
        <v>0</v>
      </c>
      <c r="DD113" s="126" t="s">
        <v>25521</v>
      </c>
      <c r="DE113" s="126" t="s">
        <v>25521</v>
      </c>
      <c r="DF113" s="126" t="s">
        <v>25521</v>
      </c>
      <c r="DG113" s="126" t="s">
        <v>25521</v>
      </c>
      <c r="DH113" s="126" t="s">
        <v>25899</v>
      </c>
      <c r="DI113" s="126" t="b">
        <v>0</v>
      </c>
      <c r="DJ113" s="126" t="s">
        <v>25900</v>
      </c>
      <c r="DK113" s="126" t="s">
        <v>25521</v>
      </c>
      <c r="DL113" s="126" t="s">
        <v>25521</v>
      </c>
      <c r="DM113" s="126" t="s">
        <v>25521</v>
      </c>
      <c r="DN113" s="126" t="s">
        <v>25521</v>
      </c>
      <c r="DO113" s="126" t="s">
        <v>25901</v>
      </c>
      <c r="DP113" s="126">
        <v>0</v>
      </c>
      <c r="DQ113" s="126" t="s">
        <v>25895</v>
      </c>
      <c r="DR113" s="126" t="s">
        <v>25594</v>
      </c>
      <c r="DS113" s="126" t="s">
        <v>25521</v>
      </c>
      <c r="DT113" s="126" t="s">
        <v>25521</v>
      </c>
      <c r="DU113" s="126" t="s">
        <v>25544</v>
      </c>
      <c r="DV113" s="126" t="s">
        <v>25521</v>
      </c>
      <c r="DW113" s="126" t="s">
        <v>25545</v>
      </c>
      <c r="DX113" s="126" t="s">
        <v>25521</v>
      </c>
      <c r="DY113" s="126" t="s">
        <v>25902</v>
      </c>
      <c r="DZ113" s="126" t="s">
        <v>25903</v>
      </c>
      <c r="EA113" s="126" t="s">
        <v>25827</v>
      </c>
    </row>
    <row r="114" spans="1:131" x14ac:dyDescent="0.2">
      <c r="A114" s="126" t="s">
        <v>25913</v>
      </c>
      <c r="B114" s="126" t="s">
        <v>25572</v>
      </c>
      <c r="C114" s="126" t="s">
        <v>108</v>
      </c>
      <c r="D114" s="127">
        <v>36953</v>
      </c>
      <c r="E114" s="126" t="s">
        <v>25572</v>
      </c>
      <c r="F114" s="126" t="s">
        <v>25522</v>
      </c>
      <c r="G114" s="126" t="s">
        <v>25521</v>
      </c>
      <c r="H114" s="126" t="s">
        <v>25914</v>
      </c>
      <c r="I114" s="126" t="s">
        <v>25915</v>
      </c>
      <c r="J114" s="126" t="s">
        <v>25916</v>
      </c>
      <c r="K114" s="126" t="s">
        <v>25572</v>
      </c>
      <c r="L114" s="126" t="s">
        <v>25526</v>
      </c>
      <c r="M114" s="126" t="s">
        <v>226</v>
      </c>
      <c r="N114" s="126">
        <v>0</v>
      </c>
      <c r="O114" s="126">
        <v>1</v>
      </c>
      <c r="P114" s="126">
        <v>0</v>
      </c>
      <c r="Q114" s="126">
        <v>0</v>
      </c>
      <c r="R114" s="126">
        <v>0</v>
      </c>
      <c r="S114" s="126">
        <v>0</v>
      </c>
      <c r="T114" s="126">
        <v>0</v>
      </c>
      <c r="U114" s="126">
        <v>0</v>
      </c>
      <c r="V114" s="126">
        <v>0</v>
      </c>
      <c r="W114" s="126">
        <v>0</v>
      </c>
      <c r="X114" s="126" t="s">
        <v>25521</v>
      </c>
      <c r="Y114" s="126" t="s">
        <v>25521</v>
      </c>
      <c r="Z114" s="126" t="s">
        <v>25521</v>
      </c>
      <c r="AA114" s="126" t="s">
        <v>25528</v>
      </c>
      <c r="AB114" s="126" t="s">
        <v>25521</v>
      </c>
      <c r="AC114" s="126" t="s">
        <v>25521</v>
      </c>
      <c r="AD114" s="126" t="s">
        <v>25521</v>
      </c>
      <c r="AE114" s="126" t="s">
        <v>25521</v>
      </c>
      <c r="AF114" s="126" t="s">
        <v>25521</v>
      </c>
      <c r="AG114" s="126" t="s">
        <v>25521</v>
      </c>
      <c r="AH114" s="126" t="s">
        <v>25521</v>
      </c>
      <c r="AI114" s="126" t="s">
        <v>25521</v>
      </c>
      <c r="AJ114" s="126" t="s">
        <v>25521</v>
      </c>
      <c r="AK114" s="126" t="s">
        <v>25528</v>
      </c>
      <c r="AL114" s="126" t="s">
        <v>25528</v>
      </c>
      <c r="AM114" s="126" t="s">
        <v>25528</v>
      </c>
      <c r="AN114" s="126" t="s">
        <v>25528</v>
      </c>
      <c r="AO114" s="126" t="s">
        <v>25521</v>
      </c>
      <c r="AP114" s="126" t="s">
        <v>25521</v>
      </c>
      <c r="AQ114" s="126" t="s">
        <v>25521</v>
      </c>
      <c r="AR114" s="126" t="s">
        <v>25521</v>
      </c>
      <c r="AS114" s="126" t="s">
        <v>25528</v>
      </c>
      <c r="AT114" s="126" t="s">
        <v>25521</v>
      </c>
      <c r="AU114" s="126" t="s">
        <v>25521</v>
      </c>
      <c r="AV114" s="126" t="s">
        <v>25521</v>
      </c>
      <c r="AW114" s="126" t="s">
        <v>25521</v>
      </c>
      <c r="AX114" s="126" t="s">
        <v>25521</v>
      </c>
      <c r="AY114" s="126" t="s">
        <v>25528</v>
      </c>
      <c r="AZ114" s="126" t="s">
        <v>25521</v>
      </c>
      <c r="BA114" s="126" t="s">
        <v>25521</v>
      </c>
      <c r="BB114" s="126" t="s">
        <v>25521</v>
      </c>
      <c r="BC114" s="126" t="s">
        <v>25521</v>
      </c>
      <c r="BD114" s="126" t="s">
        <v>25521</v>
      </c>
      <c r="BE114" s="126" t="s">
        <v>25521</v>
      </c>
      <c r="BF114" s="126" t="s">
        <v>25521</v>
      </c>
      <c r="BG114" s="126" t="s">
        <v>25521</v>
      </c>
      <c r="BH114" s="126" t="s">
        <v>25521</v>
      </c>
      <c r="BI114" s="126" t="s">
        <v>25521</v>
      </c>
      <c r="BJ114" s="126" t="s">
        <v>25521</v>
      </c>
      <c r="BK114" s="126" t="s">
        <v>25521</v>
      </c>
      <c r="BL114" s="126" t="s">
        <v>25521</v>
      </c>
      <c r="BM114" s="126" t="s">
        <v>25521</v>
      </c>
      <c r="BN114" s="126" t="s">
        <v>25521</v>
      </c>
      <c r="BO114" s="126" t="s">
        <v>25521</v>
      </c>
      <c r="BP114" s="126" t="s">
        <v>25521</v>
      </c>
      <c r="BQ114" s="126" t="s">
        <v>25521</v>
      </c>
      <c r="BR114" s="126" t="s">
        <v>25521</v>
      </c>
      <c r="BS114" s="126" t="s">
        <v>25529</v>
      </c>
      <c r="BT114" s="126" t="s">
        <v>25521</v>
      </c>
      <c r="BU114" s="126" t="s">
        <v>25858</v>
      </c>
      <c r="BV114" s="127">
        <v>45307</v>
      </c>
      <c r="BW114" s="126" t="s">
        <v>25528</v>
      </c>
      <c r="BX114" s="126">
        <v>1600000</v>
      </c>
      <c r="BY114" s="126">
        <v>0</v>
      </c>
      <c r="BZ114" s="126" t="b">
        <v>0</v>
      </c>
      <c r="CA114" s="126" t="b">
        <v>1</v>
      </c>
      <c r="CB114" s="126" t="b">
        <v>0</v>
      </c>
      <c r="CC114" s="126" t="b">
        <v>0</v>
      </c>
      <c r="CD114" s="126" t="b">
        <v>0</v>
      </c>
      <c r="CE114" s="126" t="s">
        <v>25531</v>
      </c>
      <c r="CF114" s="126" t="s">
        <v>25875</v>
      </c>
      <c r="CG114" s="126">
        <v>53333.33</v>
      </c>
      <c r="CH114" s="126">
        <v>0</v>
      </c>
      <c r="CI114" s="126">
        <v>0</v>
      </c>
      <c r="CJ114" s="126">
        <v>1</v>
      </c>
      <c r="CK114" s="126">
        <v>0</v>
      </c>
      <c r="CL114" s="126" t="b">
        <v>0</v>
      </c>
      <c r="CM114" s="126" t="b">
        <v>1</v>
      </c>
      <c r="CN114" s="126" t="b">
        <v>0</v>
      </c>
      <c r="CO114" s="126" t="s">
        <v>25521</v>
      </c>
      <c r="CP114" s="126" t="s">
        <v>25612</v>
      </c>
      <c r="CQ114" s="126" t="s">
        <v>25613</v>
      </c>
      <c r="CR114" s="126" t="s">
        <v>25534</v>
      </c>
      <c r="CS114" s="126">
        <v>230</v>
      </c>
      <c r="CT114" s="126" t="s">
        <v>25521</v>
      </c>
      <c r="CU114" s="126" t="b">
        <v>0</v>
      </c>
      <c r="CV114" s="126" t="b">
        <v>0</v>
      </c>
      <c r="CW114" s="126">
        <v>4297</v>
      </c>
      <c r="CX114" s="126" t="s">
        <v>25811</v>
      </c>
      <c r="CY114" s="126" t="s">
        <v>25521</v>
      </c>
      <c r="CZ114" s="126" t="s">
        <v>25917</v>
      </c>
      <c r="DA114" s="126" t="s">
        <v>25918</v>
      </c>
      <c r="DB114" s="126" t="s">
        <v>25539</v>
      </c>
      <c r="DC114" s="126" t="b">
        <v>0</v>
      </c>
      <c r="DD114" s="126" t="s">
        <v>25521</v>
      </c>
      <c r="DE114" s="126" t="s">
        <v>25521</v>
      </c>
      <c r="DF114" s="126" t="s">
        <v>25521</v>
      </c>
      <c r="DG114" s="126" t="s">
        <v>25521</v>
      </c>
      <c r="DH114" s="126" t="s">
        <v>25919</v>
      </c>
      <c r="DI114" s="126" t="b">
        <v>0</v>
      </c>
      <c r="DJ114" s="126" t="s">
        <v>25566</v>
      </c>
      <c r="DK114" s="126" t="s">
        <v>25521</v>
      </c>
      <c r="DL114" s="126" t="s">
        <v>25521</v>
      </c>
      <c r="DM114" s="126" t="s">
        <v>25521</v>
      </c>
      <c r="DN114" s="126" t="s">
        <v>25521</v>
      </c>
      <c r="DO114" s="126" t="s">
        <v>25619</v>
      </c>
      <c r="DP114" s="126">
        <v>0</v>
      </c>
      <c r="DQ114" s="126" t="s">
        <v>25916</v>
      </c>
      <c r="DR114" s="126" t="s">
        <v>25594</v>
      </c>
      <c r="DS114" s="126" t="s">
        <v>25521</v>
      </c>
      <c r="DT114" s="126" t="s">
        <v>25521</v>
      </c>
      <c r="DU114" s="126" t="s">
        <v>25544</v>
      </c>
      <c r="DV114" s="126" t="s">
        <v>25521</v>
      </c>
      <c r="DW114" s="126" t="s">
        <v>25545</v>
      </c>
      <c r="DX114" s="126" t="s">
        <v>25521</v>
      </c>
      <c r="DY114" s="126" t="s">
        <v>25620</v>
      </c>
      <c r="DZ114" s="126" t="s">
        <v>25621</v>
      </c>
      <c r="EA114" s="126" t="s">
        <v>25622</v>
      </c>
    </row>
    <row r="115" spans="1:131" x14ac:dyDescent="0.2">
      <c r="A115" s="126" t="s">
        <v>25883</v>
      </c>
      <c r="B115" s="126" t="s">
        <v>25521</v>
      </c>
      <c r="C115" s="126" t="s">
        <v>258</v>
      </c>
      <c r="D115" s="127">
        <v>36759</v>
      </c>
      <c r="E115" s="126" t="s">
        <v>25884</v>
      </c>
      <c r="F115" s="126" t="s">
        <v>25522</v>
      </c>
      <c r="G115" s="126" t="s">
        <v>25521</v>
      </c>
      <c r="H115" s="126" t="s">
        <v>25885</v>
      </c>
      <c r="I115" s="126" t="s">
        <v>25886</v>
      </c>
      <c r="J115" s="126" t="s">
        <v>25887</v>
      </c>
      <c r="K115" s="126" t="s">
        <v>25662</v>
      </c>
      <c r="L115" s="126" t="s">
        <v>25526</v>
      </c>
      <c r="M115" s="126" t="s">
        <v>257</v>
      </c>
      <c r="N115" s="126">
        <v>0</v>
      </c>
      <c r="O115" s="126">
        <v>1</v>
      </c>
      <c r="P115" s="126">
        <v>0</v>
      </c>
      <c r="Q115" s="126">
        <v>0</v>
      </c>
      <c r="R115" s="126">
        <v>0</v>
      </c>
      <c r="S115" s="126">
        <v>0</v>
      </c>
      <c r="T115" s="126">
        <v>0</v>
      </c>
      <c r="U115" s="126">
        <v>0</v>
      </c>
      <c r="V115" s="126">
        <v>0</v>
      </c>
      <c r="W115" s="126">
        <v>0</v>
      </c>
      <c r="X115" s="126" t="s">
        <v>25521</v>
      </c>
      <c r="Y115" s="126" t="s">
        <v>25521</v>
      </c>
      <c r="Z115" s="126" t="s">
        <v>25521</v>
      </c>
      <c r="AA115" s="126" t="s">
        <v>25528</v>
      </c>
      <c r="AB115" s="126" t="s">
        <v>25521</v>
      </c>
      <c r="AC115" s="126" t="s">
        <v>25521</v>
      </c>
      <c r="AD115" s="126" t="s">
        <v>25521</v>
      </c>
      <c r="AE115" s="126" t="s">
        <v>25521</v>
      </c>
      <c r="AF115" s="126" t="s">
        <v>25521</v>
      </c>
      <c r="AG115" s="126" t="s">
        <v>25521</v>
      </c>
      <c r="AH115" s="126" t="s">
        <v>25521</v>
      </c>
      <c r="AI115" s="126" t="s">
        <v>25521</v>
      </c>
      <c r="AJ115" s="126" t="s">
        <v>25521</v>
      </c>
      <c r="AK115" s="126" t="s">
        <v>25528</v>
      </c>
      <c r="AL115" s="126" t="s">
        <v>25528</v>
      </c>
      <c r="AM115" s="126" t="s">
        <v>25528</v>
      </c>
      <c r="AN115" s="126" t="s">
        <v>25528</v>
      </c>
      <c r="AO115" s="126" t="s">
        <v>25521</v>
      </c>
      <c r="AP115" s="126" t="s">
        <v>25521</v>
      </c>
      <c r="AQ115" s="126" t="s">
        <v>25521</v>
      </c>
      <c r="AR115" s="126" t="s">
        <v>25521</v>
      </c>
      <c r="AS115" s="126" t="s">
        <v>25528</v>
      </c>
      <c r="AT115" s="126" t="s">
        <v>25521</v>
      </c>
      <c r="AU115" s="126" t="s">
        <v>25521</v>
      </c>
      <c r="AV115" s="126" t="s">
        <v>25521</v>
      </c>
      <c r="AW115" s="126" t="s">
        <v>25521</v>
      </c>
      <c r="AX115" s="126" t="s">
        <v>25521</v>
      </c>
      <c r="AY115" s="126" t="s">
        <v>25528</v>
      </c>
      <c r="AZ115" s="126" t="s">
        <v>25521</v>
      </c>
      <c r="BA115" s="126" t="s">
        <v>25521</v>
      </c>
      <c r="BB115" s="126" t="s">
        <v>25521</v>
      </c>
      <c r="BC115" s="126" t="s">
        <v>25521</v>
      </c>
      <c r="BD115" s="126" t="s">
        <v>25521</v>
      </c>
      <c r="BE115" s="126" t="s">
        <v>25521</v>
      </c>
      <c r="BF115" s="126" t="s">
        <v>25521</v>
      </c>
      <c r="BG115" s="126" t="s">
        <v>25521</v>
      </c>
      <c r="BH115" s="126" t="s">
        <v>25521</v>
      </c>
      <c r="BI115" s="126" t="s">
        <v>25521</v>
      </c>
      <c r="BJ115" s="126" t="s">
        <v>25521</v>
      </c>
      <c r="BK115" s="126" t="s">
        <v>25521</v>
      </c>
      <c r="BL115" s="126" t="s">
        <v>25521</v>
      </c>
      <c r="BM115" s="126" t="s">
        <v>25521</v>
      </c>
      <c r="BN115" s="126" t="s">
        <v>25521</v>
      </c>
      <c r="BO115" s="126" t="s">
        <v>25521</v>
      </c>
      <c r="BP115" s="126" t="s">
        <v>25521</v>
      </c>
      <c r="BQ115" s="126" t="s">
        <v>25521</v>
      </c>
      <c r="BR115" s="126" t="s">
        <v>25521</v>
      </c>
      <c r="BS115" s="126" t="s">
        <v>25529</v>
      </c>
      <c r="BT115" s="126" t="s">
        <v>25521</v>
      </c>
      <c r="BU115" s="126" t="s">
        <v>25858</v>
      </c>
      <c r="BV115" s="127">
        <v>45327</v>
      </c>
      <c r="BW115" s="126" t="s">
        <v>25528</v>
      </c>
      <c r="BX115" s="126">
        <v>1600000</v>
      </c>
      <c r="BY115" s="126">
        <v>0</v>
      </c>
      <c r="BZ115" s="126" t="b">
        <v>0</v>
      </c>
      <c r="CA115" s="126" t="b">
        <v>1</v>
      </c>
      <c r="CB115" s="126" t="b">
        <v>0</v>
      </c>
      <c r="CC115" s="126" t="b">
        <v>0</v>
      </c>
      <c r="CD115" s="126" t="b">
        <v>0</v>
      </c>
      <c r="CE115" s="126" t="s">
        <v>25531</v>
      </c>
      <c r="CF115" s="126" t="s">
        <v>25521</v>
      </c>
      <c r="CG115" s="126">
        <v>53333.33</v>
      </c>
      <c r="CH115" s="126">
        <v>0</v>
      </c>
      <c r="CI115" s="126">
        <v>0</v>
      </c>
      <c r="CJ115" s="126">
        <v>1</v>
      </c>
      <c r="CK115" s="126">
        <v>0</v>
      </c>
      <c r="CL115" s="126" t="b">
        <v>0</v>
      </c>
      <c r="CM115" s="126" t="b">
        <v>1</v>
      </c>
      <c r="CN115" s="126" t="b">
        <v>0</v>
      </c>
      <c r="CO115" s="126" t="s">
        <v>25521</v>
      </c>
      <c r="CP115" s="126" t="s">
        <v>25612</v>
      </c>
      <c r="CQ115" s="126" t="s">
        <v>25613</v>
      </c>
      <c r="CR115" s="126" t="s">
        <v>25534</v>
      </c>
      <c r="CS115" s="126">
        <v>230</v>
      </c>
      <c r="CT115" s="126" t="s">
        <v>25521</v>
      </c>
      <c r="CU115" s="126" t="b">
        <v>0</v>
      </c>
      <c r="CV115" s="126" t="b">
        <v>0</v>
      </c>
      <c r="CW115" s="126">
        <v>4280</v>
      </c>
      <c r="CX115" s="126" t="s">
        <v>25888</v>
      </c>
      <c r="CY115" s="126" t="s">
        <v>25862</v>
      </c>
      <c r="CZ115" s="126" t="s">
        <v>25889</v>
      </c>
      <c r="DA115" s="126" t="s">
        <v>25890</v>
      </c>
      <c r="DB115" s="126" t="s">
        <v>25539</v>
      </c>
      <c r="DC115" s="126" t="b">
        <v>0</v>
      </c>
      <c r="DD115" s="126" t="s">
        <v>25521</v>
      </c>
      <c r="DE115" s="126" t="s">
        <v>25521</v>
      </c>
      <c r="DF115" s="126" t="s">
        <v>25521</v>
      </c>
      <c r="DG115" s="126" t="s">
        <v>25521</v>
      </c>
      <c r="DH115" s="126" t="s">
        <v>25891</v>
      </c>
      <c r="DI115" s="126" t="b">
        <v>0</v>
      </c>
      <c r="DJ115" s="126" t="s">
        <v>25566</v>
      </c>
      <c r="DK115" s="126" t="s">
        <v>25521</v>
      </c>
      <c r="DL115" s="126" t="s">
        <v>25521</v>
      </c>
      <c r="DM115" s="126" t="s">
        <v>25521</v>
      </c>
      <c r="DN115" s="126" t="s">
        <v>25521</v>
      </c>
      <c r="DO115" s="126" t="s">
        <v>25619</v>
      </c>
      <c r="DP115" s="126">
        <v>0</v>
      </c>
      <c r="DQ115" s="126" t="s">
        <v>25887</v>
      </c>
      <c r="DR115" s="126" t="s">
        <v>25521</v>
      </c>
      <c r="DS115" s="126" t="s">
        <v>25521</v>
      </c>
      <c r="DT115" s="126" t="s">
        <v>25521</v>
      </c>
      <c r="DU115" s="126" t="s">
        <v>25544</v>
      </c>
      <c r="DV115" s="126" t="s">
        <v>25521</v>
      </c>
      <c r="DW115" s="126" t="s">
        <v>25545</v>
      </c>
      <c r="DX115" s="126" t="s">
        <v>25521</v>
      </c>
      <c r="DY115" s="126" t="s">
        <v>25620</v>
      </c>
      <c r="DZ115" s="126" t="s">
        <v>25621</v>
      </c>
      <c r="EA115" s="126" t="s">
        <v>25548</v>
      </c>
    </row>
    <row r="116" spans="1:131" x14ac:dyDescent="0.2">
      <c r="A116" s="126" t="s">
        <v>25828</v>
      </c>
      <c r="B116" s="126" t="s">
        <v>189</v>
      </c>
      <c r="C116" s="126" t="s">
        <v>139</v>
      </c>
      <c r="D116" s="127">
        <v>33765</v>
      </c>
      <c r="E116" s="126" t="s">
        <v>25829</v>
      </c>
      <c r="F116" s="126" t="s">
        <v>25593</v>
      </c>
      <c r="G116" s="126" t="s">
        <v>25521</v>
      </c>
      <c r="H116" s="126" t="s">
        <v>25830</v>
      </c>
      <c r="I116" s="126" t="s">
        <v>25831</v>
      </c>
      <c r="J116" s="126" t="s">
        <v>25832</v>
      </c>
      <c r="K116" s="126" t="s">
        <v>25572</v>
      </c>
      <c r="L116" s="126" t="s">
        <v>25526</v>
      </c>
      <c r="M116" s="126" t="s">
        <v>25833</v>
      </c>
      <c r="N116" s="126">
        <v>0</v>
      </c>
      <c r="O116" s="126">
        <v>1</v>
      </c>
      <c r="P116" s="126">
        <v>0</v>
      </c>
      <c r="Q116" s="126">
        <v>0</v>
      </c>
      <c r="R116" s="126">
        <v>0</v>
      </c>
      <c r="S116" s="126">
        <v>0</v>
      </c>
      <c r="T116" s="126">
        <v>0</v>
      </c>
      <c r="U116" s="126">
        <v>0</v>
      </c>
      <c r="V116" s="126">
        <v>0</v>
      </c>
      <c r="W116" s="126">
        <v>0</v>
      </c>
      <c r="X116" s="126" t="s">
        <v>25521</v>
      </c>
      <c r="Y116" s="126" t="s">
        <v>25521</v>
      </c>
      <c r="Z116" s="126" t="s">
        <v>25521</v>
      </c>
      <c r="AA116" s="126" t="s">
        <v>25528</v>
      </c>
      <c r="AB116" s="126" t="s">
        <v>25521</v>
      </c>
      <c r="AC116" s="126" t="s">
        <v>25521</v>
      </c>
      <c r="AD116" s="126" t="s">
        <v>25521</v>
      </c>
      <c r="AE116" s="126" t="s">
        <v>25521</v>
      </c>
      <c r="AF116" s="126" t="s">
        <v>25521</v>
      </c>
      <c r="AG116" s="126" t="s">
        <v>25521</v>
      </c>
      <c r="AH116" s="126" t="s">
        <v>25521</v>
      </c>
      <c r="AI116" s="126" t="s">
        <v>25521</v>
      </c>
      <c r="AJ116" s="126" t="s">
        <v>25521</v>
      </c>
      <c r="AK116" s="126" t="s">
        <v>25528</v>
      </c>
      <c r="AL116" s="126" t="s">
        <v>25528</v>
      </c>
      <c r="AM116" s="126" t="s">
        <v>25528</v>
      </c>
      <c r="AN116" s="126" t="s">
        <v>25528</v>
      </c>
      <c r="AO116" s="126" t="s">
        <v>25521</v>
      </c>
      <c r="AP116" s="126" t="s">
        <v>25521</v>
      </c>
      <c r="AQ116" s="126" t="s">
        <v>25521</v>
      </c>
      <c r="AR116" s="126" t="s">
        <v>25521</v>
      </c>
      <c r="AS116" s="126" t="s">
        <v>25528</v>
      </c>
      <c r="AT116" s="126" t="s">
        <v>25521</v>
      </c>
      <c r="AU116" s="126" t="s">
        <v>25521</v>
      </c>
      <c r="AV116" s="126" t="s">
        <v>25521</v>
      </c>
      <c r="AW116" s="126" t="s">
        <v>25521</v>
      </c>
      <c r="AX116" s="126" t="s">
        <v>25521</v>
      </c>
      <c r="AY116" s="126" t="s">
        <v>25528</v>
      </c>
      <c r="AZ116" s="126" t="s">
        <v>25521</v>
      </c>
      <c r="BA116" s="126" t="s">
        <v>25521</v>
      </c>
      <c r="BB116" s="126" t="s">
        <v>25521</v>
      </c>
      <c r="BC116" s="126" t="s">
        <v>25521</v>
      </c>
      <c r="BD116" s="126" t="s">
        <v>25521</v>
      </c>
      <c r="BE116" s="126" t="s">
        <v>25521</v>
      </c>
      <c r="BF116" s="126" t="s">
        <v>25521</v>
      </c>
      <c r="BG116" s="126" t="s">
        <v>25521</v>
      </c>
      <c r="BH116" s="126" t="s">
        <v>25521</v>
      </c>
      <c r="BI116" s="126" t="s">
        <v>25521</v>
      </c>
      <c r="BJ116" s="126" t="s">
        <v>25521</v>
      </c>
      <c r="BK116" s="126" t="s">
        <v>25521</v>
      </c>
      <c r="BL116" s="126" t="s">
        <v>25521</v>
      </c>
      <c r="BM116" s="126" t="s">
        <v>25521</v>
      </c>
      <c r="BN116" s="126" t="s">
        <v>25521</v>
      </c>
      <c r="BO116" s="126" t="s">
        <v>25521</v>
      </c>
      <c r="BP116" s="126" t="s">
        <v>25521</v>
      </c>
      <c r="BQ116" s="126" t="s">
        <v>25521</v>
      </c>
      <c r="BR116" s="126" t="s">
        <v>25521</v>
      </c>
      <c r="BS116" s="126" t="s">
        <v>25555</v>
      </c>
      <c r="BT116" s="126" t="s">
        <v>25521</v>
      </c>
      <c r="BU116" s="126" t="s">
        <v>25556</v>
      </c>
      <c r="BV116" s="127">
        <v>45335</v>
      </c>
      <c r="BW116" s="126" t="s">
        <v>25528</v>
      </c>
      <c r="BX116" s="126">
        <v>2000000</v>
      </c>
      <c r="BY116" s="126">
        <v>0</v>
      </c>
      <c r="BZ116" s="126" t="b">
        <v>0</v>
      </c>
      <c r="CA116" s="126" t="b">
        <v>1</v>
      </c>
      <c r="CB116" s="126" t="b">
        <v>0</v>
      </c>
      <c r="CC116" s="126" t="b">
        <v>0</v>
      </c>
      <c r="CD116" s="126" t="b">
        <v>0</v>
      </c>
      <c r="CE116" s="126" t="s">
        <v>25531</v>
      </c>
      <c r="CF116" s="126" t="s">
        <v>25521</v>
      </c>
      <c r="CG116" s="126">
        <v>66666.67</v>
      </c>
      <c r="CH116" s="126">
        <v>0</v>
      </c>
      <c r="CI116" s="126">
        <v>0</v>
      </c>
      <c r="CJ116" s="126">
        <v>1</v>
      </c>
      <c r="CK116" s="126">
        <v>0</v>
      </c>
      <c r="CL116" s="126" t="b">
        <v>0</v>
      </c>
      <c r="CM116" s="126" t="b">
        <v>1</v>
      </c>
      <c r="CN116" s="126" t="b">
        <v>0</v>
      </c>
      <c r="CO116" s="126" t="s">
        <v>25521</v>
      </c>
      <c r="CP116" s="126" t="s">
        <v>25539</v>
      </c>
      <c r="CQ116" s="126" t="s">
        <v>25695</v>
      </c>
      <c r="CR116" s="126" t="s">
        <v>25559</v>
      </c>
      <c r="CS116" s="126">
        <v>230</v>
      </c>
      <c r="CT116" s="126" t="s">
        <v>25521</v>
      </c>
      <c r="CU116" s="126" t="b">
        <v>0</v>
      </c>
      <c r="CV116" s="126" t="b">
        <v>0</v>
      </c>
      <c r="CW116" s="126">
        <v>4302</v>
      </c>
      <c r="CX116" s="126" t="s">
        <v>25834</v>
      </c>
      <c r="CY116" s="126" t="s">
        <v>25835</v>
      </c>
      <c r="CZ116" s="126" t="s">
        <v>25836</v>
      </c>
      <c r="DA116" s="126" t="s">
        <v>25837</v>
      </c>
      <c r="DB116" s="126" t="s">
        <v>25539</v>
      </c>
      <c r="DC116" s="126" t="b">
        <v>0</v>
      </c>
      <c r="DD116" s="126" t="s">
        <v>25521</v>
      </c>
      <c r="DE116" s="126" t="s">
        <v>25521</v>
      </c>
      <c r="DF116" s="126" t="s">
        <v>25521</v>
      </c>
      <c r="DG116" s="126" t="s">
        <v>25521</v>
      </c>
      <c r="DH116" s="126" t="s">
        <v>25838</v>
      </c>
      <c r="DI116" s="126" t="b">
        <v>0</v>
      </c>
      <c r="DJ116" s="126" t="s">
        <v>25541</v>
      </c>
      <c r="DK116" s="126" t="s">
        <v>25521</v>
      </c>
      <c r="DL116" s="126" t="s">
        <v>25521</v>
      </c>
      <c r="DM116" s="126" t="s">
        <v>25521</v>
      </c>
      <c r="DN116" s="126" t="s">
        <v>25521</v>
      </c>
      <c r="DO116" s="126" t="s">
        <v>25839</v>
      </c>
      <c r="DP116" s="126">
        <v>0</v>
      </c>
      <c r="DQ116" s="126" t="s">
        <v>25840</v>
      </c>
      <c r="DR116" s="126" t="s">
        <v>25521</v>
      </c>
      <c r="DS116" s="126" t="s">
        <v>25521</v>
      </c>
      <c r="DT116" s="126" t="s">
        <v>25521</v>
      </c>
      <c r="DU116" s="126" t="s">
        <v>25544</v>
      </c>
      <c r="DV116" s="126" t="s">
        <v>25521</v>
      </c>
      <c r="DW116" s="126" t="s">
        <v>25545</v>
      </c>
      <c r="DX116" s="126" t="s">
        <v>25521</v>
      </c>
      <c r="DY116" s="126" t="s">
        <v>25841</v>
      </c>
      <c r="DZ116" s="126" t="s">
        <v>25842</v>
      </c>
      <c r="EA116" s="126" t="s">
        <v>25622</v>
      </c>
    </row>
    <row r="117" spans="1:131" x14ac:dyDescent="0.2">
      <c r="A117" s="126" t="s">
        <v>25815</v>
      </c>
      <c r="B117" s="126" t="s">
        <v>25816</v>
      </c>
      <c r="C117" s="126" t="s">
        <v>44</v>
      </c>
      <c r="D117" s="127">
        <v>37467</v>
      </c>
      <c r="E117" s="126" t="s">
        <v>25817</v>
      </c>
      <c r="F117" s="126" t="s">
        <v>25522</v>
      </c>
      <c r="G117" s="126" t="s">
        <v>25818</v>
      </c>
      <c r="H117" s="126" t="s">
        <v>25819</v>
      </c>
      <c r="I117" s="126" t="s">
        <v>25820</v>
      </c>
      <c r="J117" s="126" t="s">
        <v>25821</v>
      </c>
      <c r="K117" s="126" t="s">
        <v>25816</v>
      </c>
      <c r="L117" s="126" t="s">
        <v>25678</v>
      </c>
      <c r="M117" s="126" t="s">
        <v>321</v>
      </c>
      <c r="N117" s="126">
        <v>0</v>
      </c>
      <c r="O117" s="126">
        <v>1</v>
      </c>
      <c r="P117" s="126">
        <v>0</v>
      </c>
      <c r="Q117" s="126">
        <v>0</v>
      </c>
      <c r="R117" s="126">
        <v>0</v>
      </c>
      <c r="S117" s="126">
        <v>0</v>
      </c>
      <c r="T117" s="126">
        <v>0</v>
      </c>
      <c r="U117" s="126">
        <v>0</v>
      </c>
      <c r="V117" s="126">
        <v>0</v>
      </c>
      <c r="W117" s="126">
        <v>0</v>
      </c>
      <c r="X117" s="126" t="s">
        <v>25521</v>
      </c>
      <c r="Y117" s="126" t="s">
        <v>25521</v>
      </c>
      <c r="Z117" s="126" t="s">
        <v>25521</v>
      </c>
      <c r="AA117" s="126" t="s">
        <v>25528</v>
      </c>
      <c r="AB117" s="126" t="s">
        <v>25521</v>
      </c>
      <c r="AC117" s="126" t="s">
        <v>25521</v>
      </c>
      <c r="AD117" s="126" t="s">
        <v>25521</v>
      </c>
      <c r="AE117" s="126" t="s">
        <v>25521</v>
      </c>
      <c r="AF117" s="126" t="s">
        <v>25521</v>
      </c>
      <c r="AG117" s="126" t="s">
        <v>25521</v>
      </c>
      <c r="AH117" s="126" t="s">
        <v>25521</v>
      </c>
      <c r="AI117" s="126" t="s">
        <v>25521</v>
      </c>
      <c r="AJ117" s="126" t="s">
        <v>25521</v>
      </c>
      <c r="AK117" s="126" t="s">
        <v>25528</v>
      </c>
      <c r="AL117" s="126" t="s">
        <v>25528</v>
      </c>
      <c r="AM117" s="126" t="s">
        <v>25528</v>
      </c>
      <c r="AN117" s="126" t="s">
        <v>25528</v>
      </c>
      <c r="AO117" s="126" t="s">
        <v>25521</v>
      </c>
      <c r="AP117" s="126" t="s">
        <v>25521</v>
      </c>
      <c r="AQ117" s="126" t="s">
        <v>25521</v>
      </c>
      <c r="AR117" s="126" t="s">
        <v>25521</v>
      </c>
      <c r="AS117" s="126" t="s">
        <v>25528</v>
      </c>
      <c r="AT117" s="126" t="s">
        <v>25521</v>
      </c>
      <c r="AU117" s="126" t="s">
        <v>25521</v>
      </c>
      <c r="AV117" s="126" t="s">
        <v>25521</v>
      </c>
      <c r="AW117" s="126" t="s">
        <v>25521</v>
      </c>
      <c r="AX117" s="126" t="s">
        <v>25521</v>
      </c>
      <c r="AY117" s="126" t="s">
        <v>25528</v>
      </c>
      <c r="AZ117" s="126" t="s">
        <v>25521</v>
      </c>
      <c r="BA117" s="126" t="s">
        <v>25521</v>
      </c>
      <c r="BB117" s="126" t="s">
        <v>25521</v>
      </c>
      <c r="BC117" s="126" t="s">
        <v>25521</v>
      </c>
      <c r="BD117" s="126" t="s">
        <v>25521</v>
      </c>
      <c r="BE117" s="126" t="s">
        <v>25521</v>
      </c>
      <c r="BF117" s="126" t="s">
        <v>25521</v>
      </c>
      <c r="BG117" s="126" t="s">
        <v>25521</v>
      </c>
      <c r="BH117" s="126" t="s">
        <v>25521</v>
      </c>
      <c r="BI117" s="126" t="s">
        <v>25521</v>
      </c>
      <c r="BJ117" s="126" t="s">
        <v>25521</v>
      </c>
      <c r="BK117" s="126" t="s">
        <v>25521</v>
      </c>
      <c r="BL117" s="126" t="s">
        <v>25521</v>
      </c>
      <c r="BM117" s="126" t="s">
        <v>25521</v>
      </c>
      <c r="BN117" s="126" t="s">
        <v>25521</v>
      </c>
      <c r="BO117" s="126" t="s">
        <v>25521</v>
      </c>
      <c r="BP117" s="126" t="s">
        <v>25521</v>
      </c>
      <c r="BQ117" s="126" t="s">
        <v>25521</v>
      </c>
      <c r="BR117" s="126" t="s">
        <v>25521</v>
      </c>
      <c r="BS117" s="126" t="s">
        <v>25529</v>
      </c>
      <c r="BT117" s="126" t="s">
        <v>25521</v>
      </c>
      <c r="BU117" s="126" t="s">
        <v>25530</v>
      </c>
      <c r="BV117" s="127">
        <v>45341</v>
      </c>
      <c r="BW117" s="126" t="s">
        <v>25528</v>
      </c>
      <c r="BX117" s="126">
        <v>1750000</v>
      </c>
      <c r="BY117" s="126">
        <v>0</v>
      </c>
      <c r="BZ117" s="126" t="b">
        <v>0</v>
      </c>
      <c r="CA117" s="126" t="b">
        <v>1</v>
      </c>
      <c r="CB117" s="126" t="b">
        <v>0</v>
      </c>
      <c r="CC117" s="126" t="b">
        <v>0</v>
      </c>
      <c r="CD117" s="126" t="b">
        <v>0</v>
      </c>
      <c r="CE117" s="126" t="s">
        <v>25531</v>
      </c>
      <c r="CF117" s="126" t="s">
        <v>25822</v>
      </c>
      <c r="CG117" s="126">
        <v>58333.33</v>
      </c>
      <c r="CH117" s="126">
        <v>0</v>
      </c>
      <c r="CI117" s="126">
        <v>0</v>
      </c>
      <c r="CJ117" s="126">
        <v>1</v>
      </c>
      <c r="CK117" s="126">
        <v>0</v>
      </c>
      <c r="CL117" s="126" t="b">
        <v>0</v>
      </c>
      <c r="CM117" s="126" t="b">
        <v>1</v>
      </c>
      <c r="CN117" s="126" t="b">
        <v>0</v>
      </c>
      <c r="CO117" s="126" t="s">
        <v>25521</v>
      </c>
      <c r="CP117" s="126" t="s">
        <v>25679</v>
      </c>
      <c r="CQ117" s="126" t="s">
        <v>25680</v>
      </c>
      <c r="CR117" s="126" t="s">
        <v>25521</v>
      </c>
      <c r="CS117" s="126">
        <v>230</v>
      </c>
      <c r="CT117" s="126" t="s">
        <v>25521</v>
      </c>
      <c r="CU117" s="126" t="b">
        <v>0</v>
      </c>
      <c r="CV117" s="126" t="b">
        <v>0</v>
      </c>
      <c r="CW117" s="126">
        <v>4184</v>
      </c>
      <c r="CX117" s="126" t="s">
        <v>25823</v>
      </c>
      <c r="CY117" s="126" t="s">
        <v>25824</v>
      </c>
      <c r="CZ117" s="126" t="s">
        <v>25825</v>
      </c>
      <c r="DA117" s="126" t="s">
        <v>25671</v>
      </c>
      <c r="DB117" s="126" t="s">
        <v>25539</v>
      </c>
      <c r="DC117" s="126" t="b">
        <v>0</v>
      </c>
      <c r="DD117" s="126" t="s">
        <v>25521</v>
      </c>
      <c r="DE117" s="126" t="s">
        <v>25521</v>
      </c>
      <c r="DF117" s="126" t="s">
        <v>25521</v>
      </c>
      <c r="DG117" s="126" t="s">
        <v>25521</v>
      </c>
      <c r="DH117" s="126" t="s">
        <v>25826</v>
      </c>
      <c r="DI117" s="126" t="b">
        <v>0</v>
      </c>
      <c r="DJ117" s="126" t="s">
        <v>25541</v>
      </c>
      <c r="DK117" s="126" t="s">
        <v>25521</v>
      </c>
      <c r="DL117" s="126" t="s">
        <v>25521</v>
      </c>
      <c r="DM117" s="126" t="s">
        <v>25521</v>
      </c>
      <c r="DN117" s="126" t="s">
        <v>25521</v>
      </c>
      <c r="DO117" s="126" t="s">
        <v>25680</v>
      </c>
      <c r="DP117" s="126">
        <v>0</v>
      </c>
      <c r="DQ117" s="126" t="s">
        <v>25821</v>
      </c>
      <c r="DR117" s="126" t="s">
        <v>25594</v>
      </c>
      <c r="DS117" s="126" t="s">
        <v>25521</v>
      </c>
      <c r="DT117" s="126" t="s">
        <v>25521</v>
      </c>
      <c r="DU117" s="126" t="s">
        <v>25544</v>
      </c>
      <c r="DV117" s="126" t="s">
        <v>25521</v>
      </c>
      <c r="DW117" s="126" t="s">
        <v>25545</v>
      </c>
      <c r="DX117" s="126" t="s">
        <v>25521</v>
      </c>
      <c r="DY117" s="126" t="s">
        <v>25686</v>
      </c>
      <c r="DZ117" s="126" t="s">
        <v>25687</v>
      </c>
      <c r="EA117" s="126" t="s">
        <v>25827</v>
      </c>
    </row>
    <row r="118" spans="1:131" x14ac:dyDescent="0.2">
      <c r="A118" s="126" t="s">
        <v>25772</v>
      </c>
      <c r="B118" s="126" t="s">
        <v>25572</v>
      </c>
      <c r="C118" s="126" t="s">
        <v>267</v>
      </c>
      <c r="D118" s="127">
        <v>36241</v>
      </c>
      <c r="E118" s="126" t="s">
        <v>25572</v>
      </c>
      <c r="F118" s="126" t="s">
        <v>25522</v>
      </c>
      <c r="G118" s="126" t="s">
        <v>25521</v>
      </c>
      <c r="H118" s="126" t="s">
        <v>25773</v>
      </c>
      <c r="I118" s="126" t="s">
        <v>25774</v>
      </c>
      <c r="J118" s="126" t="s">
        <v>25775</v>
      </c>
      <c r="K118" s="126" t="s">
        <v>25572</v>
      </c>
      <c r="L118" s="126" t="s">
        <v>25526</v>
      </c>
      <c r="M118" s="126" t="s">
        <v>25776</v>
      </c>
      <c r="N118" s="126">
        <v>0</v>
      </c>
      <c r="O118" s="126">
        <v>1</v>
      </c>
      <c r="P118" s="126">
        <v>0</v>
      </c>
      <c r="Q118" s="126">
        <v>0</v>
      </c>
      <c r="R118" s="126">
        <v>0</v>
      </c>
      <c r="S118" s="126">
        <v>0</v>
      </c>
      <c r="T118" s="126">
        <v>0</v>
      </c>
      <c r="U118" s="126">
        <v>0</v>
      </c>
      <c r="V118" s="126">
        <v>0</v>
      </c>
      <c r="W118" s="126">
        <v>0</v>
      </c>
      <c r="X118" s="126" t="s">
        <v>25521</v>
      </c>
      <c r="Y118" s="126" t="s">
        <v>25521</v>
      </c>
      <c r="Z118" s="126" t="s">
        <v>25521</v>
      </c>
      <c r="AA118" s="126" t="s">
        <v>25528</v>
      </c>
      <c r="AB118" s="126" t="s">
        <v>25521</v>
      </c>
      <c r="AC118" s="126" t="s">
        <v>25521</v>
      </c>
      <c r="AD118" s="126" t="s">
        <v>25521</v>
      </c>
      <c r="AE118" s="126" t="s">
        <v>25521</v>
      </c>
      <c r="AF118" s="126" t="s">
        <v>25521</v>
      </c>
      <c r="AG118" s="126" t="s">
        <v>25521</v>
      </c>
      <c r="AH118" s="126" t="s">
        <v>25521</v>
      </c>
      <c r="AI118" s="126" t="s">
        <v>25521</v>
      </c>
      <c r="AJ118" s="126" t="s">
        <v>25521</v>
      </c>
      <c r="AK118" s="126" t="s">
        <v>25528</v>
      </c>
      <c r="AL118" s="126" t="s">
        <v>25528</v>
      </c>
      <c r="AM118" s="126" t="s">
        <v>25528</v>
      </c>
      <c r="AN118" s="126" t="s">
        <v>25528</v>
      </c>
      <c r="AO118" s="126" t="s">
        <v>25521</v>
      </c>
      <c r="AP118" s="126" t="s">
        <v>25521</v>
      </c>
      <c r="AQ118" s="126" t="s">
        <v>25521</v>
      </c>
      <c r="AR118" s="126" t="s">
        <v>25521</v>
      </c>
      <c r="AS118" s="126" t="s">
        <v>25528</v>
      </c>
      <c r="AT118" s="126" t="s">
        <v>25521</v>
      </c>
      <c r="AU118" s="126" t="s">
        <v>25521</v>
      </c>
      <c r="AV118" s="126" t="s">
        <v>25521</v>
      </c>
      <c r="AW118" s="126" t="s">
        <v>25521</v>
      </c>
      <c r="AX118" s="126" t="s">
        <v>25521</v>
      </c>
      <c r="AY118" s="126" t="s">
        <v>25528</v>
      </c>
      <c r="AZ118" s="126" t="s">
        <v>25521</v>
      </c>
      <c r="BA118" s="126" t="s">
        <v>25521</v>
      </c>
      <c r="BB118" s="126" t="s">
        <v>25521</v>
      </c>
      <c r="BC118" s="126" t="s">
        <v>25521</v>
      </c>
      <c r="BD118" s="126" t="s">
        <v>25521</v>
      </c>
      <c r="BE118" s="126" t="s">
        <v>25521</v>
      </c>
      <c r="BF118" s="126" t="s">
        <v>25521</v>
      </c>
      <c r="BG118" s="126" t="s">
        <v>25521</v>
      </c>
      <c r="BH118" s="126" t="s">
        <v>25521</v>
      </c>
      <c r="BI118" s="126" t="s">
        <v>25521</v>
      </c>
      <c r="BJ118" s="126" t="s">
        <v>25521</v>
      </c>
      <c r="BK118" s="126" t="s">
        <v>25521</v>
      </c>
      <c r="BL118" s="126" t="s">
        <v>25521</v>
      </c>
      <c r="BM118" s="126" t="s">
        <v>25521</v>
      </c>
      <c r="BN118" s="126" t="s">
        <v>25521</v>
      </c>
      <c r="BO118" s="126" t="s">
        <v>25521</v>
      </c>
      <c r="BP118" s="126" t="s">
        <v>25521</v>
      </c>
      <c r="BQ118" s="126" t="s">
        <v>25521</v>
      </c>
      <c r="BR118" s="126" t="s">
        <v>25521</v>
      </c>
      <c r="BS118" s="126" t="s">
        <v>25555</v>
      </c>
      <c r="BT118" s="126" t="s">
        <v>25521</v>
      </c>
      <c r="BU118" s="126" t="s">
        <v>25556</v>
      </c>
      <c r="BV118" s="127">
        <v>45355</v>
      </c>
      <c r="BW118" s="126" t="s">
        <v>25528</v>
      </c>
      <c r="BX118" s="126">
        <v>1300000</v>
      </c>
      <c r="BY118" s="126">
        <v>0</v>
      </c>
      <c r="BZ118" s="126" t="b">
        <v>0</v>
      </c>
      <c r="CA118" s="126" t="b">
        <v>1</v>
      </c>
      <c r="CB118" s="126" t="b">
        <v>0</v>
      </c>
      <c r="CC118" s="126" t="b">
        <v>0</v>
      </c>
      <c r="CD118" s="126" t="b">
        <v>0</v>
      </c>
      <c r="CE118" s="126" t="s">
        <v>25521</v>
      </c>
      <c r="CF118" s="126" t="s">
        <v>25521</v>
      </c>
      <c r="CG118" s="126">
        <v>43333.33</v>
      </c>
      <c r="CH118" s="126">
        <v>0</v>
      </c>
      <c r="CI118" s="126">
        <v>0</v>
      </c>
      <c r="CJ118" s="126">
        <v>1</v>
      </c>
      <c r="CK118" s="126">
        <v>0</v>
      </c>
      <c r="CL118" s="126" t="b">
        <v>1</v>
      </c>
      <c r="CM118" s="126" t="b">
        <v>0</v>
      </c>
      <c r="CN118" s="126" t="b">
        <v>0</v>
      </c>
      <c r="CO118" s="126" t="s">
        <v>25521</v>
      </c>
      <c r="CP118" s="126" t="s">
        <v>25777</v>
      </c>
      <c r="CQ118" s="126" t="s">
        <v>25778</v>
      </c>
      <c r="CR118" s="126" t="s">
        <v>25559</v>
      </c>
      <c r="CS118" s="126">
        <v>230</v>
      </c>
      <c r="CT118" s="126" t="s">
        <v>25521</v>
      </c>
      <c r="CU118" s="126" t="b">
        <v>0</v>
      </c>
      <c r="CV118" s="126" t="b">
        <v>0</v>
      </c>
      <c r="CW118" s="126">
        <v>4304</v>
      </c>
      <c r="CX118" s="126" t="s">
        <v>25779</v>
      </c>
      <c r="CY118" s="126" t="s">
        <v>25780</v>
      </c>
      <c r="CZ118" s="126" t="s">
        <v>25781</v>
      </c>
      <c r="DA118" s="126" t="s">
        <v>25782</v>
      </c>
      <c r="DB118" s="126" t="s">
        <v>25539</v>
      </c>
      <c r="DC118" s="126" t="b">
        <v>0</v>
      </c>
      <c r="DD118" s="126" t="s">
        <v>25521</v>
      </c>
      <c r="DE118" s="126" t="s">
        <v>25521</v>
      </c>
      <c r="DF118" s="126" t="s">
        <v>25521</v>
      </c>
      <c r="DG118" s="126" t="s">
        <v>25521</v>
      </c>
      <c r="DH118" s="126" t="s">
        <v>25783</v>
      </c>
      <c r="DI118" s="126" t="b">
        <v>0</v>
      </c>
      <c r="DJ118" s="126" t="s">
        <v>25566</v>
      </c>
      <c r="DK118" s="126" t="s">
        <v>25521</v>
      </c>
      <c r="DL118" s="126" t="s">
        <v>25521</v>
      </c>
      <c r="DM118" s="126" t="s">
        <v>25521</v>
      </c>
      <c r="DN118" s="126" t="s">
        <v>25521</v>
      </c>
      <c r="DO118" s="126" t="s">
        <v>25784</v>
      </c>
      <c r="DP118" s="126">
        <v>0</v>
      </c>
      <c r="DQ118" s="126" t="s">
        <v>25775</v>
      </c>
      <c r="DR118" s="126" t="s">
        <v>25521</v>
      </c>
      <c r="DS118" s="126" t="s">
        <v>25521</v>
      </c>
      <c r="DT118" s="126" t="s">
        <v>25521</v>
      </c>
      <c r="DU118" s="126" t="s">
        <v>25521</v>
      </c>
      <c r="DV118" s="126" t="s">
        <v>25521</v>
      </c>
      <c r="DX118" s="126" t="s">
        <v>25521</v>
      </c>
      <c r="DY118" s="126" t="s">
        <v>25785</v>
      </c>
      <c r="DZ118" s="126" t="s">
        <v>25786</v>
      </c>
      <c r="EA118" s="126" t="s">
        <v>25622</v>
      </c>
    </row>
    <row r="119" spans="1:131" x14ac:dyDescent="0.2">
      <c r="A119" s="126" t="s">
        <v>25787</v>
      </c>
      <c r="B119" s="126" t="s">
        <v>25572</v>
      </c>
      <c r="C119" s="126" t="s">
        <v>102</v>
      </c>
      <c r="D119" s="127">
        <v>37280</v>
      </c>
      <c r="E119" s="126" t="s">
        <v>25788</v>
      </c>
      <c r="F119" s="126" t="s">
        <v>25593</v>
      </c>
      <c r="G119" s="126" t="s">
        <v>25521</v>
      </c>
      <c r="H119" s="126" t="s">
        <v>25789</v>
      </c>
      <c r="I119" s="126" t="s">
        <v>25790</v>
      </c>
      <c r="J119" s="126" t="s">
        <v>25791</v>
      </c>
      <c r="K119" s="126" t="s">
        <v>25572</v>
      </c>
      <c r="L119" s="126" t="s">
        <v>25526</v>
      </c>
      <c r="M119" s="126" t="s">
        <v>235</v>
      </c>
      <c r="N119" s="126">
        <v>0</v>
      </c>
      <c r="O119" s="126">
        <v>1</v>
      </c>
      <c r="P119" s="126">
        <v>0</v>
      </c>
      <c r="Q119" s="126">
        <v>0</v>
      </c>
      <c r="R119" s="126">
        <v>0</v>
      </c>
      <c r="S119" s="126">
        <v>0</v>
      </c>
      <c r="T119" s="126">
        <v>0</v>
      </c>
      <c r="U119" s="126">
        <v>0</v>
      </c>
      <c r="V119" s="126">
        <v>0</v>
      </c>
      <c r="W119" s="126">
        <v>0</v>
      </c>
      <c r="X119" s="126" t="s">
        <v>25521</v>
      </c>
      <c r="Y119" s="126" t="s">
        <v>25521</v>
      </c>
      <c r="Z119" s="126" t="s">
        <v>25521</v>
      </c>
      <c r="AA119" s="126" t="s">
        <v>25528</v>
      </c>
      <c r="AB119" s="126" t="s">
        <v>25521</v>
      </c>
      <c r="AC119" s="126" t="s">
        <v>25521</v>
      </c>
      <c r="AD119" s="126" t="s">
        <v>25521</v>
      </c>
      <c r="AE119" s="126" t="s">
        <v>25521</v>
      </c>
      <c r="AF119" s="126" t="s">
        <v>25521</v>
      </c>
      <c r="AG119" s="126" t="s">
        <v>25521</v>
      </c>
      <c r="AH119" s="126" t="s">
        <v>25521</v>
      </c>
      <c r="AI119" s="126" t="s">
        <v>25521</v>
      </c>
      <c r="AJ119" s="126" t="s">
        <v>25521</v>
      </c>
      <c r="AK119" s="126" t="s">
        <v>25528</v>
      </c>
      <c r="AL119" s="126" t="s">
        <v>25528</v>
      </c>
      <c r="AM119" s="126" t="s">
        <v>25528</v>
      </c>
      <c r="AN119" s="126" t="s">
        <v>25528</v>
      </c>
      <c r="AO119" s="126" t="s">
        <v>25521</v>
      </c>
      <c r="AP119" s="126" t="s">
        <v>25521</v>
      </c>
      <c r="AQ119" s="126" t="s">
        <v>25521</v>
      </c>
      <c r="AR119" s="126" t="s">
        <v>25521</v>
      </c>
      <c r="AS119" s="126" t="s">
        <v>25528</v>
      </c>
      <c r="AT119" s="126" t="s">
        <v>25521</v>
      </c>
      <c r="AU119" s="126" t="s">
        <v>25521</v>
      </c>
      <c r="AV119" s="126" t="s">
        <v>25521</v>
      </c>
      <c r="AW119" s="126" t="s">
        <v>25521</v>
      </c>
      <c r="AX119" s="126" t="s">
        <v>25521</v>
      </c>
      <c r="AY119" s="126" t="s">
        <v>25528</v>
      </c>
      <c r="AZ119" s="126" t="s">
        <v>25521</v>
      </c>
      <c r="BA119" s="126" t="s">
        <v>25521</v>
      </c>
      <c r="BB119" s="126" t="s">
        <v>25521</v>
      </c>
      <c r="BC119" s="126" t="s">
        <v>25521</v>
      </c>
      <c r="BD119" s="126" t="s">
        <v>25521</v>
      </c>
      <c r="BE119" s="126" t="s">
        <v>25521</v>
      </c>
      <c r="BF119" s="126" t="s">
        <v>25521</v>
      </c>
      <c r="BG119" s="126" t="s">
        <v>25521</v>
      </c>
      <c r="BH119" s="126" t="s">
        <v>25521</v>
      </c>
      <c r="BI119" s="126" t="s">
        <v>25521</v>
      </c>
      <c r="BJ119" s="126" t="s">
        <v>25521</v>
      </c>
      <c r="BK119" s="126" t="s">
        <v>25521</v>
      </c>
      <c r="BL119" s="126" t="s">
        <v>25521</v>
      </c>
      <c r="BM119" s="126" t="s">
        <v>25521</v>
      </c>
      <c r="BN119" s="126" t="s">
        <v>25521</v>
      </c>
      <c r="BO119" s="126" t="s">
        <v>25521</v>
      </c>
      <c r="BP119" s="126" t="s">
        <v>25521</v>
      </c>
      <c r="BQ119" s="126" t="s">
        <v>25521</v>
      </c>
      <c r="BR119" s="126" t="s">
        <v>25521</v>
      </c>
      <c r="BS119" s="126" t="s">
        <v>25529</v>
      </c>
      <c r="BT119" s="126" t="s">
        <v>25521</v>
      </c>
      <c r="BU119" s="126" t="s">
        <v>25530</v>
      </c>
      <c r="BV119" s="127">
        <v>45355</v>
      </c>
      <c r="BW119" s="126" t="s">
        <v>25528</v>
      </c>
      <c r="BX119" s="126">
        <v>1600000</v>
      </c>
      <c r="BY119" s="126">
        <v>0</v>
      </c>
      <c r="BZ119" s="126" t="b">
        <v>0</v>
      </c>
      <c r="CA119" s="126" t="b">
        <v>1</v>
      </c>
      <c r="CB119" s="126" t="b">
        <v>0</v>
      </c>
      <c r="CC119" s="126" t="b">
        <v>0</v>
      </c>
      <c r="CD119" s="126" t="b">
        <v>0</v>
      </c>
      <c r="CE119" s="126" t="s">
        <v>25521</v>
      </c>
      <c r="CF119" s="126" t="s">
        <v>25521</v>
      </c>
      <c r="CG119" s="126">
        <v>53333.33</v>
      </c>
      <c r="CH119" s="126">
        <v>0</v>
      </c>
      <c r="CI119" s="126">
        <v>0</v>
      </c>
      <c r="CJ119" s="126">
        <v>1</v>
      </c>
      <c r="CK119" s="126">
        <v>0</v>
      </c>
      <c r="CL119" s="126" t="b">
        <v>1</v>
      </c>
      <c r="CM119" s="126" t="b">
        <v>0</v>
      </c>
      <c r="CN119" s="126" t="b">
        <v>0</v>
      </c>
      <c r="CO119" s="126" t="s">
        <v>25521</v>
      </c>
      <c r="CP119" s="126" t="s">
        <v>25792</v>
      </c>
      <c r="CQ119" s="126" t="s">
        <v>25793</v>
      </c>
      <c r="CR119" s="126" t="s">
        <v>25534</v>
      </c>
      <c r="CS119" s="126">
        <v>230</v>
      </c>
      <c r="CT119" s="126" t="s">
        <v>25521</v>
      </c>
      <c r="CU119" s="126" t="b">
        <v>0</v>
      </c>
      <c r="CV119" s="126" t="b">
        <v>0</v>
      </c>
      <c r="CW119" s="126">
        <v>4306</v>
      </c>
      <c r="CX119" s="126" t="s">
        <v>25794</v>
      </c>
      <c r="CY119" s="126" t="s">
        <v>25795</v>
      </c>
      <c r="CZ119" s="126" t="s">
        <v>25796</v>
      </c>
      <c r="DA119" s="126" t="s">
        <v>25797</v>
      </c>
      <c r="DB119" s="126" t="s">
        <v>25539</v>
      </c>
      <c r="DC119" s="126" t="b">
        <v>0</v>
      </c>
      <c r="DD119" s="126" t="s">
        <v>25521</v>
      </c>
      <c r="DE119" s="126" t="s">
        <v>25521</v>
      </c>
      <c r="DF119" s="126" t="s">
        <v>25521</v>
      </c>
      <c r="DG119" s="126" t="s">
        <v>25521</v>
      </c>
      <c r="DH119" s="126" t="s">
        <v>25798</v>
      </c>
      <c r="DI119" s="126" t="b">
        <v>0</v>
      </c>
      <c r="DJ119" s="126" t="s">
        <v>25566</v>
      </c>
      <c r="DK119" s="126" t="s">
        <v>25521</v>
      </c>
      <c r="DL119" s="126" t="s">
        <v>25521</v>
      </c>
      <c r="DM119" s="126" t="s">
        <v>25521</v>
      </c>
      <c r="DN119" s="126" t="s">
        <v>25521</v>
      </c>
      <c r="DO119" s="126" t="s">
        <v>25799</v>
      </c>
      <c r="DP119" s="126">
        <v>0</v>
      </c>
      <c r="DQ119" s="126" t="s">
        <v>25800</v>
      </c>
      <c r="DR119" s="126" t="s">
        <v>25521</v>
      </c>
      <c r="DS119" s="126" t="s">
        <v>25521</v>
      </c>
      <c r="DT119" s="126" t="s">
        <v>25521</v>
      </c>
      <c r="DU119" s="126" t="s">
        <v>25521</v>
      </c>
      <c r="DV119" s="126" t="s">
        <v>25521</v>
      </c>
      <c r="DX119" s="126" t="s">
        <v>25521</v>
      </c>
      <c r="DY119" s="126" t="s">
        <v>25801</v>
      </c>
      <c r="DZ119" s="126" t="s">
        <v>25802</v>
      </c>
      <c r="EA119" s="126" t="s">
        <v>25622</v>
      </c>
    </row>
    <row r="120" spans="1:131" x14ac:dyDescent="0.2">
      <c r="A120" s="126" t="s">
        <v>25715</v>
      </c>
      <c r="B120" s="126" t="s">
        <v>160</v>
      </c>
      <c r="C120" s="126" t="s">
        <v>306</v>
      </c>
      <c r="D120" s="127">
        <v>33359</v>
      </c>
      <c r="E120" s="126" t="s">
        <v>25716</v>
      </c>
      <c r="F120" s="126" t="s">
        <v>25593</v>
      </c>
      <c r="G120" s="126" t="s">
        <v>25521</v>
      </c>
      <c r="H120" s="126" t="s">
        <v>25717</v>
      </c>
      <c r="I120" s="126" t="s">
        <v>25718</v>
      </c>
      <c r="J120" s="126" t="s">
        <v>25719</v>
      </c>
      <c r="K120" s="126" t="s">
        <v>160</v>
      </c>
      <c r="L120" s="126" t="s">
        <v>25526</v>
      </c>
      <c r="M120" s="126" t="s">
        <v>305</v>
      </c>
      <c r="N120" s="126">
        <v>0</v>
      </c>
      <c r="O120" s="126">
        <v>1</v>
      </c>
      <c r="P120" s="126">
        <v>0</v>
      </c>
      <c r="Q120" s="126">
        <v>0</v>
      </c>
      <c r="R120" s="126">
        <v>0</v>
      </c>
      <c r="S120" s="126">
        <v>0</v>
      </c>
      <c r="T120" s="126">
        <v>0</v>
      </c>
      <c r="U120" s="126">
        <v>0</v>
      </c>
      <c r="V120" s="126">
        <v>0</v>
      </c>
      <c r="W120" s="126">
        <v>0</v>
      </c>
      <c r="X120" s="126" t="s">
        <v>25521</v>
      </c>
      <c r="Y120" s="126" t="s">
        <v>25521</v>
      </c>
      <c r="Z120" s="126" t="s">
        <v>25521</v>
      </c>
      <c r="AA120" s="126" t="s">
        <v>25528</v>
      </c>
      <c r="AB120" s="126" t="s">
        <v>25521</v>
      </c>
      <c r="AC120" s="126" t="s">
        <v>25521</v>
      </c>
      <c r="AD120" s="126" t="s">
        <v>25521</v>
      </c>
      <c r="AE120" s="126" t="s">
        <v>25521</v>
      </c>
      <c r="AF120" s="126" t="s">
        <v>25521</v>
      </c>
      <c r="AG120" s="126" t="s">
        <v>25521</v>
      </c>
      <c r="AH120" s="126" t="s">
        <v>25521</v>
      </c>
      <c r="AI120" s="126" t="s">
        <v>25521</v>
      </c>
      <c r="AJ120" s="126" t="s">
        <v>25521</v>
      </c>
      <c r="AK120" s="126" t="s">
        <v>25528</v>
      </c>
      <c r="AL120" s="126" t="s">
        <v>25528</v>
      </c>
      <c r="AM120" s="126" t="s">
        <v>25528</v>
      </c>
      <c r="AN120" s="126" t="s">
        <v>25528</v>
      </c>
      <c r="AO120" s="126" t="s">
        <v>25521</v>
      </c>
      <c r="AP120" s="126" t="s">
        <v>25521</v>
      </c>
      <c r="AQ120" s="126" t="s">
        <v>25521</v>
      </c>
      <c r="AR120" s="126" t="s">
        <v>25521</v>
      </c>
      <c r="AS120" s="126" t="s">
        <v>25528</v>
      </c>
      <c r="AT120" s="126" t="s">
        <v>25521</v>
      </c>
      <c r="AU120" s="126" t="s">
        <v>25521</v>
      </c>
      <c r="AV120" s="126" t="s">
        <v>25521</v>
      </c>
      <c r="AW120" s="126" t="s">
        <v>25521</v>
      </c>
      <c r="AX120" s="126" t="s">
        <v>25521</v>
      </c>
      <c r="AY120" s="126" t="s">
        <v>25528</v>
      </c>
      <c r="AZ120" s="126" t="s">
        <v>25521</v>
      </c>
      <c r="BA120" s="126" t="s">
        <v>25521</v>
      </c>
      <c r="BB120" s="126" t="s">
        <v>25521</v>
      </c>
      <c r="BC120" s="126" t="s">
        <v>25521</v>
      </c>
      <c r="BD120" s="126" t="s">
        <v>25521</v>
      </c>
      <c r="BE120" s="126" t="s">
        <v>25521</v>
      </c>
      <c r="BF120" s="126" t="s">
        <v>25521</v>
      </c>
      <c r="BG120" s="126" t="s">
        <v>25521</v>
      </c>
      <c r="BH120" s="126" t="s">
        <v>25521</v>
      </c>
      <c r="BI120" s="126" t="s">
        <v>25521</v>
      </c>
      <c r="BJ120" s="126" t="s">
        <v>25521</v>
      </c>
      <c r="BK120" s="126" t="s">
        <v>25521</v>
      </c>
      <c r="BL120" s="126" t="s">
        <v>25521</v>
      </c>
      <c r="BM120" s="126" t="s">
        <v>25521</v>
      </c>
      <c r="BN120" s="126" t="s">
        <v>25521</v>
      </c>
      <c r="BO120" s="126" t="s">
        <v>25521</v>
      </c>
      <c r="BP120" s="126" t="s">
        <v>25521</v>
      </c>
      <c r="BQ120" s="126" t="s">
        <v>25521</v>
      </c>
      <c r="BR120" s="126" t="s">
        <v>25521</v>
      </c>
      <c r="BS120" s="126" t="s">
        <v>25529</v>
      </c>
      <c r="BT120" s="126" t="s">
        <v>25521</v>
      </c>
      <c r="BU120" s="126" t="s">
        <v>25530</v>
      </c>
      <c r="BV120" s="127">
        <v>45383</v>
      </c>
      <c r="BW120" s="126" t="s">
        <v>25528</v>
      </c>
      <c r="BX120" s="126">
        <v>1500000</v>
      </c>
      <c r="BY120" s="126">
        <v>0</v>
      </c>
      <c r="BZ120" s="126" t="b">
        <v>0</v>
      </c>
      <c r="CA120" s="126" t="b">
        <v>1</v>
      </c>
      <c r="CB120" s="126" t="b">
        <v>0</v>
      </c>
      <c r="CC120" s="126" t="b">
        <v>0</v>
      </c>
      <c r="CD120" s="126" t="b">
        <v>0</v>
      </c>
      <c r="CE120" s="126" t="s">
        <v>25531</v>
      </c>
      <c r="CF120" s="126" t="s">
        <v>25720</v>
      </c>
      <c r="CG120" s="126">
        <v>50000</v>
      </c>
      <c r="CH120" s="126">
        <v>0</v>
      </c>
      <c r="CI120" s="126">
        <v>0</v>
      </c>
      <c r="CJ120" s="126">
        <v>1</v>
      </c>
      <c r="CK120" s="126">
        <v>0</v>
      </c>
      <c r="CL120" s="126" t="b">
        <v>0</v>
      </c>
      <c r="CM120" s="126" t="b">
        <v>1</v>
      </c>
      <c r="CN120" s="126" t="b">
        <v>0</v>
      </c>
      <c r="CO120" s="126" t="s">
        <v>25521</v>
      </c>
      <c r="CP120" s="126" t="s">
        <v>25532</v>
      </c>
      <c r="CQ120" s="126" t="s">
        <v>25533</v>
      </c>
      <c r="CR120" s="126" t="s">
        <v>25534</v>
      </c>
      <c r="CS120" s="126">
        <v>230</v>
      </c>
      <c r="CT120" s="126" t="s">
        <v>25521</v>
      </c>
      <c r="CU120" s="126" t="b">
        <v>0</v>
      </c>
      <c r="CV120" s="126" t="b">
        <v>0</v>
      </c>
      <c r="CW120" s="126">
        <v>4309</v>
      </c>
      <c r="CX120" s="126" t="s">
        <v>25721</v>
      </c>
      <c r="CY120" s="126" t="s">
        <v>25521</v>
      </c>
      <c r="CZ120" s="126" t="s">
        <v>25722</v>
      </c>
      <c r="DA120" s="126" t="s">
        <v>25723</v>
      </c>
      <c r="DB120" s="126" t="s">
        <v>25539</v>
      </c>
      <c r="DC120" s="126" t="b">
        <v>0</v>
      </c>
      <c r="DD120" s="126" t="s">
        <v>25521</v>
      </c>
      <c r="DE120" s="126" t="s">
        <v>25521</v>
      </c>
      <c r="DF120" s="126" t="s">
        <v>25521</v>
      </c>
      <c r="DG120" s="126" t="s">
        <v>25521</v>
      </c>
      <c r="DH120" s="126" t="s">
        <v>25724</v>
      </c>
      <c r="DI120" s="126" t="b">
        <v>0</v>
      </c>
      <c r="DJ120" s="126" t="s">
        <v>25566</v>
      </c>
      <c r="DK120" s="126" t="s">
        <v>25521</v>
      </c>
      <c r="DL120" s="126" t="s">
        <v>25521</v>
      </c>
      <c r="DM120" s="126" t="s">
        <v>25521</v>
      </c>
      <c r="DN120" s="126" t="s">
        <v>25521</v>
      </c>
      <c r="DO120" s="126" t="s">
        <v>25542</v>
      </c>
      <c r="DP120" s="126">
        <v>0</v>
      </c>
      <c r="DQ120" s="126" t="s">
        <v>25719</v>
      </c>
      <c r="DR120" s="126" t="s">
        <v>25594</v>
      </c>
      <c r="DS120" s="126" t="s">
        <v>25521</v>
      </c>
      <c r="DT120" s="126" t="s">
        <v>25521</v>
      </c>
      <c r="DU120" s="126" t="s">
        <v>25544</v>
      </c>
      <c r="DV120" s="126" t="s">
        <v>25521</v>
      </c>
      <c r="DW120" s="126" t="s">
        <v>25545</v>
      </c>
      <c r="DX120" s="126" t="s">
        <v>25521</v>
      </c>
      <c r="DY120" s="126" t="s">
        <v>25546</v>
      </c>
      <c r="DZ120" s="126" t="s">
        <v>25547</v>
      </c>
      <c r="EA120" s="126" t="s">
        <v>25622</v>
      </c>
    </row>
    <row r="121" spans="1:131" x14ac:dyDescent="0.2">
      <c r="A121" s="126" t="s">
        <v>25661</v>
      </c>
      <c r="B121" s="126" t="s">
        <v>25662</v>
      </c>
      <c r="C121" s="126" t="s">
        <v>398</v>
      </c>
      <c r="D121" s="127">
        <v>31632</v>
      </c>
      <c r="E121" s="126" t="s">
        <v>25662</v>
      </c>
      <c r="F121" s="126" t="s">
        <v>25593</v>
      </c>
      <c r="G121" s="126" t="s">
        <v>25521</v>
      </c>
      <c r="H121" s="126" t="s">
        <v>25663</v>
      </c>
      <c r="I121" s="126" t="s">
        <v>25664</v>
      </c>
      <c r="J121" s="126" t="s">
        <v>25665</v>
      </c>
      <c r="K121" s="126" t="s">
        <v>25572</v>
      </c>
      <c r="L121" s="126" t="s">
        <v>25526</v>
      </c>
      <c r="M121" s="126" t="s">
        <v>25666</v>
      </c>
      <c r="N121" s="126">
        <v>0</v>
      </c>
      <c r="O121" s="126">
        <v>1</v>
      </c>
      <c r="P121" s="126">
        <v>0</v>
      </c>
      <c r="Q121" s="126">
        <v>0</v>
      </c>
      <c r="R121" s="126">
        <v>0</v>
      </c>
      <c r="S121" s="126">
        <v>0</v>
      </c>
      <c r="T121" s="126">
        <v>0</v>
      </c>
      <c r="U121" s="126">
        <v>0</v>
      </c>
      <c r="V121" s="126">
        <v>0</v>
      </c>
      <c r="W121" s="126">
        <v>0</v>
      </c>
      <c r="X121" s="126" t="s">
        <v>25521</v>
      </c>
      <c r="Y121" s="126" t="s">
        <v>25521</v>
      </c>
      <c r="Z121" s="126" t="s">
        <v>25521</v>
      </c>
      <c r="AA121" s="126" t="s">
        <v>25528</v>
      </c>
      <c r="AB121" s="126" t="s">
        <v>25521</v>
      </c>
      <c r="AC121" s="126" t="s">
        <v>25521</v>
      </c>
      <c r="AD121" s="126" t="s">
        <v>25521</v>
      </c>
      <c r="AE121" s="126" t="s">
        <v>25521</v>
      </c>
      <c r="AF121" s="126" t="s">
        <v>25521</v>
      </c>
      <c r="AG121" s="126" t="s">
        <v>25521</v>
      </c>
      <c r="AH121" s="126" t="s">
        <v>25521</v>
      </c>
      <c r="AI121" s="126" t="s">
        <v>25521</v>
      </c>
      <c r="AJ121" s="126" t="s">
        <v>25521</v>
      </c>
      <c r="AK121" s="126" t="s">
        <v>25528</v>
      </c>
      <c r="AL121" s="126" t="s">
        <v>25528</v>
      </c>
      <c r="AM121" s="126" t="s">
        <v>25528</v>
      </c>
      <c r="AN121" s="126" t="s">
        <v>25528</v>
      </c>
      <c r="AO121" s="126" t="s">
        <v>25521</v>
      </c>
      <c r="AP121" s="126" t="s">
        <v>25521</v>
      </c>
      <c r="AQ121" s="126" t="s">
        <v>25521</v>
      </c>
      <c r="AR121" s="126" t="s">
        <v>25521</v>
      </c>
      <c r="AS121" s="126" t="s">
        <v>25528</v>
      </c>
      <c r="AT121" s="126" t="s">
        <v>25521</v>
      </c>
      <c r="AU121" s="126" t="s">
        <v>25521</v>
      </c>
      <c r="AV121" s="126" t="s">
        <v>25521</v>
      </c>
      <c r="AW121" s="126" t="s">
        <v>25521</v>
      </c>
      <c r="AX121" s="126" t="s">
        <v>25521</v>
      </c>
      <c r="AY121" s="126" t="s">
        <v>25528</v>
      </c>
      <c r="AZ121" s="126" t="s">
        <v>25521</v>
      </c>
      <c r="BA121" s="126" t="s">
        <v>25521</v>
      </c>
      <c r="BB121" s="126" t="s">
        <v>25521</v>
      </c>
      <c r="BC121" s="126" t="s">
        <v>25521</v>
      </c>
      <c r="BD121" s="126" t="s">
        <v>25521</v>
      </c>
      <c r="BE121" s="126" t="s">
        <v>25521</v>
      </c>
      <c r="BF121" s="126" t="s">
        <v>25521</v>
      </c>
      <c r="BG121" s="126" t="s">
        <v>25521</v>
      </c>
      <c r="BH121" s="126" t="s">
        <v>25521</v>
      </c>
      <c r="BI121" s="126" t="s">
        <v>25521</v>
      </c>
      <c r="BJ121" s="126" t="s">
        <v>25521</v>
      </c>
      <c r="BK121" s="126" t="s">
        <v>25521</v>
      </c>
      <c r="BL121" s="126" t="s">
        <v>25521</v>
      </c>
      <c r="BM121" s="126" t="s">
        <v>25521</v>
      </c>
      <c r="BN121" s="126" t="s">
        <v>25521</v>
      </c>
      <c r="BO121" s="126" t="s">
        <v>25521</v>
      </c>
      <c r="BP121" s="126" t="s">
        <v>25521</v>
      </c>
      <c r="BQ121" s="126" t="s">
        <v>25521</v>
      </c>
      <c r="BR121" s="126" t="s">
        <v>25521</v>
      </c>
      <c r="BS121" s="126" t="s">
        <v>25555</v>
      </c>
      <c r="BT121" s="126" t="s">
        <v>25521</v>
      </c>
      <c r="BU121" s="126" t="s">
        <v>25667</v>
      </c>
      <c r="BV121" s="127">
        <v>45404</v>
      </c>
      <c r="BW121" s="126" t="s">
        <v>25528</v>
      </c>
      <c r="BX121" s="126">
        <v>4200000</v>
      </c>
      <c r="BY121" s="126">
        <v>0</v>
      </c>
      <c r="BZ121" s="126" t="b">
        <v>0</v>
      </c>
      <c r="CA121" s="126" t="b">
        <v>1</v>
      </c>
      <c r="CB121" s="126" t="b">
        <v>0</v>
      </c>
      <c r="CC121" s="126" t="b">
        <v>0</v>
      </c>
      <c r="CD121" s="126" t="b">
        <v>0</v>
      </c>
      <c r="CE121" s="126" t="s">
        <v>25521</v>
      </c>
      <c r="CF121" s="126" t="s">
        <v>25521</v>
      </c>
      <c r="CG121" s="126">
        <v>140000</v>
      </c>
      <c r="CH121" s="126">
        <v>0</v>
      </c>
      <c r="CI121" s="126">
        <v>0</v>
      </c>
      <c r="CJ121" s="126">
        <v>1</v>
      </c>
      <c r="CK121" s="126">
        <v>0</v>
      </c>
      <c r="CL121" s="126" t="b">
        <v>1</v>
      </c>
      <c r="CM121" s="126" t="b">
        <v>0</v>
      </c>
      <c r="CN121" s="126" t="b">
        <v>0</v>
      </c>
      <c r="CO121" s="126" t="s">
        <v>25521</v>
      </c>
      <c r="CP121" s="126" t="s">
        <v>25612</v>
      </c>
      <c r="CQ121" s="126" t="s">
        <v>25613</v>
      </c>
      <c r="CR121" s="126" t="s">
        <v>25559</v>
      </c>
      <c r="CS121" s="126">
        <v>230</v>
      </c>
      <c r="CT121" s="126" t="s">
        <v>25521</v>
      </c>
      <c r="CU121" s="126" t="b">
        <v>0</v>
      </c>
      <c r="CV121" s="126" t="b">
        <v>0</v>
      </c>
      <c r="CW121" s="126">
        <v>78</v>
      </c>
      <c r="CX121" s="126" t="s">
        <v>25668</v>
      </c>
      <c r="CY121" s="126" t="s">
        <v>25669</v>
      </c>
      <c r="CZ121" s="126" t="s">
        <v>25670</v>
      </c>
      <c r="DA121" s="126" t="s">
        <v>25671</v>
      </c>
      <c r="DB121" s="126" t="s">
        <v>25539</v>
      </c>
      <c r="DC121" s="126" t="b">
        <v>0</v>
      </c>
      <c r="DD121" s="126" t="s">
        <v>25521</v>
      </c>
      <c r="DE121" s="126" t="s">
        <v>25521</v>
      </c>
      <c r="DF121" s="126" t="s">
        <v>25521</v>
      </c>
      <c r="DG121" s="126" t="s">
        <v>25521</v>
      </c>
      <c r="DH121" s="126" t="s">
        <v>25672</v>
      </c>
      <c r="DI121" s="126" t="b">
        <v>0</v>
      </c>
      <c r="DJ121" s="126" t="s">
        <v>25673</v>
      </c>
      <c r="DK121" s="126" t="s">
        <v>25521</v>
      </c>
      <c r="DL121" s="126" t="s">
        <v>25521</v>
      </c>
      <c r="DM121" s="126" t="s">
        <v>25521</v>
      </c>
      <c r="DN121" s="126" t="s">
        <v>25521</v>
      </c>
      <c r="DO121" s="126" t="s">
        <v>25619</v>
      </c>
      <c r="DP121" s="126">
        <v>0</v>
      </c>
      <c r="DQ121" s="126" t="s">
        <v>25665</v>
      </c>
      <c r="DR121" s="126" t="s">
        <v>25521</v>
      </c>
      <c r="DS121" s="126" t="s">
        <v>25521</v>
      </c>
      <c r="DT121" s="126" t="s">
        <v>25521</v>
      </c>
      <c r="DU121" s="126" t="s">
        <v>25521</v>
      </c>
      <c r="DV121" s="126" t="s">
        <v>25521</v>
      </c>
      <c r="DX121" s="126" t="s">
        <v>25521</v>
      </c>
      <c r="DY121" s="126" t="s">
        <v>25620</v>
      </c>
      <c r="DZ121" s="126" t="s">
        <v>25621</v>
      </c>
      <c r="EA121" s="126" t="s">
        <v>25622</v>
      </c>
    </row>
    <row r="122" spans="1:131" x14ac:dyDescent="0.2">
      <c r="A122" s="126" t="s">
        <v>25638</v>
      </c>
      <c r="B122" s="126" t="s">
        <v>25521</v>
      </c>
      <c r="C122" s="126" t="s">
        <v>140</v>
      </c>
      <c r="D122" s="127">
        <v>34959</v>
      </c>
      <c r="E122" s="126" t="s">
        <v>25521</v>
      </c>
      <c r="F122" s="126" t="s">
        <v>25593</v>
      </c>
      <c r="G122" s="126" t="s">
        <v>25521</v>
      </c>
      <c r="H122" s="126" t="s">
        <v>25639</v>
      </c>
      <c r="I122" s="126" t="s">
        <v>25640</v>
      </c>
      <c r="J122" s="126" t="s">
        <v>25641</v>
      </c>
      <c r="K122" s="126" t="s">
        <v>160</v>
      </c>
      <c r="L122" s="126" t="s">
        <v>25526</v>
      </c>
      <c r="M122" s="126" t="s">
        <v>25642</v>
      </c>
      <c r="N122" s="126">
        <v>0</v>
      </c>
      <c r="O122" s="126">
        <v>1</v>
      </c>
      <c r="P122" s="126">
        <v>0</v>
      </c>
      <c r="Q122" s="126">
        <v>0</v>
      </c>
      <c r="R122" s="126">
        <v>0</v>
      </c>
      <c r="S122" s="126">
        <v>0</v>
      </c>
      <c r="T122" s="126">
        <v>0</v>
      </c>
      <c r="U122" s="126">
        <v>0</v>
      </c>
      <c r="V122" s="126">
        <v>0</v>
      </c>
      <c r="W122" s="126">
        <v>0</v>
      </c>
      <c r="X122" s="126" t="s">
        <v>25521</v>
      </c>
      <c r="Y122" s="126" t="s">
        <v>25521</v>
      </c>
      <c r="Z122" s="126" t="s">
        <v>25521</v>
      </c>
      <c r="AA122" s="126" t="s">
        <v>25528</v>
      </c>
      <c r="AB122" s="126" t="s">
        <v>25521</v>
      </c>
      <c r="AC122" s="126" t="s">
        <v>25521</v>
      </c>
      <c r="AD122" s="126" t="s">
        <v>25521</v>
      </c>
      <c r="AE122" s="126" t="s">
        <v>25521</v>
      </c>
      <c r="AF122" s="126" t="s">
        <v>25521</v>
      </c>
      <c r="AG122" s="126" t="s">
        <v>25521</v>
      </c>
      <c r="AH122" s="126" t="s">
        <v>25521</v>
      </c>
      <c r="AI122" s="126" t="s">
        <v>25521</v>
      </c>
      <c r="AJ122" s="126" t="s">
        <v>25521</v>
      </c>
      <c r="AK122" s="126" t="s">
        <v>25528</v>
      </c>
      <c r="AL122" s="126" t="s">
        <v>25528</v>
      </c>
      <c r="AM122" s="126" t="s">
        <v>25528</v>
      </c>
      <c r="AN122" s="126" t="s">
        <v>25528</v>
      </c>
      <c r="AO122" s="126" t="s">
        <v>25521</v>
      </c>
      <c r="AP122" s="126" t="s">
        <v>25521</v>
      </c>
      <c r="AQ122" s="126" t="s">
        <v>25521</v>
      </c>
      <c r="AR122" s="126" t="s">
        <v>25521</v>
      </c>
      <c r="AS122" s="126" t="s">
        <v>25528</v>
      </c>
      <c r="AT122" s="126" t="s">
        <v>25521</v>
      </c>
      <c r="AU122" s="126" t="s">
        <v>25521</v>
      </c>
      <c r="AV122" s="126" t="s">
        <v>25521</v>
      </c>
      <c r="AW122" s="126" t="s">
        <v>25521</v>
      </c>
      <c r="AX122" s="126" t="s">
        <v>25521</v>
      </c>
      <c r="AY122" s="126" t="s">
        <v>25528</v>
      </c>
      <c r="AZ122" s="126" t="s">
        <v>25521</v>
      </c>
      <c r="BA122" s="126" t="s">
        <v>25521</v>
      </c>
      <c r="BB122" s="126" t="s">
        <v>25521</v>
      </c>
      <c r="BC122" s="126" t="s">
        <v>25521</v>
      </c>
      <c r="BD122" s="126" t="s">
        <v>25521</v>
      </c>
      <c r="BE122" s="126" t="s">
        <v>25521</v>
      </c>
      <c r="BF122" s="126" t="s">
        <v>25521</v>
      </c>
      <c r="BG122" s="126" t="s">
        <v>25521</v>
      </c>
      <c r="BH122" s="126" t="s">
        <v>25521</v>
      </c>
      <c r="BI122" s="126" t="s">
        <v>25521</v>
      </c>
      <c r="BJ122" s="126" t="s">
        <v>25521</v>
      </c>
      <c r="BK122" s="126" t="s">
        <v>25521</v>
      </c>
      <c r="BL122" s="126" t="s">
        <v>25521</v>
      </c>
      <c r="BM122" s="126" t="s">
        <v>25521</v>
      </c>
      <c r="BN122" s="126" t="s">
        <v>25521</v>
      </c>
      <c r="BO122" s="126" t="s">
        <v>25521</v>
      </c>
      <c r="BP122" s="126" t="s">
        <v>25521</v>
      </c>
      <c r="BQ122" s="126" t="s">
        <v>25521</v>
      </c>
      <c r="BR122" s="126" t="s">
        <v>25521</v>
      </c>
      <c r="BS122" s="126" t="s">
        <v>25555</v>
      </c>
      <c r="BT122" s="126" t="s">
        <v>25521</v>
      </c>
      <c r="BU122" s="126" t="s">
        <v>25556</v>
      </c>
      <c r="BV122" s="127">
        <v>45418</v>
      </c>
      <c r="BW122" s="126" t="s">
        <v>25528</v>
      </c>
      <c r="BX122" s="126">
        <v>1300000</v>
      </c>
      <c r="BY122" s="126">
        <v>0</v>
      </c>
      <c r="BZ122" s="126" t="b">
        <v>0</v>
      </c>
      <c r="CA122" s="126" t="b">
        <v>1</v>
      </c>
      <c r="CB122" s="126" t="b">
        <v>0</v>
      </c>
      <c r="CC122" s="126" t="b">
        <v>0</v>
      </c>
      <c r="CD122" s="126" t="b">
        <v>0</v>
      </c>
      <c r="CE122" s="126" t="s">
        <v>25521</v>
      </c>
      <c r="CF122" s="126" t="s">
        <v>25521</v>
      </c>
      <c r="CG122" s="126">
        <v>43333.33</v>
      </c>
      <c r="CH122" s="126">
        <v>0</v>
      </c>
      <c r="CI122" s="126">
        <v>0</v>
      </c>
      <c r="CJ122" s="126">
        <v>1</v>
      </c>
      <c r="CK122" s="126">
        <v>0</v>
      </c>
      <c r="CL122" s="126" t="b">
        <v>1</v>
      </c>
      <c r="CM122" s="126" t="b">
        <v>0</v>
      </c>
      <c r="CN122" s="126" t="b">
        <v>0</v>
      </c>
      <c r="CO122" s="126" t="s">
        <v>25521</v>
      </c>
      <c r="CP122" s="126" t="s">
        <v>25532</v>
      </c>
      <c r="CQ122" s="126" t="s">
        <v>25533</v>
      </c>
      <c r="CR122" s="126" t="s">
        <v>25559</v>
      </c>
      <c r="CS122" s="126">
        <v>230</v>
      </c>
      <c r="CT122" s="126" t="s">
        <v>25521</v>
      </c>
      <c r="CU122" s="126" t="b">
        <v>0</v>
      </c>
      <c r="CV122" s="126" t="b">
        <v>0</v>
      </c>
      <c r="CW122" s="126">
        <v>4312</v>
      </c>
      <c r="CX122" s="126" t="s">
        <v>25643</v>
      </c>
      <c r="CY122" s="126" t="s">
        <v>25644</v>
      </c>
      <c r="CZ122" s="126" t="s">
        <v>25645</v>
      </c>
      <c r="DA122" s="126" t="s">
        <v>25646</v>
      </c>
      <c r="DB122" s="126" t="s">
        <v>25564</v>
      </c>
      <c r="DC122" s="126" t="b">
        <v>0</v>
      </c>
      <c r="DD122" s="126" t="s">
        <v>25521</v>
      </c>
      <c r="DE122" s="126" t="s">
        <v>25521</v>
      </c>
      <c r="DF122" s="126" t="s">
        <v>25521</v>
      </c>
      <c r="DG122" s="126" t="s">
        <v>25521</v>
      </c>
      <c r="DH122" s="126" t="s">
        <v>25647</v>
      </c>
      <c r="DI122" s="126" t="b">
        <v>0</v>
      </c>
      <c r="DJ122" s="126" t="s">
        <v>25521</v>
      </c>
      <c r="DK122" s="126" t="s">
        <v>25521</v>
      </c>
      <c r="DL122" s="126" t="s">
        <v>25521</v>
      </c>
      <c r="DM122" s="126" t="s">
        <v>25521</v>
      </c>
      <c r="DN122" s="126" t="s">
        <v>25521</v>
      </c>
      <c r="DO122" s="126" t="s">
        <v>25542</v>
      </c>
      <c r="DP122" s="126">
        <v>0</v>
      </c>
      <c r="DQ122" s="126" t="s">
        <v>25641</v>
      </c>
      <c r="DR122" s="126" t="s">
        <v>25521</v>
      </c>
      <c r="DS122" s="126" t="s">
        <v>25521</v>
      </c>
      <c r="DT122" s="126" t="s">
        <v>25521</v>
      </c>
      <c r="DU122" s="126" t="s">
        <v>25521</v>
      </c>
      <c r="DV122" s="126" t="s">
        <v>25521</v>
      </c>
      <c r="DX122" s="126" t="s">
        <v>25521</v>
      </c>
      <c r="DY122" s="126" t="s">
        <v>25546</v>
      </c>
      <c r="DZ122" s="126" t="s">
        <v>25547</v>
      </c>
      <c r="EA122" s="126" t="s">
        <v>25622</v>
      </c>
    </row>
    <row r="123" spans="1:131" x14ac:dyDescent="0.2">
      <c r="A123" s="126" t="s">
        <v>25549</v>
      </c>
      <c r="B123" s="126" t="s">
        <v>25550</v>
      </c>
      <c r="C123" s="126" t="s">
        <v>36</v>
      </c>
      <c r="D123" s="127">
        <v>28473</v>
      </c>
      <c r="E123" s="126" t="s">
        <v>25550</v>
      </c>
      <c r="F123" s="126" t="s">
        <v>25521</v>
      </c>
      <c r="G123" s="126" t="s">
        <v>25521</v>
      </c>
      <c r="H123" s="126" t="s">
        <v>25551</v>
      </c>
      <c r="I123" s="126" t="s">
        <v>25552</v>
      </c>
      <c r="J123" s="126" t="s">
        <v>25553</v>
      </c>
      <c r="K123" s="126" t="s">
        <v>25550</v>
      </c>
      <c r="L123" s="126" t="s">
        <v>25526</v>
      </c>
      <c r="M123" s="126" t="s">
        <v>25554</v>
      </c>
      <c r="N123" s="126">
        <v>0</v>
      </c>
      <c r="O123" s="126">
        <v>1</v>
      </c>
      <c r="P123" s="126">
        <v>0</v>
      </c>
      <c r="Q123" s="126">
        <v>0</v>
      </c>
      <c r="R123" s="126">
        <v>0</v>
      </c>
      <c r="S123" s="126">
        <v>0</v>
      </c>
      <c r="T123" s="126">
        <v>0</v>
      </c>
      <c r="U123" s="126">
        <v>0</v>
      </c>
      <c r="V123" s="126">
        <v>0</v>
      </c>
      <c r="W123" s="126">
        <v>0</v>
      </c>
      <c r="X123" s="126" t="s">
        <v>25521</v>
      </c>
      <c r="Y123" s="126" t="s">
        <v>25521</v>
      </c>
      <c r="Z123" s="126" t="s">
        <v>25521</v>
      </c>
      <c r="AA123" s="126" t="s">
        <v>25528</v>
      </c>
      <c r="AB123" s="126" t="s">
        <v>25521</v>
      </c>
      <c r="AC123" s="126" t="s">
        <v>25521</v>
      </c>
      <c r="AD123" s="126" t="s">
        <v>25521</v>
      </c>
      <c r="AE123" s="126" t="s">
        <v>25521</v>
      </c>
      <c r="AF123" s="126" t="s">
        <v>25521</v>
      </c>
      <c r="AG123" s="126" t="s">
        <v>25521</v>
      </c>
      <c r="AH123" s="126" t="s">
        <v>25521</v>
      </c>
      <c r="AI123" s="126" t="s">
        <v>25521</v>
      </c>
      <c r="AJ123" s="126" t="s">
        <v>25521</v>
      </c>
      <c r="AK123" s="126" t="s">
        <v>25528</v>
      </c>
      <c r="AL123" s="126" t="s">
        <v>25528</v>
      </c>
      <c r="AM123" s="126" t="s">
        <v>25528</v>
      </c>
      <c r="AN123" s="126" t="s">
        <v>25528</v>
      </c>
      <c r="AO123" s="126" t="s">
        <v>25521</v>
      </c>
      <c r="AP123" s="126" t="s">
        <v>25521</v>
      </c>
      <c r="AQ123" s="126" t="s">
        <v>25521</v>
      </c>
      <c r="AR123" s="126" t="s">
        <v>25521</v>
      </c>
      <c r="AS123" s="126" t="s">
        <v>25528</v>
      </c>
      <c r="AT123" s="126" t="s">
        <v>25521</v>
      </c>
      <c r="AU123" s="126" t="s">
        <v>25521</v>
      </c>
      <c r="AV123" s="126" t="s">
        <v>25521</v>
      </c>
      <c r="AW123" s="126" t="s">
        <v>25521</v>
      </c>
      <c r="AX123" s="126" t="s">
        <v>25521</v>
      </c>
      <c r="AY123" s="126" t="s">
        <v>25528</v>
      </c>
      <c r="AZ123" s="126" t="s">
        <v>25521</v>
      </c>
      <c r="BA123" s="126" t="s">
        <v>25521</v>
      </c>
      <c r="BB123" s="126" t="s">
        <v>25521</v>
      </c>
      <c r="BC123" s="126" t="s">
        <v>25521</v>
      </c>
      <c r="BD123" s="126" t="s">
        <v>25521</v>
      </c>
      <c r="BE123" s="126" t="s">
        <v>25521</v>
      </c>
      <c r="BF123" s="126" t="s">
        <v>25521</v>
      </c>
      <c r="BG123" s="126" t="s">
        <v>25521</v>
      </c>
      <c r="BH123" s="126" t="s">
        <v>25521</v>
      </c>
      <c r="BI123" s="126" t="s">
        <v>25521</v>
      </c>
      <c r="BJ123" s="126" t="s">
        <v>25521</v>
      </c>
      <c r="BK123" s="126" t="s">
        <v>25521</v>
      </c>
      <c r="BL123" s="126" t="s">
        <v>25521</v>
      </c>
      <c r="BM123" s="126" t="s">
        <v>25521</v>
      </c>
      <c r="BN123" s="126" t="s">
        <v>25521</v>
      </c>
      <c r="BO123" s="126" t="s">
        <v>25521</v>
      </c>
      <c r="BP123" s="126" t="s">
        <v>25521</v>
      </c>
      <c r="BQ123" s="126" t="s">
        <v>25521</v>
      </c>
      <c r="BR123" s="126" t="s">
        <v>25521</v>
      </c>
      <c r="BS123" s="126" t="s">
        <v>25555</v>
      </c>
      <c r="BT123" s="126" t="s">
        <v>25521</v>
      </c>
      <c r="BU123" s="126" t="s">
        <v>25556</v>
      </c>
      <c r="BV123" s="127">
        <v>45460</v>
      </c>
      <c r="BW123" s="126" t="s">
        <v>25528</v>
      </c>
      <c r="BX123" s="126">
        <v>1300000</v>
      </c>
      <c r="BY123" s="126">
        <v>0</v>
      </c>
      <c r="BZ123" s="126" t="b">
        <v>0</v>
      </c>
      <c r="CA123" s="126" t="b">
        <v>1</v>
      </c>
      <c r="CB123" s="126" t="b">
        <v>0</v>
      </c>
      <c r="CC123" s="126" t="b">
        <v>0</v>
      </c>
      <c r="CD123" s="126" t="b">
        <v>0</v>
      </c>
      <c r="CE123" s="126" t="s">
        <v>25521</v>
      </c>
      <c r="CF123" s="126" t="s">
        <v>25521</v>
      </c>
      <c r="CG123" s="126">
        <v>43333.33</v>
      </c>
      <c r="CH123" s="126">
        <v>0</v>
      </c>
      <c r="CI123" s="126">
        <v>0</v>
      </c>
      <c r="CJ123" s="126">
        <v>1</v>
      </c>
      <c r="CK123" s="126">
        <v>0</v>
      </c>
      <c r="CL123" s="126" t="b">
        <v>0</v>
      </c>
      <c r="CM123" s="126" t="b">
        <v>1</v>
      </c>
      <c r="CN123" s="126" t="b">
        <v>0</v>
      </c>
      <c r="CO123" s="126" t="s">
        <v>25521</v>
      </c>
      <c r="CP123" s="126" t="s">
        <v>25557</v>
      </c>
      <c r="CQ123" s="126" t="s">
        <v>25558</v>
      </c>
      <c r="CR123" s="126" t="s">
        <v>25559</v>
      </c>
      <c r="CS123" s="126">
        <v>230</v>
      </c>
      <c r="CT123" s="126" t="s">
        <v>25521</v>
      </c>
      <c r="CU123" s="126" t="b">
        <v>0</v>
      </c>
      <c r="CV123" s="126" t="b">
        <v>0</v>
      </c>
      <c r="CW123" s="126">
        <v>4314</v>
      </c>
      <c r="CX123" s="126" t="s">
        <v>25560</v>
      </c>
      <c r="CY123" s="126" t="s">
        <v>25561</v>
      </c>
      <c r="CZ123" s="126" t="s">
        <v>25562</v>
      </c>
      <c r="DA123" s="126" t="s">
        <v>25563</v>
      </c>
      <c r="DB123" s="126" t="s">
        <v>25564</v>
      </c>
      <c r="DC123" s="126" t="b">
        <v>0</v>
      </c>
      <c r="DD123" s="126" t="s">
        <v>25521</v>
      </c>
      <c r="DE123" s="126" t="s">
        <v>25521</v>
      </c>
      <c r="DF123" s="126" t="s">
        <v>25521</v>
      </c>
      <c r="DG123" s="126" t="s">
        <v>25521</v>
      </c>
      <c r="DH123" s="126" t="s">
        <v>25565</v>
      </c>
      <c r="DI123" s="126" t="b">
        <v>0</v>
      </c>
      <c r="DJ123" s="126" t="s">
        <v>25566</v>
      </c>
      <c r="DK123" s="126" t="s">
        <v>25521</v>
      </c>
      <c r="DL123" s="126" t="s">
        <v>25521</v>
      </c>
      <c r="DM123" s="126" t="s">
        <v>25521</v>
      </c>
      <c r="DN123" s="126" t="s">
        <v>25521</v>
      </c>
      <c r="DO123" s="126" t="s">
        <v>25567</v>
      </c>
      <c r="DP123" s="126">
        <v>0</v>
      </c>
      <c r="DQ123" s="126" t="s">
        <v>25553</v>
      </c>
      <c r="DR123" s="126" t="s">
        <v>25521</v>
      </c>
      <c r="DS123" s="126" t="s">
        <v>25521</v>
      </c>
      <c r="DT123" s="126" t="s">
        <v>25521</v>
      </c>
      <c r="DU123" s="126" t="s">
        <v>25544</v>
      </c>
      <c r="DV123" s="126" t="s">
        <v>25521</v>
      </c>
      <c r="DX123" s="126" t="s">
        <v>25521</v>
      </c>
      <c r="DY123" s="126" t="s">
        <v>25568</v>
      </c>
      <c r="DZ123" s="126" t="s">
        <v>25569</v>
      </c>
      <c r="EA123" s="126" t="s">
        <v>25570</v>
      </c>
    </row>
    <row r="124" spans="1:131" x14ac:dyDescent="0.2">
      <c r="A124" s="126" t="s">
        <v>25571</v>
      </c>
      <c r="B124" s="126" t="s">
        <v>25550</v>
      </c>
      <c r="C124" s="126" t="s">
        <v>465</v>
      </c>
      <c r="D124" s="127">
        <v>36783</v>
      </c>
      <c r="E124" s="126" t="s">
        <v>25572</v>
      </c>
      <c r="F124" s="126" t="s">
        <v>25521</v>
      </c>
      <c r="G124" s="126" t="s">
        <v>25521</v>
      </c>
      <c r="H124" s="126" t="s">
        <v>25573</v>
      </c>
      <c r="I124" s="126" t="s">
        <v>25574</v>
      </c>
      <c r="J124" s="126" t="s">
        <v>25575</v>
      </c>
      <c r="K124" s="126" t="s">
        <v>25550</v>
      </c>
      <c r="L124" s="126" t="s">
        <v>25526</v>
      </c>
      <c r="M124" s="126" t="s">
        <v>25576</v>
      </c>
      <c r="N124" s="126">
        <v>0</v>
      </c>
      <c r="O124" s="126">
        <v>1</v>
      </c>
      <c r="P124" s="126">
        <v>0</v>
      </c>
      <c r="Q124" s="126">
        <v>0</v>
      </c>
      <c r="R124" s="126">
        <v>0</v>
      </c>
      <c r="S124" s="126">
        <v>0</v>
      </c>
      <c r="T124" s="126">
        <v>0</v>
      </c>
      <c r="U124" s="126">
        <v>0</v>
      </c>
      <c r="V124" s="126">
        <v>0</v>
      </c>
      <c r="W124" s="126">
        <v>0</v>
      </c>
      <c r="X124" s="126" t="s">
        <v>25521</v>
      </c>
      <c r="Y124" s="126" t="s">
        <v>25521</v>
      </c>
      <c r="Z124" s="126" t="s">
        <v>25521</v>
      </c>
      <c r="AA124" s="126" t="s">
        <v>25528</v>
      </c>
      <c r="AB124" s="126" t="s">
        <v>25521</v>
      </c>
      <c r="AC124" s="126" t="s">
        <v>25521</v>
      </c>
      <c r="AD124" s="126" t="s">
        <v>25521</v>
      </c>
      <c r="AE124" s="126" t="s">
        <v>25521</v>
      </c>
      <c r="AF124" s="126" t="s">
        <v>25521</v>
      </c>
      <c r="AG124" s="126" t="s">
        <v>25521</v>
      </c>
      <c r="AH124" s="126" t="s">
        <v>25521</v>
      </c>
      <c r="AI124" s="126" t="s">
        <v>25521</v>
      </c>
      <c r="AJ124" s="126" t="s">
        <v>25521</v>
      </c>
      <c r="AK124" s="126" t="s">
        <v>25528</v>
      </c>
      <c r="AL124" s="126" t="s">
        <v>25528</v>
      </c>
      <c r="AM124" s="126" t="s">
        <v>25528</v>
      </c>
      <c r="AN124" s="126" t="s">
        <v>25528</v>
      </c>
      <c r="AO124" s="126" t="s">
        <v>25521</v>
      </c>
      <c r="AP124" s="126" t="s">
        <v>25521</v>
      </c>
      <c r="AQ124" s="126" t="s">
        <v>25521</v>
      </c>
      <c r="AR124" s="126" t="s">
        <v>25521</v>
      </c>
      <c r="AS124" s="126" t="s">
        <v>25528</v>
      </c>
      <c r="AT124" s="126" t="s">
        <v>25521</v>
      </c>
      <c r="AU124" s="126" t="s">
        <v>25521</v>
      </c>
      <c r="AV124" s="126" t="s">
        <v>25521</v>
      </c>
      <c r="AW124" s="126" t="s">
        <v>25521</v>
      </c>
      <c r="AX124" s="126" t="s">
        <v>25521</v>
      </c>
      <c r="AY124" s="126" t="s">
        <v>25528</v>
      </c>
      <c r="AZ124" s="126" t="s">
        <v>25521</v>
      </c>
      <c r="BA124" s="126" t="s">
        <v>25521</v>
      </c>
      <c r="BB124" s="126" t="s">
        <v>25521</v>
      </c>
      <c r="BC124" s="126" t="s">
        <v>25521</v>
      </c>
      <c r="BD124" s="126" t="s">
        <v>25521</v>
      </c>
      <c r="BE124" s="126" t="s">
        <v>25521</v>
      </c>
      <c r="BF124" s="126" t="s">
        <v>25521</v>
      </c>
      <c r="BG124" s="126" t="s">
        <v>25521</v>
      </c>
      <c r="BH124" s="126" t="s">
        <v>25521</v>
      </c>
      <c r="BI124" s="126" t="s">
        <v>25521</v>
      </c>
      <c r="BJ124" s="126" t="s">
        <v>25521</v>
      </c>
      <c r="BK124" s="126" t="s">
        <v>25521</v>
      </c>
      <c r="BL124" s="126" t="s">
        <v>25521</v>
      </c>
      <c r="BM124" s="126" t="s">
        <v>25521</v>
      </c>
      <c r="BN124" s="126" t="s">
        <v>25521</v>
      </c>
      <c r="BO124" s="126" t="s">
        <v>25521</v>
      </c>
      <c r="BP124" s="126" t="s">
        <v>25521</v>
      </c>
      <c r="BQ124" s="126" t="s">
        <v>25521</v>
      </c>
      <c r="BR124" s="126" t="s">
        <v>25521</v>
      </c>
      <c r="BS124" s="126" t="s">
        <v>25555</v>
      </c>
      <c r="BT124" s="126" t="s">
        <v>25521</v>
      </c>
      <c r="BU124" s="126" t="s">
        <v>25556</v>
      </c>
      <c r="BV124" s="127">
        <v>45460</v>
      </c>
      <c r="BW124" s="126" t="s">
        <v>25528</v>
      </c>
      <c r="BX124" s="126">
        <v>1500000</v>
      </c>
      <c r="BY124" s="126">
        <v>0</v>
      </c>
      <c r="BZ124" s="126" t="b">
        <v>0</v>
      </c>
      <c r="CA124" s="126" t="b">
        <v>1</v>
      </c>
      <c r="CB124" s="126" t="b">
        <v>0</v>
      </c>
      <c r="CC124" s="126" t="b">
        <v>0</v>
      </c>
      <c r="CD124" s="126" t="b">
        <v>0</v>
      </c>
      <c r="CE124" s="126" t="s">
        <v>25521</v>
      </c>
      <c r="CF124" s="126" t="s">
        <v>25521</v>
      </c>
      <c r="CG124" s="126">
        <v>50000</v>
      </c>
      <c r="CH124" s="126">
        <v>0</v>
      </c>
      <c r="CI124" s="126">
        <v>0</v>
      </c>
      <c r="CJ124" s="126">
        <v>1</v>
      </c>
      <c r="CK124" s="126">
        <v>0</v>
      </c>
      <c r="CL124" s="126" t="b">
        <v>0</v>
      </c>
      <c r="CM124" s="126" t="b">
        <v>1</v>
      </c>
      <c r="CN124" s="126" t="b">
        <v>0</v>
      </c>
      <c r="CO124" s="126" t="s">
        <v>25521</v>
      </c>
      <c r="CP124" s="126" t="s">
        <v>25557</v>
      </c>
      <c r="CQ124" s="126" t="s">
        <v>25558</v>
      </c>
      <c r="CR124" s="126" t="s">
        <v>25559</v>
      </c>
      <c r="CS124" s="126">
        <v>230</v>
      </c>
      <c r="CT124" s="126" t="s">
        <v>25521</v>
      </c>
      <c r="CU124" s="126" t="b">
        <v>0</v>
      </c>
      <c r="CV124" s="126" t="b">
        <v>0</v>
      </c>
      <c r="CW124" s="126">
        <v>4315</v>
      </c>
      <c r="CX124" s="126" t="s">
        <v>25577</v>
      </c>
      <c r="CY124" s="126" t="s">
        <v>25578</v>
      </c>
      <c r="CZ124" s="126" t="s">
        <v>25579</v>
      </c>
      <c r="DA124" s="126" t="s">
        <v>25580</v>
      </c>
      <c r="DB124" s="126" t="s">
        <v>25564</v>
      </c>
      <c r="DC124" s="126" t="b">
        <v>0</v>
      </c>
      <c r="DD124" s="126" t="s">
        <v>25521</v>
      </c>
      <c r="DE124" s="126" t="s">
        <v>25521</v>
      </c>
      <c r="DF124" s="126" t="s">
        <v>25521</v>
      </c>
      <c r="DG124" s="126" t="s">
        <v>25521</v>
      </c>
      <c r="DH124" s="126" t="s">
        <v>25581</v>
      </c>
      <c r="DI124" s="126" t="b">
        <v>0</v>
      </c>
      <c r="DJ124" s="126" t="s">
        <v>25566</v>
      </c>
      <c r="DK124" s="126" t="s">
        <v>25521</v>
      </c>
      <c r="DL124" s="126" t="s">
        <v>25521</v>
      </c>
      <c r="DM124" s="126" t="s">
        <v>25521</v>
      </c>
      <c r="DN124" s="126" t="s">
        <v>25521</v>
      </c>
      <c r="DO124" s="126" t="s">
        <v>25567</v>
      </c>
      <c r="DP124" s="126">
        <v>0</v>
      </c>
      <c r="DQ124" s="126" t="s">
        <v>25521</v>
      </c>
      <c r="DR124" s="126" t="s">
        <v>25521</v>
      </c>
      <c r="DS124" s="126" t="s">
        <v>25521</v>
      </c>
      <c r="DT124" s="126" t="s">
        <v>25521</v>
      </c>
      <c r="DU124" s="126" t="s">
        <v>25521</v>
      </c>
      <c r="DV124" s="126" t="s">
        <v>25521</v>
      </c>
      <c r="DX124" s="126" t="s">
        <v>25521</v>
      </c>
      <c r="DY124" s="126" t="s">
        <v>25568</v>
      </c>
      <c r="DZ124" s="126" t="s">
        <v>25569</v>
      </c>
      <c r="EA124" s="126" t="s">
        <v>25570</v>
      </c>
    </row>
    <row r="125" spans="1:131" x14ac:dyDescent="0.2">
      <c r="A125" s="126" t="s">
        <v>26457</v>
      </c>
      <c r="B125" s="126" t="s">
        <v>25662</v>
      </c>
      <c r="C125" s="126" t="s">
        <v>103</v>
      </c>
      <c r="D125" s="127">
        <v>35796</v>
      </c>
      <c r="E125" s="126" t="s">
        <v>25572</v>
      </c>
      <c r="F125" s="126" t="s">
        <v>25522</v>
      </c>
      <c r="G125" s="126" t="s">
        <v>25521</v>
      </c>
      <c r="H125" s="126" t="s">
        <v>26458</v>
      </c>
      <c r="I125" s="126" t="s">
        <v>25950</v>
      </c>
      <c r="J125" s="126" t="s">
        <v>26459</v>
      </c>
      <c r="K125" s="126" t="s">
        <v>25572</v>
      </c>
      <c r="L125" s="126" t="s">
        <v>25526</v>
      </c>
      <c r="M125" s="126" t="s">
        <v>26460</v>
      </c>
      <c r="N125" s="126">
        <v>0</v>
      </c>
      <c r="O125" s="126">
        <v>1</v>
      </c>
      <c r="P125" s="126">
        <v>0</v>
      </c>
      <c r="Q125" s="126">
        <v>0</v>
      </c>
      <c r="R125" s="126">
        <v>0</v>
      </c>
      <c r="S125" s="126">
        <v>0</v>
      </c>
      <c r="T125" s="126">
        <v>0</v>
      </c>
      <c r="U125" s="126">
        <v>0</v>
      </c>
      <c r="V125" s="126">
        <v>0</v>
      </c>
      <c r="W125" s="126">
        <v>0</v>
      </c>
      <c r="X125" s="126" t="s">
        <v>25521</v>
      </c>
      <c r="Y125" s="126" t="s">
        <v>25521</v>
      </c>
      <c r="Z125" s="126" t="s">
        <v>25521</v>
      </c>
      <c r="AA125" s="126" t="s">
        <v>25528</v>
      </c>
      <c r="AB125" s="126" t="s">
        <v>25521</v>
      </c>
      <c r="AC125" s="126" t="s">
        <v>25521</v>
      </c>
      <c r="AD125" s="126" t="s">
        <v>25521</v>
      </c>
      <c r="AE125" s="126" t="s">
        <v>25521</v>
      </c>
      <c r="AF125" s="126" t="s">
        <v>25521</v>
      </c>
      <c r="AG125" s="126" t="s">
        <v>25521</v>
      </c>
      <c r="AH125" s="126" t="s">
        <v>25521</v>
      </c>
      <c r="AI125" s="126" t="s">
        <v>25521</v>
      </c>
      <c r="AJ125" s="126" t="s">
        <v>25521</v>
      </c>
      <c r="AK125" s="126" t="s">
        <v>25528</v>
      </c>
      <c r="AL125" s="126" t="s">
        <v>25528</v>
      </c>
      <c r="AM125" s="126" t="s">
        <v>25528</v>
      </c>
      <c r="AN125" s="126" t="s">
        <v>25528</v>
      </c>
      <c r="AO125" s="126" t="s">
        <v>25521</v>
      </c>
      <c r="AP125" s="126" t="s">
        <v>25521</v>
      </c>
      <c r="AQ125" s="126" t="s">
        <v>25521</v>
      </c>
      <c r="AR125" s="126" t="s">
        <v>25521</v>
      </c>
      <c r="AS125" s="126" t="s">
        <v>25528</v>
      </c>
      <c r="AT125" s="126" t="s">
        <v>25521</v>
      </c>
      <c r="AU125" s="126" t="s">
        <v>25521</v>
      </c>
      <c r="AV125" s="126" t="s">
        <v>25521</v>
      </c>
      <c r="AW125" s="126" t="s">
        <v>25521</v>
      </c>
      <c r="AX125" s="126" t="s">
        <v>25521</v>
      </c>
      <c r="AY125" s="126" t="s">
        <v>25528</v>
      </c>
      <c r="AZ125" s="126" t="s">
        <v>25521</v>
      </c>
      <c r="BA125" s="126" t="s">
        <v>25521</v>
      </c>
      <c r="BB125" s="126" t="s">
        <v>25521</v>
      </c>
      <c r="BC125" s="126" t="s">
        <v>25521</v>
      </c>
      <c r="BD125" s="126" t="s">
        <v>25521</v>
      </c>
      <c r="BE125" s="126" t="s">
        <v>25521</v>
      </c>
      <c r="BF125" s="126" t="s">
        <v>25521</v>
      </c>
      <c r="BG125" s="126" t="s">
        <v>25521</v>
      </c>
      <c r="BH125" s="126" t="s">
        <v>25521</v>
      </c>
      <c r="BI125" s="126" t="s">
        <v>25521</v>
      </c>
      <c r="BJ125" s="126" t="s">
        <v>25521</v>
      </c>
      <c r="BK125" s="126" t="s">
        <v>25521</v>
      </c>
      <c r="BL125" s="126" t="s">
        <v>25521</v>
      </c>
      <c r="BM125" s="126" t="s">
        <v>25521</v>
      </c>
      <c r="BN125" s="126" t="s">
        <v>25521</v>
      </c>
      <c r="BO125" s="126" t="s">
        <v>25521</v>
      </c>
      <c r="BP125" s="126" t="s">
        <v>25521</v>
      </c>
      <c r="BQ125" s="126" t="s">
        <v>25521</v>
      </c>
      <c r="BR125" s="126" t="s">
        <v>25521</v>
      </c>
      <c r="BS125" s="126" t="s">
        <v>25555</v>
      </c>
      <c r="BT125" s="126" t="s">
        <v>25521</v>
      </c>
      <c r="BU125" s="126" t="s">
        <v>25556</v>
      </c>
      <c r="BV125" s="127">
        <v>45489</v>
      </c>
      <c r="BW125" s="126" t="s">
        <v>25528</v>
      </c>
      <c r="BX125" s="126">
        <v>1740000</v>
      </c>
      <c r="BY125" s="126">
        <v>0</v>
      </c>
      <c r="BZ125" s="126" t="b">
        <v>0</v>
      </c>
      <c r="CA125" s="126" t="b">
        <v>1</v>
      </c>
      <c r="CB125" s="126" t="b">
        <v>0</v>
      </c>
      <c r="CC125" s="126" t="b">
        <v>0</v>
      </c>
      <c r="CD125" s="126" t="b">
        <v>0</v>
      </c>
      <c r="CE125" s="126" t="s">
        <v>25531</v>
      </c>
      <c r="CF125" s="126" t="s">
        <v>25521</v>
      </c>
      <c r="CG125" s="126">
        <v>58000</v>
      </c>
      <c r="CH125" s="126">
        <v>0</v>
      </c>
      <c r="CI125" s="126">
        <v>0</v>
      </c>
      <c r="CJ125" s="126">
        <v>1</v>
      </c>
      <c r="CK125" s="126">
        <v>0</v>
      </c>
      <c r="CL125" s="126" t="b">
        <v>1</v>
      </c>
      <c r="CM125" s="126" t="b">
        <v>0</v>
      </c>
      <c r="CN125" s="126" t="b">
        <v>0</v>
      </c>
      <c r="CO125" s="126" t="s">
        <v>25521</v>
      </c>
      <c r="CP125" s="126" t="s">
        <v>25612</v>
      </c>
      <c r="CQ125" s="126" t="s">
        <v>25613</v>
      </c>
      <c r="CR125" s="126" t="s">
        <v>25559</v>
      </c>
      <c r="CS125" s="126">
        <v>230</v>
      </c>
      <c r="CT125" s="126" t="s">
        <v>25521</v>
      </c>
      <c r="CU125" s="126" t="b">
        <v>0</v>
      </c>
      <c r="CV125" s="126" t="b">
        <v>0</v>
      </c>
      <c r="CW125" s="126">
        <v>4318</v>
      </c>
      <c r="CX125" s="126" t="s">
        <v>25794</v>
      </c>
      <c r="CY125" s="126" t="s">
        <v>26461</v>
      </c>
      <c r="CZ125" s="126" t="s">
        <v>26462</v>
      </c>
      <c r="DA125" s="126" t="s">
        <v>25918</v>
      </c>
      <c r="DB125" s="126" t="s">
        <v>25539</v>
      </c>
      <c r="DC125" s="126" t="b">
        <v>0</v>
      </c>
      <c r="DD125" s="126" t="s">
        <v>25521</v>
      </c>
      <c r="DE125" s="126" t="s">
        <v>25521</v>
      </c>
      <c r="DF125" s="126" t="s">
        <v>25521</v>
      </c>
      <c r="DG125" s="126" t="s">
        <v>25521</v>
      </c>
      <c r="DH125" s="126" t="s">
        <v>26463</v>
      </c>
      <c r="DI125" s="126" t="b">
        <v>0</v>
      </c>
      <c r="DJ125" s="126" t="s">
        <v>25541</v>
      </c>
      <c r="DK125" s="126" t="s">
        <v>25521</v>
      </c>
      <c r="DL125" s="126" t="s">
        <v>25521</v>
      </c>
      <c r="DM125" s="126" t="s">
        <v>25521</v>
      </c>
      <c r="DN125" s="126" t="s">
        <v>25521</v>
      </c>
      <c r="DO125" s="126" t="s">
        <v>25619</v>
      </c>
      <c r="DP125" s="126">
        <v>0</v>
      </c>
      <c r="DQ125" s="126" t="s">
        <v>26464</v>
      </c>
      <c r="DR125" s="126" t="s">
        <v>25521</v>
      </c>
      <c r="DS125" s="126" t="s">
        <v>25521</v>
      </c>
      <c r="DT125" s="126" t="s">
        <v>25521</v>
      </c>
      <c r="DU125" s="126" t="s">
        <v>25544</v>
      </c>
      <c r="DV125" s="126" t="s">
        <v>25521</v>
      </c>
      <c r="DW125" s="126" t="s">
        <v>25545</v>
      </c>
      <c r="DX125" s="126" t="s">
        <v>25521</v>
      </c>
      <c r="DY125" s="126" t="s">
        <v>25620</v>
      </c>
      <c r="DZ125" s="126" t="s">
        <v>25621</v>
      </c>
      <c r="EA125" s="126" t="s">
        <v>25570</v>
      </c>
    </row>
    <row r="126" spans="1:131" x14ac:dyDescent="0.2">
      <c r="A126" s="126" t="s">
        <v>26045</v>
      </c>
      <c r="B126" s="126" t="s">
        <v>171</v>
      </c>
      <c r="C126" s="126" t="s">
        <v>71</v>
      </c>
      <c r="D126" s="127">
        <v>31799</v>
      </c>
      <c r="E126" s="126" t="s">
        <v>171</v>
      </c>
      <c r="F126" s="126" t="s">
        <v>25522</v>
      </c>
      <c r="G126" s="126" t="s">
        <v>25521</v>
      </c>
      <c r="H126" s="126" t="s">
        <v>26046</v>
      </c>
      <c r="I126" s="126" t="s">
        <v>25521</v>
      </c>
      <c r="J126" s="126" t="s">
        <v>26047</v>
      </c>
      <c r="K126" s="126" t="s">
        <v>171</v>
      </c>
      <c r="L126" s="126" t="s">
        <v>25678</v>
      </c>
      <c r="M126" s="126" t="s">
        <v>26048</v>
      </c>
      <c r="N126" s="126">
        <v>0</v>
      </c>
      <c r="O126" s="126">
        <v>1</v>
      </c>
      <c r="P126" s="126">
        <v>0</v>
      </c>
      <c r="Q126" s="126">
        <v>0</v>
      </c>
      <c r="R126" s="126">
        <v>0</v>
      </c>
      <c r="S126" s="126">
        <v>0</v>
      </c>
      <c r="T126" s="126">
        <v>0</v>
      </c>
      <c r="U126" s="126">
        <v>0</v>
      </c>
      <c r="V126" s="126">
        <v>0</v>
      </c>
      <c r="W126" s="126">
        <v>0</v>
      </c>
      <c r="X126" s="126" t="s">
        <v>25521</v>
      </c>
      <c r="Y126" s="126" t="s">
        <v>25521</v>
      </c>
      <c r="Z126" s="126" t="s">
        <v>25521</v>
      </c>
      <c r="AA126" s="126" t="s">
        <v>25528</v>
      </c>
      <c r="AB126" s="126" t="s">
        <v>25521</v>
      </c>
      <c r="AC126" s="126" t="s">
        <v>25521</v>
      </c>
      <c r="AD126" s="126" t="s">
        <v>25521</v>
      </c>
      <c r="AE126" s="126" t="s">
        <v>25521</v>
      </c>
      <c r="AF126" s="126" t="s">
        <v>25521</v>
      </c>
      <c r="AG126" s="126" t="s">
        <v>25521</v>
      </c>
      <c r="AH126" s="126" t="s">
        <v>25521</v>
      </c>
      <c r="AI126" s="126" t="s">
        <v>25521</v>
      </c>
      <c r="AJ126" s="126" t="s">
        <v>25521</v>
      </c>
      <c r="AK126" s="126" t="s">
        <v>25528</v>
      </c>
      <c r="AL126" s="126" t="s">
        <v>25528</v>
      </c>
      <c r="AM126" s="126" t="s">
        <v>25528</v>
      </c>
      <c r="AN126" s="126" t="s">
        <v>25528</v>
      </c>
      <c r="AO126" s="126" t="s">
        <v>25521</v>
      </c>
      <c r="AP126" s="126" t="s">
        <v>25521</v>
      </c>
      <c r="AQ126" s="126" t="s">
        <v>25521</v>
      </c>
      <c r="AR126" s="126" t="s">
        <v>25521</v>
      </c>
      <c r="AS126" s="126" t="s">
        <v>25528</v>
      </c>
      <c r="AT126" s="126" t="s">
        <v>25521</v>
      </c>
      <c r="AU126" s="126" t="s">
        <v>25521</v>
      </c>
      <c r="AV126" s="126" t="s">
        <v>25521</v>
      </c>
      <c r="AW126" s="126" t="s">
        <v>25521</v>
      </c>
      <c r="AX126" s="126" t="s">
        <v>25521</v>
      </c>
      <c r="AY126" s="126" t="s">
        <v>25528</v>
      </c>
      <c r="AZ126" s="126" t="s">
        <v>25521</v>
      </c>
      <c r="BA126" s="126" t="s">
        <v>25521</v>
      </c>
      <c r="BB126" s="126" t="s">
        <v>25521</v>
      </c>
      <c r="BC126" s="126" t="s">
        <v>25521</v>
      </c>
      <c r="BD126" s="126" t="s">
        <v>25521</v>
      </c>
      <c r="BE126" s="126" t="s">
        <v>25521</v>
      </c>
      <c r="BF126" s="126" t="s">
        <v>25521</v>
      </c>
      <c r="BG126" s="126" t="s">
        <v>25521</v>
      </c>
      <c r="BH126" s="126" t="s">
        <v>25521</v>
      </c>
      <c r="BI126" s="126" t="s">
        <v>25521</v>
      </c>
      <c r="BJ126" s="126" t="s">
        <v>25521</v>
      </c>
      <c r="BK126" s="126" t="s">
        <v>25521</v>
      </c>
      <c r="BL126" s="126" t="s">
        <v>25521</v>
      </c>
      <c r="BM126" s="126" t="s">
        <v>25521</v>
      </c>
      <c r="BN126" s="126" t="s">
        <v>25521</v>
      </c>
      <c r="BO126" s="126" t="s">
        <v>25521</v>
      </c>
      <c r="BP126" s="126" t="s">
        <v>25521</v>
      </c>
      <c r="BQ126" s="126" t="s">
        <v>25521</v>
      </c>
      <c r="BR126" s="126" t="s">
        <v>25521</v>
      </c>
      <c r="BS126" s="126" t="s">
        <v>25529</v>
      </c>
      <c r="BT126" s="126" t="s">
        <v>25521</v>
      </c>
      <c r="BU126" s="126" t="s">
        <v>25710</v>
      </c>
      <c r="BV126" s="127">
        <v>45505</v>
      </c>
      <c r="BW126" s="126" t="s">
        <v>25528</v>
      </c>
      <c r="BX126" s="126">
        <v>1400000</v>
      </c>
      <c r="BY126" s="126">
        <v>0</v>
      </c>
      <c r="BZ126" s="126" t="b">
        <v>0</v>
      </c>
      <c r="CA126" s="126" t="b">
        <v>0</v>
      </c>
      <c r="CB126" s="126" t="b">
        <v>0</v>
      </c>
      <c r="CC126" s="126" t="b">
        <v>0</v>
      </c>
      <c r="CD126" s="126" t="b">
        <v>0</v>
      </c>
      <c r="CE126" s="126" t="s">
        <v>25521</v>
      </c>
      <c r="CF126" s="126" t="s">
        <v>25521</v>
      </c>
      <c r="CG126" s="126">
        <v>46666.67</v>
      </c>
      <c r="CH126" s="126">
        <v>0</v>
      </c>
      <c r="CI126" s="126">
        <v>0</v>
      </c>
      <c r="CJ126" s="126">
        <v>1</v>
      </c>
      <c r="CK126" s="126">
        <v>0</v>
      </c>
      <c r="CL126" s="126" t="b">
        <v>1</v>
      </c>
      <c r="CM126" s="126" t="b">
        <v>0</v>
      </c>
      <c r="CN126" s="126" t="b">
        <v>0</v>
      </c>
      <c r="CO126" s="126" t="s">
        <v>25521</v>
      </c>
      <c r="CP126" s="126" t="s">
        <v>25679</v>
      </c>
      <c r="CQ126" s="126" t="s">
        <v>25680</v>
      </c>
      <c r="CR126" s="126" t="s">
        <v>25534</v>
      </c>
      <c r="CS126" s="126">
        <v>230</v>
      </c>
      <c r="CT126" s="126" t="s">
        <v>25521</v>
      </c>
      <c r="CU126" s="126" t="b">
        <v>0</v>
      </c>
      <c r="CV126" s="126" t="b">
        <v>0</v>
      </c>
      <c r="CW126" s="126">
        <v>4319</v>
      </c>
      <c r="CX126" s="126" t="s">
        <v>26049</v>
      </c>
      <c r="CY126" s="126" t="s">
        <v>26050</v>
      </c>
      <c r="CZ126" s="126" t="s">
        <v>26051</v>
      </c>
      <c r="DA126" s="126" t="s">
        <v>25934</v>
      </c>
      <c r="DB126" s="126" t="s">
        <v>25539</v>
      </c>
      <c r="DC126" s="126" t="b">
        <v>0</v>
      </c>
      <c r="DD126" s="126" t="s">
        <v>25521</v>
      </c>
      <c r="DE126" s="126" t="s">
        <v>25521</v>
      </c>
      <c r="DF126" s="126" t="s">
        <v>25521</v>
      </c>
      <c r="DG126" s="126" t="s">
        <v>25521</v>
      </c>
      <c r="DH126" s="126" t="s">
        <v>26052</v>
      </c>
      <c r="DI126" s="126" t="b">
        <v>0</v>
      </c>
      <c r="DJ126" s="126" t="s">
        <v>25900</v>
      </c>
      <c r="DK126" s="126" t="s">
        <v>25521</v>
      </c>
      <c r="DL126" s="126" t="s">
        <v>25521</v>
      </c>
      <c r="DM126" s="126" t="s">
        <v>25521</v>
      </c>
      <c r="DN126" s="126" t="s">
        <v>25521</v>
      </c>
      <c r="DO126" s="126" t="s">
        <v>25680</v>
      </c>
      <c r="DP126" s="126">
        <v>0</v>
      </c>
      <c r="DQ126" s="126" t="s">
        <v>26047</v>
      </c>
      <c r="DR126" s="126" t="s">
        <v>25521</v>
      </c>
      <c r="DS126" s="126" t="s">
        <v>25521</v>
      </c>
      <c r="DT126" s="126" t="s">
        <v>25521</v>
      </c>
      <c r="DU126" s="126" t="s">
        <v>25521</v>
      </c>
      <c r="DV126" s="126" t="s">
        <v>25521</v>
      </c>
      <c r="DX126" s="126" t="s">
        <v>25521</v>
      </c>
      <c r="DY126" s="126" t="s">
        <v>25686</v>
      </c>
      <c r="DZ126" s="126" t="s">
        <v>25687</v>
      </c>
      <c r="EA126" s="126" t="s">
        <v>25570</v>
      </c>
    </row>
    <row r="127" spans="1:131" x14ac:dyDescent="0.2">
      <c r="A127" s="126" t="s">
        <v>26251</v>
      </c>
      <c r="B127" s="126" t="s">
        <v>25808</v>
      </c>
      <c r="C127" s="126" t="s">
        <v>262</v>
      </c>
      <c r="D127" s="127">
        <v>38205</v>
      </c>
      <c r="E127" s="126" t="s">
        <v>25808</v>
      </c>
      <c r="F127" s="126" t="s">
        <v>25522</v>
      </c>
      <c r="G127" s="126" t="s">
        <v>25521</v>
      </c>
      <c r="H127" s="126" t="s">
        <v>26252</v>
      </c>
      <c r="I127" s="126" t="s">
        <v>26253</v>
      </c>
      <c r="J127" s="126" t="s">
        <v>26254</v>
      </c>
      <c r="K127" s="126" t="s">
        <v>25808</v>
      </c>
      <c r="L127" s="126" t="s">
        <v>25526</v>
      </c>
      <c r="M127" s="126" t="s">
        <v>26255</v>
      </c>
      <c r="N127" s="126">
        <v>0</v>
      </c>
      <c r="O127" s="126">
        <v>1</v>
      </c>
      <c r="P127" s="126">
        <v>0</v>
      </c>
      <c r="Q127" s="126">
        <v>0</v>
      </c>
      <c r="R127" s="126">
        <v>0</v>
      </c>
      <c r="S127" s="126">
        <v>0</v>
      </c>
      <c r="T127" s="126">
        <v>0</v>
      </c>
      <c r="U127" s="126">
        <v>0</v>
      </c>
      <c r="V127" s="126">
        <v>0</v>
      </c>
      <c r="W127" s="126">
        <v>0</v>
      </c>
      <c r="X127" s="126" t="s">
        <v>25521</v>
      </c>
      <c r="Y127" s="126" t="s">
        <v>25521</v>
      </c>
      <c r="Z127" s="126" t="s">
        <v>25521</v>
      </c>
      <c r="AA127" s="126" t="s">
        <v>25528</v>
      </c>
      <c r="AB127" s="126" t="s">
        <v>25521</v>
      </c>
      <c r="AC127" s="126" t="s">
        <v>25521</v>
      </c>
      <c r="AD127" s="126" t="s">
        <v>25521</v>
      </c>
      <c r="AE127" s="126" t="s">
        <v>25521</v>
      </c>
      <c r="AF127" s="126" t="s">
        <v>25521</v>
      </c>
      <c r="AG127" s="126" t="s">
        <v>25521</v>
      </c>
      <c r="AH127" s="126" t="s">
        <v>25521</v>
      </c>
      <c r="AI127" s="126" t="s">
        <v>25521</v>
      </c>
      <c r="AJ127" s="126" t="s">
        <v>25521</v>
      </c>
      <c r="AK127" s="126" t="s">
        <v>25528</v>
      </c>
      <c r="AL127" s="126" t="s">
        <v>25528</v>
      </c>
      <c r="AM127" s="126" t="s">
        <v>25528</v>
      </c>
      <c r="AN127" s="126" t="s">
        <v>25528</v>
      </c>
      <c r="AO127" s="126" t="s">
        <v>25521</v>
      </c>
      <c r="AP127" s="126" t="s">
        <v>25521</v>
      </c>
      <c r="AQ127" s="126" t="s">
        <v>25521</v>
      </c>
      <c r="AR127" s="126" t="s">
        <v>25521</v>
      </c>
      <c r="AS127" s="126" t="s">
        <v>25528</v>
      </c>
      <c r="AT127" s="126" t="s">
        <v>25521</v>
      </c>
      <c r="AU127" s="126" t="s">
        <v>25521</v>
      </c>
      <c r="AV127" s="126" t="s">
        <v>25521</v>
      </c>
      <c r="AW127" s="126" t="s">
        <v>25521</v>
      </c>
      <c r="AX127" s="126" t="s">
        <v>25521</v>
      </c>
      <c r="AY127" s="126" t="s">
        <v>25528</v>
      </c>
      <c r="AZ127" s="126" t="s">
        <v>25521</v>
      </c>
      <c r="BA127" s="126" t="s">
        <v>25521</v>
      </c>
      <c r="BB127" s="126" t="s">
        <v>25521</v>
      </c>
      <c r="BC127" s="126" t="s">
        <v>25521</v>
      </c>
      <c r="BD127" s="126" t="s">
        <v>25521</v>
      </c>
      <c r="BE127" s="126" t="s">
        <v>25521</v>
      </c>
      <c r="BF127" s="126" t="s">
        <v>25521</v>
      </c>
      <c r="BG127" s="126" t="s">
        <v>25521</v>
      </c>
      <c r="BH127" s="126" t="s">
        <v>25521</v>
      </c>
      <c r="BI127" s="126" t="s">
        <v>25521</v>
      </c>
      <c r="BJ127" s="126" t="s">
        <v>25521</v>
      </c>
      <c r="BK127" s="126" t="s">
        <v>25521</v>
      </c>
      <c r="BL127" s="126" t="s">
        <v>25521</v>
      </c>
      <c r="BM127" s="126" t="s">
        <v>25521</v>
      </c>
      <c r="BN127" s="126" t="s">
        <v>25521</v>
      </c>
      <c r="BO127" s="126" t="s">
        <v>25521</v>
      </c>
      <c r="BP127" s="126" t="s">
        <v>25521</v>
      </c>
      <c r="BQ127" s="126" t="s">
        <v>25521</v>
      </c>
      <c r="BR127" s="126" t="s">
        <v>25521</v>
      </c>
      <c r="BS127" s="126" t="s">
        <v>25555</v>
      </c>
      <c r="BT127" s="126" t="s">
        <v>25521</v>
      </c>
      <c r="BU127" s="126" t="s">
        <v>25521</v>
      </c>
      <c r="BV127" s="127">
        <v>45519</v>
      </c>
      <c r="BW127" s="207">
        <v>45678</v>
      </c>
      <c r="BX127" s="126">
        <v>650000</v>
      </c>
      <c r="BY127" s="126">
        <v>0</v>
      </c>
      <c r="BZ127" s="126" t="b">
        <v>0</v>
      </c>
      <c r="CA127" s="126" t="b">
        <v>0</v>
      </c>
      <c r="CB127" s="126" t="b">
        <v>0</v>
      </c>
      <c r="CC127" s="126" t="b">
        <v>1</v>
      </c>
      <c r="CD127" s="126" t="b">
        <v>0</v>
      </c>
      <c r="CE127" s="126" t="s">
        <v>25521</v>
      </c>
      <c r="CF127" s="126" t="s">
        <v>25521</v>
      </c>
      <c r="CG127" s="126">
        <v>21666.67</v>
      </c>
      <c r="CH127" s="126">
        <v>0</v>
      </c>
      <c r="CI127" s="126">
        <v>0</v>
      </c>
      <c r="CJ127" s="126">
        <v>1</v>
      </c>
      <c r="CK127" s="126">
        <v>0</v>
      </c>
      <c r="CL127" s="126" t="b">
        <v>0</v>
      </c>
      <c r="CM127" s="126" t="b">
        <v>1</v>
      </c>
      <c r="CN127" s="126" t="b">
        <v>0</v>
      </c>
      <c r="CO127" s="126" t="s">
        <v>25521</v>
      </c>
      <c r="CP127" s="126" t="s">
        <v>25612</v>
      </c>
      <c r="CQ127" s="126" t="s">
        <v>25613</v>
      </c>
      <c r="CR127" s="126" t="s">
        <v>25559</v>
      </c>
      <c r="CS127" s="126">
        <v>230</v>
      </c>
      <c r="CT127" s="126" t="s">
        <v>25521</v>
      </c>
      <c r="CU127" s="126" t="b">
        <v>0</v>
      </c>
      <c r="CV127" s="126" t="b">
        <v>0</v>
      </c>
      <c r="CW127" s="126">
        <v>4322</v>
      </c>
      <c r="CX127" s="126" t="s">
        <v>26256</v>
      </c>
      <c r="CY127" s="126" t="s">
        <v>26257</v>
      </c>
      <c r="CZ127" s="126" t="s">
        <v>26258</v>
      </c>
      <c r="DA127" s="126" t="s">
        <v>25770</v>
      </c>
      <c r="DB127" s="126" t="s">
        <v>25539</v>
      </c>
      <c r="DC127" s="126" t="b">
        <v>0</v>
      </c>
      <c r="DD127" s="126" t="s">
        <v>25521</v>
      </c>
      <c r="DE127" s="126" t="s">
        <v>25521</v>
      </c>
      <c r="DF127" s="126" t="s">
        <v>25521</v>
      </c>
      <c r="DG127" s="126" t="s">
        <v>25521</v>
      </c>
      <c r="DH127" s="126" t="s">
        <v>26259</v>
      </c>
      <c r="DI127" s="126" t="b">
        <v>0</v>
      </c>
      <c r="DJ127" s="126" t="s">
        <v>25566</v>
      </c>
      <c r="DK127" s="126" t="s">
        <v>25521</v>
      </c>
      <c r="DL127" s="126" t="s">
        <v>25521</v>
      </c>
      <c r="DM127" s="126" t="s">
        <v>25521</v>
      </c>
      <c r="DN127" s="126" t="s">
        <v>25521</v>
      </c>
      <c r="DO127" s="126" t="s">
        <v>25619</v>
      </c>
      <c r="DP127" s="126">
        <v>0</v>
      </c>
      <c r="DQ127" s="126" t="s">
        <v>26260</v>
      </c>
      <c r="DR127" s="126" t="s">
        <v>25612</v>
      </c>
      <c r="DS127" s="126" t="s">
        <v>25521</v>
      </c>
      <c r="DT127" s="126" t="s">
        <v>25521</v>
      </c>
      <c r="DU127" s="126" t="s">
        <v>25521</v>
      </c>
      <c r="DV127" s="126" t="s">
        <v>25521</v>
      </c>
      <c r="DW127" s="126" t="s">
        <v>25545</v>
      </c>
      <c r="DX127" s="126" t="s">
        <v>25521</v>
      </c>
      <c r="DY127" s="126" t="s">
        <v>25620</v>
      </c>
      <c r="DZ127" s="126" t="s">
        <v>25621</v>
      </c>
      <c r="EA127" s="126" t="s">
        <v>25622</v>
      </c>
    </row>
    <row r="128" spans="1:131" x14ac:dyDescent="0.2">
      <c r="A128" s="126" t="s">
        <v>26533</v>
      </c>
      <c r="B128" s="126" t="s">
        <v>25662</v>
      </c>
      <c r="C128" s="126" t="s">
        <v>220</v>
      </c>
      <c r="D128" s="127">
        <v>39098</v>
      </c>
      <c r="E128" s="126" t="s">
        <v>26534</v>
      </c>
      <c r="F128" s="126" t="s">
        <v>25522</v>
      </c>
      <c r="G128" s="126" t="s">
        <v>25521</v>
      </c>
      <c r="H128" s="126" t="s">
        <v>26535</v>
      </c>
      <c r="I128" s="126" t="s">
        <v>26536</v>
      </c>
      <c r="J128" s="126" t="s">
        <v>26537</v>
      </c>
      <c r="K128" s="126" t="s">
        <v>25572</v>
      </c>
      <c r="L128" s="126" t="s">
        <v>25526</v>
      </c>
      <c r="M128" s="126" t="s">
        <v>26538</v>
      </c>
      <c r="N128" s="126">
        <v>0</v>
      </c>
      <c r="O128" s="126">
        <v>1</v>
      </c>
      <c r="P128" s="126">
        <v>0</v>
      </c>
      <c r="Q128" s="126">
        <v>0</v>
      </c>
      <c r="R128" s="126">
        <v>0</v>
      </c>
      <c r="S128" s="126">
        <v>0</v>
      </c>
      <c r="T128" s="126">
        <v>0</v>
      </c>
      <c r="U128" s="126">
        <v>0</v>
      </c>
      <c r="V128" s="126">
        <v>0</v>
      </c>
      <c r="W128" s="126">
        <v>0</v>
      </c>
      <c r="X128" s="126" t="s">
        <v>25521</v>
      </c>
      <c r="Y128" s="126" t="s">
        <v>25521</v>
      </c>
      <c r="Z128" s="126" t="s">
        <v>25521</v>
      </c>
      <c r="AA128" s="126" t="s">
        <v>25528</v>
      </c>
      <c r="AB128" s="126" t="s">
        <v>25521</v>
      </c>
      <c r="AC128" s="126" t="s">
        <v>25521</v>
      </c>
      <c r="AD128" s="126" t="s">
        <v>25521</v>
      </c>
      <c r="AE128" s="126" t="s">
        <v>25521</v>
      </c>
      <c r="AF128" s="126" t="s">
        <v>25521</v>
      </c>
      <c r="AG128" s="126" t="s">
        <v>25521</v>
      </c>
      <c r="AH128" s="126" t="s">
        <v>25521</v>
      </c>
      <c r="AI128" s="126" t="s">
        <v>25521</v>
      </c>
      <c r="AJ128" s="126" t="s">
        <v>25521</v>
      </c>
      <c r="AK128" s="126" t="s">
        <v>25528</v>
      </c>
      <c r="AL128" s="126" t="s">
        <v>25528</v>
      </c>
      <c r="AM128" s="126" t="s">
        <v>25528</v>
      </c>
      <c r="AN128" s="126" t="s">
        <v>25528</v>
      </c>
      <c r="AO128" s="126" t="s">
        <v>25521</v>
      </c>
      <c r="AP128" s="126" t="s">
        <v>25521</v>
      </c>
      <c r="AQ128" s="126" t="s">
        <v>25521</v>
      </c>
      <c r="AR128" s="126" t="s">
        <v>25521</v>
      </c>
      <c r="AS128" s="126" t="s">
        <v>25528</v>
      </c>
      <c r="AT128" s="126" t="s">
        <v>25521</v>
      </c>
      <c r="AU128" s="126" t="s">
        <v>25521</v>
      </c>
      <c r="AV128" s="126" t="s">
        <v>25521</v>
      </c>
      <c r="AW128" s="126" t="s">
        <v>25521</v>
      </c>
      <c r="AX128" s="126" t="s">
        <v>25521</v>
      </c>
      <c r="AY128" s="126" t="s">
        <v>25528</v>
      </c>
      <c r="AZ128" s="126" t="s">
        <v>25521</v>
      </c>
      <c r="BA128" s="126" t="s">
        <v>25521</v>
      </c>
      <c r="BB128" s="126" t="s">
        <v>25521</v>
      </c>
      <c r="BC128" s="126" t="s">
        <v>25521</v>
      </c>
      <c r="BD128" s="126" t="s">
        <v>25521</v>
      </c>
      <c r="BE128" s="126" t="s">
        <v>25521</v>
      </c>
      <c r="BF128" s="126" t="s">
        <v>25521</v>
      </c>
      <c r="BG128" s="126" t="s">
        <v>25521</v>
      </c>
      <c r="BH128" s="126" t="s">
        <v>25521</v>
      </c>
      <c r="BI128" s="126" t="s">
        <v>25521</v>
      </c>
      <c r="BJ128" s="126" t="s">
        <v>25521</v>
      </c>
      <c r="BK128" s="126" t="s">
        <v>25521</v>
      </c>
      <c r="BL128" s="126" t="s">
        <v>25521</v>
      </c>
      <c r="BM128" s="126" t="s">
        <v>25521</v>
      </c>
      <c r="BN128" s="126" t="s">
        <v>25521</v>
      </c>
      <c r="BO128" s="126" t="s">
        <v>25521</v>
      </c>
      <c r="BP128" s="126" t="s">
        <v>25521</v>
      </c>
      <c r="BQ128" s="126" t="s">
        <v>25521</v>
      </c>
      <c r="BR128" s="126" t="s">
        <v>25521</v>
      </c>
      <c r="BS128" s="126" t="s">
        <v>25555</v>
      </c>
      <c r="BT128" s="126" t="s">
        <v>25521</v>
      </c>
      <c r="BU128" s="126" t="s">
        <v>25521</v>
      </c>
      <c r="BV128" s="127">
        <v>45519</v>
      </c>
      <c r="BW128" s="126" t="s">
        <v>25528</v>
      </c>
      <c r="BX128" s="126">
        <v>650000</v>
      </c>
      <c r="BY128" s="126">
        <v>0</v>
      </c>
      <c r="BZ128" s="126" t="b">
        <v>0</v>
      </c>
      <c r="CA128" s="126" t="b">
        <v>0</v>
      </c>
      <c r="CB128" s="126" t="b">
        <v>0</v>
      </c>
      <c r="CC128" s="126" t="b">
        <v>1</v>
      </c>
      <c r="CD128" s="126" t="b">
        <v>0</v>
      </c>
      <c r="CE128" s="126" t="s">
        <v>25521</v>
      </c>
      <c r="CF128" s="126" t="s">
        <v>25521</v>
      </c>
      <c r="CG128" s="126">
        <v>21666.67</v>
      </c>
      <c r="CH128" s="126">
        <v>0</v>
      </c>
      <c r="CI128" s="126">
        <v>0</v>
      </c>
      <c r="CJ128" s="126">
        <v>1</v>
      </c>
      <c r="CK128" s="126">
        <v>0</v>
      </c>
      <c r="CL128" s="126" t="b">
        <v>0</v>
      </c>
      <c r="CM128" s="126" t="b">
        <v>1</v>
      </c>
      <c r="CN128" s="126" t="b">
        <v>0</v>
      </c>
      <c r="CO128" s="126" t="s">
        <v>25521</v>
      </c>
      <c r="CP128" s="126" t="s">
        <v>25612</v>
      </c>
      <c r="CQ128" s="126" t="s">
        <v>25613</v>
      </c>
      <c r="CR128" s="126" t="s">
        <v>25559</v>
      </c>
      <c r="CS128" s="126">
        <v>230</v>
      </c>
      <c r="CT128" s="126" t="s">
        <v>25521</v>
      </c>
      <c r="CU128" s="126" t="b">
        <v>0</v>
      </c>
      <c r="CV128" s="126" t="b">
        <v>0</v>
      </c>
      <c r="CW128" s="126">
        <v>4321</v>
      </c>
      <c r="CX128" s="126" t="s">
        <v>26539</v>
      </c>
      <c r="CY128" s="126" t="s">
        <v>25521</v>
      </c>
      <c r="CZ128" s="126" t="s">
        <v>26540</v>
      </c>
      <c r="DA128" s="126" t="s">
        <v>26105</v>
      </c>
      <c r="DB128" s="126" t="s">
        <v>25612</v>
      </c>
      <c r="DC128" s="126" t="b">
        <v>0</v>
      </c>
      <c r="DD128" s="126" t="s">
        <v>25521</v>
      </c>
      <c r="DE128" s="126" t="s">
        <v>25521</v>
      </c>
      <c r="DF128" s="126" t="s">
        <v>25521</v>
      </c>
      <c r="DG128" s="126" t="s">
        <v>25521</v>
      </c>
      <c r="DH128" s="126" t="s">
        <v>26541</v>
      </c>
      <c r="DI128" s="126" t="b">
        <v>0</v>
      </c>
      <c r="DJ128" s="126" t="s">
        <v>25566</v>
      </c>
      <c r="DK128" s="126" t="s">
        <v>25521</v>
      </c>
      <c r="DL128" s="126" t="s">
        <v>25521</v>
      </c>
      <c r="DM128" s="126" t="s">
        <v>25521</v>
      </c>
      <c r="DN128" s="126" t="s">
        <v>25521</v>
      </c>
      <c r="DO128" s="126" t="s">
        <v>25619</v>
      </c>
      <c r="DP128" s="126">
        <v>0</v>
      </c>
      <c r="DQ128" s="126" t="s">
        <v>26542</v>
      </c>
      <c r="DR128" s="126" t="s">
        <v>25521</v>
      </c>
      <c r="DS128" s="126" t="s">
        <v>25521</v>
      </c>
      <c r="DT128" s="126" t="s">
        <v>25521</v>
      </c>
      <c r="DU128" s="126" t="s">
        <v>25521</v>
      </c>
      <c r="DV128" s="126" t="s">
        <v>25521</v>
      </c>
      <c r="DX128" s="126" t="s">
        <v>25521</v>
      </c>
      <c r="DY128" s="126" t="s">
        <v>25620</v>
      </c>
      <c r="DZ128" s="126" t="s">
        <v>25621</v>
      </c>
      <c r="EA128" s="126" t="s">
        <v>25622</v>
      </c>
    </row>
    <row r="129" spans="1:131" x14ac:dyDescent="0.2">
      <c r="A129" s="126" t="s">
        <v>25852</v>
      </c>
      <c r="B129" s="126" t="s">
        <v>25853</v>
      </c>
      <c r="C129" s="126" t="s">
        <v>19</v>
      </c>
      <c r="D129" s="127">
        <v>36025</v>
      </c>
      <c r="E129" s="126" t="s">
        <v>25521</v>
      </c>
      <c r="F129" s="126" t="s">
        <v>25607</v>
      </c>
      <c r="G129" s="126" t="s">
        <v>25521</v>
      </c>
      <c r="H129" s="126" t="s">
        <v>25854</v>
      </c>
      <c r="I129" s="126" t="s">
        <v>25521</v>
      </c>
      <c r="J129" s="126" t="s">
        <v>25855</v>
      </c>
      <c r="K129" s="126" t="s">
        <v>238</v>
      </c>
      <c r="L129" s="126" t="s">
        <v>25856</v>
      </c>
      <c r="M129" s="126" t="s">
        <v>25857</v>
      </c>
      <c r="N129" s="126">
        <v>0</v>
      </c>
      <c r="O129" s="126">
        <v>1</v>
      </c>
      <c r="P129" s="126">
        <v>0</v>
      </c>
      <c r="Q129" s="126">
        <v>0</v>
      </c>
      <c r="R129" s="126">
        <v>0</v>
      </c>
      <c r="S129" s="126">
        <v>0</v>
      </c>
      <c r="T129" s="126">
        <v>0</v>
      </c>
      <c r="U129" s="126">
        <v>0</v>
      </c>
      <c r="V129" s="126">
        <v>0</v>
      </c>
      <c r="W129" s="126">
        <v>0</v>
      </c>
      <c r="X129" s="126" t="s">
        <v>25521</v>
      </c>
      <c r="Y129" s="126" t="s">
        <v>25521</v>
      </c>
      <c r="Z129" s="126" t="s">
        <v>25521</v>
      </c>
      <c r="AA129" s="126" t="s">
        <v>25528</v>
      </c>
      <c r="AB129" s="126" t="s">
        <v>25521</v>
      </c>
      <c r="AC129" s="126" t="s">
        <v>25521</v>
      </c>
      <c r="AD129" s="126" t="s">
        <v>25521</v>
      </c>
      <c r="AE129" s="126" t="s">
        <v>25521</v>
      </c>
      <c r="AF129" s="126" t="s">
        <v>25521</v>
      </c>
      <c r="AG129" s="126" t="s">
        <v>25521</v>
      </c>
      <c r="AH129" s="126" t="s">
        <v>25521</v>
      </c>
      <c r="AI129" s="126" t="s">
        <v>25521</v>
      </c>
      <c r="AJ129" s="126" t="s">
        <v>25521</v>
      </c>
      <c r="AK129" s="126" t="s">
        <v>25528</v>
      </c>
      <c r="AL129" s="126" t="s">
        <v>25528</v>
      </c>
      <c r="AM129" s="126" t="s">
        <v>25528</v>
      </c>
      <c r="AN129" s="126" t="s">
        <v>25528</v>
      </c>
      <c r="AO129" s="126" t="s">
        <v>25521</v>
      </c>
      <c r="AP129" s="126" t="s">
        <v>25521</v>
      </c>
      <c r="AQ129" s="126" t="s">
        <v>25521</v>
      </c>
      <c r="AR129" s="126" t="s">
        <v>25521</v>
      </c>
      <c r="AS129" s="126" t="s">
        <v>25528</v>
      </c>
      <c r="AT129" s="126" t="s">
        <v>25521</v>
      </c>
      <c r="AU129" s="126" t="s">
        <v>25521</v>
      </c>
      <c r="AV129" s="126" t="s">
        <v>25521</v>
      </c>
      <c r="AW129" s="126" t="s">
        <v>25521</v>
      </c>
      <c r="AX129" s="126" t="s">
        <v>25521</v>
      </c>
      <c r="AY129" s="126" t="s">
        <v>25528</v>
      </c>
      <c r="AZ129" s="126" t="s">
        <v>25521</v>
      </c>
      <c r="BA129" s="126" t="s">
        <v>25521</v>
      </c>
      <c r="BB129" s="126" t="s">
        <v>25521</v>
      </c>
      <c r="BC129" s="126" t="s">
        <v>25521</v>
      </c>
      <c r="BD129" s="126" t="s">
        <v>25521</v>
      </c>
      <c r="BE129" s="126" t="s">
        <v>25521</v>
      </c>
      <c r="BF129" s="126" t="s">
        <v>25521</v>
      </c>
      <c r="BG129" s="126" t="s">
        <v>25521</v>
      </c>
      <c r="BH129" s="126" t="s">
        <v>25521</v>
      </c>
      <c r="BI129" s="126" t="s">
        <v>25521</v>
      </c>
      <c r="BJ129" s="126" t="s">
        <v>25521</v>
      </c>
      <c r="BK129" s="126" t="s">
        <v>25521</v>
      </c>
      <c r="BL129" s="126" t="s">
        <v>25521</v>
      </c>
      <c r="BM129" s="126" t="s">
        <v>25521</v>
      </c>
      <c r="BN129" s="126" t="s">
        <v>25521</v>
      </c>
      <c r="BO129" s="126" t="s">
        <v>25521</v>
      </c>
      <c r="BP129" s="126" t="s">
        <v>25521</v>
      </c>
      <c r="BQ129" s="126" t="s">
        <v>25521</v>
      </c>
      <c r="BR129" s="126" t="s">
        <v>25521</v>
      </c>
      <c r="BS129" s="126" t="s">
        <v>25529</v>
      </c>
      <c r="BT129" s="126" t="s">
        <v>25521</v>
      </c>
      <c r="BU129" s="126" t="s">
        <v>25858</v>
      </c>
      <c r="BV129" s="127">
        <v>45524</v>
      </c>
      <c r="BW129" s="207">
        <v>45698</v>
      </c>
      <c r="BX129" s="126">
        <v>1400000</v>
      </c>
      <c r="BY129" s="126">
        <v>0</v>
      </c>
      <c r="BZ129" s="126" t="b">
        <v>0</v>
      </c>
      <c r="CA129" s="126" t="b">
        <v>0</v>
      </c>
      <c r="CB129" s="126" t="b">
        <v>0</v>
      </c>
      <c r="CC129" s="126" t="b">
        <v>0</v>
      </c>
      <c r="CD129" s="126" t="b">
        <v>0</v>
      </c>
      <c r="CE129" s="126" t="s">
        <v>25531</v>
      </c>
      <c r="CF129" s="126" t="s">
        <v>25521</v>
      </c>
      <c r="CG129" s="126">
        <v>46666.67</v>
      </c>
      <c r="CH129" s="126">
        <v>0</v>
      </c>
      <c r="CI129" s="126">
        <v>0</v>
      </c>
      <c r="CJ129" s="126">
        <v>1</v>
      </c>
      <c r="CK129" s="126">
        <v>0</v>
      </c>
      <c r="CL129" s="126" t="b">
        <v>0</v>
      </c>
      <c r="CM129" s="126" t="b">
        <v>1</v>
      </c>
      <c r="CN129" s="126" t="b">
        <v>0</v>
      </c>
      <c r="CO129" s="126" t="s">
        <v>25521</v>
      </c>
      <c r="CP129" s="126" t="s">
        <v>25859</v>
      </c>
      <c r="CQ129" s="126" t="s">
        <v>25860</v>
      </c>
      <c r="CR129" s="126" t="s">
        <v>25534</v>
      </c>
      <c r="CS129" s="126">
        <v>230</v>
      </c>
      <c r="CT129" s="126" t="s">
        <v>25521</v>
      </c>
      <c r="CU129" s="126" t="b">
        <v>0</v>
      </c>
      <c r="CV129" s="126" t="b">
        <v>0</v>
      </c>
      <c r="CW129" s="126">
        <v>4323</v>
      </c>
      <c r="CX129" s="126" t="s">
        <v>25861</v>
      </c>
      <c r="CY129" s="126" t="s">
        <v>25862</v>
      </c>
      <c r="CZ129" s="126" t="s">
        <v>25863</v>
      </c>
      <c r="DA129" s="126" t="s">
        <v>25864</v>
      </c>
      <c r="DB129" s="126" t="s">
        <v>25539</v>
      </c>
      <c r="DC129" s="126" t="b">
        <v>0</v>
      </c>
      <c r="DD129" s="126" t="s">
        <v>25521</v>
      </c>
      <c r="DE129" s="126" t="s">
        <v>25521</v>
      </c>
      <c r="DF129" s="126" t="s">
        <v>25521</v>
      </c>
      <c r="DG129" s="126" t="s">
        <v>25521</v>
      </c>
      <c r="DH129" s="126" t="s">
        <v>25865</v>
      </c>
      <c r="DI129" s="126" t="b">
        <v>0</v>
      </c>
      <c r="DJ129" s="126" t="s">
        <v>25521</v>
      </c>
      <c r="DK129" s="126" t="s">
        <v>25521</v>
      </c>
      <c r="DL129" s="126" t="s">
        <v>25521</v>
      </c>
      <c r="DM129" s="126" t="s">
        <v>25521</v>
      </c>
      <c r="DN129" s="126" t="s">
        <v>25521</v>
      </c>
      <c r="DO129" s="126" t="s">
        <v>25866</v>
      </c>
      <c r="DP129" s="126">
        <v>0</v>
      </c>
      <c r="DQ129" s="126" t="s">
        <v>25855</v>
      </c>
      <c r="DR129" s="126" t="s">
        <v>25612</v>
      </c>
      <c r="DS129" s="126" t="s">
        <v>25521</v>
      </c>
      <c r="DT129" s="126" t="s">
        <v>25521</v>
      </c>
      <c r="DU129" s="126" t="s">
        <v>25521</v>
      </c>
      <c r="DV129" s="126" t="s">
        <v>25521</v>
      </c>
      <c r="DW129" s="126" t="s">
        <v>25545</v>
      </c>
      <c r="DX129" s="126" t="s">
        <v>25521</v>
      </c>
      <c r="DY129" s="126" t="s">
        <v>25867</v>
      </c>
      <c r="DZ129" s="126" t="s">
        <v>25868</v>
      </c>
      <c r="EA129" s="126" t="s">
        <v>25570</v>
      </c>
    </row>
    <row r="130" spans="1:131" x14ac:dyDescent="0.2">
      <c r="A130" s="126" t="s">
        <v>26406</v>
      </c>
      <c r="B130" s="126" t="s">
        <v>25521</v>
      </c>
      <c r="C130" s="126" t="s">
        <v>24</v>
      </c>
      <c r="D130" s="127">
        <v>34924</v>
      </c>
      <c r="E130" s="126" t="s">
        <v>25521</v>
      </c>
      <c r="F130" s="126" t="s">
        <v>25593</v>
      </c>
      <c r="G130" s="126" t="s">
        <v>25521</v>
      </c>
      <c r="H130" s="126" t="s">
        <v>26407</v>
      </c>
      <c r="I130" s="126" t="s">
        <v>26408</v>
      </c>
      <c r="J130" s="126" t="s">
        <v>26409</v>
      </c>
      <c r="K130" s="126" t="s">
        <v>238</v>
      </c>
      <c r="L130" s="126" t="s">
        <v>25856</v>
      </c>
      <c r="M130" s="126" t="s">
        <v>26410</v>
      </c>
      <c r="N130" s="126">
        <v>0</v>
      </c>
      <c r="O130" s="126">
        <v>1</v>
      </c>
      <c r="P130" s="126">
        <v>0</v>
      </c>
      <c r="Q130" s="126">
        <v>0</v>
      </c>
      <c r="R130" s="126">
        <v>0</v>
      </c>
      <c r="S130" s="126">
        <v>0</v>
      </c>
      <c r="T130" s="126">
        <v>0</v>
      </c>
      <c r="U130" s="126">
        <v>0</v>
      </c>
      <c r="V130" s="126">
        <v>0</v>
      </c>
      <c r="W130" s="126">
        <v>0</v>
      </c>
      <c r="X130" s="126" t="s">
        <v>25521</v>
      </c>
      <c r="Y130" s="126" t="s">
        <v>25521</v>
      </c>
      <c r="Z130" s="126" t="s">
        <v>25521</v>
      </c>
      <c r="AA130" s="126" t="s">
        <v>25528</v>
      </c>
      <c r="AB130" s="126" t="s">
        <v>25521</v>
      </c>
      <c r="AC130" s="126" t="s">
        <v>25521</v>
      </c>
      <c r="AD130" s="126" t="s">
        <v>25521</v>
      </c>
      <c r="AE130" s="126" t="s">
        <v>25521</v>
      </c>
      <c r="AF130" s="126" t="s">
        <v>25521</v>
      </c>
      <c r="AG130" s="126" t="s">
        <v>25521</v>
      </c>
      <c r="AH130" s="126" t="s">
        <v>25521</v>
      </c>
      <c r="AI130" s="126" t="s">
        <v>25521</v>
      </c>
      <c r="AJ130" s="126" t="s">
        <v>25521</v>
      </c>
      <c r="AK130" s="126" t="s">
        <v>25528</v>
      </c>
      <c r="AL130" s="126" t="s">
        <v>25528</v>
      </c>
      <c r="AM130" s="126" t="s">
        <v>25528</v>
      </c>
      <c r="AN130" s="126" t="s">
        <v>25528</v>
      </c>
      <c r="AO130" s="126" t="s">
        <v>25521</v>
      </c>
      <c r="AP130" s="126" t="s">
        <v>25521</v>
      </c>
      <c r="AQ130" s="126" t="s">
        <v>25521</v>
      </c>
      <c r="AR130" s="126" t="s">
        <v>25521</v>
      </c>
      <c r="AS130" s="126" t="s">
        <v>25528</v>
      </c>
      <c r="AT130" s="126" t="s">
        <v>25521</v>
      </c>
      <c r="AU130" s="126" t="s">
        <v>25521</v>
      </c>
      <c r="AV130" s="126" t="s">
        <v>25521</v>
      </c>
      <c r="AW130" s="126" t="s">
        <v>25521</v>
      </c>
      <c r="AX130" s="126" t="s">
        <v>25521</v>
      </c>
      <c r="AY130" s="126" t="s">
        <v>25528</v>
      </c>
      <c r="AZ130" s="126" t="s">
        <v>25521</v>
      </c>
      <c r="BA130" s="126" t="s">
        <v>25521</v>
      </c>
      <c r="BB130" s="126" t="s">
        <v>25521</v>
      </c>
      <c r="BC130" s="126" t="s">
        <v>25521</v>
      </c>
      <c r="BD130" s="126" t="s">
        <v>25521</v>
      </c>
      <c r="BE130" s="126" t="s">
        <v>25521</v>
      </c>
      <c r="BF130" s="126" t="s">
        <v>25521</v>
      </c>
      <c r="BG130" s="126" t="s">
        <v>25521</v>
      </c>
      <c r="BH130" s="126" t="s">
        <v>25521</v>
      </c>
      <c r="BI130" s="126" t="s">
        <v>25521</v>
      </c>
      <c r="BJ130" s="126" t="s">
        <v>25521</v>
      </c>
      <c r="BK130" s="126" t="s">
        <v>25521</v>
      </c>
      <c r="BL130" s="126" t="s">
        <v>25521</v>
      </c>
      <c r="BM130" s="126" t="s">
        <v>25521</v>
      </c>
      <c r="BN130" s="126" t="s">
        <v>25521</v>
      </c>
      <c r="BO130" s="126" t="s">
        <v>25521</v>
      </c>
      <c r="BP130" s="126" t="s">
        <v>25521</v>
      </c>
      <c r="BQ130" s="126" t="s">
        <v>25521</v>
      </c>
      <c r="BR130" s="126" t="s">
        <v>25521</v>
      </c>
      <c r="BS130" s="126" t="s">
        <v>25529</v>
      </c>
      <c r="BT130" s="126" t="s">
        <v>25521</v>
      </c>
      <c r="BU130" s="126" t="s">
        <v>25530</v>
      </c>
      <c r="BV130" s="127">
        <v>45524</v>
      </c>
      <c r="BW130" s="126" t="s">
        <v>25528</v>
      </c>
      <c r="BX130" s="126">
        <v>1400000</v>
      </c>
      <c r="BY130" s="126">
        <v>0</v>
      </c>
      <c r="BZ130" s="126" t="b">
        <v>0</v>
      </c>
      <c r="CA130" s="126" t="b">
        <v>0</v>
      </c>
      <c r="CB130" s="126" t="b">
        <v>0</v>
      </c>
      <c r="CC130" s="126" t="b">
        <v>0</v>
      </c>
      <c r="CD130" s="126" t="b">
        <v>0</v>
      </c>
      <c r="CE130" s="126" t="s">
        <v>25531</v>
      </c>
      <c r="CF130" s="126" t="s">
        <v>25521</v>
      </c>
      <c r="CG130" s="126">
        <v>46666.67</v>
      </c>
      <c r="CH130" s="126">
        <v>0</v>
      </c>
      <c r="CI130" s="126">
        <v>0</v>
      </c>
      <c r="CJ130" s="126">
        <v>1</v>
      </c>
      <c r="CK130" s="126">
        <v>0</v>
      </c>
      <c r="CL130" s="126" t="b">
        <v>0</v>
      </c>
      <c r="CM130" s="126" t="b">
        <v>1</v>
      </c>
      <c r="CN130" s="126" t="b">
        <v>0</v>
      </c>
      <c r="CO130" s="126" t="s">
        <v>25521</v>
      </c>
      <c r="CP130" s="126" t="s">
        <v>25859</v>
      </c>
      <c r="CQ130" s="126" t="s">
        <v>25860</v>
      </c>
      <c r="CR130" s="126" t="s">
        <v>25534</v>
      </c>
      <c r="CS130" s="126">
        <v>230</v>
      </c>
      <c r="CT130" s="126" t="s">
        <v>25521</v>
      </c>
      <c r="CU130" s="126" t="b">
        <v>0</v>
      </c>
      <c r="CV130" s="126" t="b">
        <v>0</v>
      </c>
      <c r="CW130" s="126">
        <v>4324</v>
      </c>
      <c r="CX130" s="126" t="s">
        <v>25794</v>
      </c>
      <c r="CY130" s="126" t="s">
        <v>26411</v>
      </c>
      <c r="CZ130" s="126" t="s">
        <v>26412</v>
      </c>
      <c r="DA130" s="126" t="s">
        <v>26294</v>
      </c>
      <c r="DB130" s="126" t="s">
        <v>25539</v>
      </c>
      <c r="DC130" s="126" t="b">
        <v>0</v>
      </c>
      <c r="DD130" s="126" t="s">
        <v>25521</v>
      </c>
      <c r="DE130" s="126" t="s">
        <v>25521</v>
      </c>
      <c r="DF130" s="126" t="s">
        <v>25521</v>
      </c>
      <c r="DG130" s="126" t="s">
        <v>25521</v>
      </c>
      <c r="DH130" s="126" t="s">
        <v>26413</v>
      </c>
      <c r="DI130" s="126" t="b">
        <v>0</v>
      </c>
      <c r="DJ130" s="126" t="s">
        <v>25521</v>
      </c>
      <c r="DK130" s="126" t="s">
        <v>25521</v>
      </c>
      <c r="DL130" s="126" t="s">
        <v>25521</v>
      </c>
      <c r="DM130" s="126" t="s">
        <v>25521</v>
      </c>
      <c r="DN130" s="126" t="s">
        <v>25521</v>
      </c>
      <c r="DO130" s="126" t="s">
        <v>25866</v>
      </c>
      <c r="DP130" s="126">
        <v>0</v>
      </c>
      <c r="DQ130" s="126" t="s">
        <v>26409</v>
      </c>
      <c r="DR130" s="126" t="s">
        <v>25612</v>
      </c>
      <c r="DS130" s="126" t="s">
        <v>25521</v>
      </c>
      <c r="DT130" s="126" t="s">
        <v>25521</v>
      </c>
      <c r="DU130" s="126" t="s">
        <v>25521</v>
      </c>
      <c r="DV130" s="126" t="s">
        <v>25521</v>
      </c>
      <c r="DW130" s="126" t="s">
        <v>25545</v>
      </c>
      <c r="DX130" s="126" t="s">
        <v>25521</v>
      </c>
      <c r="DY130" s="126" t="s">
        <v>25867</v>
      </c>
      <c r="DZ130" s="126" t="s">
        <v>25868</v>
      </c>
      <c r="EA130" s="126" t="s">
        <v>25570</v>
      </c>
    </row>
    <row r="131" spans="1:131" x14ac:dyDescent="0.2">
      <c r="A131" s="126" t="s">
        <v>26351</v>
      </c>
      <c r="B131" s="126" t="s">
        <v>171</v>
      </c>
      <c r="C131" s="126" t="s">
        <v>93</v>
      </c>
      <c r="D131" s="127">
        <v>34602</v>
      </c>
      <c r="E131" s="126" t="s">
        <v>171</v>
      </c>
      <c r="F131" s="126" t="s">
        <v>25607</v>
      </c>
      <c r="G131" s="126" t="s">
        <v>25521</v>
      </c>
      <c r="H131" s="126" t="s">
        <v>26352</v>
      </c>
      <c r="I131" s="126" t="s">
        <v>26353</v>
      </c>
      <c r="J131" s="126" t="s">
        <v>26354</v>
      </c>
      <c r="K131" s="126" t="s">
        <v>171</v>
      </c>
      <c r="L131" s="126" t="s">
        <v>25678</v>
      </c>
      <c r="M131" s="126" t="s">
        <v>380</v>
      </c>
      <c r="N131" s="126">
        <v>0</v>
      </c>
      <c r="O131" s="126">
        <v>1</v>
      </c>
      <c r="P131" s="126">
        <v>0</v>
      </c>
      <c r="Q131" s="126">
        <v>0</v>
      </c>
      <c r="R131" s="126">
        <v>0</v>
      </c>
      <c r="S131" s="126">
        <v>0</v>
      </c>
      <c r="T131" s="126">
        <v>0</v>
      </c>
      <c r="U131" s="126">
        <v>0</v>
      </c>
      <c r="V131" s="126">
        <v>0</v>
      </c>
      <c r="W131" s="126">
        <v>0</v>
      </c>
      <c r="X131" s="126" t="s">
        <v>25521</v>
      </c>
      <c r="Y131" s="126" t="s">
        <v>25521</v>
      </c>
      <c r="Z131" s="126" t="s">
        <v>25521</v>
      </c>
      <c r="AA131" s="126" t="s">
        <v>25528</v>
      </c>
      <c r="AB131" s="126" t="s">
        <v>25521</v>
      </c>
      <c r="AC131" s="126" t="s">
        <v>25521</v>
      </c>
      <c r="AD131" s="126" t="s">
        <v>25521</v>
      </c>
      <c r="AE131" s="126" t="s">
        <v>25521</v>
      </c>
      <c r="AF131" s="126" t="s">
        <v>25521</v>
      </c>
      <c r="AG131" s="126" t="s">
        <v>25521</v>
      </c>
      <c r="AH131" s="126" t="s">
        <v>25521</v>
      </c>
      <c r="AI131" s="126" t="s">
        <v>25521</v>
      </c>
      <c r="AJ131" s="126" t="s">
        <v>25521</v>
      </c>
      <c r="AK131" s="126" t="s">
        <v>25528</v>
      </c>
      <c r="AL131" s="126" t="s">
        <v>25528</v>
      </c>
      <c r="AM131" s="126" t="s">
        <v>25528</v>
      </c>
      <c r="AN131" s="126" t="s">
        <v>25528</v>
      </c>
      <c r="AO131" s="126" t="s">
        <v>25521</v>
      </c>
      <c r="AP131" s="126" t="s">
        <v>25521</v>
      </c>
      <c r="AQ131" s="126" t="s">
        <v>25521</v>
      </c>
      <c r="AR131" s="126" t="s">
        <v>25521</v>
      </c>
      <c r="AS131" s="126" t="s">
        <v>25528</v>
      </c>
      <c r="AT131" s="126" t="s">
        <v>25521</v>
      </c>
      <c r="AU131" s="126" t="s">
        <v>25521</v>
      </c>
      <c r="AV131" s="126" t="s">
        <v>25521</v>
      </c>
      <c r="AW131" s="126" t="s">
        <v>25521</v>
      </c>
      <c r="AX131" s="126" t="s">
        <v>25521</v>
      </c>
      <c r="AY131" s="126" t="s">
        <v>25528</v>
      </c>
      <c r="AZ131" s="126" t="s">
        <v>25521</v>
      </c>
      <c r="BA131" s="126" t="s">
        <v>25521</v>
      </c>
      <c r="BB131" s="126" t="s">
        <v>25521</v>
      </c>
      <c r="BC131" s="126" t="s">
        <v>25521</v>
      </c>
      <c r="BD131" s="126" t="s">
        <v>25521</v>
      </c>
      <c r="BE131" s="126" t="s">
        <v>25521</v>
      </c>
      <c r="BF131" s="126" t="s">
        <v>25521</v>
      </c>
      <c r="BG131" s="126" t="s">
        <v>25521</v>
      </c>
      <c r="BH131" s="126" t="s">
        <v>25521</v>
      </c>
      <c r="BI131" s="126" t="s">
        <v>25521</v>
      </c>
      <c r="BJ131" s="126" t="s">
        <v>25521</v>
      </c>
      <c r="BK131" s="126" t="s">
        <v>25521</v>
      </c>
      <c r="BL131" s="126" t="s">
        <v>25521</v>
      </c>
      <c r="BM131" s="126" t="s">
        <v>25521</v>
      </c>
      <c r="BN131" s="126" t="s">
        <v>25521</v>
      </c>
      <c r="BO131" s="126" t="s">
        <v>25521</v>
      </c>
      <c r="BP131" s="126" t="s">
        <v>25521</v>
      </c>
      <c r="BQ131" s="126" t="s">
        <v>25521</v>
      </c>
      <c r="BR131" s="126" t="s">
        <v>25521</v>
      </c>
      <c r="BS131" s="126" t="s">
        <v>25555</v>
      </c>
      <c r="BT131" s="126" t="s">
        <v>25521</v>
      </c>
      <c r="BU131" s="126" t="s">
        <v>25556</v>
      </c>
      <c r="BV131" s="127">
        <v>45551</v>
      </c>
      <c r="BW131" s="126" t="s">
        <v>25528</v>
      </c>
      <c r="BX131" s="126">
        <v>1300000</v>
      </c>
      <c r="BY131" s="126">
        <v>0</v>
      </c>
      <c r="BZ131" s="126" t="b">
        <v>0</v>
      </c>
      <c r="CA131" s="126" t="b">
        <v>0</v>
      </c>
      <c r="CB131" s="126" t="b">
        <v>0</v>
      </c>
      <c r="CC131" s="126" t="b">
        <v>0</v>
      </c>
      <c r="CD131" s="126" t="b">
        <v>0</v>
      </c>
      <c r="CE131" s="126" t="s">
        <v>25521</v>
      </c>
      <c r="CF131" s="126" t="s">
        <v>25521</v>
      </c>
      <c r="CG131" s="126">
        <v>43333.33</v>
      </c>
      <c r="CH131" s="126">
        <v>0</v>
      </c>
      <c r="CI131" s="126">
        <v>0</v>
      </c>
      <c r="CJ131" s="126">
        <v>1</v>
      </c>
      <c r="CK131" s="126">
        <v>0</v>
      </c>
      <c r="CL131" s="126" t="b">
        <v>1</v>
      </c>
      <c r="CM131" s="126" t="b">
        <v>0</v>
      </c>
      <c r="CN131" s="126" t="b">
        <v>0</v>
      </c>
      <c r="CO131" s="126" t="s">
        <v>25521</v>
      </c>
      <c r="CP131" s="126" t="s">
        <v>25679</v>
      </c>
      <c r="CQ131" s="126" t="s">
        <v>25680</v>
      </c>
      <c r="CR131" s="126" t="s">
        <v>25559</v>
      </c>
      <c r="CS131" s="126">
        <v>230</v>
      </c>
      <c r="CT131" s="126" t="s">
        <v>25521</v>
      </c>
      <c r="CU131" s="126" t="b">
        <v>0</v>
      </c>
      <c r="CV131" s="126" t="b">
        <v>0</v>
      </c>
      <c r="CW131" s="126">
        <v>4326</v>
      </c>
      <c r="CX131" s="126" t="s">
        <v>26355</v>
      </c>
      <c r="CY131" s="126" t="s">
        <v>25644</v>
      </c>
      <c r="CZ131" s="126" t="s">
        <v>25683</v>
      </c>
      <c r="DA131" s="126" t="s">
        <v>25684</v>
      </c>
      <c r="DB131" s="126" t="s">
        <v>25564</v>
      </c>
      <c r="DC131" s="126" t="b">
        <v>0</v>
      </c>
      <c r="DD131" s="126" t="s">
        <v>25521</v>
      </c>
      <c r="DE131" s="126" t="s">
        <v>25521</v>
      </c>
      <c r="DF131" s="126" t="s">
        <v>25521</v>
      </c>
      <c r="DG131" s="126" t="s">
        <v>25521</v>
      </c>
      <c r="DH131" s="126" t="s">
        <v>26356</v>
      </c>
      <c r="DI131" s="126" t="b">
        <v>0</v>
      </c>
      <c r="DJ131" s="126" t="s">
        <v>25566</v>
      </c>
      <c r="DK131" s="126" t="s">
        <v>25521</v>
      </c>
      <c r="DL131" s="126" t="s">
        <v>25521</v>
      </c>
      <c r="DM131" s="126" t="s">
        <v>25521</v>
      </c>
      <c r="DN131" s="126" t="s">
        <v>25521</v>
      </c>
      <c r="DO131" s="126" t="s">
        <v>25680</v>
      </c>
      <c r="DP131" s="126">
        <v>0</v>
      </c>
      <c r="DQ131" s="126" t="s">
        <v>26354</v>
      </c>
      <c r="DR131" s="126" t="s">
        <v>25521</v>
      </c>
      <c r="DS131" s="126" t="s">
        <v>25521</v>
      </c>
      <c r="DT131" s="126" t="s">
        <v>25521</v>
      </c>
      <c r="DU131" s="126" t="s">
        <v>25521</v>
      </c>
      <c r="DV131" s="126" t="s">
        <v>25521</v>
      </c>
      <c r="DX131" s="126" t="s">
        <v>25521</v>
      </c>
      <c r="DY131" s="126" t="s">
        <v>25686</v>
      </c>
      <c r="DZ131" s="126" t="s">
        <v>25687</v>
      </c>
      <c r="EA131" s="126" t="s">
        <v>25570</v>
      </c>
    </row>
    <row r="132" spans="1:131" x14ac:dyDescent="0.2">
      <c r="A132" s="126" t="s">
        <v>26608</v>
      </c>
      <c r="B132" s="126" t="s">
        <v>189</v>
      </c>
      <c r="C132" s="126" t="s">
        <v>202</v>
      </c>
      <c r="D132" s="127">
        <v>27637</v>
      </c>
      <c r="E132" s="126" t="s">
        <v>189</v>
      </c>
      <c r="F132" s="126" t="s">
        <v>26609</v>
      </c>
      <c r="G132" s="126" t="s">
        <v>25521</v>
      </c>
      <c r="H132" s="126" t="s">
        <v>26610</v>
      </c>
      <c r="I132" s="126" t="s">
        <v>25521</v>
      </c>
      <c r="J132" s="126" t="s">
        <v>26611</v>
      </c>
      <c r="K132" s="126" t="s">
        <v>189</v>
      </c>
      <c r="L132" s="126" t="s">
        <v>25693</v>
      </c>
      <c r="M132" s="126" t="s">
        <v>384</v>
      </c>
      <c r="N132" s="126">
        <v>0</v>
      </c>
      <c r="O132" s="126">
        <v>1</v>
      </c>
      <c r="P132" s="126">
        <v>0</v>
      </c>
      <c r="Q132" s="126">
        <v>0</v>
      </c>
      <c r="R132" s="126">
        <v>0</v>
      </c>
      <c r="S132" s="126">
        <v>0</v>
      </c>
      <c r="T132" s="126">
        <v>0</v>
      </c>
      <c r="U132" s="126">
        <v>0</v>
      </c>
      <c r="V132" s="126">
        <v>0</v>
      </c>
      <c r="W132" s="126">
        <v>0</v>
      </c>
      <c r="X132" s="126" t="s">
        <v>25521</v>
      </c>
      <c r="Y132" s="126" t="s">
        <v>25521</v>
      </c>
      <c r="Z132" s="126" t="s">
        <v>25521</v>
      </c>
      <c r="AA132" s="126" t="s">
        <v>25528</v>
      </c>
      <c r="AB132" s="126" t="s">
        <v>25521</v>
      </c>
      <c r="AC132" s="126" t="s">
        <v>25521</v>
      </c>
      <c r="AD132" s="126" t="s">
        <v>25521</v>
      </c>
      <c r="AE132" s="126" t="s">
        <v>25521</v>
      </c>
      <c r="AF132" s="126" t="s">
        <v>25521</v>
      </c>
      <c r="AG132" s="126" t="s">
        <v>25521</v>
      </c>
      <c r="AH132" s="126" t="s">
        <v>25521</v>
      </c>
      <c r="AI132" s="126" t="s">
        <v>25521</v>
      </c>
      <c r="AJ132" s="126" t="s">
        <v>25521</v>
      </c>
      <c r="AK132" s="126" t="s">
        <v>25528</v>
      </c>
      <c r="AL132" s="126" t="s">
        <v>25528</v>
      </c>
      <c r="AM132" s="126" t="s">
        <v>25528</v>
      </c>
      <c r="AN132" s="126" t="s">
        <v>25528</v>
      </c>
      <c r="AO132" s="126" t="s">
        <v>25521</v>
      </c>
      <c r="AP132" s="126" t="s">
        <v>25521</v>
      </c>
      <c r="AQ132" s="126" t="s">
        <v>25521</v>
      </c>
      <c r="AR132" s="126" t="s">
        <v>25521</v>
      </c>
      <c r="AS132" s="126" t="s">
        <v>25528</v>
      </c>
      <c r="AT132" s="126" t="s">
        <v>25521</v>
      </c>
      <c r="AU132" s="126" t="s">
        <v>25521</v>
      </c>
      <c r="AV132" s="126" t="s">
        <v>25521</v>
      </c>
      <c r="AW132" s="126" t="s">
        <v>25521</v>
      </c>
      <c r="AX132" s="126" t="s">
        <v>25521</v>
      </c>
      <c r="AY132" s="126" t="s">
        <v>25528</v>
      </c>
      <c r="AZ132" s="126" t="s">
        <v>25521</v>
      </c>
      <c r="BA132" s="126" t="s">
        <v>25521</v>
      </c>
      <c r="BB132" s="126" t="s">
        <v>25521</v>
      </c>
      <c r="BC132" s="126" t="s">
        <v>25521</v>
      </c>
      <c r="BD132" s="126" t="s">
        <v>25521</v>
      </c>
      <c r="BE132" s="126" t="s">
        <v>25521</v>
      </c>
      <c r="BF132" s="126" t="s">
        <v>25521</v>
      </c>
      <c r="BG132" s="126" t="s">
        <v>25521</v>
      </c>
      <c r="BH132" s="126" t="s">
        <v>25521</v>
      </c>
      <c r="BI132" s="126" t="s">
        <v>25521</v>
      </c>
      <c r="BJ132" s="126" t="s">
        <v>25521</v>
      </c>
      <c r="BK132" s="126" t="s">
        <v>25521</v>
      </c>
      <c r="BL132" s="126" t="s">
        <v>25521</v>
      </c>
      <c r="BM132" s="126" t="s">
        <v>25521</v>
      </c>
      <c r="BN132" s="126" t="s">
        <v>25521</v>
      </c>
      <c r="BO132" s="126" t="s">
        <v>25521</v>
      </c>
      <c r="BP132" s="126" t="s">
        <v>25521</v>
      </c>
      <c r="BQ132" s="126" t="s">
        <v>25521</v>
      </c>
      <c r="BR132" s="126" t="s">
        <v>25521</v>
      </c>
      <c r="BS132" s="126" t="s">
        <v>25529</v>
      </c>
      <c r="BT132" s="126" t="s">
        <v>25521</v>
      </c>
      <c r="BU132" s="126" t="s">
        <v>25530</v>
      </c>
      <c r="BV132" s="127">
        <v>45554</v>
      </c>
      <c r="BW132" s="126" t="s">
        <v>25528</v>
      </c>
      <c r="BX132" s="126">
        <v>1750000</v>
      </c>
      <c r="BY132" s="126">
        <v>0</v>
      </c>
      <c r="BZ132" s="126" t="b">
        <v>0</v>
      </c>
      <c r="CA132" s="126" t="b">
        <v>0</v>
      </c>
      <c r="CB132" s="126" t="b">
        <v>0</v>
      </c>
      <c r="CC132" s="126" t="b">
        <v>0</v>
      </c>
      <c r="CD132" s="126" t="b">
        <v>0</v>
      </c>
      <c r="CE132" s="126" t="s">
        <v>25521</v>
      </c>
      <c r="CF132" s="126" t="s">
        <v>25521</v>
      </c>
      <c r="CG132" s="126">
        <v>58333.33</v>
      </c>
      <c r="CH132" s="126">
        <v>0</v>
      </c>
      <c r="CI132" s="126">
        <v>0</v>
      </c>
      <c r="CJ132" s="126">
        <v>1</v>
      </c>
      <c r="CK132" s="126">
        <v>0</v>
      </c>
      <c r="CL132" s="126" t="b">
        <v>1</v>
      </c>
      <c r="CM132" s="126" t="b">
        <v>0</v>
      </c>
      <c r="CN132" s="126" t="b">
        <v>0</v>
      </c>
      <c r="CO132" s="126" t="s">
        <v>25521</v>
      </c>
      <c r="CP132" s="126" t="s">
        <v>25539</v>
      </c>
      <c r="CQ132" s="126" t="s">
        <v>25695</v>
      </c>
      <c r="CR132" s="126" t="s">
        <v>25534</v>
      </c>
      <c r="CS132" s="126">
        <v>230</v>
      </c>
      <c r="CT132" s="126" t="s">
        <v>25521</v>
      </c>
      <c r="CU132" s="126" t="b">
        <v>0</v>
      </c>
      <c r="CV132" s="126" t="b">
        <v>0</v>
      </c>
      <c r="CW132" s="126">
        <v>4327</v>
      </c>
      <c r="CX132" s="126" t="s">
        <v>26612</v>
      </c>
      <c r="CY132" s="126" t="s">
        <v>26613</v>
      </c>
      <c r="CZ132" s="126" t="s">
        <v>26614</v>
      </c>
      <c r="DA132" s="126" t="s">
        <v>26615</v>
      </c>
      <c r="DB132" s="126" t="s">
        <v>25539</v>
      </c>
      <c r="DC132" s="126" t="b">
        <v>0</v>
      </c>
      <c r="DD132" s="126" t="s">
        <v>25521</v>
      </c>
      <c r="DE132" s="126" t="s">
        <v>25521</v>
      </c>
      <c r="DF132" s="126" t="s">
        <v>25521</v>
      </c>
      <c r="DG132" s="126" t="s">
        <v>25521</v>
      </c>
      <c r="DH132" s="126" t="s">
        <v>26616</v>
      </c>
      <c r="DI132" s="126" t="b">
        <v>0</v>
      </c>
      <c r="DJ132" s="126" t="s">
        <v>25566</v>
      </c>
      <c r="DK132" s="126" t="s">
        <v>25521</v>
      </c>
      <c r="DL132" s="126" t="s">
        <v>25521</v>
      </c>
      <c r="DM132" s="126" t="s">
        <v>25521</v>
      </c>
      <c r="DN132" s="126" t="s">
        <v>25521</v>
      </c>
      <c r="DO132" s="126" t="s">
        <v>25701</v>
      </c>
      <c r="DP132" s="126">
        <v>0</v>
      </c>
      <c r="DQ132" s="126" t="s">
        <v>26617</v>
      </c>
      <c r="DR132" s="126" t="s">
        <v>25521</v>
      </c>
      <c r="DS132" s="126" t="s">
        <v>25521</v>
      </c>
      <c r="DT132" s="126" t="s">
        <v>25521</v>
      </c>
      <c r="DU132" s="126" t="s">
        <v>25521</v>
      </c>
      <c r="DV132" s="126" t="s">
        <v>25521</v>
      </c>
      <c r="DX132" s="126" t="s">
        <v>25521</v>
      </c>
      <c r="DY132" s="126" t="s">
        <v>25702</v>
      </c>
      <c r="DZ132" s="126" t="s">
        <v>25703</v>
      </c>
      <c r="EA132" s="126" t="s">
        <v>25570</v>
      </c>
    </row>
    <row r="133" spans="1:131" x14ac:dyDescent="0.2">
      <c r="A133" s="126" t="s">
        <v>26481</v>
      </c>
      <c r="B133" s="126" t="s">
        <v>25572</v>
      </c>
      <c r="C133" s="126" t="s">
        <v>230</v>
      </c>
      <c r="D133" s="127">
        <v>38808</v>
      </c>
      <c r="E133" s="126" t="s">
        <v>25521</v>
      </c>
      <c r="F133" s="126" t="s">
        <v>25521</v>
      </c>
      <c r="G133" s="126" t="s">
        <v>25521</v>
      </c>
      <c r="H133" s="126" t="s">
        <v>26482</v>
      </c>
      <c r="I133" s="126" t="s">
        <v>26483</v>
      </c>
      <c r="J133" s="126" t="s">
        <v>26484</v>
      </c>
      <c r="K133" s="126" t="s">
        <v>25572</v>
      </c>
      <c r="L133" s="126" t="s">
        <v>25526</v>
      </c>
      <c r="M133" s="126" t="s">
        <v>378</v>
      </c>
      <c r="N133" s="126">
        <v>0</v>
      </c>
      <c r="O133" s="126">
        <v>1</v>
      </c>
      <c r="P133" s="126">
        <v>0</v>
      </c>
      <c r="Q133" s="126">
        <v>0</v>
      </c>
      <c r="R133" s="126">
        <v>0</v>
      </c>
      <c r="S133" s="126">
        <v>0</v>
      </c>
      <c r="T133" s="126">
        <v>0</v>
      </c>
      <c r="U133" s="126">
        <v>0</v>
      </c>
      <c r="V133" s="126">
        <v>0</v>
      </c>
      <c r="W133" s="126">
        <v>0</v>
      </c>
      <c r="X133" s="126" t="s">
        <v>25521</v>
      </c>
      <c r="Y133" s="126" t="s">
        <v>25521</v>
      </c>
      <c r="Z133" s="126" t="s">
        <v>25521</v>
      </c>
      <c r="AA133" s="126" t="s">
        <v>25528</v>
      </c>
      <c r="AB133" s="126" t="s">
        <v>25521</v>
      </c>
      <c r="AC133" s="126" t="s">
        <v>25521</v>
      </c>
      <c r="AD133" s="126" t="s">
        <v>25521</v>
      </c>
      <c r="AE133" s="126" t="s">
        <v>25521</v>
      </c>
      <c r="AF133" s="126" t="s">
        <v>25521</v>
      </c>
      <c r="AG133" s="126" t="s">
        <v>25521</v>
      </c>
      <c r="AH133" s="126" t="s">
        <v>25521</v>
      </c>
      <c r="AI133" s="126" t="s">
        <v>25521</v>
      </c>
      <c r="AJ133" s="126" t="s">
        <v>25521</v>
      </c>
      <c r="AK133" s="126" t="s">
        <v>25528</v>
      </c>
      <c r="AL133" s="126" t="s">
        <v>25528</v>
      </c>
      <c r="AM133" s="126" t="s">
        <v>25528</v>
      </c>
      <c r="AN133" s="126" t="s">
        <v>25528</v>
      </c>
      <c r="AO133" s="126" t="s">
        <v>25521</v>
      </c>
      <c r="AP133" s="126" t="s">
        <v>25521</v>
      </c>
      <c r="AQ133" s="126" t="s">
        <v>25521</v>
      </c>
      <c r="AR133" s="126" t="s">
        <v>25521</v>
      </c>
      <c r="AS133" s="126" t="s">
        <v>25528</v>
      </c>
      <c r="AT133" s="126" t="s">
        <v>25521</v>
      </c>
      <c r="AU133" s="126" t="s">
        <v>25521</v>
      </c>
      <c r="AV133" s="126" t="s">
        <v>25521</v>
      </c>
      <c r="AW133" s="126" t="s">
        <v>25521</v>
      </c>
      <c r="AX133" s="126" t="s">
        <v>25521</v>
      </c>
      <c r="AY133" s="126" t="s">
        <v>25528</v>
      </c>
      <c r="AZ133" s="126" t="s">
        <v>25521</v>
      </c>
      <c r="BA133" s="126" t="s">
        <v>25521</v>
      </c>
      <c r="BB133" s="126" t="s">
        <v>25521</v>
      </c>
      <c r="BC133" s="126" t="s">
        <v>25521</v>
      </c>
      <c r="BD133" s="126" t="s">
        <v>25521</v>
      </c>
      <c r="BE133" s="126" t="s">
        <v>25521</v>
      </c>
      <c r="BF133" s="126" t="s">
        <v>25521</v>
      </c>
      <c r="BG133" s="126" t="s">
        <v>25521</v>
      </c>
      <c r="BH133" s="126" t="s">
        <v>25521</v>
      </c>
      <c r="BI133" s="126" t="s">
        <v>25521</v>
      </c>
      <c r="BJ133" s="126" t="s">
        <v>25521</v>
      </c>
      <c r="BK133" s="126" t="s">
        <v>25521</v>
      </c>
      <c r="BL133" s="126" t="s">
        <v>25521</v>
      </c>
      <c r="BM133" s="126" t="s">
        <v>25521</v>
      </c>
      <c r="BN133" s="126" t="s">
        <v>25521</v>
      </c>
      <c r="BO133" s="126" t="s">
        <v>25521</v>
      </c>
      <c r="BP133" s="126" t="s">
        <v>25521</v>
      </c>
      <c r="BQ133" s="126" t="s">
        <v>25521</v>
      </c>
      <c r="BR133" s="126" t="s">
        <v>25521</v>
      </c>
      <c r="BS133" s="126" t="s">
        <v>25555</v>
      </c>
      <c r="BT133" s="126" t="s">
        <v>25521</v>
      </c>
      <c r="BU133" s="126" t="s">
        <v>25556</v>
      </c>
      <c r="BV133" s="127">
        <v>45582</v>
      </c>
      <c r="BW133" s="126" t="s">
        <v>25528</v>
      </c>
      <c r="BX133" s="126">
        <v>1300000</v>
      </c>
      <c r="BY133" s="126">
        <v>0</v>
      </c>
      <c r="BZ133" s="126" t="b">
        <v>0</v>
      </c>
      <c r="CA133" s="126" t="b">
        <v>0</v>
      </c>
      <c r="CB133" s="126" t="b">
        <v>0</v>
      </c>
      <c r="CC133" s="126" t="b">
        <v>0</v>
      </c>
      <c r="CD133" s="126" t="b">
        <v>0</v>
      </c>
      <c r="CE133" s="126" t="s">
        <v>25521</v>
      </c>
      <c r="CF133" s="126" t="s">
        <v>25521</v>
      </c>
      <c r="CG133" s="126">
        <v>43333.33</v>
      </c>
      <c r="CH133" s="126">
        <v>0</v>
      </c>
      <c r="CI133" s="126">
        <v>0</v>
      </c>
      <c r="CJ133" s="126">
        <v>1</v>
      </c>
      <c r="CK133" s="126">
        <v>0</v>
      </c>
      <c r="CL133" s="126" t="b">
        <v>1</v>
      </c>
      <c r="CM133" s="126" t="b">
        <v>0</v>
      </c>
      <c r="CN133" s="126" t="b">
        <v>0</v>
      </c>
      <c r="CO133" s="126" t="s">
        <v>25521</v>
      </c>
      <c r="CP133" s="126" t="s">
        <v>25792</v>
      </c>
      <c r="CQ133" s="126" t="s">
        <v>25793</v>
      </c>
      <c r="CR133" s="126" t="s">
        <v>25559</v>
      </c>
      <c r="CS133" s="126">
        <v>230</v>
      </c>
      <c r="CT133" s="126" t="s">
        <v>25521</v>
      </c>
      <c r="CU133" s="126" t="b">
        <v>0</v>
      </c>
      <c r="CV133" s="126" t="b">
        <v>0</v>
      </c>
      <c r="CW133" s="126">
        <v>4328</v>
      </c>
      <c r="CX133" s="126" t="s">
        <v>26485</v>
      </c>
      <c r="CY133" s="126" t="s">
        <v>26486</v>
      </c>
      <c r="CZ133" s="126" t="s">
        <v>25589</v>
      </c>
      <c r="DA133" s="126" t="s">
        <v>26412</v>
      </c>
      <c r="DB133" s="126" t="s">
        <v>25539</v>
      </c>
      <c r="DC133" s="126" t="b">
        <v>0</v>
      </c>
      <c r="DD133" s="126" t="s">
        <v>25521</v>
      </c>
      <c r="DE133" s="126" t="s">
        <v>25521</v>
      </c>
      <c r="DF133" s="126" t="s">
        <v>25521</v>
      </c>
      <c r="DG133" s="126" t="s">
        <v>25521</v>
      </c>
      <c r="DH133" s="126" t="s">
        <v>26487</v>
      </c>
      <c r="DI133" s="126" t="b">
        <v>0</v>
      </c>
      <c r="DJ133" s="126" t="s">
        <v>25521</v>
      </c>
      <c r="DK133" s="126" t="s">
        <v>25521</v>
      </c>
      <c r="DL133" s="126" t="s">
        <v>25521</v>
      </c>
      <c r="DM133" s="126" t="s">
        <v>25521</v>
      </c>
      <c r="DN133" s="126" t="s">
        <v>25521</v>
      </c>
      <c r="DO133" s="126" t="s">
        <v>26447</v>
      </c>
      <c r="DP133" s="126">
        <v>0</v>
      </c>
      <c r="DQ133" s="126" t="s">
        <v>26484</v>
      </c>
      <c r="DR133" s="126" t="s">
        <v>25521</v>
      </c>
      <c r="DS133" s="126" t="s">
        <v>25521</v>
      </c>
      <c r="DT133" s="126" t="s">
        <v>25521</v>
      </c>
      <c r="DU133" s="126" t="s">
        <v>25521</v>
      </c>
      <c r="DV133" s="126" t="s">
        <v>25521</v>
      </c>
      <c r="DX133" s="126" t="s">
        <v>25521</v>
      </c>
      <c r="DY133" s="126" t="s">
        <v>26448</v>
      </c>
      <c r="DZ133" s="126" t="s">
        <v>26449</v>
      </c>
      <c r="EA133" s="126" t="s">
        <v>25570</v>
      </c>
    </row>
    <row r="134" spans="1:131" x14ac:dyDescent="0.2">
      <c r="A134" s="126" t="s">
        <v>26793</v>
      </c>
      <c r="B134" s="126" t="s">
        <v>25726</v>
      </c>
      <c r="C134" s="126" t="s">
        <v>176</v>
      </c>
      <c r="D134" s="127">
        <v>30209</v>
      </c>
      <c r="E134" s="126" t="s">
        <v>26794</v>
      </c>
      <c r="F134" s="126" t="s">
        <v>25593</v>
      </c>
      <c r="G134" s="126" t="s">
        <v>25594</v>
      </c>
      <c r="H134" s="126" t="s">
        <v>26795</v>
      </c>
      <c r="I134" s="126" t="s">
        <v>26708</v>
      </c>
      <c r="J134" s="126" t="s">
        <v>26796</v>
      </c>
      <c r="K134" s="126" t="s">
        <v>25726</v>
      </c>
      <c r="L134" s="126" t="s">
        <v>25526</v>
      </c>
      <c r="M134" s="126" t="s">
        <v>26797</v>
      </c>
      <c r="N134" s="126">
        <v>0</v>
      </c>
      <c r="O134" s="126">
        <v>1</v>
      </c>
      <c r="P134" s="126">
        <v>0</v>
      </c>
      <c r="Q134" s="126">
        <v>0</v>
      </c>
      <c r="R134" s="126">
        <v>0</v>
      </c>
      <c r="S134" s="126">
        <v>0</v>
      </c>
      <c r="T134" s="126">
        <v>0</v>
      </c>
      <c r="U134" s="126">
        <v>0</v>
      </c>
      <c r="V134" s="126">
        <v>0</v>
      </c>
      <c r="W134" s="126">
        <v>0</v>
      </c>
      <c r="X134" s="126" t="s">
        <v>25521</v>
      </c>
      <c r="Y134" s="126" t="s">
        <v>25521</v>
      </c>
      <c r="Z134" s="126" t="s">
        <v>25521</v>
      </c>
      <c r="AA134" s="126" t="s">
        <v>25528</v>
      </c>
      <c r="AB134" s="126" t="s">
        <v>25521</v>
      </c>
      <c r="AC134" s="126" t="s">
        <v>25521</v>
      </c>
      <c r="AD134" s="126" t="s">
        <v>25521</v>
      </c>
      <c r="AE134" s="126" t="s">
        <v>25521</v>
      </c>
      <c r="AF134" s="126" t="s">
        <v>25521</v>
      </c>
      <c r="AG134" s="126" t="s">
        <v>25521</v>
      </c>
      <c r="AH134" s="126" t="s">
        <v>25521</v>
      </c>
      <c r="AI134" s="126" t="s">
        <v>25521</v>
      </c>
      <c r="AJ134" s="126" t="s">
        <v>25521</v>
      </c>
      <c r="AK134" s="126" t="s">
        <v>25528</v>
      </c>
      <c r="AL134" s="126" t="s">
        <v>25528</v>
      </c>
      <c r="AM134" s="126" t="s">
        <v>25528</v>
      </c>
      <c r="AN134" s="126" t="s">
        <v>25528</v>
      </c>
      <c r="AO134" s="126" t="s">
        <v>25521</v>
      </c>
      <c r="AP134" s="126" t="s">
        <v>25521</v>
      </c>
      <c r="AQ134" s="126" t="s">
        <v>25521</v>
      </c>
      <c r="AR134" s="126" t="s">
        <v>25521</v>
      </c>
      <c r="AS134" s="126" t="s">
        <v>25528</v>
      </c>
      <c r="AT134" s="126" t="s">
        <v>25521</v>
      </c>
      <c r="AU134" s="126" t="s">
        <v>25521</v>
      </c>
      <c r="AV134" s="126" t="s">
        <v>25521</v>
      </c>
      <c r="AW134" s="126" t="s">
        <v>25521</v>
      </c>
      <c r="AX134" s="126" t="s">
        <v>25521</v>
      </c>
      <c r="AY134" s="126" t="s">
        <v>25528</v>
      </c>
      <c r="AZ134" s="126" t="s">
        <v>25521</v>
      </c>
      <c r="BA134" s="126" t="s">
        <v>25521</v>
      </c>
      <c r="BB134" s="126" t="s">
        <v>25521</v>
      </c>
      <c r="BC134" s="126" t="s">
        <v>25521</v>
      </c>
      <c r="BD134" s="126" t="s">
        <v>25521</v>
      </c>
      <c r="BE134" s="126" t="s">
        <v>25521</v>
      </c>
      <c r="BF134" s="126" t="s">
        <v>25521</v>
      </c>
      <c r="BG134" s="126" t="s">
        <v>25521</v>
      </c>
      <c r="BH134" s="126" t="s">
        <v>25521</v>
      </c>
      <c r="BI134" s="126" t="s">
        <v>25521</v>
      </c>
      <c r="BJ134" s="126" t="s">
        <v>25521</v>
      </c>
      <c r="BK134" s="126" t="s">
        <v>25521</v>
      </c>
      <c r="BL134" s="126" t="s">
        <v>25521</v>
      </c>
      <c r="BM134" s="126" t="s">
        <v>25521</v>
      </c>
      <c r="BN134" s="126" t="s">
        <v>25521</v>
      </c>
      <c r="BO134" s="126" t="s">
        <v>25521</v>
      </c>
      <c r="BP134" s="126" t="s">
        <v>25521</v>
      </c>
      <c r="BQ134" s="126" t="s">
        <v>25521</v>
      </c>
      <c r="BR134" s="126" t="s">
        <v>25521</v>
      </c>
      <c r="BS134" s="126" t="s">
        <v>25529</v>
      </c>
      <c r="BT134" s="126" t="s">
        <v>25521</v>
      </c>
      <c r="BU134" s="126" t="s">
        <v>25858</v>
      </c>
      <c r="BV134" s="127">
        <v>45582</v>
      </c>
      <c r="BW134" s="126" t="s">
        <v>25528</v>
      </c>
      <c r="BX134" s="126">
        <v>1300000</v>
      </c>
      <c r="BY134" s="126">
        <v>0</v>
      </c>
      <c r="BZ134" s="126" t="b">
        <v>0</v>
      </c>
      <c r="CA134" s="126" t="b">
        <v>0</v>
      </c>
      <c r="CB134" s="126" t="b">
        <v>0</v>
      </c>
      <c r="CC134" s="126" t="b">
        <v>0</v>
      </c>
      <c r="CD134" s="126" t="b">
        <v>0</v>
      </c>
      <c r="CE134" s="126" t="s">
        <v>25521</v>
      </c>
      <c r="CF134" s="126" t="s">
        <v>25521</v>
      </c>
      <c r="CG134" s="126">
        <v>43333.33</v>
      </c>
      <c r="CH134" s="126">
        <v>0</v>
      </c>
      <c r="CI134" s="126">
        <v>0</v>
      </c>
      <c r="CJ134" s="126">
        <v>1</v>
      </c>
      <c r="CK134" s="126">
        <v>0</v>
      </c>
      <c r="CL134" s="126" t="b">
        <v>1</v>
      </c>
      <c r="CM134" s="126" t="b">
        <v>0</v>
      </c>
      <c r="CN134" s="126" t="b">
        <v>0</v>
      </c>
      <c r="CO134" s="126" t="s">
        <v>25521</v>
      </c>
      <c r="CP134" s="126" t="s">
        <v>25612</v>
      </c>
      <c r="CQ134" s="126" t="s">
        <v>25613</v>
      </c>
      <c r="CR134" s="126" t="s">
        <v>25534</v>
      </c>
      <c r="CS134" s="126">
        <v>230</v>
      </c>
      <c r="CT134" s="126" t="s">
        <v>25521</v>
      </c>
      <c r="CU134" s="126" t="b">
        <v>0</v>
      </c>
      <c r="CV134" s="126" t="b">
        <v>0</v>
      </c>
      <c r="CW134" s="126">
        <v>4330</v>
      </c>
      <c r="CX134" s="126" t="s">
        <v>26798</v>
      </c>
      <c r="CY134" s="126" t="s">
        <v>25729</v>
      </c>
      <c r="CZ134" s="126" t="s">
        <v>26799</v>
      </c>
      <c r="DA134" s="126" t="s">
        <v>26800</v>
      </c>
      <c r="DB134" s="126" t="s">
        <v>25539</v>
      </c>
      <c r="DC134" s="126" t="b">
        <v>0</v>
      </c>
      <c r="DD134" s="126" t="s">
        <v>25521</v>
      </c>
      <c r="DE134" s="126" t="s">
        <v>25521</v>
      </c>
      <c r="DF134" s="126" t="s">
        <v>25521</v>
      </c>
      <c r="DG134" s="126" t="s">
        <v>25521</v>
      </c>
      <c r="DH134" s="126" t="s">
        <v>26801</v>
      </c>
      <c r="DI134" s="126" t="b">
        <v>0</v>
      </c>
      <c r="DJ134" s="126" t="s">
        <v>26066</v>
      </c>
      <c r="DK134" s="126" t="s">
        <v>25521</v>
      </c>
      <c r="DL134" s="126" t="s">
        <v>25521</v>
      </c>
      <c r="DM134" s="126" t="s">
        <v>25521</v>
      </c>
      <c r="DN134" s="126" t="s">
        <v>25521</v>
      </c>
      <c r="DO134" s="126" t="s">
        <v>25619</v>
      </c>
      <c r="DP134" s="126">
        <v>0</v>
      </c>
      <c r="DQ134" s="126" t="s">
        <v>26802</v>
      </c>
      <c r="DR134" s="126" t="s">
        <v>25521</v>
      </c>
      <c r="DS134" s="126" t="s">
        <v>25521</v>
      </c>
      <c r="DT134" s="126" t="s">
        <v>25521</v>
      </c>
      <c r="DU134" s="126" t="s">
        <v>25521</v>
      </c>
      <c r="DV134" s="126" t="s">
        <v>25521</v>
      </c>
      <c r="DX134" s="126" t="s">
        <v>25521</v>
      </c>
      <c r="DY134" s="126" t="s">
        <v>25620</v>
      </c>
      <c r="DZ134" s="126" t="s">
        <v>25621</v>
      </c>
      <c r="EA134" s="126" t="s">
        <v>25570</v>
      </c>
    </row>
    <row r="135" spans="1:131" x14ac:dyDescent="0.2">
      <c r="A135" s="126" t="s">
        <v>25674</v>
      </c>
      <c r="B135" s="126" t="s">
        <v>171</v>
      </c>
      <c r="C135" s="126" t="s">
        <v>144</v>
      </c>
      <c r="D135" s="127">
        <v>35307</v>
      </c>
      <c r="E135" s="126" t="s">
        <v>25521</v>
      </c>
      <c r="F135" s="126" t="s">
        <v>25593</v>
      </c>
      <c r="G135" s="126" t="s">
        <v>25521</v>
      </c>
      <c r="H135" s="126" t="s">
        <v>25675</v>
      </c>
      <c r="I135" s="126" t="s">
        <v>25676</v>
      </c>
      <c r="J135" s="126" t="s">
        <v>25677</v>
      </c>
      <c r="K135" s="126" t="s">
        <v>171</v>
      </c>
      <c r="L135" s="126" t="s">
        <v>25678</v>
      </c>
      <c r="M135" s="126" t="s">
        <v>376</v>
      </c>
      <c r="N135" s="126">
        <v>0</v>
      </c>
      <c r="O135" s="126">
        <v>1</v>
      </c>
      <c r="P135" s="126">
        <v>0</v>
      </c>
      <c r="Q135" s="126">
        <v>0</v>
      </c>
      <c r="R135" s="126">
        <v>0</v>
      </c>
      <c r="S135" s="126">
        <v>0</v>
      </c>
      <c r="T135" s="126">
        <v>0</v>
      </c>
      <c r="U135" s="126">
        <v>0</v>
      </c>
      <c r="V135" s="126">
        <v>0</v>
      </c>
      <c r="W135" s="126">
        <v>0</v>
      </c>
      <c r="X135" s="126" t="s">
        <v>25521</v>
      </c>
      <c r="Y135" s="126" t="s">
        <v>25521</v>
      </c>
      <c r="Z135" s="126" t="s">
        <v>25521</v>
      </c>
      <c r="AA135" s="126" t="s">
        <v>25528</v>
      </c>
      <c r="AB135" s="126" t="s">
        <v>25521</v>
      </c>
      <c r="AC135" s="126" t="s">
        <v>25521</v>
      </c>
      <c r="AD135" s="126" t="s">
        <v>25521</v>
      </c>
      <c r="AE135" s="126" t="s">
        <v>25521</v>
      </c>
      <c r="AF135" s="126" t="s">
        <v>25521</v>
      </c>
      <c r="AG135" s="126" t="s">
        <v>25521</v>
      </c>
      <c r="AH135" s="126" t="s">
        <v>25521</v>
      </c>
      <c r="AI135" s="126" t="s">
        <v>25521</v>
      </c>
      <c r="AJ135" s="126" t="s">
        <v>25521</v>
      </c>
      <c r="AK135" s="126" t="s">
        <v>25528</v>
      </c>
      <c r="AL135" s="126" t="s">
        <v>25528</v>
      </c>
      <c r="AM135" s="126" t="s">
        <v>25528</v>
      </c>
      <c r="AN135" s="126" t="s">
        <v>25528</v>
      </c>
      <c r="AO135" s="126" t="s">
        <v>25521</v>
      </c>
      <c r="AP135" s="126" t="s">
        <v>25521</v>
      </c>
      <c r="AQ135" s="126" t="s">
        <v>25521</v>
      </c>
      <c r="AR135" s="126" t="s">
        <v>25521</v>
      </c>
      <c r="AS135" s="126" t="s">
        <v>25528</v>
      </c>
      <c r="AT135" s="126" t="s">
        <v>25521</v>
      </c>
      <c r="AU135" s="126" t="s">
        <v>25521</v>
      </c>
      <c r="AV135" s="126" t="s">
        <v>25521</v>
      </c>
      <c r="AW135" s="126" t="s">
        <v>25521</v>
      </c>
      <c r="AX135" s="126" t="s">
        <v>25521</v>
      </c>
      <c r="AY135" s="126" t="s">
        <v>25528</v>
      </c>
      <c r="AZ135" s="126" t="s">
        <v>25521</v>
      </c>
      <c r="BA135" s="126" t="s">
        <v>25521</v>
      </c>
      <c r="BB135" s="126" t="s">
        <v>25521</v>
      </c>
      <c r="BC135" s="126" t="s">
        <v>25521</v>
      </c>
      <c r="BD135" s="126" t="s">
        <v>25521</v>
      </c>
      <c r="BE135" s="126" t="s">
        <v>25521</v>
      </c>
      <c r="BF135" s="126" t="s">
        <v>25521</v>
      </c>
      <c r="BG135" s="126" t="s">
        <v>25521</v>
      </c>
      <c r="BH135" s="126" t="s">
        <v>25521</v>
      </c>
      <c r="BI135" s="126" t="s">
        <v>25521</v>
      </c>
      <c r="BJ135" s="126" t="s">
        <v>25521</v>
      </c>
      <c r="BK135" s="126" t="s">
        <v>25521</v>
      </c>
      <c r="BL135" s="126" t="s">
        <v>25521</v>
      </c>
      <c r="BM135" s="126" t="s">
        <v>25521</v>
      </c>
      <c r="BN135" s="126" t="s">
        <v>25521</v>
      </c>
      <c r="BO135" s="126" t="s">
        <v>25521</v>
      </c>
      <c r="BP135" s="126" t="s">
        <v>25521</v>
      </c>
      <c r="BQ135" s="126" t="s">
        <v>25521</v>
      </c>
      <c r="BR135" s="126" t="s">
        <v>25521</v>
      </c>
      <c r="BS135" s="126" t="s">
        <v>25555</v>
      </c>
      <c r="BT135" s="126" t="s">
        <v>25521</v>
      </c>
      <c r="BU135" s="126" t="s">
        <v>25556</v>
      </c>
      <c r="BV135" s="127">
        <v>45590</v>
      </c>
      <c r="BW135" s="126" t="s">
        <v>25528</v>
      </c>
      <c r="BX135" s="126">
        <v>1300000</v>
      </c>
      <c r="BY135" s="126">
        <v>0</v>
      </c>
      <c r="BZ135" s="126" t="b">
        <v>0</v>
      </c>
      <c r="CA135" s="126" t="b">
        <v>0</v>
      </c>
      <c r="CB135" s="126" t="b">
        <v>0</v>
      </c>
      <c r="CC135" s="126" t="b">
        <v>0</v>
      </c>
      <c r="CD135" s="126" t="b">
        <v>0</v>
      </c>
      <c r="CE135" s="126" t="s">
        <v>25521</v>
      </c>
      <c r="CF135" s="126" t="s">
        <v>25521</v>
      </c>
      <c r="CG135" s="126">
        <v>43333.33</v>
      </c>
      <c r="CH135" s="126">
        <v>0</v>
      </c>
      <c r="CI135" s="126">
        <v>0</v>
      </c>
      <c r="CJ135" s="126">
        <v>1</v>
      </c>
      <c r="CK135" s="126">
        <v>0</v>
      </c>
      <c r="CL135" s="126" t="b">
        <v>1</v>
      </c>
      <c r="CM135" s="126" t="b">
        <v>0</v>
      </c>
      <c r="CN135" s="126" t="b">
        <v>0</v>
      </c>
      <c r="CO135" s="126" t="s">
        <v>25521</v>
      </c>
      <c r="CP135" s="126" t="s">
        <v>25679</v>
      </c>
      <c r="CQ135" s="126" t="s">
        <v>25680</v>
      </c>
      <c r="CR135" s="126" t="s">
        <v>25559</v>
      </c>
      <c r="CS135" s="126">
        <v>230</v>
      </c>
      <c r="CT135" s="126" t="s">
        <v>25521</v>
      </c>
      <c r="CU135" s="126" t="b">
        <v>0</v>
      </c>
      <c r="CV135" s="126" t="b">
        <v>0</v>
      </c>
      <c r="CW135" s="126">
        <v>4329</v>
      </c>
      <c r="CX135" s="126" t="s">
        <v>25681</v>
      </c>
      <c r="CY135" s="126" t="s">
        <v>25682</v>
      </c>
      <c r="CZ135" s="126" t="s">
        <v>25683</v>
      </c>
      <c r="DA135" s="126" t="s">
        <v>25684</v>
      </c>
      <c r="DB135" s="126" t="s">
        <v>25564</v>
      </c>
      <c r="DC135" s="126" t="b">
        <v>0</v>
      </c>
      <c r="DD135" s="126" t="s">
        <v>25521</v>
      </c>
      <c r="DE135" s="126" t="s">
        <v>25521</v>
      </c>
      <c r="DF135" s="126" t="s">
        <v>25521</v>
      </c>
      <c r="DG135" s="126" t="s">
        <v>25521</v>
      </c>
      <c r="DH135" s="126" t="s">
        <v>25685</v>
      </c>
      <c r="DI135" s="126" t="b">
        <v>0</v>
      </c>
      <c r="DJ135" s="126" t="s">
        <v>25566</v>
      </c>
      <c r="DK135" s="126" t="s">
        <v>25521</v>
      </c>
      <c r="DL135" s="126" t="s">
        <v>25521</v>
      </c>
      <c r="DM135" s="126" t="s">
        <v>25521</v>
      </c>
      <c r="DN135" s="126" t="s">
        <v>25521</v>
      </c>
      <c r="DO135" s="126" t="s">
        <v>25680</v>
      </c>
      <c r="DP135" s="126">
        <v>0</v>
      </c>
      <c r="DQ135" s="126" t="s">
        <v>25677</v>
      </c>
      <c r="DR135" s="126" t="s">
        <v>25521</v>
      </c>
      <c r="DS135" s="126" t="s">
        <v>25521</v>
      </c>
      <c r="DT135" s="126" t="s">
        <v>25521</v>
      </c>
      <c r="DU135" s="126" t="s">
        <v>25521</v>
      </c>
      <c r="DV135" s="126" t="s">
        <v>25521</v>
      </c>
      <c r="DX135" s="126" t="s">
        <v>25521</v>
      </c>
      <c r="DY135" s="126" t="s">
        <v>25686</v>
      </c>
      <c r="DZ135" s="126" t="s">
        <v>25687</v>
      </c>
      <c r="EA135" s="126" t="s">
        <v>25570</v>
      </c>
    </row>
    <row r="136" spans="1:131" x14ac:dyDescent="0.2">
      <c r="A136" s="126" t="s">
        <v>25725</v>
      </c>
      <c r="B136" s="126" t="s">
        <v>25726</v>
      </c>
      <c r="C136" s="126" t="s">
        <v>149</v>
      </c>
      <c r="D136" s="127">
        <v>36859</v>
      </c>
      <c r="E136" s="126" t="s">
        <v>189</v>
      </c>
      <c r="F136" s="126" t="s">
        <v>25522</v>
      </c>
      <c r="G136" s="126" t="s">
        <v>25521</v>
      </c>
      <c r="H136" s="126" t="s">
        <v>25727</v>
      </c>
      <c r="I136" s="126" t="s">
        <v>25726</v>
      </c>
      <c r="J136" s="126" t="s">
        <v>25728</v>
      </c>
      <c r="K136" s="126" t="s">
        <v>25726</v>
      </c>
      <c r="L136" s="126" t="s">
        <v>25526</v>
      </c>
      <c r="M136" s="126" t="s">
        <v>375</v>
      </c>
      <c r="N136" s="126">
        <v>0</v>
      </c>
      <c r="O136" s="126">
        <v>1</v>
      </c>
      <c r="P136" s="126">
        <v>0</v>
      </c>
      <c r="Q136" s="126">
        <v>0</v>
      </c>
      <c r="R136" s="126">
        <v>0</v>
      </c>
      <c r="S136" s="126">
        <v>0</v>
      </c>
      <c r="T136" s="126">
        <v>0</v>
      </c>
      <c r="U136" s="126">
        <v>0</v>
      </c>
      <c r="V136" s="126">
        <v>0</v>
      </c>
      <c r="W136" s="126">
        <v>0</v>
      </c>
      <c r="X136" s="126" t="s">
        <v>25521</v>
      </c>
      <c r="Y136" s="126" t="s">
        <v>25521</v>
      </c>
      <c r="Z136" s="126" t="s">
        <v>25521</v>
      </c>
      <c r="AA136" s="126" t="s">
        <v>25528</v>
      </c>
      <c r="AB136" s="126" t="s">
        <v>25521</v>
      </c>
      <c r="AC136" s="126" t="s">
        <v>25521</v>
      </c>
      <c r="AD136" s="126" t="s">
        <v>25521</v>
      </c>
      <c r="AE136" s="126" t="s">
        <v>25521</v>
      </c>
      <c r="AF136" s="126" t="s">
        <v>25521</v>
      </c>
      <c r="AG136" s="126" t="s">
        <v>25521</v>
      </c>
      <c r="AH136" s="126" t="s">
        <v>25521</v>
      </c>
      <c r="AI136" s="126" t="s">
        <v>25521</v>
      </c>
      <c r="AJ136" s="126" t="s">
        <v>25521</v>
      </c>
      <c r="AK136" s="126" t="s">
        <v>25528</v>
      </c>
      <c r="AL136" s="126" t="s">
        <v>25528</v>
      </c>
      <c r="AM136" s="126" t="s">
        <v>25528</v>
      </c>
      <c r="AN136" s="126" t="s">
        <v>25528</v>
      </c>
      <c r="AO136" s="126" t="s">
        <v>25521</v>
      </c>
      <c r="AP136" s="126" t="s">
        <v>25521</v>
      </c>
      <c r="AQ136" s="126" t="s">
        <v>25521</v>
      </c>
      <c r="AR136" s="126" t="s">
        <v>25521</v>
      </c>
      <c r="AS136" s="126" t="s">
        <v>25528</v>
      </c>
      <c r="AT136" s="126" t="s">
        <v>25521</v>
      </c>
      <c r="AU136" s="126" t="s">
        <v>25521</v>
      </c>
      <c r="AV136" s="126" t="s">
        <v>25521</v>
      </c>
      <c r="AW136" s="126" t="s">
        <v>25521</v>
      </c>
      <c r="AX136" s="126" t="s">
        <v>25521</v>
      </c>
      <c r="AY136" s="126" t="s">
        <v>25528</v>
      </c>
      <c r="AZ136" s="126" t="s">
        <v>25521</v>
      </c>
      <c r="BA136" s="126" t="s">
        <v>25521</v>
      </c>
      <c r="BB136" s="126" t="s">
        <v>25521</v>
      </c>
      <c r="BC136" s="126" t="s">
        <v>25521</v>
      </c>
      <c r="BD136" s="126" t="s">
        <v>25521</v>
      </c>
      <c r="BE136" s="126" t="s">
        <v>25521</v>
      </c>
      <c r="BF136" s="126" t="s">
        <v>25521</v>
      </c>
      <c r="BG136" s="126" t="s">
        <v>25521</v>
      </c>
      <c r="BH136" s="126" t="s">
        <v>25521</v>
      </c>
      <c r="BI136" s="126" t="s">
        <v>25521</v>
      </c>
      <c r="BJ136" s="126" t="s">
        <v>25521</v>
      </c>
      <c r="BK136" s="126" t="s">
        <v>25521</v>
      </c>
      <c r="BL136" s="126" t="s">
        <v>25521</v>
      </c>
      <c r="BM136" s="126" t="s">
        <v>25521</v>
      </c>
      <c r="BN136" s="126" t="s">
        <v>25521</v>
      </c>
      <c r="BO136" s="126" t="s">
        <v>25521</v>
      </c>
      <c r="BP136" s="126" t="s">
        <v>25521</v>
      </c>
      <c r="BQ136" s="126" t="s">
        <v>25521</v>
      </c>
      <c r="BR136" s="126" t="s">
        <v>25521</v>
      </c>
      <c r="BS136" s="126" t="s">
        <v>25555</v>
      </c>
      <c r="BT136" s="126" t="s">
        <v>25521</v>
      </c>
      <c r="BU136" s="126" t="s">
        <v>25521</v>
      </c>
      <c r="BV136" s="127">
        <v>45590</v>
      </c>
      <c r="BW136" s="126" t="s">
        <v>25528</v>
      </c>
      <c r="BX136" s="126">
        <v>975000</v>
      </c>
      <c r="BY136" s="126">
        <v>0</v>
      </c>
      <c r="BZ136" s="126" t="b">
        <v>0</v>
      </c>
      <c r="CA136" s="126" t="b">
        <v>0</v>
      </c>
      <c r="CB136" s="126" t="b">
        <v>0</v>
      </c>
      <c r="CC136" s="126" t="b">
        <v>0</v>
      </c>
      <c r="CD136" s="126" t="b">
        <v>0</v>
      </c>
      <c r="CE136" s="126" t="s">
        <v>25521</v>
      </c>
      <c r="CF136" s="126" t="s">
        <v>25521</v>
      </c>
      <c r="CG136" s="126">
        <v>32500</v>
      </c>
      <c r="CH136" s="126">
        <v>0</v>
      </c>
      <c r="CI136" s="126">
        <v>0</v>
      </c>
      <c r="CJ136" s="126">
        <v>1</v>
      </c>
      <c r="CK136" s="126">
        <v>0</v>
      </c>
      <c r="CL136" s="126" t="b">
        <v>1</v>
      </c>
      <c r="CM136" s="126" t="b">
        <v>0</v>
      </c>
      <c r="CN136" s="126" t="b">
        <v>0</v>
      </c>
      <c r="CO136" s="126" t="s">
        <v>25521</v>
      </c>
      <c r="CP136" s="126" t="s">
        <v>25612</v>
      </c>
      <c r="CQ136" s="126" t="s">
        <v>25613</v>
      </c>
      <c r="CR136" s="126" t="s">
        <v>25559</v>
      </c>
      <c r="CS136" s="126">
        <v>230</v>
      </c>
      <c r="CT136" s="126" t="s">
        <v>25521</v>
      </c>
      <c r="CU136" s="126" t="b">
        <v>0</v>
      </c>
      <c r="CV136" s="126" t="b">
        <v>0</v>
      </c>
      <c r="CW136" s="126">
        <v>4331</v>
      </c>
      <c r="CX136" s="126" t="s">
        <v>25729</v>
      </c>
      <c r="CY136" s="126" t="s">
        <v>25730</v>
      </c>
      <c r="CZ136" s="126" t="s">
        <v>25731</v>
      </c>
      <c r="DA136" s="126" t="s">
        <v>25732</v>
      </c>
      <c r="DB136" s="126" t="s">
        <v>25539</v>
      </c>
      <c r="DC136" s="126" t="b">
        <v>0</v>
      </c>
      <c r="DD136" s="126" t="s">
        <v>25521</v>
      </c>
      <c r="DE136" s="126" t="s">
        <v>25521</v>
      </c>
      <c r="DF136" s="126" t="s">
        <v>25521</v>
      </c>
      <c r="DG136" s="126" t="s">
        <v>25521</v>
      </c>
      <c r="DH136" s="126" t="s">
        <v>25733</v>
      </c>
      <c r="DI136" s="126" t="b">
        <v>0</v>
      </c>
      <c r="DJ136" s="126" t="s">
        <v>25541</v>
      </c>
      <c r="DK136" s="126" t="s">
        <v>25521</v>
      </c>
      <c r="DL136" s="126" t="s">
        <v>25521</v>
      </c>
      <c r="DM136" s="126" t="s">
        <v>25521</v>
      </c>
      <c r="DN136" s="126" t="s">
        <v>25521</v>
      </c>
      <c r="DO136" s="126" t="s">
        <v>25619</v>
      </c>
      <c r="DP136" s="126">
        <v>0</v>
      </c>
      <c r="DQ136" s="126" t="s">
        <v>25728</v>
      </c>
      <c r="DR136" s="126" t="s">
        <v>25734</v>
      </c>
      <c r="DS136" s="126" t="s">
        <v>25521</v>
      </c>
      <c r="DT136" s="126" t="s">
        <v>25521</v>
      </c>
      <c r="DU136" s="126" t="s">
        <v>25521</v>
      </c>
      <c r="DV136" s="126" t="s">
        <v>25521</v>
      </c>
      <c r="DX136" s="126" t="s">
        <v>25521</v>
      </c>
      <c r="DY136" s="126" t="s">
        <v>25620</v>
      </c>
      <c r="DZ136" s="126" t="s">
        <v>25621</v>
      </c>
      <c r="EA136" s="126" t="s">
        <v>25570</v>
      </c>
    </row>
    <row r="137" spans="1:131" x14ac:dyDescent="0.2">
      <c r="A137" s="126" t="s">
        <v>25744</v>
      </c>
      <c r="B137" s="126" t="s">
        <v>25521</v>
      </c>
      <c r="C137" s="126" t="s">
        <v>148</v>
      </c>
      <c r="D137" s="127">
        <v>38429</v>
      </c>
      <c r="E137" s="126" t="s">
        <v>25521</v>
      </c>
      <c r="F137" s="126" t="s">
        <v>25522</v>
      </c>
      <c r="G137" s="126" t="s">
        <v>25521</v>
      </c>
      <c r="H137" s="126" t="s">
        <v>25745</v>
      </c>
      <c r="I137" s="126" t="s">
        <v>25746</v>
      </c>
      <c r="J137" s="126" t="s">
        <v>25747</v>
      </c>
      <c r="K137" s="126" t="s">
        <v>25726</v>
      </c>
      <c r="L137" s="126" t="s">
        <v>25526</v>
      </c>
      <c r="M137" s="126" t="s">
        <v>25748</v>
      </c>
      <c r="N137" s="126">
        <v>0</v>
      </c>
      <c r="O137" s="126">
        <v>1</v>
      </c>
      <c r="P137" s="126">
        <v>0</v>
      </c>
      <c r="Q137" s="126">
        <v>0</v>
      </c>
      <c r="R137" s="126">
        <v>0</v>
      </c>
      <c r="S137" s="126">
        <v>0</v>
      </c>
      <c r="T137" s="126">
        <v>0</v>
      </c>
      <c r="U137" s="126">
        <v>0</v>
      </c>
      <c r="V137" s="126">
        <v>0</v>
      </c>
      <c r="W137" s="126">
        <v>0</v>
      </c>
      <c r="X137" s="126" t="s">
        <v>25521</v>
      </c>
      <c r="Y137" s="126" t="s">
        <v>25521</v>
      </c>
      <c r="Z137" s="126" t="s">
        <v>25521</v>
      </c>
      <c r="AA137" s="126" t="s">
        <v>25528</v>
      </c>
      <c r="AB137" s="126" t="s">
        <v>25521</v>
      </c>
      <c r="AC137" s="126" t="s">
        <v>25521</v>
      </c>
      <c r="AD137" s="126" t="s">
        <v>25521</v>
      </c>
      <c r="AE137" s="126" t="s">
        <v>25521</v>
      </c>
      <c r="AF137" s="126" t="s">
        <v>25521</v>
      </c>
      <c r="AG137" s="126" t="s">
        <v>25521</v>
      </c>
      <c r="AH137" s="126" t="s">
        <v>25521</v>
      </c>
      <c r="AI137" s="126" t="s">
        <v>25521</v>
      </c>
      <c r="AJ137" s="126" t="s">
        <v>25521</v>
      </c>
      <c r="AK137" s="126" t="s">
        <v>25528</v>
      </c>
      <c r="AL137" s="126" t="s">
        <v>25528</v>
      </c>
      <c r="AM137" s="126" t="s">
        <v>25528</v>
      </c>
      <c r="AN137" s="126" t="s">
        <v>25528</v>
      </c>
      <c r="AO137" s="126" t="s">
        <v>25521</v>
      </c>
      <c r="AP137" s="126" t="s">
        <v>25521</v>
      </c>
      <c r="AQ137" s="126" t="s">
        <v>25521</v>
      </c>
      <c r="AR137" s="126" t="s">
        <v>25521</v>
      </c>
      <c r="AS137" s="126" t="s">
        <v>25528</v>
      </c>
      <c r="AT137" s="126" t="s">
        <v>25521</v>
      </c>
      <c r="AU137" s="126" t="s">
        <v>25521</v>
      </c>
      <c r="AV137" s="126" t="s">
        <v>25521</v>
      </c>
      <c r="AW137" s="126" t="s">
        <v>25521</v>
      </c>
      <c r="AX137" s="126" t="s">
        <v>25521</v>
      </c>
      <c r="AY137" s="126" t="s">
        <v>25528</v>
      </c>
      <c r="AZ137" s="126" t="s">
        <v>25521</v>
      </c>
      <c r="BA137" s="126" t="s">
        <v>25521</v>
      </c>
      <c r="BB137" s="126" t="s">
        <v>25521</v>
      </c>
      <c r="BC137" s="126" t="s">
        <v>25521</v>
      </c>
      <c r="BD137" s="126" t="s">
        <v>25521</v>
      </c>
      <c r="BE137" s="126" t="s">
        <v>25521</v>
      </c>
      <c r="BF137" s="126" t="s">
        <v>25521</v>
      </c>
      <c r="BG137" s="126" t="s">
        <v>25521</v>
      </c>
      <c r="BH137" s="126" t="s">
        <v>25521</v>
      </c>
      <c r="BI137" s="126" t="s">
        <v>25521</v>
      </c>
      <c r="BJ137" s="126" t="s">
        <v>25521</v>
      </c>
      <c r="BK137" s="126" t="s">
        <v>25521</v>
      </c>
      <c r="BL137" s="126" t="s">
        <v>25521</v>
      </c>
      <c r="BM137" s="126" t="s">
        <v>25521</v>
      </c>
      <c r="BN137" s="126" t="s">
        <v>25521</v>
      </c>
      <c r="BO137" s="126" t="s">
        <v>25521</v>
      </c>
      <c r="BP137" s="126" t="s">
        <v>25521</v>
      </c>
      <c r="BQ137" s="126" t="s">
        <v>25521</v>
      </c>
      <c r="BR137" s="126" t="s">
        <v>25521</v>
      </c>
      <c r="BS137" s="126" t="s">
        <v>25555</v>
      </c>
      <c r="BT137" s="126" t="s">
        <v>25521</v>
      </c>
      <c r="BU137" s="126" t="s">
        <v>25556</v>
      </c>
      <c r="BV137" s="127">
        <v>45590</v>
      </c>
      <c r="BW137" s="126" t="s">
        <v>25528</v>
      </c>
      <c r="BX137" s="126">
        <v>1300000</v>
      </c>
      <c r="BY137" s="126">
        <v>0</v>
      </c>
      <c r="BZ137" s="126" t="b">
        <v>0</v>
      </c>
      <c r="CA137" s="126" t="b">
        <v>0</v>
      </c>
      <c r="CB137" s="126" t="b">
        <v>0</v>
      </c>
      <c r="CC137" s="126" t="b">
        <v>0</v>
      </c>
      <c r="CD137" s="126" t="b">
        <v>0</v>
      </c>
      <c r="CE137" s="126" t="s">
        <v>25531</v>
      </c>
      <c r="CF137" s="126" t="s">
        <v>25749</v>
      </c>
      <c r="CG137" s="126">
        <v>43333.33</v>
      </c>
      <c r="CH137" s="126">
        <v>0</v>
      </c>
      <c r="CI137" s="126">
        <v>0</v>
      </c>
      <c r="CJ137" s="126">
        <v>1</v>
      </c>
      <c r="CK137" s="126">
        <v>0</v>
      </c>
      <c r="CL137" s="126" t="b">
        <v>0</v>
      </c>
      <c r="CM137" s="126" t="b">
        <v>1</v>
      </c>
      <c r="CN137" s="126" t="b">
        <v>0</v>
      </c>
      <c r="CO137" s="126" t="s">
        <v>25521</v>
      </c>
      <c r="CP137" s="126" t="s">
        <v>25750</v>
      </c>
      <c r="CQ137" s="126" t="s">
        <v>25751</v>
      </c>
      <c r="CR137" s="126" t="s">
        <v>25559</v>
      </c>
      <c r="CS137" s="126">
        <v>230</v>
      </c>
      <c r="CT137" s="126" t="s">
        <v>25521</v>
      </c>
      <c r="CU137" s="126" t="b">
        <v>0</v>
      </c>
      <c r="CV137" s="126" t="b">
        <v>0</v>
      </c>
      <c r="CW137" s="126">
        <v>4261</v>
      </c>
      <c r="CX137" s="126" t="s">
        <v>25752</v>
      </c>
      <c r="CY137" s="126" t="s">
        <v>25753</v>
      </c>
      <c r="CZ137" s="126" t="s">
        <v>25754</v>
      </c>
      <c r="DA137" s="126" t="s">
        <v>25755</v>
      </c>
      <c r="DB137" s="126" t="s">
        <v>25539</v>
      </c>
      <c r="DC137" s="126" t="b">
        <v>0</v>
      </c>
      <c r="DD137" s="126" t="s">
        <v>25521</v>
      </c>
      <c r="DE137" s="126" t="s">
        <v>25521</v>
      </c>
      <c r="DF137" s="126" t="s">
        <v>25521</v>
      </c>
      <c r="DG137" s="126" t="s">
        <v>25521</v>
      </c>
      <c r="DH137" s="126" t="s">
        <v>25756</v>
      </c>
      <c r="DI137" s="126" t="b">
        <v>0</v>
      </c>
      <c r="DJ137" s="126" t="s">
        <v>25541</v>
      </c>
      <c r="DK137" s="126" t="s">
        <v>25521</v>
      </c>
      <c r="DL137" s="126" t="s">
        <v>25521</v>
      </c>
      <c r="DM137" s="126" t="s">
        <v>25521</v>
      </c>
      <c r="DN137" s="126" t="s">
        <v>25521</v>
      </c>
      <c r="DO137" s="126" t="s">
        <v>25757</v>
      </c>
      <c r="DP137" s="126">
        <v>0</v>
      </c>
      <c r="DQ137" s="126" t="s">
        <v>25747</v>
      </c>
      <c r="DR137" s="126" t="s">
        <v>25594</v>
      </c>
      <c r="DS137" s="126" t="s">
        <v>25521</v>
      </c>
      <c r="DT137" s="126" t="s">
        <v>25521</v>
      </c>
      <c r="DU137" s="126" t="s">
        <v>25544</v>
      </c>
      <c r="DV137" s="126" t="s">
        <v>25521</v>
      </c>
      <c r="DW137" s="126" t="s">
        <v>25545</v>
      </c>
      <c r="DX137" s="126" t="s">
        <v>25521</v>
      </c>
      <c r="DY137" s="126" t="s">
        <v>25758</v>
      </c>
      <c r="DZ137" s="126" t="s">
        <v>25759</v>
      </c>
      <c r="EA137" s="126" t="s">
        <v>25760</v>
      </c>
    </row>
    <row r="138" spans="1:131" x14ac:dyDescent="0.2">
      <c r="A138" s="126" t="s">
        <v>25591</v>
      </c>
      <c r="B138" s="126" t="s">
        <v>160</v>
      </c>
      <c r="C138" s="126" t="s">
        <v>415</v>
      </c>
      <c r="D138" s="127">
        <v>36927</v>
      </c>
      <c r="E138" s="126" t="s">
        <v>25592</v>
      </c>
      <c r="F138" s="126" t="s">
        <v>25593</v>
      </c>
      <c r="G138" s="126" t="s">
        <v>25594</v>
      </c>
      <c r="H138" s="126" t="s">
        <v>25595</v>
      </c>
      <c r="I138" s="126" t="s">
        <v>25596</v>
      </c>
      <c r="J138" s="126" t="s">
        <v>25597</v>
      </c>
      <c r="K138" s="126" t="s">
        <v>160</v>
      </c>
      <c r="L138" s="126" t="s">
        <v>25526</v>
      </c>
      <c r="M138" s="126" t="s">
        <v>416</v>
      </c>
      <c r="N138" s="126">
        <v>0</v>
      </c>
      <c r="O138" s="126">
        <v>1</v>
      </c>
      <c r="P138" s="126">
        <v>0</v>
      </c>
      <c r="Q138" s="126">
        <v>0</v>
      </c>
      <c r="R138" s="126">
        <v>0</v>
      </c>
      <c r="S138" s="126">
        <v>0</v>
      </c>
      <c r="T138" s="126">
        <v>0</v>
      </c>
      <c r="U138" s="126">
        <v>0</v>
      </c>
      <c r="V138" s="126">
        <v>0</v>
      </c>
      <c r="W138" s="126">
        <v>0</v>
      </c>
      <c r="X138" s="126" t="s">
        <v>25521</v>
      </c>
      <c r="Y138" s="126" t="s">
        <v>25521</v>
      </c>
      <c r="Z138" s="126" t="s">
        <v>25521</v>
      </c>
      <c r="AA138" s="126" t="s">
        <v>25528</v>
      </c>
      <c r="AB138" s="126" t="s">
        <v>25521</v>
      </c>
      <c r="AC138" s="126" t="s">
        <v>25521</v>
      </c>
      <c r="AD138" s="126" t="s">
        <v>25521</v>
      </c>
      <c r="AE138" s="126" t="s">
        <v>25521</v>
      </c>
      <c r="AF138" s="126" t="s">
        <v>25521</v>
      </c>
      <c r="AG138" s="126" t="s">
        <v>25521</v>
      </c>
      <c r="AH138" s="126" t="s">
        <v>25521</v>
      </c>
      <c r="AI138" s="126" t="s">
        <v>25521</v>
      </c>
      <c r="AJ138" s="126" t="s">
        <v>25521</v>
      </c>
      <c r="AK138" s="126" t="s">
        <v>25528</v>
      </c>
      <c r="AL138" s="126" t="s">
        <v>25528</v>
      </c>
      <c r="AM138" s="126" t="s">
        <v>25528</v>
      </c>
      <c r="AN138" s="126" t="s">
        <v>25528</v>
      </c>
      <c r="AO138" s="126" t="s">
        <v>25521</v>
      </c>
      <c r="AP138" s="126" t="s">
        <v>25521</v>
      </c>
      <c r="AQ138" s="126" t="s">
        <v>25521</v>
      </c>
      <c r="AR138" s="126" t="s">
        <v>25521</v>
      </c>
      <c r="AS138" s="126" t="s">
        <v>25528</v>
      </c>
      <c r="AT138" s="126" t="s">
        <v>25521</v>
      </c>
      <c r="AU138" s="126" t="s">
        <v>25521</v>
      </c>
      <c r="AV138" s="126" t="s">
        <v>25521</v>
      </c>
      <c r="AW138" s="126" t="s">
        <v>25521</v>
      </c>
      <c r="AX138" s="126" t="s">
        <v>25521</v>
      </c>
      <c r="AY138" s="126" t="s">
        <v>25528</v>
      </c>
      <c r="AZ138" s="126" t="s">
        <v>25521</v>
      </c>
      <c r="BA138" s="126" t="s">
        <v>25521</v>
      </c>
      <c r="BB138" s="126" t="s">
        <v>25521</v>
      </c>
      <c r="BC138" s="126" t="s">
        <v>25521</v>
      </c>
      <c r="BD138" s="126" t="s">
        <v>25521</v>
      </c>
      <c r="BE138" s="126" t="s">
        <v>25521</v>
      </c>
      <c r="BF138" s="126" t="s">
        <v>25521</v>
      </c>
      <c r="BG138" s="126" t="s">
        <v>25521</v>
      </c>
      <c r="BH138" s="126" t="s">
        <v>25521</v>
      </c>
      <c r="BI138" s="126" t="s">
        <v>25521</v>
      </c>
      <c r="BJ138" s="126" t="s">
        <v>25521</v>
      </c>
      <c r="BK138" s="126" t="s">
        <v>25521</v>
      </c>
      <c r="BL138" s="126" t="s">
        <v>25521</v>
      </c>
      <c r="BM138" s="126" t="s">
        <v>25521</v>
      </c>
      <c r="BN138" s="126" t="s">
        <v>25521</v>
      </c>
      <c r="BO138" s="126" t="s">
        <v>25521</v>
      </c>
      <c r="BP138" s="126" t="s">
        <v>25521</v>
      </c>
      <c r="BQ138" s="126" t="s">
        <v>25521</v>
      </c>
      <c r="BR138" s="126" t="s">
        <v>25521</v>
      </c>
      <c r="BS138" s="126" t="s">
        <v>25529</v>
      </c>
      <c r="BT138" s="126" t="s">
        <v>25521</v>
      </c>
      <c r="BU138" s="126" t="s">
        <v>25530</v>
      </c>
      <c r="BV138" s="127">
        <v>45608</v>
      </c>
      <c r="BW138" s="126" t="s">
        <v>25528</v>
      </c>
      <c r="BX138" s="126">
        <v>1750000</v>
      </c>
      <c r="BY138" s="126">
        <v>0</v>
      </c>
      <c r="BZ138" s="126" t="b">
        <v>0</v>
      </c>
      <c r="CA138" s="126" t="b">
        <v>1</v>
      </c>
      <c r="CB138" s="126" t="b">
        <v>0</v>
      </c>
      <c r="CC138" s="126" t="b">
        <v>0</v>
      </c>
      <c r="CD138" s="126" t="b">
        <v>0</v>
      </c>
      <c r="CE138" s="126" t="s">
        <v>25531</v>
      </c>
      <c r="CF138" s="126" t="s">
        <v>25598</v>
      </c>
      <c r="CG138" s="126">
        <v>58333.33</v>
      </c>
      <c r="CH138" s="126">
        <v>0</v>
      </c>
      <c r="CI138" s="126">
        <v>0</v>
      </c>
      <c r="CJ138" s="126">
        <v>1</v>
      </c>
      <c r="CK138" s="126">
        <v>0</v>
      </c>
      <c r="CL138" s="126" t="b">
        <v>0</v>
      </c>
      <c r="CM138" s="126" t="b">
        <v>1</v>
      </c>
      <c r="CN138" s="126" t="b">
        <v>0</v>
      </c>
      <c r="CO138" s="126" t="s">
        <v>25521</v>
      </c>
      <c r="CP138" s="126" t="s">
        <v>25532</v>
      </c>
      <c r="CQ138" s="126" t="s">
        <v>25533</v>
      </c>
      <c r="CR138" s="126" t="s">
        <v>25534</v>
      </c>
      <c r="CS138" s="126">
        <v>230</v>
      </c>
      <c r="CT138" s="126" t="s">
        <v>25521</v>
      </c>
      <c r="CU138" s="126" t="b">
        <v>0</v>
      </c>
      <c r="CV138" s="126" t="b">
        <v>0</v>
      </c>
      <c r="CW138" s="126">
        <v>4133</v>
      </c>
      <c r="CX138" s="126" t="s">
        <v>25599</v>
      </c>
      <c r="CY138" s="126" t="s">
        <v>25521</v>
      </c>
      <c r="CZ138" s="126" t="s">
        <v>25600</v>
      </c>
      <c r="DA138" s="126" t="s">
        <v>25601</v>
      </c>
      <c r="DB138" s="126" t="s">
        <v>25539</v>
      </c>
      <c r="DC138" s="126" t="b">
        <v>0</v>
      </c>
      <c r="DD138" s="126" t="s">
        <v>25521</v>
      </c>
      <c r="DE138" s="126" t="s">
        <v>25521</v>
      </c>
      <c r="DF138" s="126" t="s">
        <v>25521</v>
      </c>
      <c r="DG138" s="126" t="s">
        <v>25521</v>
      </c>
      <c r="DH138" s="126" t="s">
        <v>25602</v>
      </c>
      <c r="DI138" s="126" t="b">
        <v>0</v>
      </c>
      <c r="DJ138" s="126" t="s">
        <v>25541</v>
      </c>
      <c r="DK138" s="126" t="s">
        <v>25521</v>
      </c>
      <c r="DL138" s="126" t="s">
        <v>25521</v>
      </c>
      <c r="DM138" s="126" t="s">
        <v>25521</v>
      </c>
      <c r="DN138" s="126" t="s">
        <v>25521</v>
      </c>
      <c r="DO138" s="126" t="s">
        <v>25542</v>
      </c>
      <c r="DP138" s="126">
        <v>0</v>
      </c>
      <c r="DQ138" s="126" t="s">
        <v>25597</v>
      </c>
      <c r="DR138" s="126" t="s">
        <v>25594</v>
      </c>
      <c r="DS138" s="126" t="s">
        <v>25521</v>
      </c>
      <c r="DT138" s="126" t="s">
        <v>25521</v>
      </c>
      <c r="DU138" s="126" t="s">
        <v>25544</v>
      </c>
      <c r="DV138" s="126" t="s">
        <v>25521</v>
      </c>
      <c r="DW138" s="126" t="s">
        <v>25545</v>
      </c>
      <c r="DX138" s="126" t="s">
        <v>25521</v>
      </c>
      <c r="DY138" s="126" t="s">
        <v>25546</v>
      </c>
      <c r="DZ138" s="126" t="s">
        <v>25547</v>
      </c>
      <c r="EA138" s="126" t="s">
        <v>25603</v>
      </c>
    </row>
    <row r="139" spans="1:131" x14ac:dyDescent="0.2">
      <c r="A139" s="126" t="s">
        <v>26723</v>
      </c>
      <c r="B139" s="126" t="s">
        <v>26724</v>
      </c>
      <c r="C139" s="211" t="s">
        <v>470</v>
      </c>
      <c r="D139" s="127">
        <v>35115</v>
      </c>
      <c r="E139" s="126" t="s">
        <v>171</v>
      </c>
      <c r="F139" s="126" t="s">
        <v>25522</v>
      </c>
      <c r="G139" s="126" t="s">
        <v>25521</v>
      </c>
      <c r="H139" s="126" t="s">
        <v>26725</v>
      </c>
      <c r="I139" s="126" t="s">
        <v>26726</v>
      </c>
      <c r="J139" s="126" t="s">
        <v>25521</v>
      </c>
      <c r="K139" s="126" t="s">
        <v>171</v>
      </c>
      <c r="L139" s="126" t="s">
        <v>25678</v>
      </c>
      <c r="M139" s="126" t="s">
        <v>471</v>
      </c>
      <c r="N139" s="126">
        <v>0</v>
      </c>
      <c r="O139" s="126">
        <v>1</v>
      </c>
      <c r="P139" s="126">
        <v>0</v>
      </c>
      <c r="Q139" s="126">
        <v>0</v>
      </c>
      <c r="R139" s="126">
        <v>0</v>
      </c>
      <c r="S139" s="126">
        <v>0</v>
      </c>
      <c r="T139" s="126">
        <v>0</v>
      </c>
      <c r="U139" s="126">
        <v>0</v>
      </c>
      <c r="V139" s="126">
        <v>0</v>
      </c>
      <c r="W139" s="126">
        <v>0</v>
      </c>
      <c r="X139" s="126" t="s">
        <v>25521</v>
      </c>
      <c r="Y139" s="126" t="s">
        <v>25521</v>
      </c>
      <c r="Z139" s="126" t="s">
        <v>25521</v>
      </c>
      <c r="AA139" s="126" t="s">
        <v>25528</v>
      </c>
      <c r="AB139" s="126" t="s">
        <v>25521</v>
      </c>
      <c r="AC139" s="126" t="s">
        <v>25521</v>
      </c>
      <c r="AD139" s="126" t="s">
        <v>25521</v>
      </c>
      <c r="AE139" s="126" t="s">
        <v>25521</v>
      </c>
      <c r="AF139" s="126" t="s">
        <v>25521</v>
      </c>
      <c r="AG139" s="126" t="s">
        <v>25521</v>
      </c>
      <c r="AH139" s="126" t="s">
        <v>25521</v>
      </c>
      <c r="AI139" s="126" t="s">
        <v>25521</v>
      </c>
      <c r="AJ139" s="126" t="s">
        <v>25521</v>
      </c>
      <c r="AK139" s="126" t="s">
        <v>25528</v>
      </c>
      <c r="AL139" s="126" t="s">
        <v>25528</v>
      </c>
      <c r="AM139" s="126" t="s">
        <v>25528</v>
      </c>
      <c r="AN139" s="126" t="s">
        <v>25528</v>
      </c>
      <c r="AO139" s="126" t="s">
        <v>25521</v>
      </c>
      <c r="AP139" s="126" t="s">
        <v>25521</v>
      </c>
      <c r="AQ139" s="126" t="s">
        <v>25521</v>
      </c>
      <c r="AR139" s="126" t="s">
        <v>25521</v>
      </c>
      <c r="AS139" s="126" t="s">
        <v>25528</v>
      </c>
      <c r="AT139" s="126" t="s">
        <v>25521</v>
      </c>
      <c r="AU139" s="126" t="s">
        <v>25521</v>
      </c>
      <c r="AV139" s="126" t="s">
        <v>25521</v>
      </c>
      <c r="AW139" s="126" t="s">
        <v>25521</v>
      </c>
      <c r="AX139" s="126" t="s">
        <v>25521</v>
      </c>
      <c r="AY139" s="126" t="s">
        <v>25528</v>
      </c>
      <c r="AZ139" s="126" t="s">
        <v>25521</v>
      </c>
      <c r="BA139" s="126" t="s">
        <v>25521</v>
      </c>
      <c r="BB139" s="126" t="s">
        <v>25521</v>
      </c>
      <c r="BC139" s="126" t="s">
        <v>25521</v>
      </c>
      <c r="BD139" s="126" t="s">
        <v>25521</v>
      </c>
      <c r="BE139" s="126" t="s">
        <v>25521</v>
      </c>
      <c r="BF139" s="126" t="s">
        <v>25521</v>
      </c>
      <c r="BG139" s="126" t="s">
        <v>25521</v>
      </c>
      <c r="BH139" s="126" t="s">
        <v>25521</v>
      </c>
      <c r="BI139" s="126" t="s">
        <v>25521</v>
      </c>
      <c r="BJ139" s="126" t="s">
        <v>25521</v>
      </c>
      <c r="BK139" s="126" t="s">
        <v>25521</v>
      </c>
      <c r="BL139" s="126" t="s">
        <v>25521</v>
      </c>
      <c r="BM139" s="126" t="s">
        <v>25521</v>
      </c>
      <c r="BN139" s="126" t="s">
        <v>25521</v>
      </c>
      <c r="BO139" s="126" t="s">
        <v>25521</v>
      </c>
      <c r="BP139" s="126" t="s">
        <v>25521</v>
      </c>
      <c r="BQ139" s="126" t="s">
        <v>25521</v>
      </c>
      <c r="BR139" s="126" t="s">
        <v>25521</v>
      </c>
      <c r="BS139" s="126" t="s">
        <v>25529</v>
      </c>
      <c r="BT139" s="126" t="s">
        <v>25521</v>
      </c>
      <c r="BU139" s="126" t="s">
        <v>25530</v>
      </c>
      <c r="BV139" s="127">
        <v>45614</v>
      </c>
      <c r="BW139" s="126" t="s">
        <v>25528</v>
      </c>
      <c r="BX139" s="126">
        <v>1300000</v>
      </c>
      <c r="BY139" s="126">
        <v>0</v>
      </c>
      <c r="BZ139" s="126" t="b">
        <v>0</v>
      </c>
      <c r="CA139" s="126" t="b">
        <v>0</v>
      </c>
      <c r="CB139" s="126" t="b">
        <v>0</v>
      </c>
      <c r="CC139" s="126" t="b">
        <v>0</v>
      </c>
      <c r="CD139" s="126" t="b">
        <v>0</v>
      </c>
      <c r="CE139" s="126" t="s">
        <v>25531</v>
      </c>
      <c r="CF139" s="126" t="s">
        <v>25521</v>
      </c>
      <c r="CG139" s="126">
        <v>43333.33</v>
      </c>
      <c r="CH139" s="126">
        <v>0</v>
      </c>
      <c r="CI139" s="126">
        <v>0</v>
      </c>
      <c r="CJ139" s="126">
        <v>1</v>
      </c>
      <c r="CK139" s="126">
        <v>0</v>
      </c>
      <c r="CL139" s="126" t="b">
        <v>0</v>
      </c>
      <c r="CM139" s="126" t="b">
        <v>1</v>
      </c>
      <c r="CN139" s="126" t="b">
        <v>0</v>
      </c>
      <c r="CO139" s="126" t="s">
        <v>25521</v>
      </c>
      <c r="CP139" s="126" t="s">
        <v>25679</v>
      </c>
      <c r="CQ139" s="126" t="s">
        <v>25680</v>
      </c>
      <c r="CR139" s="126" t="s">
        <v>25534</v>
      </c>
      <c r="CS139" s="126">
        <v>230</v>
      </c>
      <c r="CT139" s="126" t="s">
        <v>25521</v>
      </c>
      <c r="CU139" s="126" t="b">
        <v>0</v>
      </c>
      <c r="CV139" s="126" t="b">
        <v>0</v>
      </c>
      <c r="CW139" s="126">
        <v>4337</v>
      </c>
      <c r="CX139" s="126" t="s">
        <v>25631</v>
      </c>
      <c r="CY139" s="126" t="s">
        <v>26727</v>
      </c>
      <c r="CZ139" s="126" t="s">
        <v>26728</v>
      </c>
      <c r="DA139" s="126" t="s">
        <v>26729</v>
      </c>
      <c r="DB139" s="126" t="s">
        <v>25539</v>
      </c>
      <c r="DC139" s="126" t="b">
        <v>0</v>
      </c>
      <c r="DD139" s="126" t="s">
        <v>25521</v>
      </c>
      <c r="DE139" s="126" t="s">
        <v>25521</v>
      </c>
      <c r="DF139" s="126" t="s">
        <v>25521</v>
      </c>
      <c r="DG139" s="126" t="s">
        <v>25521</v>
      </c>
      <c r="DH139" s="126" t="s">
        <v>26730</v>
      </c>
      <c r="DI139" s="126" t="b">
        <v>0</v>
      </c>
      <c r="DJ139" s="126" t="s">
        <v>25541</v>
      </c>
      <c r="DK139" s="126" t="s">
        <v>25521</v>
      </c>
      <c r="DL139" s="126" t="s">
        <v>25521</v>
      </c>
      <c r="DM139" s="126" t="s">
        <v>25521</v>
      </c>
      <c r="DN139" s="126" t="s">
        <v>25521</v>
      </c>
      <c r="DO139" s="126" t="s">
        <v>25680</v>
      </c>
      <c r="DP139" s="126">
        <v>0</v>
      </c>
      <c r="DQ139" s="126" t="s">
        <v>26731</v>
      </c>
      <c r="DR139" s="126" t="s">
        <v>25594</v>
      </c>
      <c r="DS139" s="126" t="s">
        <v>25521</v>
      </c>
      <c r="DT139" s="126" t="s">
        <v>25521</v>
      </c>
      <c r="DU139" s="126" t="s">
        <v>25521</v>
      </c>
      <c r="DV139" s="126" t="s">
        <v>25521</v>
      </c>
      <c r="DW139" s="126" t="s">
        <v>25545</v>
      </c>
      <c r="DX139" s="126" t="s">
        <v>25521</v>
      </c>
      <c r="DY139" s="126" t="s">
        <v>25686</v>
      </c>
      <c r="DZ139" s="126" t="s">
        <v>25687</v>
      </c>
      <c r="EA139" s="126" t="s">
        <v>25570</v>
      </c>
    </row>
    <row r="140" spans="1:131" x14ac:dyDescent="0.2">
      <c r="A140" s="126" t="s">
        <v>26163</v>
      </c>
      <c r="B140" s="126" t="s">
        <v>25572</v>
      </c>
      <c r="C140" s="126" t="s">
        <v>468</v>
      </c>
      <c r="D140" s="127">
        <v>37673</v>
      </c>
      <c r="E140" s="126" t="s">
        <v>25572</v>
      </c>
      <c r="F140" s="126" t="s">
        <v>25522</v>
      </c>
      <c r="G140" s="126" t="s">
        <v>25818</v>
      </c>
      <c r="H140" s="126" t="s">
        <v>26164</v>
      </c>
      <c r="I140" s="126" t="s">
        <v>26165</v>
      </c>
      <c r="J140" s="126" t="s">
        <v>25521</v>
      </c>
      <c r="K140" s="126" t="s">
        <v>25808</v>
      </c>
      <c r="L140" s="126" t="s">
        <v>25526</v>
      </c>
      <c r="M140" s="126" t="s">
        <v>469</v>
      </c>
      <c r="N140" s="126">
        <v>0</v>
      </c>
      <c r="O140" s="126">
        <v>1</v>
      </c>
      <c r="P140" s="126">
        <v>0</v>
      </c>
      <c r="Q140" s="126">
        <v>0</v>
      </c>
      <c r="R140" s="126">
        <v>0</v>
      </c>
      <c r="S140" s="126">
        <v>0</v>
      </c>
      <c r="T140" s="126">
        <v>0</v>
      </c>
      <c r="U140" s="126">
        <v>0</v>
      </c>
      <c r="V140" s="126">
        <v>0</v>
      </c>
      <c r="W140" s="126">
        <v>0</v>
      </c>
      <c r="X140" s="126" t="s">
        <v>25521</v>
      </c>
      <c r="Y140" s="126" t="s">
        <v>25521</v>
      </c>
      <c r="Z140" s="126" t="s">
        <v>25521</v>
      </c>
      <c r="AA140" s="126" t="s">
        <v>25528</v>
      </c>
      <c r="AB140" s="126" t="s">
        <v>25521</v>
      </c>
      <c r="AC140" s="126" t="s">
        <v>25521</v>
      </c>
      <c r="AD140" s="126" t="s">
        <v>25521</v>
      </c>
      <c r="AE140" s="126" t="s">
        <v>25521</v>
      </c>
      <c r="AF140" s="126" t="s">
        <v>25521</v>
      </c>
      <c r="AG140" s="126" t="s">
        <v>25521</v>
      </c>
      <c r="AH140" s="126" t="s">
        <v>25521</v>
      </c>
      <c r="AI140" s="126" t="s">
        <v>25521</v>
      </c>
      <c r="AJ140" s="126" t="s">
        <v>25521</v>
      </c>
      <c r="AK140" s="126" t="s">
        <v>25528</v>
      </c>
      <c r="AL140" s="126" t="s">
        <v>25528</v>
      </c>
      <c r="AM140" s="126" t="s">
        <v>25528</v>
      </c>
      <c r="AN140" s="126" t="s">
        <v>25528</v>
      </c>
      <c r="AO140" s="126" t="s">
        <v>25521</v>
      </c>
      <c r="AP140" s="126" t="s">
        <v>25521</v>
      </c>
      <c r="AQ140" s="126" t="s">
        <v>25521</v>
      </c>
      <c r="AR140" s="126" t="s">
        <v>25521</v>
      </c>
      <c r="AS140" s="126" t="s">
        <v>25528</v>
      </c>
      <c r="AT140" s="126" t="s">
        <v>25521</v>
      </c>
      <c r="AU140" s="126" t="s">
        <v>25521</v>
      </c>
      <c r="AV140" s="126" t="s">
        <v>25521</v>
      </c>
      <c r="AW140" s="126" t="s">
        <v>25521</v>
      </c>
      <c r="AX140" s="126" t="s">
        <v>25521</v>
      </c>
      <c r="AY140" s="126" t="s">
        <v>25528</v>
      </c>
      <c r="AZ140" s="126" t="s">
        <v>25521</v>
      </c>
      <c r="BA140" s="126" t="s">
        <v>25521</v>
      </c>
      <c r="BB140" s="126" t="s">
        <v>25521</v>
      </c>
      <c r="BC140" s="126" t="s">
        <v>25521</v>
      </c>
      <c r="BD140" s="126" t="s">
        <v>25521</v>
      </c>
      <c r="BE140" s="126" t="s">
        <v>25521</v>
      </c>
      <c r="BF140" s="126" t="s">
        <v>25521</v>
      </c>
      <c r="BG140" s="126" t="s">
        <v>25521</v>
      </c>
      <c r="BH140" s="126" t="s">
        <v>25521</v>
      </c>
      <c r="BI140" s="126" t="s">
        <v>25521</v>
      </c>
      <c r="BJ140" s="126" t="s">
        <v>25521</v>
      </c>
      <c r="BK140" s="126" t="s">
        <v>25521</v>
      </c>
      <c r="BL140" s="126" t="s">
        <v>25521</v>
      </c>
      <c r="BM140" s="126" t="s">
        <v>25521</v>
      </c>
      <c r="BN140" s="126" t="s">
        <v>25521</v>
      </c>
      <c r="BO140" s="126" t="s">
        <v>25521</v>
      </c>
      <c r="BP140" s="126" t="s">
        <v>25521</v>
      </c>
      <c r="BQ140" s="126" t="s">
        <v>25521</v>
      </c>
      <c r="BR140" s="126" t="s">
        <v>25521</v>
      </c>
      <c r="BS140" s="126" t="s">
        <v>25555</v>
      </c>
      <c r="BT140" s="126" t="s">
        <v>25521</v>
      </c>
      <c r="BU140" s="126" t="s">
        <v>25521</v>
      </c>
      <c r="BV140" s="127">
        <v>45616</v>
      </c>
      <c r="BW140" s="126" t="s">
        <v>25528</v>
      </c>
      <c r="BX140" s="126">
        <v>975000</v>
      </c>
      <c r="BY140" s="126">
        <v>0</v>
      </c>
      <c r="BZ140" s="126" t="b">
        <v>0</v>
      </c>
      <c r="CA140" s="126" t="b">
        <v>0</v>
      </c>
      <c r="CB140" s="126" t="b">
        <v>0</v>
      </c>
      <c r="CC140" s="126" t="b">
        <v>0</v>
      </c>
      <c r="CD140" s="126" t="b">
        <v>0</v>
      </c>
      <c r="CE140" s="126" t="s">
        <v>25521</v>
      </c>
      <c r="CF140" s="126" t="s">
        <v>25521</v>
      </c>
      <c r="CG140" s="126">
        <v>32500</v>
      </c>
      <c r="CH140" s="126">
        <v>0</v>
      </c>
      <c r="CI140" s="126">
        <v>0</v>
      </c>
      <c r="CJ140" s="126">
        <v>1</v>
      </c>
      <c r="CK140" s="126">
        <v>0</v>
      </c>
      <c r="CL140" s="126" t="b">
        <v>0</v>
      </c>
      <c r="CM140" s="126" t="b">
        <v>1</v>
      </c>
      <c r="CN140" s="126" t="b">
        <v>0</v>
      </c>
      <c r="CO140" s="126" t="s">
        <v>25521</v>
      </c>
      <c r="CP140" s="126" t="s">
        <v>25612</v>
      </c>
      <c r="CQ140" s="126" t="s">
        <v>25613</v>
      </c>
      <c r="CR140" s="126" t="s">
        <v>25559</v>
      </c>
      <c r="CS140" s="126">
        <v>230</v>
      </c>
      <c r="CT140" s="126" t="s">
        <v>25521</v>
      </c>
      <c r="CU140" s="126" t="b">
        <v>0</v>
      </c>
      <c r="CV140" s="126" t="b">
        <v>0</v>
      </c>
      <c r="CW140" s="126">
        <v>4336</v>
      </c>
      <c r="CX140" s="126" t="s">
        <v>26166</v>
      </c>
      <c r="CY140" s="126" t="s">
        <v>25561</v>
      </c>
      <c r="CZ140" s="126" t="s">
        <v>26135</v>
      </c>
      <c r="DA140" s="126" t="s">
        <v>26167</v>
      </c>
      <c r="DB140" s="126" t="s">
        <v>25539</v>
      </c>
      <c r="DC140" s="126" t="b">
        <v>0</v>
      </c>
      <c r="DD140" s="126" t="s">
        <v>25521</v>
      </c>
      <c r="DE140" s="126" t="s">
        <v>25521</v>
      </c>
      <c r="DF140" s="126" t="s">
        <v>25521</v>
      </c>
      <c r="DG140" s="126" t="s">
        <v>25521</v>
      </c>
      <c r="DH140" s="126" t="s">
        <v>26168</v>
      </c>
      <c r="DI140" s="126" t="b">
        <v>0</v>
      </c>
      <c r="DJ140" s="126" t="s">
        <v>25566</v>
      </c>
      <c r="DK140" s="126" t="s">
        <v>25521</v>
      </c>
      <c r="DL140" s="126" t="s">
        <v>25521</v>
      </c>
      <c r="DM140" s="126" t="s">
        <v>25521</v>
      </c>
      <c r="DN140" s="126" t="s">
        <v>25521</v>
      </c>
      <c r="DO140" s="126" t="s">
        <v>25619</v>
      </c>
      <c r="DP140" s="126">
        <v>0</v>
      </c>
      <c r="DQ140" s="126" t="s">
        <v>26169</v>
      </c>
      <c r="DR140" s="126" t="s">
        <v>25734</v>
      </c>
      <c r="DS140" s="126" t="s">
        <v>25521</v>
      </c>
      <c r="DT140" s="126" t="s">
        <v>25521</v>
      </c>
      <c r="DU140" s="126" t="s">
        <v>25521</v>
      </c>
      <c r="DV140" s="126" t="s">
        <v>25521</v>
      </c>
      <c r="DW140" s="126" t="s">
        <v>25545</v>
      </c>
      <c r="DX140" s="126" t="s">
        <v>25521</v>
      </c>
      <c r="DY140" s="126" t="s">
        <v>25620</v>
      </c>
      <c r="DZ140" s="126" t="s">
        <v>25621</v>
      </c>
      <c r="EA140" s="126" t="s">
        <v>25570</v>
      </c>
    </row>
    <row r="141" spans="1:131" ht="15" x14ac:dyDescent="0.2">
      <c r="C141" s="43" t="s">
        <v>25376</v>
      </c>
      <c r="BS141" s="126" t="s">
        <v>25555</v>
      </c>
      <c r="BT141" s="126" t="s">
        <v>25521</v>
      </c>
      <c r="BU141" s="126" t="s">
        <v>25556</v>
      </c>
      <c r="BV141" s="127">
        <v>45636</v>
      </c>
      <c r="BW141" s="126" t="s">
        <v>25528</v>
      </c>
      <c r="DO141" s="126" t="s">
        <v>25960</v>
      </c>
    </row>
    <row r="142" spans="1:131" x14ac:dyDescent="0.2">
      <c r="C142" s="126" t="s">
        <v>27498</v>
      </c>
      <c r="BS142" s="126" t="s">
        <v>25529</v>
      </c>
      <c r="BU142" s="126" t="s">
        <v>25858</v>
      </c>
      <c r="BV142" s="206">
        <v>45660</v>
      </c>
      <c r="BX142" s="126">
        <v>1423500</v>
      </c>
      <c r="DO142" s="126" t="s">
        <v>25619</v>
      </c>
    </row>
    <row r="143" spans="1:131" x14ac:dyDescent="0.2">
      <c r="A143" s="126" t="s">
        <v>26864</v>
      </c>
      <c r="B143" s="126" t="s">
        <v>25572</v>
      </c>
      <c r="C143" s="126" t="s">
        <v>178</v>
      </c>
      <c r="D143" s="127">
        <v>31625</v>
      </c>
      <c r="E143" s="126" t="s">
        <v>25572</v>
      </c>
      <c r="F143" s="126" t="s">
        <v>25607</v>
      </c>
      <c r="G143" s="126" t="s">
        <v>25594</v>
      </c>
      <c r="H143" s="126" t="s">
        <v>26865</v>
      </c>
      <c r="I143" s="126" t="s">
        <v>26866</v>
      </c>
      <c r="J143" s="126" t="s">
        <v>26867</v>
      </c>
      <c r="K143" s="126" t="s">
        <v>25726</v>
      </c>
      <c r="L143" s="126" t="s">
        <v>25526</v>
      </c>
      <c r="M143" s="126" t="s">
        <v>177</v>
      </c>
      <c r="N143" s="126">
        <v>1</v>
      </c>
      <c r="O143" s="126">
        <v>0</v>
      </c>
      <c r="P143" s="126">
        <v>0</v>
      </c>
      <c r="Q143" s="126">
        <v>0</v>
      </c>
      <c r="R143" s="126">
        <v>0</v>
      </c>
      <c r="S143" s="126">
        <v>0</v>
      </c>
      <c r="T143" s="126">
        <v>0</v>
      </c>
      <c r="U143" s="126">
        <v>0</v>
      </c>
      <c r="V143" s="126">
        <v>0</v>
      </c>
      <c r="W143" s="126">
        <v>0</v>
      </c>
      <c r="X143" s="126" t="s">
        <v>25521</v>
      </c>
      <c r="Y143" s="126" t="s">
        <v>25521</v>
      </c>
      <c r="Z143" s="126" t="s">
        <v>25521</v>
      </c>
      <c r="AA143" s="126" t="s">
        <v>25528</v>
      </c>
      <c r="AB143" s="126" t="s">
        <v>25521</v>
      </c>
      <c r="AC143" s="126" t="s">
        <v>25521</v>
      </c>
      <c r="AD143" s="126" t="s">
        <v>25521</v>
      </c>
      <c r="AE143" s="126" t="s">
        <v>25521</v>
      </c>
      <c r="AF143" s="126" t="s">
        <v>25521</v>
      </c>
      <c r="AG143" s="126" t="s">
        <v>25521</v>
      </c>
      <c r="AH143" s="126" t="s">
        <v>25521</v>
      </c>
      <c r="AI143" s="126" t="s">
        <v>25521</v>
      </c>
      <c r="AJ143" s="126" t="s">
        <v>25521</v>
      </c>
      <c r="AK143" s="126" t="s">
        <v>25528</v>
      </c>
      <c r="AL143" s="126" t="s">
        <v>25528</v>
      </c>
      <c r="AM143" s="126" t="s">
        <v>25528</v>
      </c>
      <c r="AN143" s="126" t="s">
        <v>25528</v>
      </c>
      <c r="AO143" s="126" t="s">
        <v>25521</v>
      </c>
      <c r="AP143" s="126" t="s">
        <v>25521</v>
      </c>
      <c r="AQ143" s="126" t="s">
        <v>25521</v>
      </c>
      <c r="AR143" s="126" t="s">
        <v>25521</v>
      </c>
      <c r="AS143" s="126" t="s">
        <v>25528</v>
      </c>
      <c r="AT143" s="126" t="s">
        <v>25521</v>
      </c>
      <c r="AU143" s="126" t="s">
        <v>25521</v>
      </c>
      <c r="AV143" s="126" t="s">
        <v>25521</v>
      </c>
      <c r="AW143" s="126" t="s">
        <v>25521</v>
      </c>
      <c r="AX143" s="126" t="s">
        <v>25521</v>
      </c>
      <c r="AY143" s="126" t="s">
        <v>25528</v>
      </c>
      <c r="AZ143" s="126" t="s">
        <v>25521</v>
      </c>
      <c r="BA143" s="126" t="s">
        <v>25521</v>
      </c>
      <c r="BB143" s="126" t="s">
        <v>25521</v>
      </c>
      <c r="BC143" s="126" t="s">
        <v>25521</v>
      </c>
      <c r="BD143" s="126" t="s">
        <v>25521</v>
      </c>
      <c r="BE143" s="126" t="s">
        <v>25521</v>
      </c>
      <c r="BF143" s="126" t="s">
        <v>25521</v>
      </c>
      <c r="BG143" s="126" t="s">
        <v>25521</v>
      </c>
      <c r="BH143" s="126" t="s">
        <v>25521</v>
      </c>
      <c r="BI143" s="126" t="s">
        <v>25521</v>
      </c>
      <c r="BJ143" s="126" t="s">
        <v>25521</v>
      </c>
      <c r="BK143" s="126" t="s">
        <v>25521</v>
      </c>
      <c r="BL143" s="126" t="s">
        <v>25521</v>
      </c>
      <c r="BM143" s="126" t="s">
        <v>25521</v>
      </c>
      <c r="BN143" s="126" t="s">
        <v>25521</v>
      </c>
      <c r="BO143" s="126" t="s">
        <v>25521</v>
      </c>
      <c r="BP143" s="126" t="s">
        <v>25521</v>
      </c>
      <c r="BQ143" s="126" t="s">
        <v>25521</v>
      </c>
      <c r="BR143" s="126" t="s">
        <v>25521</v>
      </c>
      <c r="BS143" s="126" t="s">
        <v>25529</v>
      </c>
      <c r="BT143" s="126" t="s">
        <v>25521</v>
      </c>
      <c r="BU143" s="126" t="s">
        <v>25530</v>
      </c>
      <c r="BV143" s="127">
        <v>45660</v>
      </c>
      <c r="BW143" s="127"/>
      <c r="BX143" s="126">
        <v>1423500</v>
      </c>
      <c r="BY143" s="126">
        <v>0</v>
      </c>
      <c r="BZ143" s="126" t="b">
        <v>0</v>
      </c>
      <c r="CA143" s="126" t="b">
        <v>1</v>
      </c>
      <c r="CB143" s="126" t="b">
        <v>0</v>
      </c>
      <c r="CC143" s="126" t="b">
        <v>0</v>
      </c>
      <c r="CD143" s="126" t="b">
        <v>0</v>
      </c>
      <c r="CE143" s="126" t="s">
        <v>25531</v>
      </c>
      <c r="CF143" s="126" t="s">
        <v>26868</v>
      </c>
      <c r="CG143" s="126">
        <v>58333.33</v>
      </c>
      <c r="CH143" s="126">
        <v>0</v>
      </c>
      <c r="CI143" s="126">
        <v>0</v>
      </c>
      <c r="CJ143" s="126">
        <v>1</v>
      </c>
      <c r="CK143" s="126">
        <v>0</v>
      </c>
      <c r="CL143" s="126" t="b">
        <v>0</v>
      </c>
      <c r="CM143" s="126" t="b">
        <v>1</v>
      </c>
      <c r="CN143" s="126" t="b">
        <v>0</v>
      </c>
      <c r="CO143" s="126" t="s">
        <v>25521</v>
      </c>
      <c r="CP143" s="126" t="s">
        <v>25792</v>
      </c>
      <c r="CQ143" s="126" t="s">
        <v>25793</v>
      </c>
      <c r="CR143" s="126" t="s">
        <v>25534</v>
      </c>
      <c r="CS143" s="126">
        <v>230</v>
      </c>
      <c r="CT143" s="126" t="s">
        <v>25521</v>
      </c>
      <c r="CU143" s="126" t="b">
        <v>0</v>
      </c>
      <c r="CV143" s="126" t="b">
        <v>0</v>
      </c>
      <c r="CW143" s="126">
        <v>25</v>
      </c>
      <c r="CX143" s="126" t="s">
        <v>26869</v>
      </c>
      <c r="CY143" s="126" t="s">
        <v>26695</v>
      </c>
      <c r="CZ143" s="126" t="s">
        <v>26112</v>
      </c>
      <c r="DA143" s="126" t="s">
        <v>26721</v>
      </c>
      <c r="DB143" s="126" t="s">
        <v>25539</v>
      </c>
      <c r="DC143" s="126" t="b">
        <v>0</v>
      </c>
      <c r="DD143" s="126" t="s">
        <v>25521</v>
      </c>
      <c r="DE143" s="126" t="s">
        <v>25521</v>
      </c>
      <c r="DF143" s="126" t="s">
        <v>25521</v>
      </c>
      <c r="DG143" s="126" t="s">
        <v>25521</v>
      </c>
      <c r="DH143" s="126" t="s">
        <v>26870</v>
      </c>
      <c r="DI143" s="126" t="b">
        <v>0</v>
      </c>
      <c r="DJ143" s="126" t="s">
        <v>25673</v>
      </c>
      <c r="DK143" s="126" t="s">
        <v>25521</v>
      </c>
      <c r="DL143" s="126" t="s">
        <v>25521</v>
      </c>
      <c r="DM143" s="126" t="s">
        <v>25521</v>
      </c>
      <c r="DN143" s="126" t="s">
        <v>25521</v>
      </c>
      <c r="DO143" s="126" t="s">
        <v>26277</v>
      </c>
      <c r="DP143" s="126">
        <v>0</v>
      </c>
      <c r="DQ143" s="126" t="s">
        <v>26867</v>
      </c>
      <c r="DR143" s="126" t="s">
        <v>25594</v>
      </c>
      <c r="DS143" s="126" t="s">
        <v>25521</v>
      </c>
      <c r="DT143" s="126" t="s">
        <v>25521</v>
      </c>
      <c r="DU143" s="126" t="s">
        <v>25544</v>
      </c>
      <c r="DV143" s="126" t="s">
        <v>25521</v>
      </c>
      <c r="DW143" s="126" t="s">
        <v>25545</v>
      </c>
      <c r="DX143" s="126" t="s">
        <v>25521</v>
      </c>
      <c r="DY143" s="126" t="s">
        <v>26161</v>
      </c>
      <c r="DZ143" s="126" t="s">
        <v>26162</v>
      </c>
      <c r="EA143" s="126" t="s">
        <v>25570</v>
      </c>
    </row>
    <row r="144" spans="1:131" x14ac:dyDescent="0.2">
      <c r="A144" s="126" t="s">
        <v>25969</v>
      </c>
      <c r="B144" s="126" t="s">
        <v>25970</v>
      </c>
      <c r="C144" s="126" t="s">
        <v>395</v>
      </c>
      <c r="D144" s="127">
        <v>22675</v>
      </c>
      <c r="E144" s="126" t="s">
        <v>25970</v>
      </c>
      <c r="F144" s="126" t="s">
        <v>25607</v>
      </c>
      <c r="G144" s="126" t="s">
        <v>25521</v>
      </c>
      <c r="H144" s="126" t="s">
        <v>25971</v>
      </c>
      <c r="I144" s="126" t="s">
        <v>25972</v>
      </c>
      <c r="J144" s="126" t="s">
        <v>25973</v>
      </c>
      <c r="K144" s="126" t="s">
        <v>189</v>
      </c>
      <c r="L144" s="126" t="s">
        <v>25693</v>
      </c>
      <c r="M144" s="126" t="s">
        <v>25974</v>
      </c>
      <c r="N144" s="126">
        <v>1</v>
      </c>
      <c r="O144" s="126">
        <v>0</v>
      </c>
      <c r="P144" s="126">
        <v>0</v>
      </c>
      <c r="Q144" s="126">
        <v>0</v>
      </c>
      <c r="R144" s="126">
        <v>0</v>
      </c>
      <c r="S144" s="126">
        <v>0</v>
      </c>
      <c r="T144" s="126">
        <v>0</v>
      </c>
      <c r="U144" s="126">
        <v>0</v>
      </c>
      <c r="V144" s="126">
        <v>0</v>
      </c>
      <c r="W144" s="126">
        <v>0</v>
      </c>
      <c r="X144" s="126" t="s">
        <v>25521</v>
      </c>
      <c r="Y144" s="126" t="s">
        <v>25521</v>
      </c>
      <c r="Z144" s="126" t="s">
        <v>25521</v>
      </c>
      <c r="AA144" s="126" t="s">
        <v>25528</v>
      </c>
      <c r="AB144" s="126" t="s">
        <v>25521</v>
      </c>
      <c r="AC144" s="126" t="s">
        <v>25521</v>
      </c>
      <c r="AD144" s="126" t="s">
        <v>25521</v>
      </c>
      <c r="AE144" s="126" t="s">
        <v>25521</v>
      </c>
      <c r="AF144" s="126" t="s">
        <v>25521</v>
      </c>
      <c r="AG144" s="126" t="s">
        <v>25521</v>
      </c>
      <c r="AH144" s="126" t="s">
        <v>25521</v>
      </c>
      <c r="AI144" s="126" t="s">
        <v>25521</v>
      </c>
      <c r="AJ144" s="126" t="s">
        <v>25521</v>
      </c>
      <c r="AK144" s="126" t="s">
        <v>25528</v>
      </c>
      <c r="AL144" s="126" t="s">
        <v>25528</v>
      </c>
      <c r="AM144" s="126" t="s">
        <v>25528</v>
      </c>
      <c r="AN144" s="126" t="s">
        <v>25528</v>
      </c>
      <c r="AO144" s="126" t="s">
        <v>25521</v>
      </c>
      <c r="AP144" s="126" t="s">
        <v>25521</v>
      </c>
      <c r="AQ144" s="126" t="s">
        <v>25521</v>
      </c>
      <c r="AR144" s="126" t="s">
        <v>25521</v>
      </c>
      <c r="AS144" s="126" t="s">
        <v>25528</v>
      </c>
      <c r="AT144" s="126" t="s">
        <v>25521</v>
      </c>
      <c r="AU144" s="126" t="s">
        <v>25521</v>
      </c>
      <c r="AV144" s="126" t="s">
        <v>25521</v>
      </c>
      <c r="AW144" s="126" t="s">
        <v>25521</v>
      </c>
      <c r="AX144" s="126" t="s">
        <v>25521</v>
      </c>
      <c r="AY144" s="126" t="s">
        <v>25528</v>
      </c>
      <c r="AZ144" s="126" t="s">
        <v>25521</v>
      </c>
      <c r="BA144" s="126" t="s">
        <v>25521</v>
      </c>
      <c r="BB144" s="126" t="s">
        <v>25521</v>
      </c>
      <c r="BC144" s="126" t="s">
        <v>25521</v>
      </c>
      <c r="BD144" s="126" t="s">
        <v>25521</v>
      </c>
      <c r="BE144" s="126" t="s">
        <v>25521</v>
      </c>
      <c r="BF144" s="126" t="s">
        <v>25521</v>
      </c>
      <c r="BG144" s="126" t="s">
        <v>25521</v>
      </c>
      <c r="BH144" s="126" t="s">
        <v>25521</v>
      </c>
      <c r="BI144" s="126" t="s">
        <v>25521</v>
      </c>
      <c r="BJ144" s="126" t="s">
        <v>25521</v>
      </c>
      <c r="BK144" s="126" t="s">
        <v>25521</v>
      </c>
      <c r="BL144" s="126" t="s">
        <v>25521</v>
      </c>
      <c r="BM144" s="126" t="s">
        <v>25521</v>
      </c>
      <c r="BN144" s="126" t="s">
        <v>25521</v>
      </c>
      <c r="BO144" s="126" t="s">
        <v>25521</v>
      </c>
      <c r="BP144" s="126" t="s">
        <v>25521</v>
      </c>
      <c r="BQ144" s="126" t="s">
        <v>25521</v>
      </c>
      <c r="BR144" s="126" t="s">
        <v>25521</v>
      </c>
      <c r="BS144" s="126" t="s">
        <v>25555</v>
      </c>
      <c r="BT144" s="126" t="s">
        <v>25521</v>
      </c>
      <c r="BU144" s="126" t="s">
        <v>25556</v>
      </c>
      <c r="BV144" s="127">
        <v>45666</v>
      </c>
      <c r="BW144" s="127"/>
      <c r="BX144" s="126">
        <v>2000000</v>
      </c>
      <c r="BY144" s="126">
        <v>0</v>
      </c>
      <c r="BZ144" s="126" t="b">
        <v>0</v>
      </c>
      <c r="CA144" s="126" t="b">
        <v>1</v>
      </c>
      <c r="CB144" s="126" t="b">
        <v>0</v>
      </c>
      <c r="CC144" s="126" t="b">
        <v>0</v>
      </c>
      <c r="CD144" s="126" t="b">
        <v>0</v>
      </c>
      <c r="CE144" s="126" t="s">
        <v>25531</v>
      </c>
      <c r="CF144" s="126" t="s">
        <v>25975</v>
      </c>
      <c r="CG144" s="126">
        <v>66666.67</v>
      </c>
      <c r="CH144" s="126">
        <v>0</v>
      </c>
      <c r="CI144" s="126">
        <v>0</v>
      </c>
      <c r="CJ144" s="126">
        <v>1</v>
      </c>
      <c r="CK144" s="126">
        <v>0</v>
      </c>
      <c r="CL144" s="126" t="b">
        <v>0</v>
      </c>
      <c r="CM144" s="126" t="b">
        <v>1</v>
      </c>
      <c r="CN144" s="126" t="b">
        <v>0</v>
      </c>
      <c r="CO144" s="126" t="s">
        <v>25521</v>
      </c>
      <c r="CP144" s="126" t="s">
        <v>25959</v>
      </c>
      <c r="CQ144" s="126" t="s">
        <v>25960</v>
      </c>
      <c r="CR144" s="126" t="s">
        <v>25559</v>
      </c>
      <c r="CS144" s="126">
        <v>230</v>
      </c>
      <c r="CT144" s="126" t="s">
        <v>25521</v>
      </c>
      <c r="CU144" s="126" t="b">
        <v>0</v>
      </c>
      <c r="CV144" s="126" t="b">
        <v>0</v>
      </c>
      <c r="CW144" s="126">
        <v>4152</v>
      </c>
      <c r="CX144" s="126" t="s">
        <v>25976</v>
      </c>
      <c r="CY144" s="126" t="s">
        <v>25977</v>
      </c>
      <c r="CZ144" s="126" t="s">
        <v>25671</v>
      </c>
      <c r="DA144" s="126" t="s">
        <v>25521</v>
      </c>
      <c r="DB144" s="126" t="s">
        <v>25564</v>
      </c>
      <c r="DC144" s="126" t="b">
        <v>0</v>
      </c>
      <c r="DD144" s="126" t="s">
        <v>25521</v>
      </c>
      <c r="DE144" s="126" t="s">
        <v>25521</v>
      </c>
      <c r="DF144" s="126" t="s">
        <v>25521</v>
      </c>
      <c r="DG144" s="126" t="s">
        <v>25521</v>
      </c>
      <c r="DH144" s="126" t="s">
        <v>25978</v>
      </c>
      <c r="DI144" s="126" t="b">
        <v>0</v>
      </c>
      <c r="DJ144" s="126" t="s">
        <v>25521</v>
      </c>
      <c r="DK144" s="126" t="s">
        <v>25521</v>
      </c>
      <c r="DL144" s="126" t="s">
        <v>25521</v>
      </c>
      <c r="DM144" s="126" t="s">
        <v>25521</v>
      </c>
      <c r="DN144" s="126" t="s">
        <v>25521</v>
      </c>
      <c r="DO144" s="126" t="s">
        <v>25960</v>
      </c>
      <c r="DP144" s="126">
        <v>0</v>
      </c>
      <c r="DQ144" s="126" t="s">
        <v>25973</v>
      </c>
      <c r="DR144" s="126" t="s">
        <v>25521</v>
      </c>
      <c r="DS144" s="126" t="s">
        <v>25521</v>
      </c>
      <c r="DT144" s="126" t="s">
        <v>25521</v>
      </c>
      <c r="DU144" s="126" t="s">
        <v>25544</v>
      </c>
      <c r="DV144" s="126" t="s">
        <v>25521</v>
      </c>
      <c r="DW144" s="126" t="s">
        <v>25545</v>
      </c>
      <c r="DX144" s="126" t="s">
        <v>25521</v>
      </c>
      <c r="DY144" s="126" t="s">
        <v>25967</v>
      </c>
      <c r="DZ144" s="126" t="s">
        <v>25968</v>
      </c>
      <c r="EA144" s="126" t="s">
        <v>25760</v>
      </c>
    </row>
    <row r="145" spans="1:131" x14ac:dyDescent="0.2">
      <c r="C145" s="126" t="s">
        <v>27508</v>
      </c>
      <c r="BS145" s="126" t="s">
        <v>25529</v>
      </c>
      <c r="BU145" s="126" t="s">
        <v>25858</v>
      </c>
      <c r="BV145" s="206">
        <v>45666</v>
      </c>
      <c r="BX145" s="126">
        <v>1423500</v>
      </c>
      <c r="DO145" s="126" t="s">
        <v>25619</v>
      </c>
    </row>
    <row r="146" spans="1:131" x14ac:dyDescent="0.2">
      <c r="A146" s="126" t="s">
        <v>25843</v>
      </c>
      <c r="B146" s="126" t="s">
        <v>295</v>
      </c>
      <c r="C146" s="126" t="s">
        <v>146</v>
      </c>
      <c r="D146" s="127">
        <v>38231</v>
      </c>
      <c r="E146" s="126" t="s">
        <v>25572</v>
      </c>
      <c r="F146" s="126" t="s">
        <v>25522</v>
      </c>
      <c r="G146" s="126" t="s">
        <v>25521</v>
      </c>
      <c r="H146" s="126" t="s">
        <v>25844</v>
      </c>
      <c r="I146" s="126" t="s">
        <v>25845</v>
      </c>
      <c r="J146" s="126" t="s">
        <v>25521</v>
      </c>
      <c r="K146" s="126" t="s">
        <v>25726</v>
      </c>
      <c r="L146" s="126" t="s">
        <v>25526</v>
      </c>
      <c r="M146" s="126" t="s">
        <v>377</v>
      </c>
      <c r="N146" s="126">
        <v>0</v>
      </c>
      <c r="O146" s="126">
        <v>1</v>
      </c>
      <c r="P146" s="126">
        <v>0</v>
      </c>
      <c r="Q146" s="126">
        <v>0</v>
      </c>
      <c r="R146" s="126">
        <v>0</v>
      </c>
      <c r="S146" s="126">
        <v>0</v>
      </c>
      <c r="T146" s="126">
        <v>0</v>
      </c>
      <c r="U146" s="126">
        <v>0</v>
      </c>
      <c r="V146" s="126">
        <v>0</v>
      </c>
      <c r="W146" s="126">
        <v>0</v>
      </c>
      <c r="X146" s="126" t="s">
        <v>25521</v>
      </c>
      <c r="Y146" s="126" t="s">
        <v>25521</v>
      </c>
      <c r="Z146" s="126" t="s">
        <v>25521</v>
      </c>
      <c r="AA146" s="126" t="s">
        <v>25528</v>
      </c>
      <c r="AB146" s="126" t="s">
        <v>25521</v>
      </c>
      <c r="AC146" s="126" t="s">
        <v>25521</v>
      </c>
      <c r="AD146" s="126" t="s">
        <v>25521</v>
      </c>
      <c r="AE146" s="126" t="s">
        <v>25521</v>
      </c>
      <c r="AF146" s="126" t="s">
        <v>25521</v>
      </c>
      <c r="AG146" s="126" t="s">
        <v>25521</v>
      </c>
      <c r="AH146" s="126" t="s">
        <v>25521</v>
      </c>
      <c r="AI146" s="126" t="s">
        <v>25521</v>
      </c>
      <c r="AJ146" s="126" t="s">
        <v>25521</v>
      </c>
      <c r="AK146" s="126" t="s">
        <v>25528</v>
      </c>
      <c r="AL146" s="126" t="s">
        <v>25528</v>
      </c>
      <c r="AM146" s="126" t="s">
        <v>25528</v>
      </c>
      <c r="AN146" s="126" t="s">
        <v>25528</v>
      </c>
      <c r="AO146" s="126" t="s">
        <v>25521</v>
      </c>
      <c r="AP146" s="126" t="s">
        <v>25521</v>
      </c>
      <c r="AQ146" s="126" t="s">
        <v>25521</v>
      </c>
      <c r="AR146" s="126" t="s">
        <v>25521</v>
      </c>
      <c r="AS146" s="126" t="s">
        <v>25528</v>
      </c>
      <c r="AT146" s="126" t="s">
        <v>25521</v>
      </c>
      <c r="AU146" s="126" t="s">
        <v>25521</v>
      </c>
      <c r="AV146" s="126" t="s">
        <v>25521</v>
      </c>
      <c r="AW146" s="126" t="s">
        <v>25521</v>
      </c>
      <c r="AX146" s="126" t="s">
        <v>25521</v>
      </c>
      <c r="AY146" s="126" t="s">
        <v>25528</v>
      </c>
      <c r="AZ146" s="126" t="s">
        <v>25521</v>
      </c>
      <c r="BA146" s="126" t="s">
        <v>25521</v>
      </c>
      <c r="BB146" s="126" t="s">
        <v>25521</v>
      </c>
      <c r="BC146" s="126" t="s">
        <v>25521</v>
      </c>
      <c r="BD146" s="126" t="s">
        <v>25521</v>
      </c>
      <c r="BE146" s="126" t="s">
        <v>25521</v>
      </c>
      <c r="BF146" s="126" t="s">
        <v>25521</v>
      </c>
      <c r="BG146" s="126" t="s">
        <v>25521</v>
      </c>
      <c r="BH146" s="126" t="s">
        <v>25521</v>
      </c>
      <c r="BI146" s="126" t="s">
        <v>25521</v>
      </c>
      <c r="BJ146" s="126" t="s">
        <v>25521</v>
      </c>
      <c r="BK146" s="126" t="s">
        <v>25521</v>
      </c>
      <c r="BL146" s="126" t="s">
        <v>25521</v>
      </c>
      <c r="BM146" s="126" t="s">
        <v>25521</v>
      </c>
      <c r="BN146" s="126" t="s">
        <v>25521</v>
      </c>
      <c r="BO146" s="126" t="s">
        <v>25521</v>
      </c>
      <c r="BP146" s="126" t="s">
        <v>25521</v>
      </c>
      <c r="BQ146" s="126" t="s">
        <v>25521</v>
      </c>
      <c r="BR146" s="126" t="s">
        <v>25521</v>
      </c>
      <c r="BS146" s="126" t="s">
        <v>25555</v>
      </c>
      <c r="BT146" s="126" t="s">
        <v>25521</v>
      </c>
      <c r="BU146" s="126" t="s">
        <v>25556</v>
      </c>
      <c r="BV146" s="127">
        <v>45677</v>
      </c>
      <c r="BW146" s="127"/>
      <c r="BX146" s="126">
        <v>1423500</v>
      </c>
      <c r="BY146" s="126">
        <v>0</v>
      </c>
      <c r="BZ146" s="126" t="b">
        <v>0</v>
      </c>
      <c r="CA146" s="126" t="b">
        <v>0</v>
      </c>
      <c r="CB146" s="126" t="b">
        <v>0</v>
      </c>
      <c r="CC146" s="126" t="b">
        <v>0</v>
      </c>
      <c r="CD146" s="126" t="b">
        <v>0</v>
      </c>
      <c r="CE146" s="126" t="s">
        <v>25521</v>
      </c>
      <c r="CF146" s="126" t="s">
        <v>25521</v>
      </c>
      <c r="CG146" s="126">
        <v>43333.33</v>
      </c>
      <c r="CH146" s="126">
        <v>0</v>
      </c>
      <c r="CI146" s="126">
        <v>0</v>
      </c>
      <c r="CJ146" s="126">
        <v>1</v>
      </c>
      <c r="CK146" s="126">
        <v>0</v>
      </c>
      <c r="CL146" s="126" t="b">
        <v>0</v>
      </c>
      <c r="CM146" s="126" t="b">
        <v>1</v>
      </c>
      <c r="CN146" s="126" t="b">
        <v>0</v>
      </c>
      <c r="CO146" s="126" t="s">
        <v>25521</v>
      </c>
      <c r="CP146" s="126" t="s">
        <v>25612</v>
      </c>
      <c r="CQ146" s="126" t="s">
        <v>25613</v>
      </c>
      <c r="CR146" s="126" t="s">
        <v>25521</v>
      </c>
      <c r="CS146" s="126">
        <v>230</v>
      </c>
      <c r="CT146" s="126" t="s">
        <v>25521</v>
      </c>
      <c r="CU146" s="126" t="b">
        <v>0</v>
      </c>
      <c r="CV146" s="126" t="b">
        <v>0</v>
      </c>
      <c r="CW146" s="126">
        <v>4332</v>
      </c>
      <c r="CX146" s="126" t="s">
        <v>25846</v>
      </c>
      <c r="CY146" s="126" t="s">
        <v>25847</v>
      </c>
      <c r="CZ146" s="126" t="s">
        <v>25848</v>
      </c>
      <c r="DA146" s="126" t="s">
        <v>25849</v>
      </c>
      <c r="DB146" s="126" t="s">
        <v>25539</v>
      </c>
      <c r="DC146" s="126" t="b">
        <v>0</v>
      </c>
      <c r="DD146" s="126" t="s">
        <v>25521</v>
      </c>
      <c r="DE146" s="126" t="s">
        <v>25521</v>
      </c>
      <c r="DF146" s="126" t="s">
        <v>25521</v>
      </c>
      <c r="DG146" s="126" t="s">
        <v>25521</v>
      </c>
      <c r="DH146" s="126" t="s">
        <v>25850</v>
      </c>
      <c r="DI146" s="126" t="b">
        <v>0</v>
      </c>
      <c r="DJ146" s="126" t="s">
        <v>25541</v>
      </c>
      <c r="DK146" s="126" t="s">
        <v>25521</v>
      </c>
      <c r="DL146" s="126" t="s">
        <v>25521</v>
      </c>
      <c r="DM146" s="126" t="s">
        <v>25521</v>
      </c>
      <c r="DN146" s="126" t="s">
        <v>25521</v>
      </c>
      <c r="DO146" s="126" t="s">
        <v>25701</v>
      </c>
      <c r="DP146" s="126">
        <v>0</v>
      </c>
      <c r="DQ146" s="126" t="s">
        <v>25851</v>
      </c>
      <c r="DR146" s="126" t="s">
        <v>25594</v>
      </c>
      <c r="DS146" s="126" t="s">
        <v>25521</v>
      </c>
      <c r="DT146" s="126" t="s">
        <v>25521</v>
      </c>
      <c r="DU146" s="126" t="s">
        <v>25521</v>
      </c>
      <c r="DV146" s="126" t="s">
        <v>25521</v>
      </c>
      <c r="DX146" s="126" t="s">
        <v>25521</v>
      </c>
      <c r="DY146" s="126" t="s">
        <v>25620</v>
      </c>
      <c r="DZ146" s="126" t="s">
        <v>25621</v>
      </c>
      <c r="EA146" s="126" t="s">
        <v>25570</v>
      </c>
    </row>
    <row r="147" spans="1:131" ht="15" x14ac:dyDescent="0.2">
      <c r="A147" s="1">
        <v>1005323977</v>
      </c>
      <c r="C147" s="57" t="s">
        <v>27563</v>
      </c>
      <c r="D147" s="212">
        <v>45691</v>
      </c>
      <c r="BS147" s="126" t="s">
        <v>25555</v>
      </c>
      <c r="BU147" s="126" t="s">
        <v>25556</v>
      </c>
      <c r="BV147" s="207">
        <v>45691</v>
      </c>
      <c r="BX147" s="126">
        <v>1423500</v>
      </c>
      <c r="DO147" s="126" t="s">
        <v>25880</v>
      </c>
    </row>
    <row r="148" spans="1:131" ht="15" x14ac:dyDescent="0.2">
      <c r="A148" s="1">
        <v>1018449779</v>
      </c>
      <c r="C148" s="57" t="s">
        <v>27565</v>
      </c>
      <c r="D148" s="212">
        <v>45691</v>
      </c>
      <c r="BS148" s="126" t="s">
        <v>25555</v>
      </c>
      <c r="BU148" s="126" t="s">
        <v>25556</v>
      </c>
      <c r="BV148" s="207">
        <v>45691</v>
      </c>
      <c r="BX148" s="126">
        <v>1423500</v>
      </c>
      <c r="DO148" s="126" t="s">
        <v>25619</v>
      </c>
    </row>
    <row r="149" spans="1:131" ht="15" x14ac:dyDescent="0.2">
      <c r="A149" s="1">
        <v>1005221656</v>
      </c>
      <c r="C149" s="57" t="s">
        <v>27555</v>
      </c>
      <c r="D149" s="212">
        <v>45684</v>
      </c>
      <c r="BS149" s="126" t="s">
        <v>25529</v>
      </c>
      <c r="BU149" s="126" t="s">
        <v>25858</v>
      </c>
      <c r="BV149" s="207">
        <v>45684</v>
      </c>
      <c r="BX149" s="126">
        <v>1423500</v>
      </c>
      <c r="DO149" s="126" t="s">
        <v>25619</v>
      </c>
    </row>
    <row r="150" spans="1:131" ht="15" x14ac:dyDescent="0.2">
      <c r="A150" s="1">
        <v>1098681522</v>
      </c>
      <c r="C150" s="57" t="s">
        <v>27557</v>
      </c>
      <c r="D150" s="212">
        <v>45684</v>
      </c>
      <c r="BS150" s="126" t="s">
        <v>25529</v>
      </c>
      <c r="BT150" s="126" t="s">
        <v>25521</v>
      </c>
      <c r="BU150" s="126" t="s">
        <v>25530</v>
      </c>
      <c r="BV150" s="207">
        <v>45684</v>
      </c>
      <c r="BX150" s="126">
        <v>1423500</v>
      </c>
      <c r="DO150" s="126" t="s">
        <v>25619</v>
      </c>
    </row>
    <row r="151" spans="1:131" ht="15" x14ac:dyDescent="0.2">
      <c r="A151" s="1">
        <v>1096062007</v>
      </c>
      <c r="C151" s="57" t="s">
        <v>27549</v>
      </c>
      <c r="D151" s="212">
        <v>45684</v>
      </c>
      <c r="BS151" s="126" t="s">
        <v>25529</v>
      </c>
      <c r="BU151" s="126" t="s">
        <v>25858</v>
      </c>
      <c r="BV151" s="207">
        <v>45684</v>
      </c>
      <c r="BX151" s="126">
        <v>1423500</v>
      </c>
      <c r="DO151" s="126" t="s">
        <v>25619</v>
      </c>
    </row>
    <row r="152" spans="1:131" ht="15" x14ac:dyDescent="0.2">
      <c r="A152" s="1">
        <v>1073705541</v>
      </c>
      <c r="C152" s="57" t="s">
        <v>27553</v>
      </c>
      <c r="D152" s="212">
        <v>45684</v>
      </c>
      <c r="BS152" s="126" t="s">
        <v>25529</v>
      </c>
      <c r="BU152" s="126" t="s">
        <v>25858</v>
      </c>
      <c r="BV152" s="207">
        <v>45684</v>
      </c>
      <c r="BW152" s="207">
        <v>45690</v>
      </c>
      <c r="BX152" s="126">
        <v>1423500</v>
      </c>
      <c r="DO152" s="126" t="s">
        <v>25701</v>
      </c>
    </row>
    <row r="153" spans="1:131" ht="15" x14ac:dyDescent="0.2">
      <c r="A153" s="1">
        <v>1005371483</v>
      </c>
      <c r="C153" s="57" t="s">
        <v>27547</v>
      </c>
      <c r="D153" s="212">
        <v>45684</v>
      </c>
      <c r="BS153" s="126" t="s">
        <v>25555</v>
      </c>
      <c r="BU153" s="126" t="s">
        <v>25556</v>
      </c>
      <c r="BV153" s="207">
        <v>45684</v>
      </c>
      <c r="BX153" s="126">
        <v>1423500</v>
      </c>
      <c r="DO153" s="126" t="s">
        <v>25880</v>
      </c>
    </row>
    <row r="154" spans="1:131" ht="15" x14ac:dyDescent="0.2">
      <c r="A154" s="1">
        <v>1005330797</v>
      </c>
      <c r="C154" s="57" t="s">
        <v>27551</v>
      </c>
      <c r="D154" s="212">
        <v>45684</v>
      </c>
      <c r="BS154" s="126" t="s">
        <v>25555</v>
      </c>
      <c r="BU154" s="126" t="s">
        <v>25556</v>
      </c>
      <c r="BV154" s="207">
        <v>45684</v>
      </c>
      <c r="BX154" s="126">
        <v>1423500</v>
      </c>
      <c r="DO154" s="126" t="s">
        <v>25619</v>
      </c>
    </row>
    <row r="155" spans="1:131" x14ac:dyDescent="0.2">
      <c r="A155" s="126">
        <v>13715374</v>
      </c>
      <c r="C155" s="126" t="s">
        <v>27596</v>
      </c>
      <c r="BV155" s="206">
        <v>45706</v>
      </c>
      <c r="BW155" s="207">
        <v>45717</v>
      </c>
    </row>
  </sheetData>
  <autoFilter ref="A1:EF155" xr:uid="{D5D89FD4-63EA-409B-9915-474405F422BA}">
    <sortState xmlns:xlrd2="http://schemas.microsoft.com/office/spreadsheetml/2017/richdata2" ref="A2:EA154">
      <sortCondition ref="BW1:BW154"/>
    </sortState>
  </autoFilter>
  <pageMargins left="1" right="1" top="1" bottom="1" header="0.5" footer="0.5"/>
  <pageSetup fitToWidth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6890E-3A23-422F-A000-AE5D1B04D891}">
  <sheetPr codeName="Hoja12">
    <tabColor theme="1" tint="4.9989318521683403E-2"/>
    <outlinePr summaryBelow="0" summaryRight="0"/>
  </sheetPr>
  <dimension ref="A1:BB104"/>
  <sheetViews>
    <sheetView workbookViewId="0">
      <pane xSplit="1" ySplit="1" topLeftCell="B68" activePane="bottomRight" state="frozen"/>
      <selection pane="topRight" activeCell="B1" sqref="B1"/>
      <selection pane="bottomLeft" activeCell="A2" sqref="A2"/>
      <selection pane="bottomRight" activeCell="A75" sqref="A75"/>
    </sheetView>
  </sheetViews>
  <sheetFormatPr baseColWidth="10" defaultColWidth="12.5703125" defaultRowHeight="15" x14ac:dyDescent="0.25"/>
  <cols>
    <col min="1" max="1" width="41.5703125" style="136" bestFit="1" customWidth="1"/>
    <col min="2" max="2" width="12.5703125" customWidth="1"/>
    <col min="3" max="3" width="16.5703125" style="136" customWidth="1"/>
    <col min="4" max="4" width="13.28515625" style="138" customWidth="1"/>
    <col min="5" max="5" width="41.85546875" style="136" customWidth="1"/>
    <col min="6" max="6" width="13.28515625" style="137" customWidth="1"/>
    <col min="7" max="7" width="38.42578125" style="136" customWidth="1"/>
    <col min="8" max="8" width="13.7109375" style="137" customWidth="1"/>
    <col min="9" max="9" width="59" style="136" customWidth="1"/>
    <col min="10" max="10" width="24.7109375" style="136" customWidth="1"/>
    <col min="11" max="11" width="24.42578125" style="137" customWidth="1"/>
    <col min="12" max="12" width="25.5703125" style="136" customWidth="1"/>
    <col min="13" max="13" width="15" style="137" customWidth="1"/>
    <col min="14" max="14" width="66.28515625" style="136" customWidth="1"/>
    <col min="15" max="15" width="13.140625" style="137" customWidth="1"/>
    <col min="16" max="16" width="43.85546875" style="136" customWidth="1"/>
    <col min="17" max="17" width="12.140625" style="137" customWidth="1"/>
    <col min="18" max="18" width="15.85546875" style="137" customWidth="1"/>
    <col min="19" max="19" width="16.140625" style="136" customWidth="1"/>
    <col min="20" max="20" width="36" style="136" customWidth="1"/>
    <col min="21" max="21" width="18" style="137" customWidth="1"/>
    <col min="22" max="22" width="39.140625" style="136" customWidth="1"/>
    <col min="23" max="23" width="18" style="137" customWidth="1"/>
    <col min="24" max="24" width="33.85546875" style="136" customWidth="1"/>
    <col min="25" max="25" width="18" style="137" customWidth="1"/>
    <col min="26" max="26" width="36.28515625" style="136" customWidth="1"/>
    <col min="27" max="27" width="9.28515625" style="137" customWidth="1"/>
    <col min="28" max="28" width="35.7109375" style="136" customWidth="1"/>
    <col min="29" max="29" width="10.85546875" style="137" customWidth="1"/>
    <col min="30" max="30" width="33.85546875" style="136" customWidth="1"/>
    <col min="31" max="31" width="10.42578125" style="137" customWidth="1"/>
    <col min="32" max="32" width="33.85546875" style="136" customWidth="1"/>
    <col min="33" max="33" width="9.28515625" style="137" customWidth="1"/>
    <col min="34" max="34" width="30.42578125" style="136" customWidth="1"/>
    <col min="35" max="35" width="10.85546875" style="137" customWidth="1"/>
    <col min="36" max="36" width="33.5703125" style="136" customWidth="1"/>
    <col min="37" max="37" width="8.5703125" style="137" customWidth="1"/>
    <col min="38" max="38" width="33.5703125" style="136" customWidth="1"/>
    <col min="39" max="39" width="11.42578125" style="137" customWidth="1"/>
    <col min="40" max="40" width="36.28515625" style="137" customWidth="1"/>
    <col min="41" max="41" width="49.7109375" style="136" customWidth="1"/>
    <col min="42" max="42" width="36.140625" style="137" customWidth="1"/>
    <col min="43" max="43" width="55" style="136" customWidth="1"/>
    <col min="44" max="44" width="12.28515625" style="136" customWidth="1"/>
    <col min="45" max="45" width="10.140625" style="137" customWidth="1"/>
    <col min="46" max="46" width="10.5703125" style="137" customWidth="1"/>
    <col min="47" max="47" width="9.140625" style="137" customWidth="1"/>
    <col min="48" max="48" width="14.42578125" style="137" customWidth="1"/>
    <col min="49" max="49" width="11.42578125" style="136" bestFit="1" customWidth="1"/>
    <col min="51" max="51" width="11.42578125" style="136" customWidth="1"/>
    <col min="52" max="52" width="14.140625" style="136" bestFit="1" customWidth="1"/>
    <col min="53" max="53" width="14.85546875" style="136" bestFit="1" customWidth="1"/>
    <col min="54" max="54" width="18.42578125" style="136" bestFit="1" customWidth="1"/>
    <col min="55" max="55" width="14.7109375" style="136" bestFit="1" customWidth="1"/>
    <col min="56" max="56" width="17.140625" style="136" bestFit="1" customWidth="1"/>
    <col min="57" max="57" width="18.85546875" style="136" customWidth="1"/>
    <col min="58" max="16384" width="12.5703125" style="136"/>
  </cols>
  <sheetData>
    <row r="1" spans="1:54" s="141" customFormat="1" ht="135" x14ac:dyDescent="0.25">
      <c r="A1" s="139" t="s">
        <v>26904</v>
      </c>
      <c r="B1" s="140" t="s">
        <v>26905</v>
      </c>
      <c r="C1" s="139" t="s">
        <v>26906</v>
      </c>
      <c r="D1" s="139" t="s">
        <v>26907</v>
      </c>
      <c r="E1" s="139" t="s">
        <v>26908</v>
      </c>
      <c r="F1" s="139" t="s">
        <v>26909</v>
      </c>
      <c r="G1" s="139" t="s">
        <v>26910</v>
      </c>
      <c r="H1" s="139" t="s">
        <v>26911</v>
      </c>
      <c r="I1" s="139" t="s">
        <v>26912</v>
      </c>
      <c r="J1" s="139" t="s">
        <v>26913</v>
      </c>
      <c r="K1" s="139" t="s">
        <v>26914</v>
      </c>
      <c r="L1" s="139" t="s">
        <v>26915</v>
      </c>
      <c r="M1" s="139" t="s">
        <v>26916</v>
      </c>
      <c r="N1" s="139" t="s">
        <v>26917</v>
      </c>
      <c r="O1" s="139" t="s">
        <v>26918</v>
      </c>
      <c r="P1" s="139" t="s">
        <v>26919</v>
      </c>
      <c r="Q1" s="139" t="s">
        <v>26920</v>
      </c>
      <c r="R1" s="139" t="s">
        <v>26921</v>
      </c>
      <c r="S1" s="139" t="s">
        <v>26922</v>
      </c>
      <c r="T1" s="139" t="s">
        <v>26923</v>
      </c>
      <c r="U1" s="139" t="s">
        <v>26924</v>
      </c>
      <c r="V1" s="139" t="s">
        <v>26925</v>
      </c>
      <c r="W1" s="139" t="s">
        <v>26926</v>
      </c>
      <c r="X1" s="139" t="s">
        <v>27462</v>
      </c>
      <c r="Y1" s="139" t="s">
        <v>27463</v>
      </c>
      <c r="Z1" s="139" t="s">
        <v>27464</v>
      </c>
      <c r="AA1" s="139" t="s">
        <v>27465</v>
      </c>
      <c r="AB1" s="139" t="s">
        <v>26927</v>
      </c>
      <c r="AC1" s="139" t="s">
        <v>26928</v>
      </c>
      <c r="AD1" s="139" t="s">
        <v>27466</v>
      </c>
      <c r="AE1" s="139" t="s">
        <v>27467</v>
      </c>
      <c r="AF1" s="139" t="s">
        <v>27468</v>
      </c>
      <c r="AG1" s="139" t="s">
        <v>27469</v>
      </c>
      <c r="AH1" s="139" t="s">
        <v>27470</v>
      </c>
      <c r="AI1" s="139" t="s">
        <v>27471</v>
      </c>
      <c r="AJ1" s="139" t="s">
        <v>26929</v>
      </c>
      <c r="AK1" s="139" t="s">
        <v>26930</v>
      </c>
      <c r="AL1" s="139" t="s">
        <v>26931</v>
      </c>
      <c r="AM1" s="139" t="s">
        <v>26932</v>
      </c>
      <c r="AN1" s="139" t="s">
        <v>26933</v>
      </c>
      <c r="AO1" s="139" t="s">
        <v>26934</v>
      </c>
      <c r="AP1" s="139" t="s">
        <v>26935</v>
      </c>
      <c r="AQ1" s="139" t="s">
        <v>26936</v>
      </c>
      <c r="AR1" s="139" t="s">
        <v>26937</v>
      </c>
      <c r="AS1" s="139" t="s">
        <v>26938</v>
      </c>
      <c r="AT1" s="139" t="s">
        <v>26939</v>
      </c>
      <c r="AU1" s="139" t="s">
        <v>26940</v>
      </c>
      <c r="AV1" s="139" t="s">
        <v>27561</v>
      </c>
      <c r="AW1" s="139" t="s">
        <v>27560</v>
      </c>
      <c r="AX1" s="210" t="s">
        <v>27559</v>
      </c>
      <c r="AY1" s="141" t="s">
        <v>26970</v>
      </c>
      <c r="AZ1" s="141" t="s">
        <v>26978</v>
      </c>
      <c r="BA1" s="141" t="s">
        <v>26953</v>
      </c>
      <c r="BB1" s="141" t="s">
        <v>27257</v>
      </c>
    </row>
    <row r="2" spans="1:54" x14ac:dyDescent="0.25">
      <c r="A2" s="70" t="s">
        <v>336</v>
      </c>
      <c r="B2" s="80">
        <v>36784</v>
      </c>
      <c r="C2" s="70" t="s">
        <v>335</v>
      </c>
      <c r="D2" s="1">
        <v>3224389612</v>
      </c>
      <c r="E2" s="70" t="s">
        <v>27027</v>
      </c>
      <c r="F2" s="1">
        <v>3212907739</v>
      </c>
      <c r="G2" s="70" t="s">
        <v>27028</v>
      </c>
      <c r="H2" s="70" t="s">
        <v>27474</v>
      </c>
      <c r="I2" s="1">
        <v>3</v>
      </c>
      <c r="J2" s="70" t="s">
        <v>26970</v>
      </c>
      <c r="K2" s="1" t="s">
        <v>352</v>
      </c>
      <c r="L2" s="70"/>
      <c r="M2" s="1" t="s">
        <v>26979</v>
      </c>
      <c r="N2" s="70" t="s">
        <v>27027</v>
      </c>
      <c r="O2" s="1">
        <v>25</v>
      </c>
      <c r="P2" s="1">
        <v>3212907739</v>
      </c>
      <c r="Q2" s="70">
        <v>1</v>
      </c>
      <c r="R2" s="70" t="s">
        <v>27029</v>
      </c>
      <c r="S2" s="1">
        <v>4</v>
      </c>
      <c r="T2" s="70"/>
      <c r="U2" s="1"/>
      <c r="V2" s="70"/>
      <c r="W2" s="1"/>
      <c r="X2" s="70"/>
      <c r="Y2" s="1"/>
      <c r="Z2" s="70"/>
      <c r="AA2" s="1"/>
      <c r="AB2" s="70"/>
      <c r="AC2" s="1"/>
      <c r="AD2" s="70"/>
      <c r="AE2" s="1"/>
      <c r="AF2" s="70"/>
      <c r="AG2" s="1"/>
      <c r="AH2" s="70"/>
      <c r="AI2" s="1"/>
      <c r="AJ2" s="70"/>
      <c r="AK2" s="1"/>
      <c r="AL2" s="1" t="s">
        <v>352</v>
      </c>
      <c r="AM2" s="70"/>
      <c r="AN2" s="1" t="s">
        <v>352</v>
      </c>
      <c r="AO2" s="70"/>
      <c r="AP2" s="70" t="s">
        <v>26954</v>
      </c>
      <c r="AQ2" s="1">
        <v>10</v>
      </c>
      <c r="AR2" s="1">
        <v>39</v>
      </c>
      <c r="AS2" s="1" t="s">
        <v>25566</v>
      </c>
      <c r="AT2" s="1" t="s">
        <v>352</v>
      </c>
      <c r="AU2" s="70"/>
      <c r="AV2" s="70" t="str">
        <f>VLOOKUP(Form_Responses1[[#This Row],[Seleccione su nombre]],'DATOS EMPLEADOS'!D:E,2,FALSE)</f>
        <v>Activo</v>
      </c>
      <c r="AW2" s="70" t="str">
        <f>VLOOKUP(Form_Responses1[[#This Row],[Seleccione su nombre]],'DATOS EMPLEADOS'!D:F,3,FALSE)</f>
        <v>COMERCIAL</v>
      </c>
      <c r="AX2" s="136" t="s">
        <v>492</v>
      </c>
      <c r="AY2" s="137">
        <f>COUNTIFS(C:C,Form_Responses1[[#This Row],[Columna1]],L:L,AY1)+COUNTIFS($C:$C,Form_Responses1[[#This Row],[Columna1]],$L:$L,"Tecnológico sin título")</f>
        <v>0</v>
      </c>
      <c r="AZ2" s="137">
        <f>COUNTIFS(C:C,Form_Responses1[[#This Row],[Columna1]],L:L,AZ1)+COUNTIFS($C:$C,Form_Responses1[[#This Row],[Columna1]],$L:$L,"Universitario sin titulo")</f>
        <v>0</v>
      </c>
      <c r="BA2" s="137">
        <f>COUNTIFS(C:C,Form_Responses1[[#This Row],[Columna1]],L:L,BA1)+COUNTIFS($C:$C,Form_Responses1[[#This Row],[Columna1]],$L:$L,"Postgrado sin titulo")</f>
        <v>0</v>
      </c>
      <c r="BB2" s="137">
        <f>COUNTIFS(C:C,Form_Responses1[[#This Row],[Columna1]],L:L,BB1)</f>
        <v>0</v>
      </c>
    </row>
    <row r="3" spans="1:54" x14ac:dyDescent="0.25">
      <c r="A3" s="70" t="s">
        <v>34</v>
      </c>
      <c r="B3" s="80">
        <v>36735</v>
      </c>
      <c r="C3" s="70" t="s">
        <v>334</v>
      </c>
      <c r="D3" s="1">
        <v>3124752769</v>
      </c>
      <c r="E3" s="70" t="s">
        <v>27210</v>
      </c>
      <c r="F3" s="1">
        <v>3145324094</v>
      </c>
      <c r="G3" s="70" t="s">
        <v>27211</v>
      </c>
      <c r="H3" s="70" t="s">
        <v>26943</v>
      </c>
      <c r="I3" s="1">
        <v>4</v>
      </c>
      <c r="J3" s="70" t="s">
        <v>26953</v>
      </c>
      <c r="K3" s="1" t="s">
        <v>352</v>
      </c>
      <c r="L3" s="70"/>
      <c r="M3" s="1" t="s">
        <v>26947</v>
      </c>
      <c r="N3" s="70"/>
      <c r="O3" s="1"/>
      <c r="P3" s="1"/>
      <c r="Q3" s="70" t="s">
        <v>26948</v>
      </c>
      <c r="R3" s="70"/>
      <c r="S3" s="1"/>
      <c r="T3" s="70"/>
      <c r="U3" s="1"/>
      <c r="V3" s="70"/>
      <c r="W3" s="1"/>
      <c r="X3" s="70"/>
      <c r="Y3" s="1"/>
      <c r="Z3" s="70"/>
      <c r="AA3" s="1"/>
      <c r="AB3" s="70"/>
      <c r="AC3" s="1"/>
      <c r="AD3" s="70"/>
      <c r="AE3" s="1"/>
      <c r="AF3" s="70"/>
      <c r="AG3" s="1"/>
      <c r="AH3" s="70"/>
      <c r="AI3" s="1"/>
      <c r="AJ3" s="70"/>
      <c r="AK3" s="1"/>
      <c r="AL3" s="1" t="s">
        <v>352</v>
      </c>
      <c r="AM3" s="70"/>
      <c r="AN3" s="1" t="s">
        <v>26945</v>
      </c>
      <c r="AO3" s="70" t="s">
        <v>27212</v>
      </c>
      <c r="AP3" s="70" t="s">
        <v>26954</v>
      </c>
      <c r="AQ3" s="1">
        <v>12</v>
      </c>
      <c r="AR3" s="1">
        <v>37</v>
      </c>
      <c r="AS3" s="1" t="s">
        <v>25566</v>
      </c>
      <c r="AT3" s="1" t="s">
        <v>352</v>
      </c>
      <c r="AU3" s="70"/>
      <c r="AV3" s="70" t="str">
        <f>VLOOKUP(Form_Responses1[[#This Row],[Seleccione su nombre]],'DATOS EMPLEADOS'!D:E,2,FALSE)</f>
        <v>Activo</v>
      </c>
      <c r="AW3" s="70" t="str">
        <f>VLOOKUP(Form_Responses1[[#This Row],[Seleccione su nombre]],'DATOS EMPLEADOS'!D:F,3,FALSE)</f>
        <v>ADMINISTRATIVA</v>
      </c>
      <c r="AX3" s="136" t="s">
        <v>493</v>
      </c>
      <c r="AY3" s="137">
        <f>COUNTIFS(C:C,Form_Responses1[[#This Row],[Columna1]],L:L,AY1)+COUNTIFS($C:$C,Form_Responses1[[#This Row],[Columna1]],$L:$L,"Tecnológico sin título")</f>
        <v>0</v>
      </c>
      <c r="AZ3" s="137">
        <f>COUNTIFS($C:$C,AX3,$L:$L,$AZ$1)+COUNTIFS($C:$C,Form_Responses1[[#This Row],[Columna1]],$L:$L,"Universitario sin titulo")</f>
        <v>0</v>
      </c>
      <c r="BA3" s="137">
        <f>COUNTIFS(C:C,Form_Responses1[[#This Row],[Columna1]],L:L,BA1)+COUNTIFS($C:$C,Form_Responses1[[#This Row],[Columna1]],$L:$L,"Postgrado sin titulo")</f>
        <v>0</v>
      </c>
      <c r="BB3" s="137">
        <f>COUNTIFS(C:C,Form_Responses1[[#This Row],[Columna1]],L:L,BB1)</f>
        <v>0</v>
      </c>
    </row>
    <row r="4" spans="1:54" x14ac:dyDescent="0.25">
      <c r="A4" s="70" t="s">
        <v>35</v>
      </c>
      <c r="B4" s="80">
        <v>31311</v>
      </c>
      <c r="C4" s="70" t="s">
        <v>27160</v>
      </c>
      <c r="D4" s="1">
        <v>3007660208</v>
      </c>
      <c r="E4" s="70" t="s">
        <v>27161</v>
      </c>
      <c r="F4" s="1">
        <v>3148605168</v>
      </c>
      <c r="G4" s="70" t="s">
        <v>27162</v>
      </c>
      <c r="H4" s="70" t="s">
        <v>27047</v>
      </c>
      <c r="I4" s="1">
        <v>2</v>
      </c>
      <c r="J4" s="70" t="s">
        <v>27032</v>
      </c>
      <c r="K4" s="1" t="s">
        <v>352</v>
      </c>
      <c r="L4" s="70"/>
      <c r="M4" s="1" t="s">
        <v>26979</v>
      </c>
      <c r="N4" s="70" t="s">
        <v>27163</v>
      </c>
      <c r="O4" s="1">
        <v>41</v>
      </c>
      <c r="P4" s="1">
        <v>3005660208</v>
      </c>
      <c r="Q4" s="70">
        <v>4</v>
      </c>
      <c r="R4" s="70"/>
      <c r="S4" s="1"/>
      <c r="T4" s="70"/>
      <c r="U4" s="1"/>
      <c r="V4" s="70"/>
      <c r="W4" s="1"/>
      <c r="X4" s="70"/>
      <c r="Y4" s="1"/>
      <c r="Z4" s="70"/>
      <c r="AA4" s="1"/>
      <c r="AB4" s="70"/>
      <c r="AC4" s="1"/>
      <c r="AD4" s="70" t="s">
        <v>27164</v>
      </c>
      <c r="AE4" s="1">
        <v>14</v>
      </c>
      <c r="AF4" s="70" t="s">
        <v>27165</v>
      </c>
      <c r="AG4" s="1">
        <v>12</v>
      </c>
      <c r="AH4" s="70" t="s">
        <v>27166</v>
      </c>
      <c r="AI4" s="1">
        <v>8</v>
      </c>
      <c r="AJ4" s="70" t="s">
        <v>27167</v>
      </c>
      <c r="AK4" s="1">
        <v>8</v>
      </c>
      <c r="AL4" s="1" t="s">
        <v>352</v>
      </c>
      <c r="AM4" s="70"/>
      <c r="AN4" s="1" t="s">
        <v>26945</v>
      </c>
      <c r="AO4" s="70" t="s">
        <v>27168</v>
      </c>
      <c r="AP4" s="70" t="s">
        <v>26967</v>
      </c>
      <c r="AQ4" s="1">
        <v>34</v>
      </c>
      <c r="AR4" s="1">
        <v>39</v>
      </c>
      <c r="AS4" s="1" t="s">
        <v>25900</v>
      </c>
      <c r="AT4" s="1" t="s">
        <v>352</v>
      </c>
      <c r="AU4" s="70"/>
      <c r="AV4" s="70" t="str">
        <f>VLOOKUP(Form_Responses1[[#This Row],[Seleccione su nombre]],'DATOS EMPLEADOS'!D:E,2,FALSE)</f>
        <v>Activo</v>
      </c>
      <c r="AW4" s="70" t="str">
        <f>VLOOKUP(Form_Responses1[[#This Row],[Seleccione su nombre]],'DATOS EMPLEADOS'!D:F,3,FALSE)</f>
        <v>OPERATIVA</v>
      </c>
      <c r="AX4" s="136" t="s">
        <v>494</v>
      </c>
      <c r="AY4" s="137">
        <f>COUNTIFS(C:C,Form_Responses1[[#This Row],[Columna1]],L:L,AY1)+COUNTIFS($C:$C,Form_Responses1[[#This Row],[Columna1]],$L:$L,"Tecnológico sin título")</f>
        <v>0</v>
      </c>
      <c r="AZ4" s="137">
        <f>COUNTIFS($C:$C,AX4,$L:$L,$AZ$1)+COUNTIFS($C:$C,Form_Responses1[[#This Row],[Columna1]],$L:$L,"Universitario sin titulo")</f>
        <v>0</v>
      </c>
      <c r="BA4" s="137">
        <f>COUNTIFS(C:C,Form_Responses1[[#This Row],[Columna1]],L:L,BA1)+COUNTIFS($C:$C,Form_Responses1[[#This Row],[Columna1]],$L:$L,"Postgrado sin titulo")</f>
        <v>0</v>
      </c>
      <c r="BB4" s="137">
        <f>COUNTIFS(C:C,Form_Responses1[[#This Row],[Columna1]],L:L,BB1)</f>
        <v>0</v>
      </c>
    </row>
    <row r="5" spans="1:54" x14ac:dyDescent="0.25">
      <c r="A5" s="70" t="s">
        <v>36</v>
      </c>
      <c r="B5" s="80">
        <v>28473</v>
      </c>
      <c r="C5" s="70" t="s">
        <v>332</v>
      </c>
      <c r="D5" s="1">
        <v>3124917142</v>
      </c>
      <c r="E5" s="70" t="s">
        <v>27111</v>
      </c>
      <c r="F5" s="1">
        <v>3187092219</v>
      </c>
      <c r="G5" s="70" t="s">
        <v>27112</v>
      </c>
      <c r="H5" s="70" t="s">
        <v>26952</v>
      </c>
      <c r="I5" s="1">
        <v>2</v>
      </c>
      <c r="J5" s="70" t="s">
        <v>26953</v>
      </c>
      <c r="K5" s="1" t="s">
        <v>352</v>
      </c>
      <c r="L5" s="70"/>
      <c r="M5" s="1" t="s">
        <v>26971</v>
      </c>
      <c r="N5" s="70" t="s">
        <v>27113</v>
      </c>
      <c r="O5" s="1">
        <v>35</v>
      </c>
      <c r="P5" s="1">
        <v>3187092219</v>
      </c>
      <c r="Q5" s="70">
        <v>4</v>
      </c>
      <c r="R5" s="70"/>
      <c r="S5" s="1"/>
      <c r="T5" s="70"/>
      <c r="U5" s="1"/>
      <c r="V5" s="70"/>
      <c r="W5" s="1"/>
      <c r="X5" s="70"/>
      <c r="Y5" s="1"/>
      <c r="Z5" s="70"/>
      <c r="AA5" s="1"/>
      <c r="AB5" s="70"/>
      <c r="AC5" s="1"/>
      <c r="AD5" s="70" t="s">
        <v>27114</v>
      </c>
      <c r="AE5" s="1">
        <v>26</v>
      </c>
      <c r="AF5" s="70" t="s">
        <v>27115</v>
      </c>
      <c r="AG5" s="1">
        <v>22</v>
      </c>
      <c r="AH5" s="70" t="s">
        <v>27116</v>
      </c>
      <c r="AI5" s="1">
        <v>14</v>
      </c>
      <c r="AJ5" s="70" t="s">
        <v>27117</v>
      </c>
      <c r="AK5" s="1" t="s">
        <v>27118</v>
      </c>
      <c r="AL5" s="1" t="s">
        <v>352</v>
      </c>
      <c r="AM5" s="70"/>
      <c r="AN5" s="1" t="s">
        <v>26945</v>
      </c>
      <c r="AO5" s="70" t="s">
        <v>27119</v>
      </c>
      <c r="AP5" s="70" t="s">
        <v>27056</v>
      </c>
      <c r="AQ5" s="1">
        <v>36</v>
      </c>
      <c r="AR5" s="1">
        <v>41</v>
      </c>
      <c r="AS5" s="1" t="s">
        <v>25566</v>
      </c>
      <c r="AT5" s="1" t="s">
        <v>352</v>
      </c>
      <c r="AU5" s="70"/>
      <c r="AV5" s="70" t="str">
        <f>VLOOKUP(Form_Responses1[[#This Row],[Seleccione su nombre]],'DATOS EMPLEADOS'!D:E,2,FALSE)</f>
        <v>Activo</v>
      </c>
      <c r="AW5" s="70" t="str">
        <f>VLOOKUP(Form_Responses1[[#This Row],[Seleccione su nombre]],'DATOS EMPLEADOS'!D:F,3,FALSE)</f>
        <v>COMERCIAL</v>
      </c>
      <c r="AX5" s="136"/>
    </row>
    <row r="6" spans="1:54" x14ac:dyDescent="0.25">
      <c r="A6" s="70" t="s">
        <v>415</v>
      </c>
      <c r="B6" s="80">
        <v>36927</v>
      </c>
      <c r="C6" s="70" t="s">
        <v>27081</v>
      </c>
      <c r="D6" s="1">
        <v>3104889996</v>
      </c>
      <c r="E6" s="70" t="s">
        <v>27082</v>
      </c>
      <c r="F6" s="1">
        <v>3044686455</v>
      </c>
      <c r="G6" s="70" t="s">
        <v>27083</v>
      </c>
      <c r="H6" s="70" t="s">
        <v>27474</v>
      </c>
      <c r="I6" s="1">
        <v>3</v>
      </c>
      <c r="J6" s="70" t="s">
        <v>26970</v>
      </c>
      <c r="K6" s="1" t="s">
        <v>352</v>
      </c>
      <c r="L6" s="70"/>
      <c r="M6" s="1" t="s">
        <v>26979</v>
      </c>
      <c r="N6" s="70" t="s">
        <v>27084</v>
      </c>
      <c r="O6" s="1">
        <v>22</v>
      </c>
      <c r="P6" s="1">
        <v>3044686455</v>
      </c>
      <c r="Q6" s="70">
        <v>1</v>
      </c>
      <c r="R6" s="70" t="s">
        <v>27085</v>
      </c>
      <c r="S6" s="1">
        <v>5</v>
      </c>
      <c r="T6" s="70"/>
      <c r="U6" s="1"/>
      <c r="V6" s="70"/>
      <c r="W6" s="1"/>
      <c r="X6" s="70"/>
      <c r="Y6" s="1"/>
      <c r="Z6" s="70"/>
      <c r="AA6" s="1"/>
      <c r="AB6" s="70"/>
      <c r="AC6" s="1"/>
      <c r="AD6" s="70"/>
      <c r="AE6" s="1"/>
      <c r="AF6" s="70"/>
      <c r="AG6" s="1"/>
      <c r="AH6" s="70"/>
      <c r="AI6" s="1"/>
      <c r="AJ6" s="70"/>
      <c r="AK6" s="1"/>
      <c r="AL6" s="1" t="s">
        <v>352</v>
      </c>
      <c r="AM6" s="70"/>
      <c r="AN6" s="1" t="s">
        <v>26945</v>
      </c>
      <c r="AO6" s="70" t="s">
        <v>27085</v>
      </c>
      <c r="AP6" s="70" t="s">
        <v>27039</v>
      </c>
      <c r="AQ6" s="1">
        <v>30</v>
      </c>
      <c r="AR6" s="1">
        <v>39</v>
      </c>
      <c r="AS6" s="1" t="s">
        <v>25541</v>
      </c>
      <c r="AT6" s="1" t="s">
        <v>352</v>
      </c>
      <c r="AU6" s="70"/>
      <c r="AV6" s="70" t="str">
        <f>VLOOKUP(Form_Responses1[[#This Row],[Seleccione su nombre]],'DATOS EMPLEADOS'!D:E,2,FALSE)</f>
        <v>Activo</v>
      </c>
      <c r="AW6" s="70" t="str">
        <f>VLOOKUP(Form_Responses1[[#This Row],[Seleccione su nombre]],'DATOS EMPLEADOS'!D:F,3,FALSE)</f>
        <v>OPERATIVA</v>
      </c>
      <c r="AX6" s="136"/>
    </row>
    <row r="7" spans="1:54" x14ac:dyDescent="0.25">
      <c r="A7" s="70" t="s">
        <v>331</v>
      </c>
      <c r="B7" s="80">
        <v>36224</v>
      </c>
      <c r="C7" s="70" t="s">
        <v>330</v>
      </c>
      <c r="D7" s="1">
        <v>3225897131</v>
      </c>
      <c r="E7" s="70" t="s">
        <v>27125</v>
      </c>
      <c r="F7" s="1">
        <v>3249188493</v>
      </c>
      <c r="G7" s="70" t="s">
        <v>27126</v>
      </c>
      <c r="H7" s="70" t="s">
        <v>27047</v>
      </c>
      <c r="I7" s="1">
        <v>1</v>
      </c>
      <c r="J7" s="70" t="s">
        <v>26963</v>
      </c>
      <c r="K7" s="1" t="s">
        <v>352</v>
      </c>
      <c r="L7" s="70"/>
      <c r="M7" s="1" t="s">
        <v>26979</v>
      </c>
      <c r="N7" s="70" t="s">
        <v>27127</v>
      </c>
      <c r="O7" s="1">
        <v>28</v>
      </c>
      <c r="P7" s="1">
        <v>3157037835</v>
      </c>
      <c r="Q7" s="70" t="s">
        <v>26948</v>
      </c>
      <c r="R7" s="70"/>
      <c r="S7" s="1"/>
      <c r="T7" s="70"/>
      <c r="U7" s="1"/>
      <c r="V7" s="70"/>
      <c r="W7" s="1"/>
      <c r="X7" s="70"/>
      <c r="Y7" s="1"/>
      <c r="Z7" s="70"/>
      <c r="AA7" s="1"/>
      <c r="AB7" s="70"/>
      <c r="AC7" s="1"/>
      <c r="AD7" s="70"/>
      <c r="AE7" s="1"/>
      <c r="AF7" s="70"/>
      <c r="AG7" s="1"/>
      <c r="AH7" s="70"/>
      <c r="AI7" s="1"/>
      <c r="AJ7" s="70"/>
      <c r="AK7" s="1"/>
      <c r="AL7" s="1" t="s">
        <v>352</v>
      </c>
      <c r="AM7" s="70"/>
      <c r="AN7" s="1" t="s">
        <v>352</v>
      </c>
      <c r="AO7" s="70"/>
      <c r="AP7" s="70" t="s">
        <v>26959</v>
      </c>
      <c r="AQ7" s="1">
        <v>14</v>
      </c>
      <c r="AR7" s="1">
        <v>38</v>
      </c>
      <c r="AS7" s="1" t="s">
        <v>25566</v>
      </c>
      <c r="AT7" s="1" t="s">
        <v>352</v>
      </c>
      <c r="AU7" s="70"/>
      <c r="AV7" s="70" t="str">
        <f>VLOOKUP(Form_Responses1[[#This Row],[Seleccione su nombre]],'DATOS EMPLEADOS'!D:E,2,FALSE)</f>
        <v>Activo</v>
      </c>
      <c r="AW7" s="70" t="str">
        <f>VLOOKUP(Form_Responses1[[#This Row],[Seleccione su nombre]],'DATOS EMPLEADOS'!D:F,3,FALSE)</f>
        <v>ADMINISTRATIVA</v>
      </c>
      <c r="AX7" s="136"/>
    </row>
    <row r="8" spans="1:54" x14ac:dyDescent="0.25">
      <c r="A8" s="70" t="s">
        <v>40</v>
      </c>
      <c r="B8" s="80">
        <v>35667</v>
      </c>
      <c r="C8" s="70" t="s">
        <v>329</v>
      </c>
      <c r="D8" s="1">
        <v>3122384659</v>
      </c>
      <c r="E8" s="70" t="s">
        <v>27153</v>
      </c>
      <c r="F8" s="1">
        <v>3117203088</v>
      </c>
      <c r="G8" s="70" t="s">
        <v>27154</v>
      </c>
      <c r="H8" s="70" t="s">
        <v>27472</v>
      </c>
      <c r="I8" s="1">
        <v>1</v>
      </c>
      <c r="J8" s="70" t="s">
        <v>26953</v>
      </c>
      <c r="K8" s="1" t="s">
        <v>352</v>
      </c>
      <c r="L8" s="70"/>
      <c r="M8" s="1" t="s">
        <v>26979</v>
      </c>
      <c r="N8" s="70" t="s">
        <v>27155</v>
      </c>
      <c r="O8" s="1">
        <v>24</v>
      </c>
      <c r="P8" s="1">
        <v>3117203088</v>
      </c>
      <c r="Q8" s="70" t="s">
        <v>26948</v>
      </c>
      <c r="R8" s="70"/>
      <c r="S8" s="1"/>
      <c r="T8" s="70"/>
      <c r="U8" s="1"/>
      <c r="V8" s="70"/>
      <c r="W8" s="1"/>
      <c r="X8" s="70"/>
      <c r="Y8" s="1"/>
      <c r="Z8" s="70"/>
      <c r="AA8" s="1"/>
      <c r="AB8" s="70"/>
      <c r="AC8" s="1"/>
      <c r="AD8" s="70"/>
      <c r="AE8" s="1"/>
      <c r="AF8" s="70"/>
      <c r="AG8" s="1"/>
      <c r="AH8" s="70"/>
      <c r="AI8" s="1"/>
      <c r="AJ8" s="70"/>
      <c r="AK8" s="1"/>
      <c r="AL8" s="1" t="s">
        <v>352</v>
      </c>
      <c r="AM8" s="70"/>
      <c r="AN8" s="1" t="s">
        <v>352</v>
      </c>
      <c r="AO8" s="70"/>
      <c r="AP8" s="70" t="s">
        <v>26959</v>
      </c>
      <c r="AQ8" s="1">
        <v>14</v>
      </c>
      <c r="AR8" s="1">
        <v>39</v>
      </c>
      <c r="AS8" s="1" t="s">
        <v>25566</v>
      </c>
      <c r="AT8" s="1" t="s">
        <v>26945</v>
      </c>
      <c r="AU8" s="70" t="s">
        <v>27156</v>
      </c>
      <c r="AV8" s="70" t="str">
        <f>VLOOKUP(Form_Responses1[[#This Row],[Seleccione su nombre]],'DATOS EMPLEADOS'!D:E,2,FALSE)</f>
        <v>Activo</v>
      </c>
      <c r="AW8" s="70" t="str">
        <f>VLOOKUP(Form_Responses1[[#This Row],[Seleccione su nombre]],'DATOS EMPLEADOS'!D:F,3,FALSE)</f>
        <v>ADMINISTRATIVA</v>
      </c>
      <c r="AX8" s="136"/>
    </row>
    <row r="9" spans="1:54" x14ac:dyDescent="0.25">
      <c r="A9" s="70" t="s">
        <v>466</v>
      </c>
      <c r="B9" s="80">
        <v>36965</v>
      </c>
      <c r="C9" s="70" t="s">
        <v>467</v>
      </c>
      <c r="D9" s="1">
        <v>3242321413</v>
      </c>
      <c r="E9" s="70" t="s">
        <v>27157</v>
      </c>
      <c r="F9" s="1">
        <v>3185058525</v>
      </c>
      <c r="G9" s="70" t="s">
        <v>27158</v>
      </c>
      <c r="H9" s="70" t="s">
        <v>27047</v>
      </c>
      <c r="I9" s="1">
        <v>2</v>
      </c>
      <c r="J9" s="70" t="s">
        <v>26963</v>
      </c>
      <c r="K9" s="1" t="s">
        <v>26945</v>
      </c>
      <c r="L9" s="70" t="s">
        <v>27159</v>
      </c>
      <c r="M9" s="1" t="s">
        <v>26947</v>
      </c>
      <c r="N9" s="70"/>
      <c r="O9" s="1"/>
      <c r="P9" s="1"/>
      <c r="Q9" s="70" t="s">
        <v>26948</v>
      </c>
      <c r="R9" s="70"/>
      <c r="S9" s="1"/>
      <c r="T9" s="70"/>
      <c r="U9" s="1"/>
      <c r="V9" s="70"/>
      <c r="W9" s="1"/>
      <c r="X9" s="70"/>
      <c r="Y9" s="1"/>
      <c r="Z9" s="70"/>
      <c r="AA9" s="1"/>
      <c r="AB9" s="70"/>
      <c r="AC9" s="1"/>
      <c r="AD9" s="70"/>
      <c r="AE9" s="1"/>
      <c r="AF9" s="70"/>
      <c r="AG9" s="1"/>
      <c r="AH9" s="70"/>
      <c r="AI9" s="1"/>
      <c r="AJ9" s="70"/>
      <c r="AK9" s="1"/>
      <c r="AL9" s="1" t="s">
        <v>352</v>
      </c>
      <c r="AM9" s="70"/>
      <c r="AN9" s="1" t="s">
        <v>352</v>
      </c>
      <c r="AO9" s="70"/>
      <c r="AP9" s="70" t="s">
        <v>26967</v>
      </c>
      <c r="AQ9" s="1">
        <v>34</v>
      </c>
      <c r="AR9" s="1">
        <v>40</v>
      </c>
      <c r="AS9" s="1" t="s">
        <v>25566</v>
      </c>
      <c r="AT9" s="1" t="s">
        <v>352</v>
      </c>
      <c r="AU9" s="70"/>
      <c r="AV9" s="70" t="str">
        <f>VLOOKUP(Form_Responses1[[#This Row],[Seleccione su nombre]],'DATOS EMPLEADOS'!D:E,2,FALSE)</f>
        <v>Inactivo</v>
      </c>
      <c r="AW9" s="70" t="str">
        <f>VLOOKUP(Form_Responses1[[#This Row],[Seleccione su nombre]],'DATOS EMPLEADOS'!D:F,3,FALSE)</f>
        <v>OPERATIVA</v>
      </c>
      <c r="AX9" s="136"/>
    </row>
    <row r="10" spans="1:54" x14ac:dyDescent="0.25">
      <c r="A10" s="70" t="s">
        <v>326</v>
      </c>
      <c r="B10" s="80">
        <v>33322</v>
      </c>
      <c r="C10" s="70" t="s">
        <v>25930</v>
      </c>
      <c r="D10" s="1">
        <v>3177085355</v>
      </c>
      <c r="E10" s="70" t="s">
        <v>27342</v>
      </c>
      <c r="F10" s="1">
        <v>3172576785</v>
      </c>
      <c r="G10" s="70" t="s">
        <v>27343</v>
      </c>
      <c r="H10" s="70" t="s">
        <v>26943</v>
      </c>
      <c r="I10" s="1">
        <v>2</v>
      </c>
      <c r="J10" s="70" t="s">
        <v>26970</v>
      </c>
      <c r="K10" s="1" t="s">
        <v>352</v>
      </c>
      <c r="L10" s="70"/>
      <c r="M10" s="1" t="s">
        <v>26947</v>
      </c>
      <c r="N10" s="70"/>
      <c r="O10" s="1"/>
      <c r="P10" s="1"/>
      <c r="Q10" s="70">
        <v>1</v>
      </c>
      <c r="R10" s="70" t="s">
        <v>27344</v>
      </c>
      <c r="S10" s="1">
        <v>7</v>
      </c>
      <c r="T10" s="70"/>
      <c r="U10" s="1"/>
      <c r="V10" s="70"/>
      <c r="W10" s="1"/>
      <c r="X10" s="70"/>
      <c r="Y10" s="1"/>
      <c r="Z10" s="70"/>
      <c r="AA10" s="1"/>
      <c r="AB10" s="70"/>
      <c r="AC10" s="1"/>
      <c r="AD10" s="70"/>
      <c r="AE10" s="1"/>
      <c r="AF10" s="70"/>
      <c r="AG10" s="1"/>
      <c r="AH10" s="70"/>
      <c r="AI10" s="1"/>
      <c r="AJ10" s="70"/>
      <c r="AK10" s="1"/>
      <c r="AL10" s="1" t="s">
        <v>352</v>
      </c>
      <c r="AM10" s="70"/>
      <c r="AN10" s="1" t="s">
        <v>26945</v>
      </c>
      <c r="AO10" s="70" t="s">
        <v>27345</v>
      </c>
      <c r="AP10" s="70" t="s">
        <v>27582</v>
      </c>
      <c r="AQ10" s="1">
        <v>14</v>
      </c>
      <c r="AR10" s="1">
        <v>39</v>
      </c>
      <c r="AS10" s="1" t="s">
        <v>25566</v>
      </c>
      <c r="AT10" s="1" t="s">
        <v>352</v>
      </c>
      <c r="AU10" s="70"/>
      <c r="AV10" s="70" t="str">
        <f>VLOOKUP(Form_Responses1[[#This Row],[Seleccione su nombre]],'DATOS EMPLEADOS'!D:E,2,FALSE)</f>
        <v>Activo</v>
      </c>
      <c r="AW10" s="70" t="str">
        <f>VLOOKUP(Form_Responses1[[#This Row],[Seleccione su nombre]],'DATOS EMPLEADOS'!D:F,3,FALSE)</f>
        <v>COMERCIAL</v>
      </c>
      <c r="AX10" s="136"/>
    </row>
    <row r="11" spans="1:54" x14ac:dyDescent="0.25">
      <c r="A11" s="70" t="s">
        <v>144</v>
      </c>
      <c r="B11" s="80">
        <v>35307</v>
      </c>
      <c r="C11" s="70" t="s">
        <v>376</v>
      </c>
      <c r="D11" s="1">
        <v>3209121280</v>
      </c>
      <c r="E11" s="70" t="s">
        <v>26990</v>
      </c>
      <c r="F11" s="1">
        <v>3212529569</v>
      </c>
      <c r="G11" s="70" t="s">
        <v>26991</v>
      </c>
      <c r="H11" s="70" t="s">
        <v>26992</v>
      </c>
      <c r="I11" s="1">
        <v>3</v>
      </c>
      <c r="J11" s="70" t="s">
        <v>26978</v>
      </c>
      <c r="K11" s="1" t="s">
        <v>352</v>
      </c>
      <c r="L11" s="70"/>
      <c r="M11" s="1" t="s">
        <v>26979</v>
      </c>
      <c r="N11" s="70" t="s">
        <v>26993</v>
      </c>
      <c r="O11" s="1">
        <v>28</v>
      </c>
      <c r="P11" s="1">
        <v>3212529569</v>
      </c>
      <c r="Q11" s="70" t="s">
        <v>26948</v>
      </c>
      <c r="R11" s="70"/>
      <c r="S11" s="1"/>
      <c r="T11" s="70"/>
      <c r="U11" s="1"/>
      <c r="V11" s="70"/>
      <c r="W11" s="1"/>
      <c r="X11" s="70"/>
      <c r="Y11" s="1"/>
      <c r="Z11" s="70"/>
      <c r="AA11" s="1"/>
      <c r="AB11" s="70"/>
      <c r="AC11" s="1"/>
      <c r="AD11" s="70"/>
      <c r="AE11" s="1"/>
      <c r="AF11" s="70"/>
      <c r="AG11" s="1"/>
      <c r="AH11" s="70"/>
      <c r="AI11" s="1"/>
      <c r="AJ11" s="70"/>
      <c r="AK11" s="1"/>
      <c r="AL11" s="1" t="s">
        <v>352</v>
      </c>
      <c r="AM11" s="70"/>
      <c r="AN11" s="1" t="s">
        <v>352</v>
      </c>
      <c r="AO11" s="70"/>
      <c r="AP11" s="70" t="s">
        <v>27002</v>
      </c>
      <c r="AQ11" s="1">
        <v>10</v>
      </c>
      <c r="AR11" s="1">
        <v>35</v>
      </c>
      <c r="AS11" s="1" t="s">
        <v>25566</v>
      </c>
      <c r="AT11" s="1" t="s">
        <v>352</v>
      </c>
      <c r="AU11" s="70"/>
      <c r="AV11" s="70" t="str">
        <f>VLOOKUP(Form_Responses1[[#This Row],[Seleccione su nombre]],'DATOS EMPLEADOS'!D:E,2,FALSE)</f>
        <v>Activo</v>
      </c>
      <c r="AW11" s="70" t="str">
        <f>VLOOKUP(Form_Responses1[[#This Row],[Seleccione su nombre]],'DATOS EMPLEADOS'!D:F,3,FALSE)</f>
        <v>ADMINISTRATIVA</v>
      </c>
      <c r="AX11" s="136"/>
    </row>
    <row r="12" spans="1:54" x14ac:dyDescent="0.25">
      <c r="A12" s="70" t="s">
        <v>395</v>
      </c>
      <c r="B12" s="80">
        <v>22675</v>
      </c>
      <c r="C12" s="70" t="s">
        <v>324</v>
      </c>
      <c r="D12" s="1">
        <v>3204082822</v>
      </c>
      <c r="E12" s="70" t="s">
        <v>27061</v>
      </c>
      <c r="F12" s="1">
        <v>3204242329</v>
      </c>
      <c r="G12" s="70" t="s">
        <v>27062</v>
      </c>
      <c r="H12" s="70" t="s">
        <v>27059</v>
      </c>
      <c r="I12" s="1">
        <v>3</v>
      </c>
      <c r="J12" s="70" t="s">
        <v>27063</v>
      </c>
      <c r="K12" s="1" t="s">
        <v>352</v>
      </c>
      <c r="L12" s="70"/>
      <c r="M12" s="1" t="s">
        <v>26971</v>
      </c>
      <c r="N12" s="70" t="s">
        <v>27064</v>
      </c>
      <c r="O12" s="1">
        <v>62</v>
      </c>
      <c r="P12" s="1">
        <v>3204242329</v>
      </c>
      <c r="Q12" s="70">
        <v>3</v>
      </c>
      <c r="R12" s="70"/>
      <c r="S12" s="1"/>
      <c r="T12" s="70"/>
      <c r="U12" s="1"/>
      <c r="V12" s="70"/>
      <c r="W12" s="1"/>
      <c r="X12" s="70" t="s">
        <v>27065</v>
      </c>
      <c r="Y12" s="1">
        <v>36</v>
      </c>
      <c r="Z12" s="70" t="s">
        <v>27066</v>
      </c>
      <c r="AA12" s="1">
        <v>34</v>
      </c>
      <c r="AB12" s="70" t="s">
        <v>27067</v>
      </c>
      <c r="AC12" s="1">
        <v>30</v>
      </c>
      <c r="AD12" s="70"/>
      <c r="AE12" s="1"/>
      <c r="AF12" s="70"/>
      <c r="AG12" s="1"/>
      <c r="AH12" s="70"/>
      <c r="AI12" s="1"/>
      <c r="AJ12" s="70"/>
      <c r="AK12" s="1"/>
      <c r="AL12" s="1" t="s">
        <v>352</v>
      </c>
      <c r="AM12" s="70"/>
      <c r="AN12" s="1" t="s">
        <v>352</v>
      </c>
      <c r="AO12" s="70"/>
      <c r="AP12" s="70" t="s">
        <v>27056</v>
      </c>
      <c r="AQ12" s="1">
        <v>32</v>
      </c>
      <c r="AR12" s="1">
        <v>42</v>
      </c>
      <c r="AS12" s="1" t="s">
        <v>25541</v>
      </c>
      <c r="AT12" s="1" t="s">
        <v>352</v>
      </c>
      <c r="AU12" s="70"/>
      <c r="AV12" s="70" t="str">
        <f>VLOOKUP(Form_Responses1[[#This Row],[Seleccione su nombre]],'DATOS EMPLEADOS'!D:E,2,FALSE)</f>
        <v>Activo</v>
      </c>
      <c r="AW12" s="70" t="str">
        <f>VLOOKUP(Form_Responses1[[#This Row],[Seleccione su nombre]],'DATOS EMPLEADOS'!D:F,3,FALSE)</f>
        <v>COMERCIAL</v>
      </c>
      <c r="AX12" s="136"/>
    </row>
    <row r="13" spans="1:54" x14ac:dyDescent="0.25">
      <c r="A13" s="70" t="s">
        <v>323</v>
      </c>
      <c r="B13" s="80">
        <v>45320</v>
      </c>
      <c r="C13" s="70" t="s">
        <v>322</v>
      </c>
      <c r="D13" s="1">
        <v>3023197006</v>
      </c>
      <c r="E13" s="70" t="s">
        <v>27134</v>
      </c>
      <c r="F13" s="1">
        <v>3167499407</v>
      </c>
      <c r="G13" s="70" t="s">
        <v>27135</v>
      </c>
      <c r="H13" s="70" t="s">
        <v>27472</v>
      </c>
      <c r="I13" s="1">
        <v>2</v>
      </c>
      <c r="J13" s="70" t="s">
        <v>26944</v>
      </c>
      <c r="K13" s="1" t="s">
        <v>26945</v>
      </c>
      <c r="L13" s="70" t="s">
        <v>27136</v>
      </c>
      <c r="M13" s="1" t="s">
        <v>26971</v>
      </c>
      <c r="N13" s="70" t="s">
        <v>27137</v>
      </c>
      <c r="O13" s="1">
        <v>30</v>
      </c>
      <c r="P13" s="1">
        <v>3167499407</v>
      </c>
      <c r="Q13" s="70">
        <v>2</v>
      </c>
      <c r="R13" s="70"/>
      <c r="S13" s="1"/>
      <c r="T13" s="70" t="s">
        <v>27138</v>
      </c>
      <c r="U13" s="1">
        <v>2</v>
      </c>
      <c r="V13" s="70" t="s">
        <v>27139</v>
      </c>
      <c r="W13" s="1">
        <v>10</v>
      </c>
      <c r="X13" s="70"/>
      <c r="Y13" s="1"/>
      <c r="Z13" s="70"/>
      <c r="AA13" s="1"/>
      <c r="AB13" s="70"/>
      <c r="AC13" s="1"/>
      <c r="AD13" s="70"/>
      <c r="AE13" s="1"/>
      <c r="AF13" s="70"/>
      <c r="AG13" s="1"/>
      <c r="AH13" s="70"/>
      <c r="AI13" s="1"/>
      <c r="AJ13" s="70"/>
      <c r="AK13" s="1"/>
      <c r="AL13" s="1" t="s">
        <v>352</v>
      </c>
      <c r="AM13" s="70"/>
      <c r="AN13" s="1" t="s">
        <v>352</v>
      </c>
      <c r="AO13" s="70"/>
      <c r="AP13" s="70" t="s">
        <v>27056</v>
      </c>
      <c r="AQ13" s="1">
        <v>36</v>
      </c>
      <c r="AR13" s="1">
        <v>40</v>
      </c>
      <c r="AS13" s="1" t="s">
        <v>25566</v>
      </c>
      <c r="AT13" s="1" t="s">
        <v>352</v>
      </c>
      <c r="AU13" s="70"/>
      <c r="AV13" s="70" t="str">
        <f>VLOOKUP(Form_Responses1[[#This Row],[Seleccione su nombre]],'DATOS EMPLEADOS'!D:E,2,FALSE)</f>
        <v>Activo</v>
      </c>
      <c r="AW13" s="70" t="str">
        <f>VLOOKUP(Form_Responses1[[#This Row],[Seleccione su nombre]],'DATOS EMPLEADOS'!D:F,3,FALSE)</f>
        <v>COMERCIAL</v>
      </c>
      <c r="AX13" s="136"/>
    </row>
    <row r="14" spans="1:54" x14ac:dyDescent="0.25">
      <c r="A14" s="70" t="s">
        <v>149</v>
      </c>
      <c r="B14" s="80">
        <v>36859</v>
      </c>
      <c r="C14" s="70" t="s">
        <v>375</v>
      </c>
      <c r="D14" s="1">
        <v>3195456857</v>
      </c>
      <c r="E14" s="70" t="s">
        <v>26941</v>
      </c>
      <c r="F14" s="1">
        <v>3005323041</v>
      </c>
      <c r="G14" s="70" t="s">
        <v>26942</v>
      </c>
      <c r="H14" s="70" t="s">
        <v>26943</v>
      </c>
      <c r="I14" s="1">
        <v>4</v>
      </c>
      <c r="J14" s="70" t="s">
        <v>26944</v>
      </c>
      <c r="K14" s="1" t="s">
        <v>26945</v>
      </c>
      <c r="L14" s="70" t="s">
        <v>26946</v>
      </c>
      <c r="M14" s="1" t="s">
        <v>26947</v>
      </c>
      <c r="N14" s="70"/>
      <c r="O14" s="1"/>
      <c r="P14" s="1"/>
      <c r="Q14" s="70" t="s">
        <v>26948</v>
      </c>
      <c r="R14" s="70"/>
      <c r="S14" s="1"/>
      <c r="T14" s="70"/>
      <c r="U14" s="1"/>
      <c r="V14" s="70"/>
      <c r="W14" s="1"/>
      <c r="X14" s="70"/>
      <c r="Y14" s="1"/>
      <c r="Z14" s="70"/>
      <c r="AA14" s="1"/>
      <c r="AB14" s="70"/>
      <c r="AC14" s="1"/>
      <c r="AD14" s="70"/>
      <c r="AE14" s="1"/>
      <c r="AF14" s="70"/>
      <c r="AG14" s="1"/>
      <c r="AH14" s="70"/>
      <c r="AI14" s="1"/>
      <c r="AJ14" s="70"/>
      <c r="AK14" s="1"/>
      <c r="AL14" s="1" t="s">
        <v>352</v>
      </c>
      <c r="AM14" s="70"/>
      <c r="AN14" s="1" t="s">
        <v>352</v>
      </c>
      <c r="AO14" s="70"/>
      <c r="AP14" s="70" t="s">
        <v>27039</v>
      </c>
      <c r="AQ14" s="1">
        <v>32</v>
      </c>
      <c r="AR14" s="1" t="s">
        <v>26949</v>
      </c>
      <c r="AS14" s="1" t="s">
        <v>25541</v>
      </c>
      <c r="AT14" s="1" t="s">
        <v>352</v>
      </c>
      <c r="AU14" s="70"/>
      <c r="AV14" s="70" t="str">
        <f>VLOOKUP(Form_Responses1[[#This Row],[Seleccione su nombre]],'DATOS EMPLEADOS'!D:E,2,FALSE)</f>
        <v>Activo</v>
      </c>
      <c r="AW14" s="70" t="str">
        <f>VLOOKUP(Form_Responses1[[#This Row],[Seleccione su nombre]],'DATOS EMPLEADOS'!D:F,3,FALSE)</f>
        <v>ADMINISTRATIVA</v>
      </c>
      <c r="AX14" s="136"/>
    </row>
    <row r="15" spans="1:54" x14ac:dyDescent="0.25">
      <c r="A15" s="70" t="s">
        <v>44</v>
      </c>
      <c r="B15" s="80">
        <v>37467</v>
      </c>
      <c r="C15" s="70" t="s">
        <v>321</v>
      </c>
      <c r="D15" s="1">
        <v>3103028154</v>
      </c>
      <c r="E15" s="70" t="s">
        <v>27150</v>
      </c>
      <c r="F15" s="1">
        <v>3214274654</v>
      </c>
      <c r="G15" s="70" t="s">
        <v>27151</v>
      </c>
      <c r="H15" s="70" t="s">
        <v>27152</v>
      </c>
      <c r="I15" s="1">
        <v>2</v>
      </c>
      <c r="J15" s="70" t="s">
        <v>27063</v>
      </c>
      <c r="K15" s="1" t="s">
        <v>352</v>
      </c>
      <c r="L15" s="70"/>
      <c r="M15" s="1" t="s">
        <v>26947</v>
      </c>
      <c r="N15" s="70"/>
      <c r="O15" s="1"/>
      <c r="P15" s="1"/>
      <c r="Q15" s="70" t="s">
        <v>26948</v>
      </c>
      <c r="R15" s="70"/>
      <c r="S15" s="1"/>
      <c r="T15" s="70"/>
      <c r="U15" s="1"/>
      <c r="V15" s="70"/>
      <c r="W15" s="1"/>
      <c r="X15" s="70"/>
      <c r="Y15" s="1"/>
      <c r="Z15" s="70"/>
      <c r="AA15" s="1"/>
      <c r="AB15" s="70"/>
      <c r="AC15" s="1"/>
      <c r="AD15" s="70"/>
      <c r="AE15" s="1"/>
      <c r="AF15" s="70"/>
      <c r="AG15" s="1"/>
      <c r="AH15" s="70"/>
      <c r="AI15" s="1"/>
      <c r="AJ15" s="70"/>
      <c r="AK15" s="1"/>
      <c r="AL15" s="1" t="s">
        <v>352</v>
      </c>
      <c r="AM15" s="70"/>
      <c r="AN15" s="1" t="s">
        <v>352</v>
      </c>
      <c r="AO15" s="70"/>
      <c r="AP15" s="70" t="s">
        <v>26967</v>
      </c>
      <c r="AQ15" s="1">
        <v>30</v>
      </c>
      <c r="AR15" s="1">
        <v>40</v>
      </c>
      <c r="AS15" s="1" t="s">
        <v>25541</v>
      </c>
      <c r="AT15" s="1" t="s">
        <v>352</v>
      </c>
      <c r="AU15" s="70"/>
      <c r="AV15" s="70" t="str">
        <f>VLOOKUP(Form_Responses1[[#This Row],[Seleccione su nombre]],'DATOS EMPLEADOS'!D:E,2,FALSE)</f>
        <v>Activo</v>
      </c>
      <c r="AW15" s="70" t="str">
        <f>VLOOKUP(Form_Responses1[[#This Row],[Seleccione su nombre]],'DATOS EMPLEADOS'!D:F,3,FALSE)</f>
        <v>OPERATIVA</v>
      </c>
      <c r="AX15" s="136"/>
    </row>
    <row r="16" spans="1:54" x14ac:dyDescent="0.25">
      <c r="A16" s="70" t="s">
        <v>148</v>
      </c>
      <c r="B16" s="80">
        <v>38429</v>
      </c>
      <c r="C16" s="70" t="s">
        <v>25748</v>
      </c>
      <c r="D16" s="1">
        <v>3160505543</v>
      </c>
      <c r="E16" s="70" t="s">
        <v>27239</v>
      </c>
      <c r="F16" s="1">
        <v>3012741602</v>
      </c>
      <c r="G16" s="70" t="s">
        <v>27240</v>
      </c>
      <c r="H16" s="70" t="s">
        <v>26943</v>
      </c>
      <c r="I16" s="1">
        <v>2</v>
      </c>
      <c r="J16" s="70" t="s">
        <v>26978</v>
      </c>
      <c r="K16" s="1" t="s">
        <v>352</v>
      </c>
      <c r="L16" s="70"/>
      <c r="M16" s="1" t="s">
        <v>26947</v>
      </c>
      <c r="N16" s="70"/>
      <c r="O16" s="1"/>
      <c r="P16" s="1"/>
      <c r="Q16" s="70" t="s">
        <v>26948</v>
      </c>
      <c r="R16" s="70"/>
      <c r="S16" s="1"/>
      <c r="T16" s="70"/>
      <c r="U16" s="1"/>
      <c r="V16" s="70"/>
      <c r="W16" s="1"/>
      <c r="X16" s="70"/>
      <c r="Y16" s="1"/>
      <c r="Z16" s="70"/>
      <c r="AA16" s="1"/>
      <c r="AB16" s="70"/>
      <c r="AC16" s="1"/>
      <c r="AD16" s="70"/>
      <c r="AE16" s="1"/>
      <c r="AF16" s="70"/>
      <c r="AG16" s="1"/>
      <c r="AH16" s="70"/>
      <c r="AI16" s="1"/>
      <c r="AJ16" s="70"/>
      <c r="AK16" s="1"/>
      <c r="AL16" s="1" t="s">
        <v>352</v>
      </c>
      <c r="AM16" s="70"/>
      <c r="AN16" s="1" t="s">
        <v>352</v>
      </c>
      <c r="AO16" s="70"/>
      <c r="AP16" s="70" t="s">
        <v>27241</v>
      </c>
      <c r="AQ16" s="1">
        <v>6</v>
      </c>
      <c r="AR16" s="1">
        <v>36</v>
      </c>
      <c r="AS16" s="1" t="s">
        <v>25541</v>
      </c>
      <c r="AT16" s="1" t="s">
        <v>352</v>
      </c>
      <c r="AU16" s="70"/>
      <c r="AV16" s="70" t="str">
        <f>VLOOKUP(Form_Responses1[[#This Row],[Seleccione su nombre]],'DATOS EMPLEADOS'!D:E,2,FALSE)</f>
        <v>Activo</v>
      </c>
      <c r="AW16" s="70" t="str">
        <f>VLOOKUP(Form_Responses1[[#This Row],[Seleccione su nombre]],'DATOS EMPLEADOS'!D:F,3,FALSE)</f>
        <v>ADMINISTRATIVA</v>
      </c>
      <c r="AX16" s="136"/>
    </row>
    <row r="17" spans="1:50" x14ac:dyDescent="0.25">
      <c r="A17" s="70" t="s">
        <v>381</v>
      </c>
      <c r="B17" s="80">
        <v>33965</v>
      </c>
      <c r="C17" s="70" t="s">
        <v>319</v>
      </c>
      <c r="D17" s="1">
        <v>3102897068</v>
      </c>
      <c r="E17" s="70" t="s">
        <v>27068</v>
      </c>
      <c r="F17" s="1">
        <v>3102897068</v>
      </c>
      <c r="G17" s="70" t="s">
        <v>27069</v>
      </c>
      <c r="H17" s="70" t="s">
        <v>27047</v>
      </c>
      <c r="I17" s="1">
        <v>1</v>
      </c>
      <c r="J17" s="70" t="s">
        <v>26963</v>
      </c>
      <c r="K17" s="1" t="s">
        <v>352</v>
      </c>
      <c r="L17" s="70"/>
      <c r="M17" s="1" t="s">
        <v>26947</v>
      </c>
      <c r="N17" s="70"/>
      <c r="O17" s="1"/>
      <c r="P17" s="1"/>
      <c r="Q17" s="70" t="s">
        <v>26948</v>
      </c>
      <c r="R17" s="70"/>
      <c r="S17" s="1"/>
      <c r="T17" s="70"/>
      <c r="U17" s="1"/>
      <c r="V17" s="70"/>
      <c r="W17" s="1"/>
      <c r="X17" s="70"/>
      <c r="Y17" s="1"/>
      <c r="Z17" s="70"/>
      <c r="AA17" s="1"/>
      <c r="AB17" s="70"/>
      <c r="AC17" s="1"/>
      <c r="AD17" s="70"/>
      <c r="AE17" s="1"/>
      <c r="AF17" s="70"/>
      <c r="AG17" s="1"/>
      <c r="AH17" s="70"/>
      <c r="AI17" s="1"/>
      <c r="AJ17" s="70"/>
      <c r="AK17" s="1"/>
      <c r="AL17" s="1" t="s">
        <v>26982</v>
      </c>
      <c r="AM17" s="70" t="s">
        <v>27070</v>
      </c>
      <c r="AN17" s="1" t="s">
        <v>26945</v>
      </c>
      <c r="AO17" s="70" t="s">
        <v>27071</v>
      </c>
      <c r="AP17" s="70" t="s">
        <v>27039</v>
      </c>
      <c r="AQ17" s="1">
        <v>30</v>
      </c>
      <c r="AR17" s="1">
        <v>40</v>
      </c>
      <c r="AS17" s="1" t="s">
        <v>25566</v>
      </c>
      <c r="AT17" s="1" t="s">
        <v>352</v>
      </c>
      <c r="AU17" s="70"/>
      <c r="AV17" s="70" t="str">
        <f>VLOOKUP(Form_Responses1[[#This Row],[Seleccione su nombre]],'DATOS EMPLEADOS'!D:E,2,FALSE)</f>
        <v>Activo</v>
      </c>
      <c r="AW17" s="70" t="str">
        <f>VLOOKUP(Form_Responses1[[#This Row],[Seleccione su nombre]],'DATOS EMPLEADOS'!D:F,3,FALSE)</f>
        <v>OPERATIVA</v>
      </c>
      <c r="AX17" s="136"/>
    </row>
    <row r="18" spans="1:50" x14ac:dyDescent="0.25">
      <c r="A18" s="70" t="s">
        <v>46</v>
      </c>
      <c r="B18" s="80">
        <v>34751</v>
      </c>
      <c r="C18" s="70" t="s">
        <v>27072</v>
      </c>
      <c r="D18" s="1">
        <v>3106915136</v>
      </c>
      <c r="E18" s="70" t="s">
        <v>27073</v>
      </c>
      <c r="F18" s="1">
        <v>3209766182</v>
      </c>
      <c r="G18" s="70" t="s">
        <v>27074</v>
      </c>
      <c r="H18" s="70" t="s">
        <v>26943</v>
      </c>
      <c r="I18" s="1">
        <v>2</v>
      </c>
      <c r="J18" s="70" t="s">
        <v>27075</v>
      </c>
      <c r="K18" s="1" t="s">
        <v>26945</v>
      </c>
      <c r="L18" s="70" t="s">
        <v>27076</v>
      </c>
      <c r="M18" s="1" t="s">
        <v>26971</v>
      </c>
      <c r="N18" s="70" t="s">
        <v>27077</v>
      </c>
      <c r="O18" s="1">
        <v>34</v>
      </c>
      <c r="P18" s="1">
        <v>3209766182</v>
      </c>
      <c r="Q18" s="70">
        <v>2</v>
      </c>
      <c r="R18" s="70"/>
      <c r="S18" s="1"/>
      <c r="T18" s="70" t="s">
        <v>27078</v>
      </c>
      <c r="U18" s="1">
        <v>10</v>
      </c>
      <c r="V18" s="70" t="s">
        <v>27079</v>
      </c>
      <c r="W18" s="1">
        <v>6</v>
      </c>
      <c r="X18" s="70"/>
      <c r="Y18" s="1"/>
      <c r="Z18" s="70"/>
      <c r="AA18" s="1"/>
      <c r="AB18" s="70"/>
      <c r="AC18" s="1"/>
      <c r="AD18" s="70"/>
      <c r="AE18" s="1"/>
      <c r="AF18" s="70"/>
      <c r="AG18" s="1"/>
      <c r="AH18" s="70"/>
      <c r="AI18" s="1"/>
      <c r="AJ18" s="70"/>
      <c r="AK18" s="1"/>
      <c r="AL18" s="1" t="s">
        <v>352</v>
      </c>
      <c r="AM18" s="70"/>
      <c r="AN18" s="1" t="s">
        <v>26945</v>
      </c>
      <c r="AO18" s="70" t="s">
        <v>27080</v>
      </c>
      <c r="AP18" s="70" t="s">
        <v>27039</v>
      </c>
      <c r="AQ18" s="1">
        <v>30</v>
      </c>
      <c r="AR18" s="1">
        <v>39</v>
      </c>
      <c r="AS18" s="1" t="s">
        <v>25566</v>
      </c>
      <c r="AT18" s="1" t="s">
        <v>352</v>
      </c>
      <c r="AU18" s="70"/>
      <c r="AV18" s="70" t="str">
        <f>VLOOKUP(Form_Responses1[[#This Row],[Seleccione su nombre]],'DATOS EMPLEADOS'!D:E,2,FALSE)</f>
        <v>Activo</v>
      </c>
      <c r="AW18" s="70" t="str">
        <f>VLOOKUP(Form_Responses1[[#This Row],[Seleccione su nombre]],'DATOS EMPLEADOS'!D:F,3,FALSE)</f>
        <v>OPERATIVA</v>
      </c>
      <c r="AX18" s="136"/>
    </row>
    <row r="19" spans="1:50" x14ac:dyDescent="0.25">
      <c r="A19" s="70" t="s">
        <v>317</v>
      </c>
      <c r="B19" s="80">
        <v>32568</v>
      </c>
      <c r="C19" s="70" t="s">
        <v>316</v>
      </c>
      <c r="D19" s="1">
        <v>3106245840</v>
      </c>
      <c r="E19" s="70" t="s">
        <v>27128</v>
      </c>
      <c r="F19" s="1">
        <v>3227555568</v>
      </c>
      <c r="G19" s="70" t="s">
        <v>27129</v>
      </c>
      <c r="H19" s="70" t="s">
        <v>27047</v>
      </c>
      <c r="I19" s="1">
        <v>2</v>
      </c>
      <c r="J19" s="70" t="s">
        <v>26963</v>
      </c>
      <c r="K19" s="1" t="s">
        <v>352</v>
      </c>
      <c r="L19" s="70"/>
      <c r="M19" s="1" t="s">
        <v>26979</v>
      </c>
      <c r="N19" s="70" t="s">
        <v>27128</v>
      </c>
      <c r="O19" s="1">
        <v>30</v>
      </c>
      <c r="P19" s="1">
        <v>3227555568</v>
      </c>
      <c r="Q19" s="70">
        <v>2</v>
      </c>
      <c r="R19" s="70"/>
      <c r="S19" s="1"/>
      <c r="T19" s="70" t="s">
        <v>27130</v>
      </c>
      <c r="U19" s="1" t="s">
        <v>27131</v>
      </c>
      <c r="V19" s="70" t="s">
        <v>27132</v>
      </c>
      <c r="W19" s="1">
        <v>3</v>
      </c>
      <c r="X19" s="70"/>
      <c r="Y19" s="1"/>
      <c r="Z19" s="70"/>
      <c r="AA19" s="1"/>
      <c r="AB19" s="70"/>
      <c r="AC19" s="1"/>
      <c r="AD19" s="70"/>
      <c r="AE19" s="1"/>
      <c r="AF19" s="70"/>
      <c r="AG19" s="1"/>
      <c r="AH19" s="70"/>
      <c r="AI19" s="1"/>
      <c r="AJ19" s="70"/>
      <c r="AK19" s="1"/>
      <c r="AL19" s="1" t="s">
        <v>26945</v>
      </c>
      <c r="AM19" s="70" t="s">
        <v>27133</v>
      </c>
      <c r="AN19" s="1" t="s">
        <v>352</v>
      </c>
      <c r="AO19" s="70"/>
      <c r="AP19" s="70" t="s">
        <v>27039</v>
      </c>
      <c r="AQ19" s="1">
        <v>30</v>
      </c>
      <c r="AR19" s="1">
        <v>39</v>
      </c>
      <c r="AS19" s="1" t="s">
        <v>25900</v>
      </c>
      <c r="AT19" s="1" t="s">
        <v>352</v>
      </c>
      <c r="AU19" s="70"/>
      <c r="AV19" s="70" t="str">
        <f>VLOOKUP(Form_Responses1[[#This Row],[Seleccione su nombre]],'DATOS EMPLEADOS'!D:E,2,FALSE)</f>
        <v>Activo</v>
      </c>
      <c r="AW19" s="70" t="str">
        <f>VLOOKUP(Form_Responses1[[#This Row],[Seleccione su nombre]],'DATOS EMPLEADOS'!D:F,3,FALSE)</f>
        <v>OPERATIVA</v>
      </c>
      <c r="AX19" s="136"/>
    </row>
    <row r="20" spans="1:50" x14ac:dyDescent="0.25">
      <c r="A20" s="70" t="s">
        <v>315</v>
      </c>
      <c r="B20" s="80">
        <v>33356</v>
      </c>
      <c r="C20" s="70" t="s">
        <v>27452</v>
      </c>
      <c r="D20" s="1">
        <v>3166977332</v>
      </c>
      <c r="E20" s="70" t="s">
        <v>27453</v>
      </c>
      <c r="F20" s="1">
        <v>3185152826</v>
      </c>
      <c r="G20" s="70" t="s">
        <v>27454</v>
      </c>
      <c r="H20" s="70" t="s">
        <v>26943</v>
      </c>
      <c r="I20" s="1">
        <v>5</v>
      </c>
      <c r="J20" s="70" t="s">
        <v>26978</v>
      </c>
      <c r="K20" s="1" t="s">
        <v>352</v>
      </c>
      <c r="L20" s="70"/>
      <c r="M20" s="1" t="s">
        <v>26971</v>
      </c>
      <c r="N20" s="70" t="s">
        <v>27455</v>
      </c>
      <c r="O20" s="1">
        <v>32</v>
      </c>
      <c r="P20" s="1">
        <v>3185152826</v>
      </c>
      <c r="Q20" s="70">
        <v>2</v>
      </c>
      <c r="R20" s="70"/>
      <c r="S20" s="1"/>
      <c r="T20" s="70" t="s">
        <v>27456</v>
      </c>
      <c r="U20" s="1">
        <v>12</v>
      </c>
      <c r="V20" s="70" t="s">
        <v>27457</v>
      </c>
      <c r="W20" s="1">
        <v>8</v>
      </c>
      <c r="X20" s="70"/>
      <c r="Y20" s="1"/>
      <c r="Z20" s="70"/>
      <c r="AA20" s="1"/>
      <c r="AB20" s="70"/>
      <c r="AC20" s="1"/>
      <c r="AD20" s="70"/>
      <c r="AE20" s="1"/>
      <c r="AF20" s="70"/>
      <c r="AG20" s="1"/>
      <c r="AH20" s="70"/>
      <c r="AI20" s="1"/>
      <c r="AJ20" s="70"/>
      <c r="AK20" s="1"/>
      <c r="AL20" s="1" t="s">
        <v>352</v>
      </c>
      <c r="AM20" s="70"/>
      <c r="AN20" s="1" t="s">
        <v>352</v>
      </c>
      <c r="AO20" s="70"/>
      <c r="AP20" s="70" t="s">
        <v>26967</v>
      </c>
      <c r="AQ20" s="1">
        <v>34</v>
      </c>
      <c r="AR20" s="1" t="s">
        <v>26949</v>
      </c>
      <c r="AS20" s="1" t="s">
        <v>25541</v>
      </c>
      <c r="AT20" s="1" t="s">
        <v>352</v>
      </c>
      <c r="AU20" s="70"/>
      <c r="AV20" s="70" t="str">
        <f>VLOOKUP(Form_Responses1[[#This Row],[Seleccione su nombre]],'DATOS EMPLEADOS'!D:E,2,FALSE)</f>
        <v>Activo</v>
      </c>
      <c r="AW20" s="70" t="str">
        <f>VLOOKUP(Form_Responses1[[#This Row],[Seleccione su nombre]],'DATOS EMPLEADOS'!D:F,3,FALSE)</f>
        <v>ADMINISTRATIVA</v>
      </c>
      <c r="AX20" s="136"/>
    </row>
    <row r="21" spans="1:50" x14ac:dyDescent="0.25">
      <c r="A21" s="70" t="s">
        <v>313</v>
      </c>
      <c r="B21" s="80">
        <v>35476</v>
      </c>
      <c r="C21" s="70" t="s">
        <v>312</v>
      </c>
      <c r="D21" s="1">
        <v>3156231883</v>
      </c>
      <c r="E21" s="70" t="s">
        <v>27373</v>
      </c>
      <c r="F21" s="1">
        <v>3134590462</v>
      </c>
      <c r="G21" s="70" t="s">
        <v>27374</v>
      </c>
      <c r="H21" s="70" t="s">
        <v>27369</v>
      </c>
      <c r="I21" s="1">
        <v>3</v>
      </c>
      <c r="J21" s="70" t="s">
        <v>26953</v>
      </c>
      <c r="K21" s="1" t="s">
        <v>352</v>
      </c>
      <c r="L21" s="70"/>
      <c r="M21" s="1" t="s">
        <v>26979</v>
      </c>
      <c r="N21" s="70" t="s">
        <v>27375</v>
      </c>
      <c r="O21" s="1">
        <v>22</v>
      </c>
      <c r="P21" s="1">
        <v>3205504098</v>
      </c>
      <c r="Q21" s="70" t="s">
        <v>26948</v>
      </c>
      <c r="R21" s="70"/>
      <c r="S21" s="1"/>
      <c r="T21" s="70"/>
      <c r="U21" s="1"/>
      <c r="V21" s="70"/>
      <c r="W21" s="1"/>
      <c r="X21" s="70"/>
      <c r="Y21" s="1"/>
      <c r="Z21" s="70"/>
      <c r="AA21" s="1"/>
      <c r="AB21" s="70"/>
      <c r="AC21" s="1"/>
      <c r="AD21" s="70"/>
      <c r="AE21" s="1"/>
      <c r="AF21" s="70"/>
      <c r="AG21" s="1"/>
      <c r="AH21" s="70"/>
      <c r="AI21" s="1"/>
      <c r="AJ21" s="70"/>
      <c r="AK21" s="1"/>
      <c r="AL21" s="1" t="s">
        <v>26945</v>
      </c>
      <c r="AM21" s="70" t="s">
        <v>27376</v>
      </c>
      <c r="AN21" s="1" t="s">
        <v>26945</v>
      </c>
      <c r="AO21" s="70" t="s">
        <v>27377</v>
      </c>
      <c r="AP21" s="70" t="s">
        <v>27056</v>
      </c>
      <c r="AQ21" s="1">
        <v>38</v>
      </c>
      <c r="AR21" s="1">
        <v>43</v>
      </c>
      <c r="AS21" s="1" t="s">
        <v>25541</v>
      </c>
      <c r="AT21" s="1" t="s">
        <v>352</v>
      </c>
      <c r="AU21" s="70"/>
      <c r="AV21" s="70" t="str">
        <f>VLOOKUP(Form_Responses1[[#This Row],[Seleccione su nombre]],'DATOS EMPLEADOS'!D:E,2,FALSE)</f>
        <v>Activo</v>
      </c>
      <c r="AW21" s="70" t="str">
        <f>VLOOKUP(Form_Responses1[[#This Row],[Seleccione su nombre]],'DATOS EMPLEADOS'!D:F,3,FALSE)</f>
        <v>COMERCIAL</v>
      </c>
      <c r="AX21" s="136"/>
    </row>
    <row r="22" spans="1:50" x14ac:dyDescent="0.25">
      <c r="A22" s="70" t="s">
        <v>146</v>
      </c>
      <c r="B22" s="80">
        <v>37865</v>
      </c>
      <c r="C22" s="70" t="s">
        <v>377</v>
      </c>
      <c r="D22" s="1">
        <v>3108767091</v>
      </c>
      <c r="E22" s="70" t="s">
        <v>27419</v>
      </c>
      <c r="F22" s="1">
        <v>3212866740</v>
      </c>
      <c r="G22" s="70" t="s">
        <v>27420</v>
      </c>
      <c r="H22" s="70" t="s">
        <v>26943</v>
      </c>
      <c r="I22" s="1">
        <v>2</v>
      </c>
      <c r="J22" s="70" t="s">
        <v>26978</v>
      </c>
      <c r="K22" s="1" t="s">
        <v>352</v>
      </c>
      <c r="L22" s="70"/>
      <c r="M22" s="1" t="s">
        <v>26947</v>
      </c>
      <c r="N22" s="70"/>
      <c r="O22" s="1"/>
      <c r="P22" s="1"/>
      <c r="Q22" s="70" t="s">
        <v>26948</v>
      </c>
      <c r="R22" s="70"/>
      <c r="S22" s="1"/>
      <c r="T22" s="70"/>
      <c r="U22" s="1"/>
      <c r="V22" s="70"/>
      <c r="W22" s="1"/>
      <c r="X22" s="70"/>
      <c r="Y22" s="1"/>
      <c r="Z22" s="70"/>
      <c r="AA22" s="1"/>
      <c r="AB22" s="70"/>
      <c r="AC22" s="1"/>
      <c r="AD22" s="70"/>
      <c r="AE22" s="1"/>
      <c r="AF22" s="70"/>
      <c r="AG22" s="1"/>
      <c r="AH22" s="70"/>
      <c r="AI22" s="1"/>
      <c r="AJ22" s="70"/>
      <c r="AK22" s="1"/>
      <c r="AL22" s="1" t="s">
        <v>352</v>
      </c>
      <c r="AM22" s="70"/>
      <c r="AN22" s="1" t="s">
        <v>26982</v>
      </c>
      <c r="AO22" s="70" t="s">
        <v>27377</v>
      </c>
      <c r="AP22" s="70" t="s">
        <v>26954</v>
      </c>
      <c r="AQ22" s="1">
        <v>14</v>
      </c>
      <c r="AR22" s="1">
        <v>37</v>
      </c>
      <c r="AS22" s="1" t="s">
        <v>25541</v>
      </c>
      <c r="AT22" s="1" t="s">
        <v>352</v>
      </c>
      <c r="AU22" s="70"/>
      <c r="AV22" s="70" t="str">
        <f>VLOOKUP(Form_Responses1[[#This Row],[Seleccione su nombre]],'DATOS EMPLEADOS'!D:E,2,FALSE)</f>
        <v>Activo</v>
      </c>
      <c r="AW22" s="70" t="str">
        <f>VLOOKUP(Form_Responses1[[#This Row],[Seleccione su nombre]],'DATOS EMPLEADOS'!D:F,3,FALSE)</f>
        <v>ADMINISTRATIVA</v>
      </c>
      <c r="AX22" s="136"/>
    </row>
    <row r="23" spans="1:50" x14ac:dyDescent="0.25">
      <c r="A23" s="70" t="s">
        <v>19</v>
      </c>
      <c r="B23" s="80">
        <v>36025</v>
      </c>
      <c r="C23" s="70" t="s">
        <v>27447</v>
      </c>
      <c r="D23" s="1">
        <v>3226792773</v>
      </c>
      <c r="E23" s="70" t="s">
        <v>27448</v>
      </c>
      <c r="F23" s="1">
        <v>3212479877</v>
      </c>
      <c r="G23" s="70" t="s">
        <v>27445</v>
      </c>
      <c r="H23" s="70" t="s">
        <v>27369</v>
      </c>
      <c r="I23" s="1">
        <v>2</v>
      </c>
      <c r="J23" s="70" t="s">
        <v>26963</v>
      </c>
      <c r="K23" s="1" t="s">
        <v>352</v>
      </c>
      <c r="L23" s="70"/>
      <c r="M23" s="1" t="s">
        <v>26971</v>
      </c>
      <c r="N23" s="70" t="s">
        <v>27449</v>
      </c>
      <c r="O23" s="1">
        <v>22</v>
      </c>
      <c r="P23" s="1">
        <v>3212479877</v>
      </c>
      <c r="Q23" s="70">
        <v>1</v>
      </c>
      <c r="R23" s="70" t="s">
        <v>27450</v>
      </c>
      <c r="S23" s="1" t="s">
        <v>27451</v>
      </c>
      <c r="T23" s="70"/>
      <c r="U23" s="1"/>
      <c r="V23" s="70"/>
      <c r="W23" s="1"/>
      <c r="X23" s="70"/>
      <c r="Y23" s="1"/>
      <c r="Z23" s="70"/>
      <c r="AA23" s="1"/>
      <c r="AB23" s="70"/>
      <c r="AC23" s="1"/>
      <c r="AD23" s="70"/>
      <c r="AE23" s="1"/>
      <c r="AF23" s="70"/>
      <c r="AG23" s="1"/>
      <c r="AH23" s="70"/>
      <c r="AI23" s="1"/>
      <c r="AJ23" s="70"/>
      <c r="AK23" s="1"/>
      <c r="AL23" s="1" t="s">
        <v>26982</v>
      </c>
      <c r="AM23" s="70" t="s">
        <v>352</v>
      </c>
      <c r="AN23" s="1" t="s">
        <v>352</v>
      </c>
      <c r="AO23" s="70"/>
      <c r="AP23" s="70" t="s">
        <v>27039</v>
      </c>
      <c r="AQ23" s="1">
        <v>32</v>
      </c>
      <c r="AR23" s="1">
        <v>42</v>
      </c>
      <c r="AS23" s="1" t="s">
        <v>25541</v>
      </c>
      <c r="AT23" s="1" t="s">
        <v>352</v>
      </c>
      <c r="AU23" s="70"/>
      <c r="AV23" s="70" t="str">
        <f>VLOOKUP(Form_Responses1[[#This Row],[Seleccione su nombre]],'DATOS EMPLEADOS'!D:E,2,FALSE)</f>
        <v>Inactivo</v>
      </c>
      <c r="AW23" s="70" t="str">
        <f>VLOOKUP(Form_Responses1[[#This Row],[Seleccione su nombre]],'DATOS EMPLEADOS'!D:F,3,FALSE)</f>
        <v>OPERATIVA</v>
      </c>
      <c r="AX23" s="136"/>
    </row>
    <row r="24" spans="1:50" x14ac:dyDescent="0.25">
      <c r="A24" s="70" t="s">
        <v>52</v>
      </c>
      <c r="B24" s="80">
        <v>36077</v>
      </c>
      <c r="C24" s="70" t="s">
        <v>26641</v>
      </c>
      <c r="D24" s="1">
        <v>3146121379</v>
      </c>
      <c r="E24" s="70" t="s">
        <v>27247</v>
      </c>
      <c r="F24" s="1">
        <v>3152089853</v>
      </c>
      <c r="G24" s="70" t="s">
        <v>27248</v>
      </c>
      <c r="H24" s="70" t="s">
        <v>26996</v>
      </c>
      <c r="I24" s="1">
        <v>1</v>
      </c>
      <c r="J24" s="70" t="s">
        <v>26978</v>
      </c>
      <c r="K24" s="1" t="s">
        <v>352</v>
      </c>
      <c r="L24" s="70"/>
      <c r="M24" s="1" t="s">
        <v>26947</v>
      </c>
      <c r="N24" s="70"/>
      <c r="O24" s="1"/>
      <c r="P24" s="1"/>
      <c r="Q24" s="70">
        <v>1</v>
      </c>
      <c r="R24" s="70" t="s">
        <v>27249</v>
      </c>
      <c r="S24" s="1">
        <v>4</v>
      </c>
      <c r="T24" s="70"/>
      <c r="U24" s="1"/>
      <c r="V24" s="70"/>
      <c r="W24" s="1"/>
      <c r="X24" s="70"/>
      <c r="Y24" s="1"/>
      <c r="Z24" s="70"/>
      <c r="AA24" s="1"/>
      <c r="AB24" s="70"/>
      <c r="AC24" s="1"/>
      <c r="AD24" s="70"/>
      <c r="AE24" s="1"/>
      <c r="AF24" s="70"/>
      <c r="AG24" s="1"/>
      <c r="AH24" s="70"/>
      <c r="AI24" s="1"/>
      <c r="AJ24" s="70"/>
      <c r="AK24" s="1"/>
      <c r="AL24" s="1" t="s">
        <v>352</v>
      </c>
      <c r="AM24" s="70"/>
      <c r="AN24" s="1" t="s">
        <v>352</v>
      </c>
      <c r="AO24" s="70"/>
      <c r="AP24" s="70" t="s">
        <v>26959</v>
      </c>
      <c r="AQ24" s="1">
        <v>10</v>
      </c>
      <c r="AR24" s="1" t="s">
        <v>26949</v>
      </c>
      <c r="AS24" s="1" t="s">
        <v>26066</v>
      </c>
      <c r="AT24" s="1" t="s">
        <v>352</v>
      </c>
      <c r="AU24" s="70"/>
      <c r="AV24" s="70" t="str">
        <f>VLOOKUP(Form_Responses1[[#This Row],[Seleccione su nombre]],'DATOS EMPLEADOS'!D:E,2,FALSE)</f>
        <v>Activo</v>
      </c>
      <c r="AW24" s="70" t="str">
        <f>VLOOKUP(Form_Responses1[[#This Row],[Seleccione su nombre]],'DATOS EMPLEADOS'!D:F,3,FALSE)</f>
        <v>ADMINISTRATIVA</v>
      </c>
      <c r="AX24" s="136"/>
    </row>
    <row r="25" spans="1:50" x14ac:dyDescent="0.25">
      <c r="A25" s="70" t="s">
        <v>53</v>
      </c>
      <c r="B25" s="80">
        <v>33456</v>
      </c>
      <c r="C25" s="70" t="s">
        <v>309</v>
      </c>
      <c r="D25" s="1">
        <v>3114741129</v>
      </c>
      <c r="E25" s="70" t="s">
        <v>27441</v>
      </c>
      <c r="F25" s="1">
        <v>3123480473</v>
      </c>
      <c r="G25" s="70" t="s">
        <v>27442</v>
      </c>
      <c r="H25" s="70" t="s">
        <v>27369</v>
      </c>
      <c r="I25" s="1">
        <v>2</v>
      </c>
      <c r="J25" s="70" t="s">
        <v>26978</v>
      </c>
      <c r="K25" s="1" t="s">
        <v>352</v>
      </c>
      <c r="L25" s="70"/>
      <c r="M25" s="1" t="s">
        <v>26947</v>
      </c>
      <c r="N25" s="70"/>
      <c r="O25" s="1"/>
      <c r="P25" s="1"/>
      <c r="Q25" s="70" t="s">
        <v>26948</v>
      </c>
      <c r="R25" s="70"/>
      <c r="S25" s="1"/>
      <c r="T25" s="70"/>
      <c r="U25" s="1"/>
      <c r="V25" s="70"/>
      <c r="W25" s="1"/>
      <c r="X25" s="70"/>
      <c r="Y25" s="1"/>
      <c r="Z25" s="70"/>
      <c r="AA25" s="1"/>
      <c r="AB25" s="70"/>
      <c r="AC25" s="1"/>
      <c r="AD25" s="70"/>
      <c r="AE25" s="1"/>
      <c r="AF25" s="70"/>
      <c r="AG25" s="1"/>
      <c r="AH25" s="70"/>
      <c r="AI25" s="1"/>
      <c r="AJ25" s="70"/>
      <c r="AK25" s="1"/>
      <c r="AL25" s="1" t="s">
        <v>26982</v>
      </c>
      <c r="AM25" s="70" t="s">
        <v>27307</v>
      </c>
      <c r="AN25" s="1" t="s">
        <v>26945</v>
      </c>
      <c r="AO25" s="70" t="s">
        <v>27307</v>
      </c>
      <c r="AP25" s="70" t="s">
        <v>27056</v>
      </c>
      <c r="AQ25" s="1">
        <v>36</v>
      </c>
      <c r="AR25" s="1">
        <v>42</v>
      </c>
      <c r="AS25" s="1" t="s">
        <v>25900</v>
      </c>
      <c r="AT25" s="1" t="s">
        <v>352</v>
      </c>
      <c r="AU25" s="70"/>
      <c r="AV25" s="70" t="str">
        <f>VLOOKUP(Form_Responses1[[#This Row],[Seleccione su nombre]],'DATOS EMPLEADOS'!D:E,2,FALSE)</f>
        <v>Activo</v>
      </c>
      <c r="AW25" s="70" t="str">
        <f>VLOOKUP(Form_Responses1[[#This Row],[Seleccione su nombre]],'DATOS EMPLEADOS'!D:F,3,FALSE)</f>
        <v>OPERATIVA</v>
      </c>
      <c r="AX25" s="136"/>
    </row>
    <row r="26" spans="1:50" x14ac:dyDescent="0.25">
      <c r="A26" s="70" t="s">
        <v>56</v>
      </c>
      <c r="B26" s="80">
        <v>36670</v>
      </c>
      <c r="C26" s="70" t="s">
        <v>27277</v>
      </c>
      <c r="D26" s="1">
        <v>3239486704</v>
      </c>
      <c r="E26" s="70" t="s">
        <v>27278</v>
      </c>
      <c r="F26" s="1">
        <v>3239486704</v>
      </c>
      <c r="G26" s="70" t="s">
        <v>27279</v>
      </c>
      <c r="H26" s="70" t="s">
        <v>27047</v>
      </c>
      <c r="I26" s="1">
        <v>3</v>
      </c>
      <c r="J26" s="70" t="s">
        <v>26963</v>
      </c>
      <c r="K26" s="1" t="s">
        <v>352</v>
      </c>
      <c r="L26" s="70"/>
      <c r="M26" s="1" t="s">
        <v>26979</v>
      </c>
      <c r="N26" s="70" t="s">
        <v>27280</v>
      </c>
      <c r="O26" s="1">
        <v>26</v>
      </c>
      <c r="P26" s="1">
        <v>3239486704</v>
      </c>
      <c r="Q26" s="70">
        <v>1</v>
      </c>
      <c r="R26" s="70" t="s">
        <v>27281</v>
      </c>
      <c r="S26" s="1" t="s">
        <v>27220</v>
      </c>
      <c r="T26" s="70"/>
      <c r="U26" s="1"/>
      <c r="V26" s="70"/>
      <c r="W26" s="1"/>
      <c r="X26" s="70"/>
      <c r="Y26" s="1"/>
      <c r="Z26" s="70"/>
      <c r="AA26" s="1"/>
      <c r="AB26" s="70"/>
      <c r="AC26" s="1"/>
      <c r="AD26" s="70"/>
      <c r="AE26" s="1"/>
      <c r="AF26" s="70"/>
      <c r="AG26" s="1"/>
      <c r="AH26" s="70"/>
      <c r="AI26" s="1"/>
      <c r="AJ26" s="70"/>
      <c r="AK26" s="1"/>
      <c r="AL26" s="1" t="s">
        <v>352</v>
      </c>
      <c r="AM26" s="70"/>
      <c r="AN26" s="1" t="s">
        <v>26945</v>
      </c>
      <c r="AO26" s="70" t="s">
        <v>27281</v>
      </c>
      <c r="AP26" s="70" t="s">
        <v>27056</v>
      </c>
      <c r="AQ26" s="1">
        <v>36</v>
      </c>
      <c r="AR26" s="1">
        <v>41</v>
      </c>
      <c r="AS26" s="1" t="s">
        <v>25566</v>
      </c>
      <c r="AT26" s="1" t="s">
        <v>352</v>
      </c>
      <c r="AU26" s="70"/>
      <c r="AV26" s="70" t="str">
        <f>VLOOKUP(Form_Responses1[[#This Row],[Seleccione su nombre]],'DATOS EMPLEADOS'!D:E,2,FALSE)</f>
        <v>Activo</v>
      </c>
      <c r="AW26" s="70" t="str">
        <f>VLOOKUP(Form_Responses1[[#This Row],[Seleccione su nombre]],'DATOS EMPLEADOS'!D:F,3,FALSE)</f>
        <v>OPERATIVA</v>
      </c>
      <c r="AX26" s="136"/>
    </row>
    <row r="27" spans="1:50" x14ac:dyDescent="0.25">
      <c r="A27" s="70" t="s">
        <v>54</v>
      </c>
      <c r="B27" s="80">
        <v>35339</v>
      </c>
      <c r="C27" s="70" t="s">
        <v>27352</v>
      </c>
      <c r="D27" s="1">
        <v>3005208228</v>
      </c>
      <c r="E27" s="70" t="s">
        <v>27353</v>
      </c>
      <c r="F27" s="1">
        <v>3134153423</v>
      </c>
      <c r="G27" s="70" t="s">
        <v>27354</v>
      </c>
      <c r="H27" s="70" t="s">
        <v>26952</v>
      </c>
      <c r="I27" s="1">
        <v>2</v>
      </c>
      <c r="J27" s="70" t="s">
        <v>26963</v>
      </c>
      <c r="K27" s="1" t="s">
        <v>352</v>
      </c>
      <c r="L27" s="70"/>
      <c r="M27" s="1" t="s">
        <v>26979</v>
      </c>
      <c r="N27" s="70" t="s">
        <v>27355</v>
      </c>
      <c r="O27" s="1">
        <v>22</v>
      </c>
      <c r="P27" s="1">
        <v>3134153423</v>
      </c>
      <c r="Q27" s="70">
        <v>2</v>
      </c>
      <c r="R27" s="70"/>
      <c r="S27" s="1"/>
      <c r="T27" s="70" t="s">
        <v>27356</v>
      </c>
      <c r="U27" s="1">
        <v>3</v>
      </c>
      <c r="V27" s="70" t="s">
        <v>27357</v>
      </c>
      <c r="W27" s="1">
        <v>1</v>
      </c>
      <c r="X27" s="70"/>
      <c r="Y27" s="1"/>
      <c r="Z27" s="70"/>
      <c r="AA27" s="1"/>
      <c r="AB27" s="70"/>
      <c r="AC27" s="1"/>
      <c r="AD27" s="70"/>
      <c r="AE27" s="1"/>
      <c r="AF27" s="70"/>
      <c r="AG27" s="1"/>
      <c r="AH27" s="70"/>
      <c r="AI27" s="1"/>
      <c r="AJ27" s="70"/>
      <c r="AK27" s="1"/>
      <c r="AL27" s="1" t="s">
        <v>352</v>
      </c>
      <c r="AM27" s="70"/>
      <c r="AN27" s="1" t="s">
        <v>352</v>
      </c>
      <c r="AO27" s="70"/>
      <c r="AP27" s="70" t="s">
        <v>27056</v>
      </c>
      <c r="AQ27" s="1">
        <v>34</v>
      </c>
      <c r="AR27" s="1">
        <v>41</v>
      </c>
      <c r="AS27" s="1" t="s">
        <v>25541</v>
      </c>
      <c r="AT27" s="1" t="s">
        <v>352</v>
      </c>
      <c r="AU27" s="70"/>
      <c r="AV27" s="70" t="str">
        <f>VLOOKUP(Form_Responses1[[#This Row],[Seleccione su nombre]],'DATOS EMPLEADOS'!D:E,2,FALSE)</f>
        <v>Activo</v>
      </c>
      <c r="AW27" s="70" t="str">
        <f>VLOOKUP(Form_Responses1[[#This Row],[Seleccione su nombre]],'DATOS EMPLEADOS'!D:F,3,FALSE)</f>
        <v>OPERATIVA</v>
      </c>
      <c r="AX27" s="136"/>
    </row>
    <row r="28" spans="1:50" x14ac:dyDescent="0.25">
      <c r="A28" s="70" t="s">
        <v>306</v>
      </c>
      <c r="B28" s="80">
        <v>33359</v>
      </c>
      <c r="C28" s="70" t="s">
        <v>305</v>
      </c>
      <c r="D28" s="1">
        <v>3136473459</v>
      </c>
      <c r="E28" s="70" t="s">
        <v>27092</v>
      </c>
      <c r="F28" s="1">
        <v>3203026914</v>
      </c>
      <c r="G28" s="70" t="s">
        <v>27093</v>
      </c>
      <c r="H28" s="70" t="s">
        <v>27474</v>
      </c>
      <c r="I28" s="1">
        <v>1</v>
      </c>
      <c r="J28" s="70" t="s">
        <v>26963</v>
      </c>
      <c r="K28" s="1" t="s">
        <v>352</v>
      </c>
      <c r="L28" s="70"/>
      <c r="M28" s="1" t="s">
        <v>26979</v>
      </c>
      <c r="N28" s="70" t="s">
        <v>27094</v>
      </c>
      <c r="O28" s="1">
        <v>26</v>
      </c>
      <c r="P28" s="1">
        <v>3203026914</v>
      </c>
      <c r="Q28" s="70" t="s">
        <v>26948</v>
      </c>
      <c r="R28" s="70"/>
      <c r="S28" s="1"/>
      <c r="T28" s="70"/>
      <c r="U28" s="1"/>
      <c r="V28" s="70"/>
      <c r="W28" s="1"/>
      <c r="X28" s="70"/>
      <c r="Y28" s="1"/>
      <c r="Z28" s="70"/>
      <c r="AA28" s="1"/>
      <c r="AB28" s="70"/>
      <c r="AC28" s="1"/>
      <c r="AD28" s="70"/>
      <c r="AE28" s="1"/>
      <c r="AF28" s="70"/>
      <c r="AG28" s="1"/>
      <c r="AH28" s="70"/>
      <c r="AI28" s="1"/>
      <c r="AJ28" s="70"/>
      <c r="AK28" s="1"/>
      <c r="AL28" s="1" t="s">
        <v>352</v>
      </c>
      <c r="AM28" s="70"/>
      <c r="AN28" s="1" t="s">
        <v>352</v>
      </c>
      <c r="AO28" s="70"/>
      <c r="AP28" s="70" t="s">
        <v>27039</v>
      </c>
      <c r="AQ28" s="1">
        <v>32</v>
      </c>
      <c r="AR28" s="1">
        <v>39</v>
      </c>
      <c r="AS28" s="1" t="s">
        <v>25566</v>
      </c>
      <c r="AT28" s="1" t="s">
        <v>352</v>
      </c>
      <c r="AU28" s="70"/>
      <c r="AV28" s="70" t="str">
        <f>VLOOKUP(Form_Responses1[[#This Row],[Seleccione su nombre]],'DATOS EMPLEADOS'!D:E,2,FALSE)</f>
        <v>Activo</v>
      </c>
      <c r="AW28" s="70" t="str">
        <f>VLOOKUP(Form_Responses1[[#This Row],[Seleccione su nombre]],'DATOS EMPLEADOS'!D:F,3,FALSE)</f>
        <v>OPERATIVA</v>
      </c>
      <c r="AX28" s="136"/>
    </row>
    <row r="29" spans="1:50" x14ac:dyDescent="0.25">
      <c r="A29" s="70" t="s">
        <v>58</v>
      </c>
      <c r="B29" s="80">
        <v>29079</v>
      </c>
      <c r="C29" s="70" t="s">
        <v>27226</v>
      </c>
      <c r="D29" s="1">
        <v>3104159584</v>
      </c>
      <c r="E29" s="70" t="s">
        <v>27227</v>
      </c>
      <c r="F29" s="1">
        <v>3148751411</v>
      </c>
      <c r="G29" s="70" t="s">
        <v>27228</v>
      </c>
      <c r="H29" s="70" t="s">
        <v>26996</v>
      </c>
      <c r="I29" s="1">
        <v>2</v>
      </c>
      <c r="J29" s="70" t="s">
        <v>26963</v>
      </c>
      <c r="K29" s="1" t="s">
        <v>26945</v>
      </c>
      <c r="L29" s="70" t="s">
        <v>27229</v>
      </c>
      <c r="M29" s="1" t="s">
        <v>26971</v>
      </c>
      <c r="N29" s="70" t="s">
        <v>136</v>
      </c>
      <c r="O29" s="1">
        <v>40</v>
      </c>
      <c r="P29" s="1">
        <v>3148751411</v>
      </c>
      <c r="Q29" s="70">
        <v>3</v>
      </c>
      <c r="R29" s="70"/>
      <c r="S29" s="1"/>
      <c r="T29" s="70"/>
      <c r="U29" s="1"/>
      <c r="V29" s="70"/>
      <c r="W29" s="1"/>
      <c r="X29" s="70" t="s">
        <v>27230</v>
      </c>
      <c r="Y29" s="1">
        <v>20</v>
      </c>
      <c r="Z29" s="70" t="s">
        <v>27231</v>
      </c>
      <c r="AA29" s="1">
        <v>18</v>
      </c>
      <c r="AB29" s="70" t="s">
        <v>27232</v>
      </c>
      <c r="AC29" s="1">
        <v>16</v>
      </c>
      <c r="AD29" s="70"/>
      <c r="AE29" s="1"/>
      <c r="AF29" s="70"/>
      <c r="AG29" s="1"/>
      <c r="AH29" s="70"/>
      <c r="AI29" s="1"/>
      <c r="AJ29" s="70"/>
      <c r="AK29" s="1"/>
      <c r="AL29" s="1" t="s">
        <v>352</v>
      </c>
      <c r="AM29" s="70"/>
      <c r="AN29" s="1" t="s">
        <v>26945</v>
      </c>
      <c r="AO29" s="70" t="s">
        <v>27231</v>
      </c>
      <c r="AP29" s="70" t="s">
        <v>27056</v>
      </c>
      <c r="AQ29" s="1">
        <v>36</v>
      </c>
      <c r="AR29" s="1">
        <v>40</v>
      </c>
      <c r="AS29" s="1" t="s">
        <v>25566</v>
      </c>
      <c r="AT29" s="1" t="s">
        <v>26945</v>
      </c>
      <c r="AU29" s="70" t="s">
        <v>27233</v>
      </c>
      <c r="AV29" s="70" t="str">
        <f>VLOOKUP(Form_Responses1[[#This Row],[Seleccione su nombre]],'DATOS EMPLEADOS'!D:E,2,FALSE)</f>
        <v>Activo</v>
      </c>
      <c r="AW29" s="70" t="str">
        <f>VLOOKUP(Form_Responses1[[#This Row],[Seleccione su nombre]],'DATOS EMPLEADOS'!D:F,3,FALSE)</f>
        <v>ADMINISTRATIVA</v>
      </c>
      <c r="AX29" s="136"/>
    </row>
    <row r="30" spans="1:50" x14ac:dyDescent="0.25">
      <c r="A30" s="70" t="s">
        <v>303</v>
      </c>
      <c r="B30" s="80">
        <v>29415</v>
      </c>
      <c r="C30" s="70" t="s">
        <v>302</v>
      </c>
      <c r="D30" s="1">
        <v>3128884753</v>
      </c>
      <c r="E30" s="70" t="s">
        <v>27201</v>
      </c>
      <c r="F30" s="1">
        <v>3507153167</v>
      </c>
      <c r="G30" s="70" t="s">
        <v>27202</v>
      </c>
      <c r="H30" s="70" t="s">
        <v>26943</v>
      </c>
      <c r="I30" s="1">
        <v>3</v>
      </c>
      <c r="J30" s="70" t="s">
        <v>26963</v>
      </c>
      <c r="K30" s="1" t="s">
        <v>352</v>
      </c>
      <c r="L30" s="70"/>
      <c r="M30" s="1" t="s">
        <v>26947</v>
      </c>
      <c r="N30" s="70"/>
      <c r="O30" s="1"/>
      <c r="P30" s="1"/>
      <c r="Q30" s="70">
        <v>1</v>
      </c>
      <c r="R30" s="70" t="s">
        <v>27203</v>
      </c>
      <c r="S30" s="1">
        <v>6</v>
      </c>
      <c r="T30" s="70"/>
      <c r="U30" s="1"/>
      <c r="V30" s="70"/>
      <c r="W30" s="1"/>
      <c r="X30" s="70"/>
      <c r="Y30" s="1"/>
      <c r="Z30" s="70"/>
      <c r="AA30" s="1"/>
      <c r="AB30" s="70"/>
      <c r="AC30" s="1"/>
      <c r="AD30" s="70"/>
      <c r="AE30" s="1"/>
      <c r="AF30" s="70"/>
      <c r="AG30" s="1"/>
      <c r="AH30" s="70"/>
      <c r="AI30" s="1"/>
      <c r="AJ30" s="70"/>
      <c r="AK30" s="1"/>
      <c r="AL30" s="1" t="s">
        <v>26982</v>
      </c>
      <c r="AM30" s="70" t="s">
        <v>27204</v>
      </c>
      <c r="AN30" s="1" t="s">
        <v>26982</v>
      </c>
      <c r="AO30" s="70" t="s">
        <v>27204</v>
      </c>
      <c r="AP30" s="70" t="s">
        <v>27039</v>
      </c>
      <c r="AQ30" s="1">
        <v>30</v>
      </c>
      <c r="AR30" s="1">
        <v>41</v>
      </c>
      <c r="AS30" s="1" t="s">
        <v>25566</v>
      </c>
      <c r="AT30" s="1" t="s">
        <v>352</v>
      </c>
      <c r="AU30" s="70"/>
      <c r="AV30" s="70" t="str">
        <f>VLOOKUP(Form_Responses1[[#This Row],[Seleccione su nombre]],'DATOS EMPLEADOS'!D:E,2,FALSE)</f>
        <v>Activo</v>
      </c>
      <c r="AW30" s="70" t="str">
        <f>VLOOKUP(Form_Responses1[[#This Row],[Seleccione su nombre]],'DATOS EMPLEADOS'!D:F,3,FALSE)</f>
        <v>OPERATIVA</v>
      </c>
      <c r="AX30" s="136"/>
    </row>
    <row r="31" spans="1:50" x14ac:dyDescent="0.25">
      <c r="A31" s="70" t="s">
        <v>301</v>
      </c>
      <c r="B31" s="80">
        <v>35880</v>
      </c>
      <c r="C31" s="70" t="s">
        <v>300</v>
      </c>
      <c r="D31" s="1">
        <v>3143167519</v>
      </c>
      <c r="E31" s="70" t="s">
        <v>27244</v>
      </c>
      <c r="F31" s="1">
        <v>3173995720</v>
      </c>
      <c r="G31" s="70" t="s">
        <v>27245</v>
      </c>
      <c r="H31" s="70" t="s">
        <v>26943</v>
      </c>
      <c r="I31" s="1">
        <v>2</v>
      </c>
      <c r="J31" s="70" t="s">
        <v>26953</v>
      </c>
      <c r="K31" s="1" t="s">
        <v>352</v>
      </c>
      <c r="L31" s="70"/>
      <c r="M31" s="1" t="s">
        <v>26947</v>
      </c>
      <c r="N31" s="70"/>
      <c r="O31" s="1"/>
      <c r="P31" s="1"/>
      <c r="Q31" s="70" t="s">
        <v>26948</v>
      </c>
      <c r="R31" s="70"/>
      <c r="S31" s="1"/>
      <c r="T31" s="70"/>
      <c r="U31" s="1"/>
      <c r="V31" s="70"/>
      <c r="W31" s="1"/>
      <c r="X31" s="70"/>
      <c r="Y31" s="1"/>
      <c r="Z31" s="70"/>
      <c r="AA31" s="1"/>
      <c r="AB31" s="70"/>
      <c r="AC31" s="1"/>
      <c r="AD31" s="70"/>
      <c r="AE31" s="1"/>
      <c r="AF31" s="70"/>
      <c r="AG31" s="1"/>
      <c r="AH31" s="70"/>
      <c r="AI31" s="1"/>
      <c r="AJ31" s="70"/>
      <c r="AK31" s="1"/>
      <c r="AL31" s="1" t="s">
        <v>352</v>
      </c>
      <c r="AM31" s="70"/>
      <c r="AN31" s="1" t="s">
        <v>26945</v>
      </c>
      <c r="AO31" s="70" t="s">
        <v>27246</v>
      </c>
      <c r="AP31" s="70" t="s">
        <v>26954</v>
      </c>
      <c r="AQ31" s="1">
        <v>8</v>
      </c>
      <c r="AR31" s="1" t="s">
        <v>26949</v>
      </c>
      <c r="AS31" s="1" t="s">
        <v>26066</v>
      </c>
      <c r="AT31" s="1" t="s">
        <v>352</v>
      </c>
      <c r="AU31" s="70"/>
      <c r="AV31" s="70" t="str">
        <f>VLOOKUP(Form_Responses1[[#This Row],[Seleccione su nombre]],'DATOS EMPLEADOS'!D:E,2,FALSE)</f>
        <v>Activo</v>
      </c>
      <c r="AW31" s="70" t="str">
        <f>VLOOKUP(Form_Responses1[[#This Row],[Seleccione su nombre]],'DATOS EMPLEADOS'!D:F,3,FALSE)</f>
        <v>ADMINISTRATIVA</v>
      </c>
      <c r="AX31" s="136"/>
    </row>
    <row r="32" spans="1:50" x14ac:dyDescent="0.25">
      <c r="A32" s="70" t="s">
        <v>299</v>
      </c>
      <c r="B32" s="80">
        <v>32539</v>
      </c>
      <c r="C32" s="70" t="s">
        <v>27299</v>
      </c>
      <c r="D32" s="1">
        <v>3153201202</v>
      </c>
      <c r="E32" s="70" t="s">
        <v>27300</v>
      </c>
      <c r="F32" s="1">
        <v>3228196628</v>
      </c>
      <c r="G32" s="70" t="s">
        <v>27301</v>
      </c>
      <c r="H32" s="70" t="s">
        <v>26943</v>
      </c>
      <c r="I32" s="1">
        <v>2</v>
      </c>
      <c r="J32" s="70" t="s">
        <v>27032</v>
      </c>
      <c r="K32" s="1" t="s">
        <v>352</v>
      </c>
      <c r="L32" s="70"/>
      <c r="M32" s="1" t="s">
        <v>26947</v>
      </c>
      <c r="N32" s="70"/>
      <c r="O32" s="1"/>
      <c r="P32" s="1"/>
      <c r="Q32" s="70">
        <v>1</v>
      </c>
      <c r="R32" s="70" t="s">
        <v>27302</v>
      </c>
      <c r="S32" s="1" t="s">
        <v>27303</v>
      </c>
      <c r="T32" s="70"/>
      <c r="U32" s="1"/>
      <c r="V32" s="70"/>
      <c r="W32" s="1"/>
      <c r="X32" s="70"/>
      <c r="Y32" s="1"/>
      <c r="Z32" s="70"/>
      <c r="AA32" s="1"/>
      <c r="AB32" s="70"/>
      <c r="AC32" s="1"/>
      <c r="AD32" s="70"/>
      <c r="AE32" s="1"/>
      <c r="AF32" s="70"/>
      <c r="AG32" s="1"/>
      <c r="AH32" s="70"/>
      <c r="AI32" s="1"/>
      <c r="AJ32" s="70"/>
      <c r="AK32" s="1"/>
      <c r="AL32" s="1" t="s">
        <v>352</v>
      </c>
      <c r="AM32" s="70"/>
      <c r="AN32" s="1" t="s">
        <v>26945</v>
      </c>
      <c r="AO32" s="70" t="s">
        <v>27304</v>
      </c>
      <c r="AP32" s="70" t="s">
        <v>27039</v>
      </c>
      <c r="AQ32" s="1">
        <v>30</v>
      </c>
      <c r="AR32" s="1">
        <v>39</v>
      </c>
      <c r="AS32" s="1" t="s">
        <v>25566</v>
      </c>
      <c r="AT32" s="1" t="s">
        <v>352</v>
      </c>
      <c r="AU32" s="70"/>
      <c r="AV32" s="70" t="str">
        <f>VLOOKUP(Form_Responses1[[#This Row],[Seleccione su nombre]],'DATOS EMPLEADOS'!D:E,2,FALSE)</f>
        <v>Activo</v>
      </c>
      <c r="AW32" s="70" t="str">
        <f>VLOOKUP(Form_Responses1[[#This Row],[Seleccione su nombre]],'DATOS EMPLEADOS'!D:F,3,FALSE)</f>
        <v>OPERATIVA</v>
      </c>
      <c r="AX32" s="136"/>
    </row>
    <row r="33" spans="1:50" x14ac:dyDescent="0.25">
      <c r="A33" s="70" t="s">
        <v>297</v>
      </c>
      <c r="B33" s="80">
        <v>31491</v>
      </c>
      <c r="C33" s="70" t="s">
        <v>27405</v>
      </c>
      <c r="D33" s="1">
        <v>3177351557</v>
      </c>
      <c r="E33" s="70" t="s">
        <v>27406</v>
      </c>
      <c r="F33" s="1">
        <v>3152737426</v>
      </c>
      <c r="G33" s="70" t="s">
        <v>27407</v>
      </c>
      <c r="H33" s="70" t="s">
        <v>27047</v>
      </c>
      <c r="I33" s="1">
        <v>1</v>
      </c>
      <c r="J33" s="70" t="s">
        <v>26963</v>
      </c>
      <c r="K33" s="1" t="s">
        <v>352</v>
      </c>
      <c r="L33" s="70"/>
      <c r="M33" s="1" t="s">
        <v>26979</v>
      </c>
      <c r="N33" s="70" t="s">
        <v>27406</v>
      </c>
      <c r="O33" s="1">
        <v>40</v>
      </c>
      <c r="P33" s="1">
        <v>3152737426</v>
      </c>
      <c r="Q33" s="70">
        <v>1</v>
      </c>
      <c r="R33" s="70" t="s">
        <v>27408</v>
      </c>
      <c r="S33" s="1">
        <v>16</v>
      </c>
      <c r="T33" s="70"/>
      <c r="U33" s="1"/>
      <c r="V33" s="70"/>
      <c r="W33" s="1"/>
      <c r="X33" s="70"/>
      <c r="Y33" s="1"/>
      <c r="Z33" s="70"/>
      <c r="AA33" s="1"/>
      <c r="AB33" s="70"/>
      <c r="AC33" s="1"/>
      <c r="AD33" s="70"/>
      <c r="AE33" s="1"/>
      <c r="AF33" s="70"/>
      <c r="AG33" s="1"/>
      <c r="AH33" s="70"/>
      <c r="AI33" s="1"/>
      <c r="AJ33" s="70"/>
      <c r="AK33" s="1"/>
      <c r="AL33" s="1" t="s">
        <v>352</v>
      </c>
      <c r="AM33" s="70"/>
      <c r="AN33" s="1" t="s">
        <v>352</v>
      </c>
      <c r="AO33" s="70"/>
      <c r="AP33" s="70" t="s">
        <v>26967</v>
      </c>
      <c r="AQ33" s="1">
        <v>34</v>
      </c>
      <c r="AR33" s="1">
        <v>42</v>
      </c>
      <c r="AS33" s="1" t="s">
        <v>25566</v>
      </c>
      <c r="AT33" s="1" t="s">
        <v>352</v>
      </c>
      <c r="AU33" s="70"/>
      <c r="AV33" s="70" t="str">
        <f>VLOOKUP(Form_Responses1[[#This Row],[Seleccione su nombre]],'DATOS EMPLEADOS'!D:E,2,FALSE)</f>
        <v>Activo</v>
      </c>
      <c r="AW33" s="70" t="str">
        <f>VLOOKUP(Form_Responses1[[#This Row],[Seleccione su nombre]],'DATOS EMPLEADOS'!D:F,3,FALSE)</f>
        <v>OPERATIVA</v>
      </c>
      <c r="AX33" s="136"/>
    </row>
    <row r="34" spans="1:50" x14ac:dyDescent="0.25">
      <c r="A34" s="70" t="s">
        <v>62</v>
      </c>
      <c r="B34" s="80">
        <v>33573</v>
      </c>
      <c r="C34" s="70" t="s">
        <v>27144</v>
      </c>
      <c r="D34" s="1">
        <v>3234655644</v>
      </c>
      <c r="E34" s="70" t="s">
        <v>27145</v>
      </c>
      <c r="F34" s="1">
        <v>3107448848</v>
      </c>
      <c r="G34" s="70" t="s">
        <v>27146</v>
      </c>
      <c r="H34" s="70" t="s">
        <v>27472</v>
      </c>
      <c r="I34" s="1">
        <v>1</v>
      </c>
      <c r="J34" s="70" t="s">
        <v>26963</v>
      </c>
      <c r="K34" s="1" t="s">
        <v>352</v>
      </c>
      <c r="L34" s="70"/>
      <c r="M34" s="1" t="s">
        <v>26979</v>
      </c>
      <c r="N34" s="70" t="s">
        <v>27147</v>
      </c>
      <c r="O34" s="1">
        <v>27</v>
      </c>
      <c r="P34" s="1">
        <v>3107448848</v>
      </c>
      <c r="Q34" s="70">
        <v>2</v>
      </c>
      <c r="R34" s="70"/>
      <c r="S34" s="1"/>
      <c r="T34" s="70" t="s">
        <v>27148</v>
      </c>
      <c r="U34" s="1">
        <v>9</v>
      </c>
      <c r="V34" s="70" t="s">
        <v>27149</v>
      </c>
      <c r="W34" s="1">
        <v>2</v>
      </c>
      <c r="X34" s="70"/>
      <c r="Y34" s="1"/>
      <c r="Z34" s="70"/>
      <c r="AA34" s="1"/>
      <c r="AB34" s="70"/>
      <c r="AC34" s="1"/>
      <c r="AD34" s="70"/>
      <c r="AE34" s="1"/>
      <c r="AF34" s="70"/>
      <c r="AG34" s="1"/>
      <c r="AH34" s="70"/>
      <c r="AI34" s="1"/>
      <c r="AJ34" s="70"/>
      <c r="AK34" s="1"/>
      <c r="AL34" s="1" t="s">
        <v>352</v>
      </c>
      <c r="AM34" s="70"/>
      <c r="AN34" s="1" t="s">
        <v>352</v>
      </c>
      <c r="AO34" s="70"/>
      <c r="AP34" s="70" t="s">
        <v>27056</v>
      </c>
      <c r="AQ34" s="1">
        <v>34</v>
      </c>
      <c r="AR34" s="1">
        <v>42</v>
      </c>
      <c r="AS34" s="1" t="s">
        <v>25541</v>
      </c>
      <c r="AT34" s="1" t="s">
        <v>352</v>
      </c>
      <c r="AU34" s="70"/>
      <c r="AV34" s="70" t="str">
        <f>VLOOKUP(Form_Responses1[[#This Row],[Seleccione su nombre]],'DATOS EMPLEADOS'!D:E,2,FALSE)</f>
        <v>Activo</v>
      </c>
      <c r="AW34" s="70" t="str">
        <f>VLOOKUP(Form_Responses1[[#This Row],[Seleccione su nombre]],'DATOS EMPLEADOS'!D:F,3,FALSE)</f>
        <v>OPERATIVA</v>
      </c>
      <c r="AX34" s="136"/>
    </row>
    <row r="35" spans="1:50" x14ac:dyDescent="0.25">
      <c r="A35" s="70" t="s">
        <v>65</v>
      </c>
      <c r="B35" s="80">
        <v>31050</v>
      </c>
      <c r="C35" s="70" t="s">
        <v>292</v>
      </c>
      <c r="D35" s="1">
        <v>3114912113</v>
      </c>
      <c r="E35" s="70" t="s">
        <v>27425</v>
      </c>
      <c r="F35" s="1">
        <v>3228204128</v>
      </c>
      <c r="G35" s="70" t="s">
        <v>27426</v>
      </c>
      <c r="H35" s="70" t="s">
        <v>27047</v>
      </c>
      <c r="I35" s="1">
        <v>1</v>
      </c>
      <c r="J35" s="70" t="s">
        <v>27032</v>
      </c>
      <c r="K35" s="1" t="s">
        <v>352</v>
      </c>
      <c r="L35" s="70"/>
      <c r="M35" s="1" t="s">
        <v>26979</v>
      </c>
      <c r="N35" s="70" t="s">
        <v>27425</v>
      </c>
      <c r="O35" s="1">
        <v>43</v>
      </c>
      <c r="P35" s="1">
        <v>3228204128</v>
      </c>
      <c r="Q35" s="70">
        <v>1</v>
      </c>
      <c r="R35" s="70" t="s">
        <v>27427</v>
      </c>
      <c r="S35" s="1">
        <v>4</v>
      </c>
      <c r="T35" s="70"/>
      <c r="U35" s="1"/>
      <c r="V35" s="70"/>
      <c r="W35" s="1"/>
      <c r="X35" s="70"/>
      <c r="Y35" s="1"/>
      <c r="Z35" s="70"/>
      <c r="AA35" s="1"/>
      <c r="AB35" s="70"/>
      <c r="AC35" s="1"/>
      <c r="AD35" s="70"/>
      <c r="AE35" s="1"/>
      <c r="AF35" s="70"/>
      <c r="AG35" s="1"/>
      <c r="AH35" s="70"/>
      <c r="AI35" s="1"/>
      <c r="AJ35" s="70"/>
      <c r="AK35" s="1"/>
      <c r="AL35" s="1" t="s">
        <v>352</v>
      </c>
      <c r="AM35" s="70"/>
      <c r="AN35" s="1" t="s">
        <v>352</v>
      </c>
      <c r="AO35" s="70"/>
      <c r="AP35" s="70" t="s">
        <v>27039</v>
      </c>
      <c r="AQ35" s="1">
        <v>28</v>
      </c>
      <c r="AR35" s="1">
        <v>39</v>
      </c>
      <c r="AS35" s="1" t="s">
        <v>25566</v>
      </c>
      <c r="AT35" s="1" t="s">
        <v>352</v>
      </c>
      <c r="AU35" s="70"/>
      <c r="AV35" s="70" t="str">
        <f>VLOOKUP(Form_Responses1[[#This Row],[Seleccione su nombre]],'DATOS EMPLEADOS'!D:E,2,FALSE)</f>
        <v>Activo</v>
      </c>
      <c r="AW35" s="70" t="str">
        <f>VLOOKUP(Form_Responses1[[#This Row],[Seleccione su nombre]],'DATOS EMPLEADOS'!D:F,3,FALSE)</f>
        <v>OPERATIVA</v>
      </c>
      <c r="AX35" s="136"/>
    </row>
    <row r="36" spans="1:50" x14ac:dyDescent="0.25">
      <c r="A36" s="70" t="s">
        <v>291</v>
      </c>
      <c r="B36" s="80">
        <v>33767</v>
      </c>
      <c r="C36" s="70" t="s">
        <v>25694</v>
      </c>
      <c r="D36" s="1">
        <v>3102885768</v>
      </c>
      <c r="E36" s="70" t="s">
        <v>26988</v>
      </c>
      <c r="F36" s="1">
        <v>3115322769</v>
      </c>
      <c r="G36" s="70" t="s">
        <v>25690</v>
      </c>
      <c r="H36" s="70" t="s">
        <v>27059</v>
      </c>
      <c r="I36" s="1">
        <v>3</v>
      </c>
      <c r="J36" s="70" t="s">
        <v>26963</v>
      </c>
      <c r="K36" s="1" t="s">
        <v>352</v>
      </c>
      <c r="L36" s="70"/>
      <c r="M36" s="1" t="s">
        <v>26947</v>
      </c>
      <c r="N36" s="70"/>
      <c r="O36" s="1"/>
      <c r="P36" s="1"/>
      <c r="Q36" s="70">
        <v>1</v>
      </c>
      <c r="R36" s="70" t="s">
        <v>26989</v>
      </c>
      <c r="S36" s="1">
        <v>9</v>
      </c>
      <c r="T36" s="70"/>
      <c r="U36" s="1"/>
      <c r="V36" s="70"/>
      <c r="W36" s="1"/>
      <c r="X36" s="70"/>
      <c r="Y36" s="1"/>
      <c r="Z36" s="70"/>
      <c r="AA36" s="1"/>
      <c r="AB36" s="70"/>
      <c r="AC36" s="1"/>
      <c r="AD36" s="70"/>
      <c r="AE36" s="1"/>
      <c r="AF36" s="70"/>
      <c r="AG36" s="1"/>
      <c r="AH36" s="70"/>
      <c r="AI36" s="1"/>
      <c r="AJ36" s="70"/>
      <c r="AK36" s="1"/>
      <c r="AL36" s="1" t="s">
        <v>26945</v>
      </c>
      <c r="AM36" s="70" t="s">
        <v>26989</v>
      </c>
      <c r="AN36" s="1" t="s">
        <v>352</v>
      </c>
      <c r="AO36" s="70"/>
      <c r="AP36" s="70" t="s">
        <v>26954</v>
      </c>
      <c r="AQ36" s="1">
        <v>12</v>
      </c>
      <c r="AR36" s="1">
        <v>38</v>
      </c>
      <c r="AS36" s="1" t="s">
        <v>25566</v>
      </c>
      <c r="AT36" s="1" t="s">
        <v>352</v>
      </c>
      <c r="AU36" s="70"/>
      <c r="AV36" s="70" t="str">
        <f>VLOOKUP(Form_Responses1[[#This Row],[Seleccione su nombre]],'DATOS EMPLEADOS'!D:E,2,FALSE)</f>
        <v>Inactivo</v>
      </c>
      <c r="AW36" s="70" t="str">
        <f>VLOOKUP(Form_Responses1[[#This Row],[Seleccione su nombre]],'DATOS EMPLEADOS'!D:F,3,FALSE)</f>
        <v>COMERCIAL</v>
      </c>
      <c r="AX36" s="136"/>
    </row>
    <row r="37" spans="1:50" x14ac:dyDescent="0.25">
      <c r="A37" s="70" t="s">
        <v>491</v>
      </c>
      <c r="B37" s="80">
        <v>34149</v>
      </c>
      <c r="C37" s="70" t="s">
        <v>289</v>
      </c>
      <c r="D37" s="1">
        <v>3209351514</v>
      </c>
      <c r="E37" s="70" t="s">
        <v>27010</v>
      </c>
      <c r="F37" s="1">
        <v>3118815405</v>
      </c>
      <c r="G37" s="70" t="s">
        <v>27011</v>
      </c>
      <c r="H37" s="70" t="s">
        <v>26996</v>
      </c>
      <c r="I37" s="1">
        <v>2</v>
      </c>
      <c r="J37" s="70" t="s">
        <v>26953</v>
      </c>
      <c r="K37" s="1" t="s">
        <v>352</v>
      </c>
      <c r="L37" s="70"/>
      <c r="M37" s="1" t="s">
        <v>26971</v>
      </c>
      <c r="N37" s="70" t="s">
        <v>27010</v>
      </c>
      <c r="O37" s="1">
        <v>29</v>
      </c>
      <c r="P37" s="1">
        <v>3118815405</v>
      </c>
      <c r="Q37" s="70">
        <v>1</v>
      </c>
      <c r="R37" s="70" t="s">
        <v>27012</v>
      </c>
      <c r="S37" s="1">
        <v>1</v>
      </c>
      <c r="T37" s="70"/>
      <c r="U37" s="1"/>
      <c r="V37" s="70"/>
      <c r="W37" s="1"/>
      <c r="X37" s="70"/>
      <c r="Y37" s="1"/>
      <c r="Z37" s="70"/>
      <c r="AA37" s="1"/>
      <c r="AB37" s="70"/>
      <c r="AC37" s="1"/>
      <c r="AD37" s="70"/>
      <c r="AE37" s="1"/>
      <c r="AF37" s="70"/>
      <c r="AG37" s="1"/>
      <c r="AH37" s="70"/>
      <c r="AI37" s="1"/>
      <c r="AJ37" s="70"/>
      <c r="AK37" s="1"/>
      <c r="AL37" s="1" t="s">
        <v>352</v>
      </c>
      <c r="AM37" s="70"/>
      <c r="AN37" s="1" t="s">
        <v>352</v>
      </c>
      <c r="AO37" s="70"/>
      <c r="AP37" s="70" t="s">
        <v>26959</v>
      </c>
      <c r="AQ37" s="1">
        <v>14</v>
      </c>
      <c r="AR37" s="1" t="s">
        <v>26949</v>
      </c>
      <c r="AS37" s="1" t="s">
        <v>25566</v>
      </c>
      <c r="AT37" s="1" t="s">
        <v>352</v>
      </c>
      <c r="AU37" s="70"/>
      <c r="AV37" s="70" t="str">
        <f>VLOOKUP(Form_Responses1[[#This Row],[Seleccione su nombre]],'DATOS EMPLEADOS'!D:E,2,FALSE)</f>
        <v>Activo</v>
      </c>
      <c r="AW37" s="70" t="str">
        <f>VLOOKUP(Form_Responses1[[#This Row],[Seleccione su nombre]],'DATOS EMPLEADOS'!D:F,3,FALSE)</f>
        <v>ADMINISTRATIVA</v>
      </c>
      <c r="AX37" s="136"/>
    </row>
    <row r="38" spans="1:50" x14ac:dyDescent="0.25">
      <c r="A38" s="70" t="s">
        <v>68</v>
      </c>
      <c r="B38" s="80">
        <v>36548</v>
      </c>
      <c r="C38" s="70" t="s">
        <v>27222</v>
      </c>
      <c r="D38" s="1">
        <v>3243947748</v>
      </c>
      <c r="E38" s="70" t="s">
        <v>27223</v>
      </c>
      <c r="F38" s="1">
        <v>3188937807</v>
      </c>
      <c r="G38" s="70" t="s">
        <v>27224</v>
      </c>
      <c r="H38" s="70" t="s">
        <v>27047</v>
      </c>
      <c r="I38" s="1">
        <v>1</v>
      </c>
      <c r="J38" s="70" t="s">
        <v>27063</v>
      </c>
      <c r="K38" s="1" t="s">
        <v>352</v>
      </c>
      <c r="L38" s="70"/>
      <c r="M38" s="1" t="s">
        <v>26979</v>
      </c>
      <c r="N38" s="70" t="s">
        <v>27225</v>
      </c>
      <c r="O38" s="1">
        <v>24</v>
      </c>
      <c r="P38" s="1">
        <v>3214132406</v>
      </c>
      <c r="Q38" s="70" t="s">
        <v>26948</v>
      </c>
      <c r="R38" s="70"/>
      <c r="S38" s="1"/>
      <c r="T38" s="70"/>
      <c r="U38" s="1"/>
      <c r="V38" s="70"/>
      <c r="W38" s="1"/>
      <c r="X38" s="70"/>
      <c r="Y38" s="1"/>
      <c r="Z38" s="70"/>
      <c r="AA38" s="1"/>
      <c r="AB38" s="70"/>
      <c r="AC38" s="1"/>
      <c r="AD38" s="70"/>
      <c r="AE38" s="1"/>
      <c r="AF38" s="70"/>
      <c r="AG38" s="1"/>
      <c r="AH38" s="70"/>
      <c r="AI38" s="1"/>
      <c r="AJ38" s="70"/>
      <c r="AK38" s="1"/>
      <c r="AL38" s="1" t="s">
        <v>26982</v>
      </c>
      <c r="AM38" s="70" t="s">
        <v>27223</v>
      </c>
      <c r="AN38" s="1" t="s">
        <v>26945</v>
      </c>
      <c r="AO38" s="70" t="s">
        <v>27223</v>
      </c>
      <c r="AP38" s="70" t="s">
        <v>27056</v>
      </c>
      <c r="AQ38" s="1">
        <v>38</v>
      </c>
      <c r="AR38" s="1">
        <v>45</v>
      </c>
      <c r="AS38" s="1" t="s">
        <v>25900</v>
      </c>
      <c r="AT38" s="1" t="s">
        <v>352</v>
      </c>
      <c r="AU38" s="70"/>
      <c r="AV38" s="70" t="str">
        <f>VLOOKUP(Form_Responses1[[#This Row],[Seleccione su nombre]],'DATOS EMPLEADOS'!D:E,2,FALSE)</f>
        <v>Activo</v>
      </c>
      <c r="AW38" s="70" t="str">
        <f>VLOOKUP(Form_Responses1[[#This Row],[Seleccione su nombre]],'DATOS EMPLEADOS'!D:F,3,FALSE)</f>
        <v>OPERATIVA</v>
      </c>
      <c r="AX38" s="136"/>
    </row>
    <row r="39" spans="1:50" x14ac:dyDescent="0.25">
      <c r="A39" s="70" t="s">
        <v>287</v>
      </c>
      <c r="B39" s="80">
        <v>30608</v>
      </c>
      <c r="C39" s="70" t="s">
        <v>26144</v>
      </c>
      <c r="D39" s="1">
        <v>3134557335</v>
      </c>
      <c r="E39" s="70" t="s">
        <v>27057</v>
      </c>
      <c r="F39" s="1">
        <v>3502145689</v>
      </c>
      <c r="G39" s="70" t="s">
        <v>27058</v>
      </c>
      <c r="H39" s="70" t="s">
        <v>27059</v>
      </c>
      <c r="I39" s="1">
        <v>2</v>
      </c>
      <c r="J39" s="70" t="s">
        <v>26963</v>
      </c>
      <c r="K39" s="1" t="s">
        <v>352</v>
      </c>
      <c r="L39" s="70"/>
      <c r="M39" s="1" t="s">
        <v>26947</v>
      </c>
      <c r="N39" s="70"/>
      <c r="O39" s="1"/>
      <c r="P39" s="1"/>
      <c r="Q39" s="70">
        <v>1</v>
      </c>
      <c r="R39" s="70" t="s">
        <v>27060</v>
      </c>
      <c r="S39" s="1">
        <v>24</v>
      </c>
      <c r="T39" s="70"/>
      <c r="U39" s="1"/>
      <c r="V39" s="70"/>
      <c r="W39" s="1"/>
      <c r="X39" s="70"/>
      <c r="Y39" s="1"/>
      <c r="Z39" s="70"/>
      <c r="AA39" s="1"/>
      <c r="AB39" s="70"/>
      <c r="AC39" s="1"/>
      <c r="AD39" s="70"/>
      <c r="AE39" s="1"/>
      <c r="AF39" s="70"/>
      <c r="AG39" s="1"/>
      <c r="AH39" s="70"/>
      <c r="AI39" s="1"/>
      <c r="AJ39" s="70"/>
      <c r="AK39" s="1"/>
      <c r="AL39" s="1" t="s">
        <v>352</v>
      </c>
      <c r="AM39" s="70"/>
      <c r="AN39" s="1" t="s">
        <v>352</v>
      </c>
      <c r="AO39" s="70"/>
      <c r="AP39" s="70" t="s">
        <v>27002</v>
      </c>
      <c r="AQ39" s="1">
        <v>14</v>
      </c>
      <c r="AR39" s="1">
        <v>36</v>
      </c>
      <c r="AS39" s="1" t="s">
        <v>25541</v>
      </c>
      <c r="AT39" s="1" t="s">
        <v>352</v>
      </c>
      <c r="AU39" s="70"/>
      <c r="AV39" s="70" t="str">
        <f>VLOOKUP(Form_Responses1[[#This Row],[Seleccione su nombre]],'DATOS EMPLEADOS'!D:E,2,FALSE)</f>
        <v>Activo</v>
      </c>
      <c r="AW39" s="70" t="str">
        <f>VLOOKUP(Form_Responses1[[#This Row],[Seleccione su nombre]],'DATOS EMPLEADOS'!D:F,3,FALSE)</f>
        <v>ADMINISTRATIVA</v>
      </c>
      <c r="AX39" s="136"/>
    </row>
    <row r="40" spans="1:50" x14ac:dyDescent="0.25">
      <c r="A40" s="70" t="s">
        <v>71</v>
      </c>
      <c r="B40" s="80">
        <v>31799</v>
      </c>
      <c r="C40" s="222" t="s">
        <v>26048</v>
      </c>
      <c r="D40" s="1">
        <v>3103658957</v>
      </c>
      <c r="E40" s="70" t="s">
        <v>27106</v>
      </c>
      <c r="F40" s="1">
        <v>3103656337</v>
      </c>
      <c r="G40" s="70" t="s">
        <v>27107</v>
      </c>
      <c r="H40" s="70" t="s">
        <v>26992</v>
      </c>
      <c r="I40" s="1">
        <v>3</v>
      </c>
      <c r="J40" s="70" t="s">
        <v>26978</v>
      </c>
      <c r="K40" s="1" t="s">
        <v>352</v>
      </c>
      <c r="L40" s="70"/>
      <c r="M40" s="1" t="s">
        <v>26971</v>
      </c>
      <c r="N40" s="70" t="s">
        <v>27108</v>
      </c>
      <c r="O40" s="1">
        <v>38</v>
      </c>
      <c r="P40" s="1">
        <v>3103656337</v>
      </c>
      <c r="Q40" s="70">
        <v>1</v>
      </c>
      <c r="R40" s="70" t="s">
        <v>27109</v>
      </c>
      <c r="S40" s="1">
        <v>10</v>
      </c>
      <c r="T40" s="70"/>
      <c r="U40" s="1"/>
      <c r="V40" s="70"/>
      <c r="W40" s="1"/>
      <c r="X40" s="70"/>
      <c r="Y40" s="1"/>
      <c r="Z40" s="70"/>
      <c r="AA40" s="1"/>
      <c r="AB40" s="70"/>
      <c r="AC40" s="1"/>
      <c r="AD40" s="70"/>
      <c r="AE40" s="1"/>
      <c r="AF40" s="70"/>
      <c r="AG40" s="1"/>
      <c r="AH40" s="70"/>
      <c r="AI40" s="1"/>
      <c r="AJ40" s="70"/>
      <c r="AK40" s="1"/>
      <c r="AL40" s="1" t="s">
        <v>352</v>
      </c>
      <c r="AM40" s="70"/>
      <c r="AN40" s="1" t="s">
        <v>26945</v>
      </c>
      <c r="AO40" s="70" t="s">
        <v>27110</v>
      </c>
      <c r="AP40" s="70" t="s">
        <v>27039</v>
      </c>
      <c r="AQ40" s="1">
        <v>30</v>
      </c>
      <c r="AR40" s="1">
        <v>39</v>
      </c>
      <c r="AS40" s="1" t="s">
        <v>25900</v>
      </c>
      <c r="AT40" s="1" t="s">
        <v>352</v>
      </c>
      <c r="AU40" s="70"/>
      <c r="AV40" s="70" t="str">
        <f>VLOOKUP(Form_Responses1[[#This Row],[Seleccione su nombre]],'DATOS EMPLEADOS'!D:E,2,FALSE)</f>
        <v>Activo</v>
      </c>
      <c r="AW40" s="70" t="str">
        <f>VLOOKUP(Form_Responses1[[#This Row],[Seleccione su nombre]],'DATOS EMPLEADOS'!D:F,3,FALSE)</f>
        <v>OPERATIVA</v>
      </c>
      <c r="AX40" s="136"/>
    </row>
    <row r="41" spans="1:50" x14ac:dyDescent="0.25">
      <c r="A41" s="70" t="s">
        <v>73</v>
      </c>
      <c r="B41" s="80">
        <v>34112</v>
      </c>
      <c r="C41" s="70" t="s">
        <v>283</v>
      </c>
      <c r="D41" s="1">
        <v>3112924489</v>
      </c>
      <c r="E41" s="70" t="s">
        <v>27358</v>
      </c>
      <c r="F41" s="1">
        <v>3112206540</v>
      </c>
      <c r="G41" s="70" t="s">
        <v>27359</v>
      </c>
      <c r="H41" s="70" t="s">
        <v>26952</v>
      </c>
      <c r="I41" s="1">
        <v>1</v>
      </c>
      <c r="J41" s="70" t="s">
        <v>27032</v>
      </c>
      <c r="K41" s="1" t="s">
        <v>352</v>
      </c>
      <c r="L41" s="70"/>
      <c r="M41" s="1" t="s">
        <v>26979</v>
      </c>
      <c r="N41" s="70" t="s">
        <v>27358</v>
      </c>
      <c r="O41" s="1">
        <v>30</v>
      </c>
      <c r="P41" s="1">
        <v>3112206540</v>
      </c>
      <c r="Q41" s="70">
        <v>1</v>
      </c>
      <c r="R41" s="70" t="s">
        <v>27360</v>
      </c>
      <c r="S41" s="1">
        <v>13</v>
      </c>
      <c r="T41" s="70"/>
      <c r="U41" s="1"/>
      <c r="V41" s="70"/>
      <c r="W41" s="1"/>
      <c r="X41" s="70"/>
      <c r="Y41" s="1"/>
      <c r="Z41" s="70"/>
      <c r="AA41" s="1"/>
      <c r="AB41" s="70"/>
      <c r="AC41" s="1"/>
      <c r="AD41" s="70"/>
      <c r="AE41" s="1"/>
      <c r="AF41" s="70"/>
      <c r="AG41" s="1"/>
      <c r="AH41" s="70"/>
      <c r="AI41" s="1"/>
      <c r="AJ41" s="70"/>
      <c r="AK41" s="1"/>
      <c r="AL41" s="1" t="s">
        <v>26982</v>
      </c>
      <c r="AM41" s="70" t="s">
        <v>27110</v>
      </c>
      <c r="AN41" s="1" t="s">
        <v>352</v>
      </c>
      <c r="AO41" s="70"/>
      <c r="AP41" s="70" t="s">
        <v>27039</v>
      </c>
      <c r="AQ41" s="1">
        <v>30</v>
      </c>
      <c r="AR41" s="1">
        <v>40</v>
      </c>
      <c r="AS41" s="1" t="s">
        <v>25566</v>
      </c>
      <c r="AT41" s="1" t="s">
        <v>352</v>
      </c>
      <c r="AU41" s="70"/>
      <c r="AV41" s="70" t="str">
        <f>VLOOKUP(Form_Responses1[[#This Row],[Seleccione su nombre]],'DATOS EMPLEADOS'!D:E,2,FALSE)</f>
        <v>Activo</v>
      </c>
      <c r="AW41" s="70" t="str">
        <f>VLOOKUP(Form_Responses1[[#This Row],[Seleccione su nombre]],'DATOS EMPLEADOS'!D:F,3,FALSE)</f>
        <v>OPERATIVA</v>
      </c>
      <c r="AX41" s="136"/>
    </row>
    <row r="42" spans="1:50" x14ac:dyDescent="0.25">
      <c r="A42" s="70" t="s">
        <v>396</v>
      </c>
      <c r="B42" s="80">
        <v>17301</v>
      </c>
      <c r="C42" s="70" t="s">
        <v>27254</v>
      </c>
      <c r="D42" s="1">
        <v>3162394415</v>
      </c>
      <c r="E42" s="70" t="s">
        <v>27255</v>
      </c>
      <c r="F42" s="1">
        <v>3156368096</v>
      </c>
      <c r="G42" s="70" t="s">
        <v>27256</v>
      </c>
      <c r="H42" s="70" t="s">
        <v>27047</v>
      </c>
      <c r="I42" s="1">
        <v>4</v>
      </c>
      <c r="J42" s="70" t="s">
        <v>27257</v>
      </c>
      <c r="K42" s="1" t="s">
        <v>352</v>
      </c>
      <c r="L42" s="70"/>
      <c r="M42" s="1" t="s">
        <v>26971</v>
      </c>
      <c r="N42" s="70" t="s">
        <v>27258</v>
      </c>
      <c r="O42" s="1">
        <v>80</v>
      </c>
      <c r="P42" s="1">
        <v>3156368096</v>
      </c>
      <c r="Q42" s="70">
        <v>2</v>
      </c>
      <c r="R42" s="70"/>
      <c r="S42" s="1"/>
      <c r="T42" s="70" t="s">
        <v>27259</v>
      </c>
      <c r="U42" s="1">
        <v>48</v>
      </c>
      <c r="V42" s="70" t="s">
        <v>27260</v>
      </c>
      <c r="W42" s="1">
        <v>46</v>
      </c>
      <c r="X42" s="70"/>
      <c r="Y42" s="1"/>
      <c r="Z42" s="70"/>
      <c r="AA42" s="1"/>
      <c r="AB42" s="70"/>
      <c r="AC42" s="1"/>
      <c r="AD42" s="70"/>
      <c r="AE42" s="1"/>
      <c r="AF42" s="70"/>
      <c r="AG42" s="1"/>
      <c r="AH42" s="70"/>
      <c r="AI42" s="1"/>
      <c r="AJ42" s="70"/>
      <c r="AK42" s="1"/>
      <c r="AL42" s="1" t="s">
        <v>352</v>
      </c>
      <c r="AM42" s="70"/>
      <c r="AN42" s="1" t="s">
        <v>26982</v>
      </c>
      <c r="AO42" s="70" t="s">
        <v>27261</v>
      </c>
      <c r="AP42" s="70" t="s">
        <v>27091</v>
      </c>
      <c r="AQ42" s="1">
        <v>30</v>
      </c>
      <c r="AR42" s="1">
        <v>38</v>
      </c>
      <c r="AS42" s="1" t="s">
        <v>25541</v>
      </c>
      <c r="AT42" s="1" t="s">
        <v>26945</v>
      </c>
      <c r="AU42" s="70" t="s">
        <v>27262</v>
      </c>
      <c r="AV42" s="70" t="str">
        <f>VLOOKUP(Form_Responses1[[#This Row],[Seleccione su nombre]],'DATOS EMPLEADOS'!D:E,2,FALSE)</f>
        <v>Activo</v>
      </c>
      <c r="AW42" s="70" t="str">
        <f>VLOOKUP(Form_Responses1[[#This Row],[Seleccione su nombre]],'DATOS EMPLEADOS'!D:F,3,FALSE)</f>
        <v>ADMINISTRATIVA</v>
      </c>
      <c r="AX42" s="136"/>
    </row>
    <row r="43" spans="1:50" x14ac:dyDescent="0.25">
      <c r="A43" s="70" t="s">
        <v>281</v>
      </c>
      <c r="B43" s="80">
        <v>35303</v>
      </c>
      <c r="C43" s="70" t="s">
        <v>27191</v>
      </c>
      <c r="D43" s="1">
        <v>3054293703</v>
      </c>
      <c r="E43" s="70" t="s">
        <v>27192</v>
      </c>
      <c r="F43" s="1">
        <v>3163043576</v>
      </c>
      <c r="G43" s="70" t="s">
        <v>27193</v>
      </c>
      <c r="H43" s="70" t="s">
        <v>26996</v>
      </c>
      <c r="I43" s="1">
        <v>1</v>
      </c>
      <c r="J43" s="70" t="s">
        <v>26963</v>
      </c>
      <c r="K43" s="1" t="s">
        <v>352</v>
      </c>
      <c r="L43" s="70"/>
      <c r="M43" s="1" t="s">
        <v>26971</v>
      </c>
      <c r="N43" s="70" t="s">
        <v>27194</v>
      </c>
      <c r="O43" s="1">
        <v>26</v>
      </c>
      <c r="P43" s="1">
        <v>3163043576</v>
      </c>
      <c r="Q43" s="70">
        <v>3</v>
      </c>
      <c r="R43" s="70"/>
      <c r="S43" s="1"/>
      <c r="T43" s="70"/>
      <c r="U43" s="1"/>
      <c r="V43" s="70"/>
      <c r="W43" s="1"/>
      <c r="X43" s="70" t="s">
        <v>27195</v>
      </c>
      <c r="Y43" s="1" t="s">
        <v>27196</v>
      </c>
      <c r="Z43" s="70" t="s">
        <v>27197</v>
      </c>
      <c r="AA43" s="1" t="s">
        <v>27198</v>
      </c>
      <c r="AB43" s="70" t="s">
        <v>27199</v>
      </c>
      <c r="AC43" s="1" t="s">
        <v>27200</v>
      </c>
      <c r="AD43" s="70"/>
      <c r="AE43" s="1"/>
      <c r="AF43" s="70"/>
      <c r="AG43" s="1"/>
      <c r="AH43" s="70"/>
      <c r="AI43" s="1"/>
      <c r="AJ43" s="70"/>
      <c r="AK43" s="1"/>
      <c r="AL43" s="1" t="s">
        <v>352</v>
      </c>
      <c r="AM43" s="70"/>
      <c r="AN43" s="1" t="s">
        <v>352</v>
      </c>
      <c r="AO43" s="70"/>
      <c r="AP43" s="70" t="s">
        <v>27039</v>
      </c>
      <c r="AQ43" s="1">
        <v>32</v>
      </c>
      <c r="AR43" s="1">
        <v>39</v>
      </c>
      <c r="AS43" s="1" t="s">
        <v>25566</v>
      </c>
      <c r="AT43" s="1" t="s">
        <v>352</v>
      </c>
      <c r="AU43" s="70"/>
      <c r="AV43" s="70" t="str">
        <f>VLOOKUP(Form_Responses1[[#This Row],[Seleccione su nombre]],'DATOS EMPLEADOS'!D:E,2,FALSE)</f>
        <v>Activo</v>
      </c>
      <c r="AW43" s="70" t="str">
        <f>VLOOKUP(Form_Responses1[[#This Row],[Seleccione su nombre]],'DATOS EMPLEADOS'!D:F,3,FALSE)</f>
        <v>OPERATIVA</v>
      </c>
      <c r="AX43" s="136"/>
    </row>
    <row r="44" spans="1:50" x14ac:dyDescent="0.25">
      <c r="A44" s="70" t="s">
        <v>279</v>
      </c>
      <c r="B44" s="80">
        <v>35206</v>
      </c>
      <c r="C44" s="70" t="s">
        <v>278</v>
      </c>
      <c r="D44" s="1">
        <v>3188580815</v>
      </c>
      <c r="E44" s="70" t="s">
        <v>26976</v>
      </c>
      <c r="F44" s="1">
        <v>3005059664</v>
      </c>
      <c r="G44" s="70" t="s">
        <v>26977</v>
      </c>
      <c r="H44" s="70" t="s">
        <v>27047</v>
      </c>
      <c r="I44" s="1">
        <v>2</v>
      </c>
      <c r="J44" s="70" t="s">
        <v>26978</v>
      </c>
      <c r="K44" s="1" t="s">
        <v>352</v>
      </c>
      <c r="L44" s="70"/>
      <c r="M44" s="1" t="s">
        <v>26979</v>
      </c>
      <c r="N44" s="70" t="s">
        <v>26980</v>
      </c>
      <c r="O44" s="1">
        <v>29</v>
      </c>
      <c r="P44" s="1">
        <v>3005059664</v>
      </c>
      <c r="Q44" s="70">
        <v>1</v>
      </c>
      <c r="R44" s="70" t="s">
        <v>26981</v>
      </c>
      <c r="S44" s="1">
        <v>6</v>
      </c>
      <c r="T44" s="70"/>
      <c r="U44" s="1"/>
      <c r="V44" s="70"/>
      <c r="W44" s="1"/>
      <c r="X44" s="70"/>
      <c r="Y44" s="1"/>
      <c r="Z44" s="70"/>
      <c r="AA44" s="1"/>
      <c r="AB44" s="70"/>
      <c r="AC44" s="1"/>
      <c r="AD44" s="70"/>
      <c r="AE44" s="1"/>
      <c r="AF44" s="70"/>
      <c r="AG44" s="1"/>
      <c r="AH44" s="70"/>
      <c r="AI44" s="1"/>
      <c r="AJ44" s="70"/>
      <c r="AK44" s="1"/>
      <c r="AL44" s="1" t="s">
        <v>26982</v>
      </c>
      <c r="AM44" s="70" t="s">
        <v>26983</v>
      </c>
      <c r="AN44" s="1" t="s">
        <v>26945</v>
      </c>
      <c r="AO44" s="70" t="s">
        <v>26983</v>
      </c>
      <c r="AP44" s="70" t="s">
        <v>26954</v>
      </c>
      <c r="AQ44" s="1">
        <v>12</v>
      </c>
      <c r="AR44" s="1">
        <v>37</v>
      </c>
      <c r="AS44" s="1" t="s">
        <v>25541</v>
      </c>
      <c r="AT44" s="1" t="s">
        <v>352</v>
      </c>
      <c r="AU44" s="70"/>
      <c r="AV44" s="70" t="str">
        <f>VLOOKUP(Form_Responses1[[#This Row],[Seleccione su nombre]],'DATOS EMPLEADOS'!D:E,2,FALSE)</f>
        <v>Activo</v>
      </c>
      <c r="AW44" s="70" t="str">
        <f>VLOOKUP(Form_Responses1[[#This Row],[Seleccione su nombre]],'DATOS EMPLEADOS'!D:F,3,FALSE)</f>
        <v>ADMINISTRATIVA</v>
      </c>
      <c r="AX44" s="136"/>
    </row>
    <row r="45" spans="1:50" x14ac:dyDescent="0.25">
      <c r="A45" s="70" t="s">
        <v>277</v>
      </c>
      <c r="B45" s="80">
        <v>34889</v>
      </c>
      <c r="C45" s="70" t="s">
        <v>276</v>
      </c>
      <c r="D45" s="1">
        <v>3125184404</v>
      </c>
      <c r="E45" s="70" t="s">
        <v>27336</v>
      </c>
      <c r="F45" s="1">
        <v>3125184404</v>
      </c>
      <c r="G45" s="70" t="s">
        <v>27337</v>
      </c>
      <c r="H45" s="70" t="s">
        <v>27047</v>
      </c>
      <c r="I45" s="1">
        <v>1</v>
      </c>
      <c r="J45" s="70" t="s">
        <v>26963</v>
      </c>
      <c r="K45" s="1" t="s">
        <v>352</v>
      </c>
      <c r="L45" s="70"/>
      <c r="M45" s="1" t="s">
        <v>26979</v>
      </c>
      <c r="N45" s="70" t="s">
        <v>27338</v>
      </c>
      <c r="O45" s="1">
        <v>30</v>
      </c>
      <c r="P45" s="1">
        <v>3125184404</v>
      </c>
      <c r="Q45" s="70">
        <v>2</v>
      </c>
      <c r="R45" s="70"/>
      <c r="S45" s="1"/>
      <c r="T45" s="70" t="s">
        <v>27339</v>
      </c>
      <c r="U45" s="1">
        <v>10</v>
      </c>
      <c r="V45" s="70" t="s">
        <v>27340</v>
      </c>
      <c r="W45" s="1">
        <v>4</v>
      </c>
      <c r="X45" s="70"/>
      <c r="Y45" s="1"/>
      <c r="Z45" s="70"/>
      <c r="AA45" s="1"/>
      <c r="AB45" s="70"/>
      <c r="AC45" s="1"/>
      <c r="AD45" s="70"/>
      <c r="AE45" s="1"/>
      <c r="AF45" s="70"/>
      <c r="AG45" s="1"/>
      <c r="AH45" s="70"/>
      <c r="AI45" s="1"/>
      <c r="AJ45" s="70"/>
      <c r="AK45" s="1"/>
      <c r="AL45" s="1" t="s">
        <v>26945</v>
      </c>
      <c r="AM45" s="70" t="s">
        <v>27341</v>
      </c>
      <c r="AN45" s="1" t="s">
        <v>352</v>
      </c>
      <c r="AO45" s="70"/>
      <c r="AP45" s="70" t="s">
        <v>26967</v>
      </c>
      <c r="AQ45" s="1">
        <v>34</v>
      </c>
      <c r="AR45" s="1">
        <v>40</v>
      </c>
      <c r="AS45" s="1" t="s">
        <v>25566</v>
      </c>
      <c r="AT45" s="1" t="s">
        <v>352</v>
      </c>
      <c r="AU45" s="70"/>
      <c r="AV45" s="70" t="str">
        <f>VLOOKUP(Form_Responses1[[#This Row],[Seleccione su nombre]],'DATOS EMPLEADOS'!D:E,2,FALSE)</f>
        <v>Activo</v>
      </c>
      <c r="AW45" s="70" t="str">
        <f>VLOOKUP(Form_Responses1[[#This Row],[Seleccione su nombre]],'DATOS EMPLEADOS'!D:F,3,FALSE)</f>
        <v>OPERATIVA</v>
      </c>
      <c r="AX45" s="136"/>
    </row>
    <row r="46" spans="1:50" x14ac:dyDescent="0.25">
      <c r="A46" s="70" t="s">
        <v>80</v>
      </c>
      <c r="B46" s="80">
        <v>35359</v>
      </c>
      <c r="C46" s="70" t="s">
        <v>275</v>
      </c>
      <c r="D46" s="1">
        <v>3214978391</v>
      </c>
      <c r="E46" s="70" t="s">
        <v>27399</v>
      </c>
      <c r="F46" s="1">
        <v>3214978391</v>
      </c>
      <c r="G46" s="70" t="s">
        <v>27400</v>
      </c>
      <c r="H46" s="70" t="s">
        <v>26943</v>
      </c>
      <c r="I46" s="1">
        <v>1</v>
      </c>
      <c r="J46" s="70" t="s">
        <v>26978</v>
      </c>
      <c r="K46" s="1" t="s">
        <v>352</v>
      </c>
      <c r="L46" s="70"/>
      <c r="M46" s="1" t="s">
        <v>26947</v>
      </c>
      <c r="N46" s="70"/>
      <c r="O46" s="1"/>
      <c r="P46" s="1"/>
      <c r="Q46" s="70" t="s">
        <v>26948</v>
      </c>
      <c r="R46" s="70"/>
      <c r="S46" s="1"/>
      <c r="T46" s="70"/>
      <c r="U46" s="1"/>
      <c r="V46" s="70"/>
      <c r="W46" s="1"/>
      <c r="X46" s="70"/>
      <c r="Y46" s="1"/>
      <c r="Z46" s="70"/>
      <c r="AA46" s="1"/>
      <c r="AB46" s="70"/>
      <c r="AC46" s="1"/>
      <c r="AD46" s="70"/>
      <c r="AE46" s="1"/>
      <c r="AF46" s="70"/>
      <c r="AG46" s="1"/>
      <c r="AH46" s="70"/>
      <c r="AI46" s="1"/>
      <c r="AJ46" s="70"/>
      <c r="AK46" s="1"/>
      <c r="AL46" s="1" t="s">
        <v>352</v>
      </c>
      <c r="AM46" s="70"/>
      <c r="AN46" s="1" t="s">
        <v>352</v>
      </c>
      <c r="AO46" s="70"/>
      <c r="AP46" s="70" t="s">
        <v>27056</v>
      </c>
      <c r="AQ46" s="1">
        <v>38</v>
      </c>
      <c r="AR46" s="1">
        <v>40</v>
      </c>
      <c r="AS46" s="1" t="s">
        <v>25566</v>
      </c>
      <c r="AT46" s="1" t="s">
        <v>352</v>
      </c>
      <c r="AU46" s="70"/>
      <c r="AV46" s="70" t="str">
        <f>VLOOKUP(Form_Responses1[[#This Row],[Seleccione su nombre]],'DATOS EMPLEADOS'!D:E,2,FALSE)</f>
        <v>Inactivo</v>
      </c>
      <c r="AW46" s="70" t="str">
        <f>VLOOKUP(Form_Responses1[[#This Row],[Seleccione su nombre]],'DATOS EMPLEADOS'!D:F,3,FALSE)</f>
        <v>OPERATIVA</v>
      </c>
      <c r="AX46" s="136"/>
    </row>
    <row r="47" spans="1:50" x14ac:dyDescent="0.25">
      <c r="A47" s="70" t="s">
        <v>81</v>
      </c>
      <c r="B47" s="80">
        <v>36503</v>
      </c>
      <c r="C47" s="70" t="s">
        <v>274</v>
      </c>
      <c r="D47" s="1">
        <v>3112325985</v>
      </c>
      <c r="E47" s="70" t="s">
        <v>27395</v>
      </c>
      <c r="F47" s="1">
        <v>3112325985</v>
      </c>
      <c r="G47" s="70" t="s">
        <v>27396</v>
      </c>
      <c r="H47" s="70" t="s">
        <v>27292</v>
      </c>
      <c r="I47" s="1">
        <v>1</v>
      </c>
      <c r="J47" s="70" t="s">
        <v>26963</v>
      </c>
      <c r="K47" s="1" t="s">
        <v>352</v>
      </c>
      <c r="L47" s="70"/>
      <c r="M47" s="1" t="s">
        <v>26979</v>
      </c>
      <c r="N47" s="70" t="s">
        <v>27397</v>
      </c>
      <c r="O47" s="1">
        <v>21</v>
      </c>
      <c r="P47" s="1">
        <v>3112325985</v>
      </c>
      <c r="Q47" s="70">
        <v>1</v>
      </c>
      <c r="R47" s="70" t="s">
        <v>27398</v>
      </c>
      <c r="S47" s="1">
        <v>3</v>
      </c>
      <c r="T47" s="70"/>
      <c r="U47" s="1"/>
      <c r="V47" s="70"/>
      <c r="W47" s="1"/>
      <c r="X47" s="70"/>
      <c r="Y47" s="1"/>
      <c r="Z47" s="70"/>
      <c r="AA47" s="1"/>
      <c r="AB47" s="70"/>
      <c r="AC47" s="1"/>
      <c r="AD47" s="70"/>
      <c r="AE47" s="1"/>
      <c r="AF47" s="70"/>
      <c r="AG47" s="1"/>
      <c r="AH47" s="70"/>
      <c r="AI47" s="1"/>
      <c r="AJ47" s="70"/>
      <c r="AK47" s="1"/>
      <c r="AL47" s="1" t="s">
        <v>352</v>
      </c>
      <c r="AM47" s="70"/>
      <c r="AN47" s="1" t="s">
        <v>352</v>
      </c>
      <c r="AO47" s="70"/>
      <c r="AP47" s="70" t="s">
        <v>27039</v>
      </c>
      <c r="AQ47" s="1">
        <v>30</v>
      </c>
      <c r="AR47" s="1">
        <v>39</v>
      </c>
      <c r="AS47" s="1" t="s">
        <v>25541</v>
      </c>
      <c r="AT47" s="1" t="s">
        <v>352</v>
      </c>
      <c r="AU47" s="70"/>
      <c r="AV47" s="70" t="str">
        <f>VLOOKUP(Form_Responses1[[#This Row],[Seleccione su nombre]],'DATOS EMPLEADOS'!D:E,2,FALSE)</f>
        <v>Inactivo</v>
      </c>
      <c r="AW47" s="70" t="str">
        <f>VLOOKUP(Form_Responses1[[#This Row],[Seleccione su nombre]],'DATOS EMPLEADOS'!D:F,3,FALSE)</f>
        <v>OPERATIVA</v>
      </c>
      <c r="AX47" s="136"/>
    </row>
    <row r="48" spans="1:50" x14ac:dyDescent="0.25">
      <c r="A48" s="70" t="s">
        <v>465</v>
      </c>
      <c r="B48" s="80">
        <v>36783</v>
      </c>
      <c r="C48" s="70" t="s">
        <v>273</v>
      </c>
      <c r="D48" s="1">
        <v>3125363744</v>
      </c>
      <c r="E48" s="70" t="s">
        <v>26950</v>
      </c>
      <c r="F48" s="1">
        <v>3222503758</v>
      </c>
      <c r="G48" s="70" t="s">
        <v>26951</v>
      </c>
      <c r="H48" s="70" t="s">
        <v>26952</v>
      </c>
      <c r="I48" s="1">
        <v>3</v>
      </c>
      <c r="J48" s="70" t="s">
        <v>26953</v>
      </c>
      <c r="K48" s="1" t="s">
        <v>352</v>
      </c>
      <c r="L48" s="70"/>
      <c r="M48" s="1" t="s">
        <v>26947</v>
      </c>
      <c r="N48" s="70"/>
      <c r="O48" s="1"/>
      <c r="P48" s="1"/>
      <c r="Q48" s="70" t="s">
        <v>26948</v>
      </c>
      <c r="R48" s="70"/>
      <c r="S48" s="1"/>
      <c r="T48" s="70"/>
      <c r="U48" s="1"/>
      <c r="V48" s="70"/>
      <c r="W48" s="1"/>
      <c r="X48" s="70"/>
      <c r="Y48" s="1"/>
      <c r="Z48" s="70"/>
      <c r="AA48" s="1"/>
      <c r="AB48" s="70"/>
      <c r="AC48" s="1"/>
      <c r="AD48" s="70"/>
      <c r="AE48" s="1"/>
      <c r="AF48" s="70"/>
      <c r="AG48" s="1"/>
      <c r="AH48" s="70"/>
      <c r="AI48" s="1"/>
      <c r="AJ48" s="70"/>
      <c r="AK48" s="1"/>
      <c r="AL48" s="1" t="s">
        <v>352</v>
      </c>
      <c r="AM48" s="70"/>
      <c r="AN48" s="1" t="s">
        <v>352</v>
      </c>
      <c r="AO48" s="70"/>
      <c r="AP48" s="70" t="s">
        <v>26954</v>
      </c>
      <c r="AQ48" s="1">
        <v>16</v>
      </c>
      <c r="AR48" s="1">
        <v>38</v>
      </c>
      <c r="AS48" s="1" t="s">
        <v>25566</v>
      </c>
      <c r="AT48" s="1" t="s">
        <v>352</v>
      </c>
      <c r="AU48" s="70"/>
      <c r="AV48" s="70" t="str">
        <f>VLOOKUP(Form_Responses1[[#This Row],[Seleccione su nombre]],'DATOS EMPLEADOS'!D:E,2,FALSE)</f>
        <v>Activo</v>
      </c>
      <c r="AW48" s="70" t="str">
        <f>VLOOKUP(Form_Responses1[[#This Row],[Seleccione su nombre]],'DATOS EMPLEADOS'!D:F,3,FALSE)</f>
        <v>ADMINISTRATIVA</v>
      </c>
      <c r="AX48" s="136"/>
    </row>
    <row r="49" spans="1:50" x14ac:dyDescent="0.25">
      <c r="A49" s="70" t="s">
        <v>468</v>
      </c>
      <c r="B49" s="80">
        <v>37673</v>
      </c>
      <c r="C49" s="70" t="s">
        <v>27317</v>
      </c>
      <c r="D49" s="1">
        <v>3214059626</v>
      </c>
      <c r="E49" s="70" t="s">
        <v>27318</v>
      </c>
      <c r="F49" s="1">
        <v>3164407654</v>
      </c>
      <c r="G49" s="70" t="s">
        <v>27319</v>
      </c>
      <c r="H49" s="70" t="s">
        <v>26996</v>
      </c>
      <c r="I49" s="1">
        <v>2</v>
      </c>
      <c r="J49" s="70" t="s">
        <v>26970</v>
      </c>
      <c r="K49" s="1" t="s">
        <v>26945</v>
      </c>
      <c r="L49" s="70" t="s">
        <v>27320</v>
      </c>
      <c r="M49" s="1" t="s">
        <v>26947</v>
      </c>
      <c r="N49" s="70"/>
      <c r="O49" s="1"/>
      <c r="P49" s="1"/>
      <c r="Q49" s="70" t="s">
        <v>26948</v>
      </c>
      <c r="R49" s="70"/>
      <c r="S49" s="1"/>
      <c r="T49" s="70"/>
      <c r="U49" s="1"/>
      <c r="V49" s="70"/>
      <c r="W49" s="1"/>
      <c r="X49" s="70"/>
      <c r="Y49" s="1"/>
      <c r="Z49" s="70"/>
      <c r="AA49" s="1"/>
      <c r="AB49" s="70"/>
      <c r="AC49" s="1"/>
      <c r="AD49" s="70"/>
      <c r="AE49" s="1"/>
      <c r="AF49" s="70"/>
      <c r="AG49" s="1"/>
      <c r="AH49" s="70"/>
      <c r="AI49" s="1"/>
      <c r="AJ49" s="70"/>
      <c r="AK49" s="1"/>
      <c r="AL49" s="1" t="s">
        <v>352</v>
      </c>
      <c r="AM49" s="70"/>
      <c r="AN49" s="1" t="s">
        <v>352</v>
      </c>
      <c r="AO49" s="70"/>
      <c r="AP49" s="70"/>
      <c r="AQ49" s="1"/>
      <c r="AR49" s="1" t="s">
        <v>26949</v>
      </c>
      <c r="AS49" s="1" t="s">
        <v>25566</v>
      </c>
      <c r="AT49" s="1" t="s">
        <v>352</v>
      </c>
      <c r="AU49" s="70"/>
      <c r="AV49" s="70" t="str">
        <f>VLOOKUP(Form_Responses1[[#This Row],[Seleccione su nombre]],'DATOS EMPLEADOS'!D:E,2,FALSE)</f>
        <v>Activo</v>
      </c>
      <c r="AW49" s="70" t="str">
        <f>VLOOKUP(Form_Responses1[[#This Row],[Seleccione su nombre]],'DATOS EMPLEADOS'!D:F,3,FALSE)</f>
        <v>ADMINISTRATIVA</v>
      </c>
      <c r="AX49" s="136"/>
    </row>
    <row r="50" spans="1:50" x14ac:dyDescent="0.25">
      <c r="A50" s="70" t="s">
        <v>272</v>
      </c>
      <c r="B50" s="80">
        <v>34316</v>
      </c>
      <c r="C50" s="70" t="s">
        <v>27176</v>
      </c>
      <c r="D50" s="1">
        <v>3163631151</v>
      </c>
      <c r="E50" s="70" t="s">
        <v>27177</v>
      </c>
      <c r="F50" s="1">
        <v>3012795968</v>
      </c>
      <c r="G50" s="70" t="s">
        <v>27178</v>
      </c>
      <c r="H50" s="70" t="s">
        <v>27047</v>
      </c>
      <c r="I50" s="1">
        <v>2</v>
      </c>
      <c r="J50" s="70" t="s">
        <v>26963</v>
      </c>
      <c r="K50" s="1" t="s">
        <v>352</v>
      </c>
      <c r="L50" s="70"/>
      <c r="M50" s="1" t="s">
        <v>26971</v>
      </c>
      <c r="N50" s="70" t="s">
        <v>27179</v>
      </c>
      <c r="O50" s="1">
        <v>30</v>
      </c>
      <c r="P50" s="1">
        <v>3012795968</v>
      </c>
      <c r="Q50" s="70">
        <v>2</v>
      </c>
      <c r="R50" s="70"/>
      <c r="S50" s="1"/>
      <c r="T50" s="70" t="s">
        <v>27180</v>
      </c>
      <c r="U50" s="1">
        <v>8</v>
      </c>
      <c r="V50" s="70" t="s">
        <v>27181</v>
      </c>
      <c r="W50" s="1">
        <v>3</v>
      </c>
      <c r="X50" s="70"/>
      <c r="Y50" s="1"/>
      <c r="Z50" s="70"/>
      <c r="AA50" s="1"/>
      <c r="AB50" s="70"/>
      <c r="AC50" s="1"/>
      <c r="AD50" s="70"/>
      <c r="AE50" s="1"/>
      <c r="AF50" s="70"/>
      <c r="AG50" s="1"/>
      <c r="AH50" s="70"/>
      <c r="AI50" s="1"/>
      <c r="AJ50" s="70"/>
      <c r="AK50" s="1"/>
      <c r="AL50" s="1" t="s">
        <v>352</v>
      </c>
      <c r="AM50" s="70"/>
      <c r="AN50" s="1" t="s">
        <v>26982</v>
      </c>
      <c r="AO50" s="70" t="s">
        <v>27182</v>
      </c>
      <c r="AP50" s="70" t="s">
        <v>27056</v>
      </c>
      <c r="AQ50" s="1">
        <v>38</v>
      </c>
      <c r="AR50" s="1">
        <v>41</v>
      </c>
      <c r="AS50" s="1" t="s">
        <v>25566</v>
      </c>
      <c r="AT50" s="1" t="s">
        <v>352</v>
      </c>
      <c r="AU50" s="70"/>
      <c r="AV50" s="70" t="str">
        <f>VLOOKUP(Form_Responses1[[#This Row],[Seleccione su nombre]],'DATOS EMPLEADOS'!D:E,2,FALSE)</f>
        <v>Activo</v>
      </c>
      <c r="AW50" s="70" t="str">
        <f>VLOOKUP(Form_Responses1[[#This Row],[Seleccione su nombre]],'DATOS EMPLEADOS'!D:F,3,FALSE)</f>
        <v>OPERATIVA</v>
      </c>
      <c r="AX50" s="136"/>
    </row>
    <row r="51" spans="1:50" x14ac:dyDescent="0.25">
      <c r="A51" s="70" t="s">
        <v>267</v>
      </c>
      <c r="B51" s="80">
        <v>36241</v>
      </c>
      <c r="C51" s="70" t="s">
        <v>25776</v>
      </c>
      <c r="D51" s="1">
        <v>3223561102</v>
      </c>
      <c r="E51" s="70" t="s">
        <v>27033</v>
      </c>
      <c r="F51" s="1">
        <v>3124231924</v>
      </c>
      <c r="G51" s="70" t="s">
        <v>27034</v>
      </c>
      <c r="H51" s="70" t="s">
        <v>27047</v>
      </c>
      <c r="I51" s="1">
        <v>1</v>
      </c>
      <c r="J51" s="70" t="s">
        <v>26953</v>
      </c>
      <c r="K51" s="1" t="s">
        <v>352</v>
      </c>
      <c r="L51" s="70"/>
      <c r="M51" s="1" t="s">
        <v>26947</v>
      </c>
      <c r="N51" s="70"/>
      <c r="O51" s="1"/>
      <c r="P51" s="1"/>
      <c r="Q51" s="70">
        <v>1</v>
      </c>
      <c r="R51" s="70" t="s">
        <v>27035</v>
      </c>
      <c r="S51" s="1" t="s">
        <v>27036</v>
      </c>
      <c r="T51" s="70"/>
      <c r="U51" s="1"/>
      <c r="V51" s="70"/>
      <c r="W51" s="1"/>
      <c r="X51" s="70"/>
      <c r="Y51" s="1"/>
      <c r="Z51" s="70"/>
      <c r="AA51" s="1"/>
      <c r="AB51" s="70"/>
      <c r="AC51" s="1"/>
      <c r="AD51" s="70"/>
      <c r="AE51" s="1"/>
      <c r="AF51" s="70"/>
      <c r="AG51" s="1"/>
      <c r="AH51" s="70"/>
      <c r="AI51" s="1"/>
      <c r="AJ51" s="70"/>
      <c r="AK51" s="1"/>
      <c r="AL51" s="1" t="s">
        <v>26982</v>
      </c>
      <c r="AM51" s="70" t="s">
        <v>27037</v>
      </c>
      <c r="AN51" s="1" t="s">
        <v>26945</v>
      </c>
      <c r="AO51" s="70" t="s">
        <v>27038</v>
      </c>
      <c r="AP51" s="70" t="s">
        <v>26967</v>
      </c>
      <c r="AQ51" s="1">
        <v>34</v>
      </c>
      <c r="AR51" s="1">
        <v>41</v>
      </c>
      <c r="AS51" s="1" t="s">
        <v>25566</v>
      </c>
      <c r="AT51" s="1" t="s">
        <v>352</v>
      </c>
      <c r="AU51" s="70"/>
      <c r="AV51" s="70" t="str">
        <f>VLOOKUP(Form_Responses1[[#This Row],[Seleccione su nombre]],'DATOS EMPLEADOS'!D:E,2,FALSE)</f>
        <v>Activo</v>
      </c>
      <c r="AW51" s="70" t="str">
        <f>VLOOKUP(Form_Responses1[[#This Row],[Seleccione su nombre]],'DATOS EMPLEADOS'!D:F,3,FALSE)</f>
        <v>COMERCIAL</v>
      </c>
      <c r="AX51" s="136"/>
    </row>
    <row r="52" spans="1:50" x14ac:dyDescent="0.25">
      <c r="A52" s="70" t="s">
        <v>85</v>
      </c>
      <c r="B52" s="80">
        <v>37253</v>
      </c>
      <c r="C52" s="70" t="s">
        <v>265</v>
      </c>
      <c r="D52" s="1">
        <v>3117959541</v>
      </c>
      <c r="E52" s="70" t="s">
        <v>27309</v>
      </c>
      <c r="F52" s="1">
        <v>3138748991</v>
      </c>
      <c r="G52" s="70" t="s">
        <v>27310</v>
      </c>
      <c r="H52" s="70" t="s">
        <v>27059</v>
      </c>
      <c r="I52" s="1">
        <v>1</v>
      </c>
      <c r="J52" s="70" t="s">
        <v>26963</v>
      </c>
      <c r="K52" s="1" t="s">
        <v>352</v>
      </c>
      <c r="L52" s="70"/>
      <c r="M52" s="1" t="s">
        <v>26947</v>
      </c>
      <c r="N52" s="70"/>
      <c r="O52" s="1"/>
      <c r="P52" s="1"/>
      <c r="Q52" s="70">
        <v>1</v>
      </c>
      <c r="R52" s="70" t="s">
        <v>27311</v>
      </c>
      <c r="S52" s="1" t="s">
        <v>27312</v>
      </c>
      <c r="T52" s="70"/>
      <c r="U52" s="1"/>
      <c r="V52" s="70"/>
      <c r="W52" s="1"/>
      <c r="X52" s="70"/>
      <c r="Y52" s="1"/>
      <c r="Z52" s="70"/>
      <c r="AA52" s="1"/>
      <c r="AB52" s="70"/>
      <c r="AC52" s="1"/>
      <c r="AD52" s="70"/>
      <c r="AE52" s="1"/>
      <c r="AF52" s="70"/>
      <c r="AG52" s="1"/>
      <c r="AH52" s="70"/>
      <c r="AI52" s="1"/>
      <c r="AJ52" s="70"/>
      <c r="AK52" s="1"/>
      <c r="AL52" s="1" t="s">
        <v>352</v>
      </c>
      <c r="AM52" s="70"/>
      <c r="AN52" s="1" t="s">
        <v>352</v>
      </c>
      <c r="AO52" s="70"/>
      <c r="AP52" s="70" t="s">
        <v>26967</v>
      </c>
      <c r="AQ52" s="1">
        <v>30</v>
      </c>
      <c r="AR52" s="1">
        <v>38</v>
      </c>
      <c r="AS52" s="1" t="s">
        <v>25541</v>
      </c>
      <c r="AT52" s="1" t="s">
        <v>352</v>
      </c>
      <c r="AU52" s="70"/>
      <c r="AV52" s="70" t="str">
        <f>VLOOKUP(Form_Responses1[[#This Row],[Seleccione su nombre]],'DATOS EMPLEADOS'!D:E,2,FALSE)</f>
        <v>Activo</v>
      </c>
      <c r="AW52" s="70" t="str">
        <f>VLOOKUP(Form_Responses1[[#This Row],[Seleccione su nombre]],'DATOS EMPLEADOS'!D:F,3,FALSE)</f>
        <v>OPERATIVA</v>
      </c>
      <c r="AX52" s="136"/>
    </row>
    <row r="53" spans="1:50" x14ac:dyDescent="0.25">
      <c r="A53" s="70" t="s">
        <v>264</v>
      </c>
      <c r="B53" s="80">
        <v>36951</v>
      </c>
      <c r="C53" s="70" t="s">
        <v>263</v>
      </c>
      <c r="D53" s="1">
        <v>3042401729</v>
      </c>
      <c r="E53" s="70" t="s">
        <v>27378</v>
      </c>
      <c r="F53" s="1">
        <v>3012275612</v>
      </c>
      <c r="G53" s="70" t="s">
        <v>27379</v>
      </c>
      <c r="H53" s="70" t="s">
        <v>27369</v>
      </c>
      <c r="I53" s="1">
        <v>2</v>
      </c>
      <c r="J53" s="70" t="s">
        <v>26970</v>
      </c>
      <c r="K53" s="1" t="s">
        <v>352</v>
      </c>
      <c r="L53" s="70"/>
      <c r="M53" s="1" t="s">
        <v>26979</v>
      </c>
      <c r="N53" s="70" t="s">
        <v>27380</v>
      </c>
      <c r="O53" s="1">
        <v>24</v>
      </c>
      <c r="P53" s="1">
        <v>3012275612</v>
      </c>
      <c r="Q53" s="70">
        <v>2</v>
      </c>
      <c r="R53" s="70"/>
      <c r="S53" s="1"/>
      <c r="T53" s="70" t="s">
        <v>27381</v>
      </c>
      <c r="U53" s="1">
        <v>3</v>
      </c>
      <c r="V53" s="70" t="s">
        <v>27382</v>
      </c>
      <c r="W53" s="1">
        <v>2</v>
      </c>
      <c r="X53" s="70"/>
      <c r="Y53" s="1"/>
      <c r="Z53" s="70"/>
      <c r="AA53" s="1"/>
      <c r="AB53" s="70"/>
      <c r="AC53" s="1"/>
      <c r="AD53" s="70"/>
      <c r="AE53" s="1"/>
      <c r="AF53" s="70"/>
      <c r="AG53" s="1"/>
      <c r="AH53" s="70"/>
      <c r="AI53" s="1"/>
      <c r="AJ53" s="70"/>
      <c r="AK53" s="1"/>
      <c r="AL53" s="1" t="s">
        <v>352</v>
      </c>
      <c r="AM53" s="70"/>
      <c r="AN53" s="1" t="s">
        <v>26945</v>
      </c>
      <c r="AO53" s="70" t="s">
        <v>27383</v>
      </c>
      <c r="AP53" s="70" t="s">
        <v>26967</v>
      </c>
      <c r="AQ53" s="1">
        <v>32</v>
      </c>
      <c r="AR53" s="1">
        <v>39</v>
      </c>
      <c r="AS53" s="1" t="s">
        <v>25566</v>
      </c>
      <c r="AT53" s="1" t="s">
        <v>352</v>
      </c>
      <c r="AU53" s="70"/>
      <c r="AV53" s="70" t="str">
        <f>VLOOKUP(Form_Responses1[[#This Row],[Seleccione su nombre]],'DATOS EMPLEADOS'!D:E,2,FALSE)</f>
        <v>Activo</v>
      </c>
      <c r="AW53" s="70" t="str">
        <f>VLOOKUP(Form_Responses1[[#This Row],[Seleccione su nombre]],'DATOS EMPLEADOS'!D:F,3,FALSE)</f>
        <v>OPERATIVA</v>
      </c>
      <c r="AX53" s="136"/>
    </row>
    <row r="54" spans="1:50" x14ac:dyDescent="0.25">
      <c r="A54" s="70" t="s">
        <v>260</v>
      </c>
      <c r="B54" s="80">
        <v>35710</v>
      </c>
      <c r="C54" s="70" t="s">
        <v>259</v>
      </c>
      <c r="D54" s="1">
        <v>3165761030</v>
      </c>
      <c r="E54" s="70" t="s">
        <v>27367</v>
      </c>
      <c r="F54" s="1">
        <v>3172929473</v>
      </c>
      <c r="G54" s="70" t="s">
        <v>27368</v>
      </c>
      <c r="H54" s="70" t="s">
        <v>27369</v>
      </c>
      <c r="I54" s="1">
        <v>3</v>
      </c>
      <c r="J54" s="70" t="s">
        <v>26953</v>
      </c>
      <c r="K54" s="1" t="s">
        <v>352</v>
      </c>
      <c r="L54" s="70"/>
      <c r="M54" s="1" t="s">
        <v>26971</v>
      </c>
      <c r="N54" s="70" t="s">
        <v>27370</v>
      </c>
      <c r="O54" s="1">
        <v>32</v>
      </c>
      <c r="P54" s="1">
        <v>3172929473</v>
      </c>
      <c r="Q54" s="70">
        <v>1</v>
      </c>
      <c r="R54" s="70" t="s">
        <v>27371</v>
      </c>
      <c r="S54" s="1" t="s">
        <v>27372</v>
      </c>
      <c r="T54" s="70"/>
      <c r="U54" s="1"/>
      <c r="V54" s="70"/>
      <c r="W54" s="1"/>
      <c r="X54" s="70"/>
      <c r="Y54" s="1"/>
      <c r="Z54" s="70"/>
      <c r="AA54" s="1"/>
      <c r="AB54" s="70"/>
      <c r="AC54" s="1"/>
      <c r="AD54" s="70"/>
      <c r="AE54" s="1"/>
      <c r="AF54" s="70"/>
      <c r="AG54" s="1"/>
      <c r="AH54" s="70"/>
      <c r="AI54" s="1"/>
      <c r="AJ54" s="70"/>
      <c r="AK54" s="1"/>
      <c r="AL54" s="1" t="s">
        <v>26945</v>
      </c>
      <c r="AM54" s="70" t="s">
        <v>27370</v>
      </c>
      <c r="AN54" s="1" t="s">
        <v>26945</v>
      </c>
      <c r="AO54" s="70" t="s">
        <v>27370</v>
      </c>
      <c r="AP54" s="70" t="s">
        <v>26959</v>
      </c>
      <c r="AQ54" s="1">
        <v>14</v>
      </c>
      <c r="AR54" s="1">
        <v>39</v>
      </c>
      <c r="AS54" s="1" t="s">
        <v>25566</v>
      </c>
      <c r="AT54" s="1" t="s">
        <v>352</v>
      </c>
      <c r="AU54" s="70"/>
      <c r="AV54" s="70" t="str">
        <f>VLOOKUP(Form_Responses1[[#This Row],[Seleccione su nombre]],'DATOS EMPLEADOS'!D:E,2,FALSE)</f>
        <v>Activo</v>
      </c>
      <c r="AW54" s="70" t="str">
        <f>VLOOKUP(Form_Responses1[[#This Row],[Seleccione su nombre]],'DATOS EMPLEADOS'!D:F,3,FALSE)</f>
        <v>ADMINISTRATIVA</v>
      </c>
      <c r="AX54" s="136"/>
    </row>
    <row r="55" spans="1:50" x14ac:dyDescent="0.25">
      <c r="A55" s="70" t="s">
        <v>91</v>
      </c>
      <c r="B55" s="80">
        <v>35964</v>
      </c>
      <c r="C55" s="70" t="s">
        <v>25585</v>
      </c>
      <c r="D55" s="1">
        <v>3228460557</v>
      </c>
      <c r="E55" s="70" t="s">
        <v>27004</v>
      </c>
      <c r="F55" s="1">
        <v>3134860569</v>
      </c>
      <c r="G55" s="70" t="s">
        <v>27005</v>
      </c>
      <c r="H55" s="70" t="s">
        <v>26952</v>
      </c>
      <c r="I55" s="1">
        <v>2</v>
      </c>
      <c r="J55" s="70" t="s">
        <v>26963</v>
      </c>
      <c r="K55" s="1" t="s">
        <v>26945</v>
      </c>
      <c r="L55" s="70" t="s">
        <v>27006</v>
      </c>
      <c r="M55" s="1" t="s">
        <v>26979</v>
      </c>
      <c r="N55" s="70" t="s">
        <v>27007</v>
      </c>
      <c r="O55" s="1">
        <v>29</v>
      </c>
      <c r="P55" s="1">
        <v>3134860569</v>
      </c>
      <c r="Q55" s="70">
        <v>1</v>
      </c>
      <c r="R55" s="70" t="s">
        <v>27008</v>
      </c>
      <c r="S55" s="1" t="s">
        <v>27009</v>
      </c>
      <c r="T55" s="70"/>
      <c r="U55" s="1"/>
      <c r="V55" s="70"/>
      <c r="W55" s="1"/>
      <c r="X55" s="70"/>
      <c r="Y55" s="1"/>
      <c r="Z55" s="70"/>
      <c r="AA55" s="1"/>
      <c r="AB55" s="70"/>
      <c r="AC55" s="1"/>
      <c r="AD55" s="70"/>
      <c r="AE55" s="1"/>
      <c r="AF55" s="70"/>
      <c r="AG55" s="1"/>
      <c r="AH55" s="70"/>
      <c r="AI55" s="1"/>
      <c r="AJ55" s="70"/>
      <c r="AK55" s="1"/>
      <c r="AL55" s="1" t="s">
        <v>352</v>
      </c>
      <c r="AM55" s="70"/>
      <c r="AN55" s="1" t="s">
        <v>352</v>
      </c>
      <c r="AO55" s="70"/>
      <c r="AP55" s="70" t="s">
        <v>26954</v>
      </c>
      <c r="AQ55" s="1">
        <v>10</v>
      </c>
      <c r="AR55" s="1">
        <v>38</v>
      </c>
      <c r="AS55" s="1" t="s">
        <v>25566</v>
      </c>
      <c r="AT55" s="1" t="s">
        <v>352</v>
      </c>
      <c r="AU55" s="70"/>
      <c r="AV55" s="70" t="str">
        <f>VLOOKUP(Form_Responses1[[#This Row],[Seleccione su nombre]],'DATOS EMPLEADOS'!D:E,2,FALSE)</f>
        <v>Inactivo</v>
      </c>
      <c r="AW55" s="70" t="str">
        <f>VLOOKUP(Form_Responses1[[#This Row],[Seleccione su nombre]],'DATOS EMPLEADOS'!D:F,3,FALSE)</f>
        <v>COMERCIAL</v>
      </c>
      <c r="AX55" s="136"/>
    </row>
    <row r="56" spans="1:50" x14ac:dyDescent="0.25">
      <c r="A56" s="70" t="s">
        <v>25</v>
      </c>
      <c r="B56" s="80">
        <v>37480</v>
      </c>
      <c r="C56" s="70" t="s">
        <v>254</v>
      </c>
      <c r="D56" s="1">
        <v>3214046323</v>
      </c>
      <c r="E56" s="70" t="s">
        <v>27102</v>
      </c>
      <c r="F56" s="1">
        <v>3157751911</v>
      </c>
      <c r="G56" s="70" t="s">
        <v>27103</v>
      </c>
      <c r="H56" s="70" t="s">
        <v>27104</v>
      </c>
      <c r="I56" s="1">
        <v>2</v>
      </c>
      <c r="J56" s="70" t="s">
        <v>26978</v>
      </c>
      <c r="K56" s="1" t="s">
        <v>26945</v>
      </c>
      <c r="L56" s="70" t="s">
        <v>27105</v>
      </c>
      <c r="M56" s="1" t="s">
        <v>26947</v>
      </c>
      <c r="N56" s="70"/>
      <c r="O56" s="1"/>
      <c r="P56" s="1"/>
      <c r="Q56" s="70" t="s">
        <v>26948</v>
      </c>
      <c r="R56" s="70"/>
      <c r="S56" s="1"/>
      <c r="T56" s="70"/>
      <c r="U56" s="1"/>
      <c r="V56" s="70"/>
      <c r="W56" s="1"/>
      <c r="X56" s="70"/>
      <c r="Y56" s="1"/>
      <c r="Z56" s="70"/>
      <c r="AA56" s="1"/>
      <c r="AB56" s="70"/>
      <c r="AC56" s="1"/>
      <c r="AD56" s="70"/>
      <c r="AE56" s="1"/>
      <c r="AF56" s="70"/>
      <c r="AG56" s="1"/>
      <c r="AH56" s="70"/>
      <c r="AI56" s="1"/>
      <c r="AJ56" s="70"/>
      <c r="AK56" s="1"/>
      <c r="AL56" s="1" t="s">
        <v>352</v>
      </c>
      <c r="AM56" s="70"/>
      <c r="AN56" s="1" t="s">
        <v>352</v>
      </c>
      <c r="AO56" s="70"/>
      <c r="AP56" s="70" t="s">
        <v>27026</v>
      </c>
      <c r="AQ56" s="1">
        <v>10</v>
      </c>
      <c r="AR56" s="1">
        <v>38</v>
      </c>
      <c r="AS56" s="1" t="s">
        <v>25965</v>
      </c>
      <c r="AT56" s="1" t="s">
        <v>352</v>
      </c>
      <c r="AU56" s="70"/>
      <c r="AV56" s="70" t="str">
        <f>VLOOKUP(Form_Responses1[[#This Row],[Seleccione su nombre]],'DATOS EMPLEADOS'!D:E,2,FALSE)</f>
        <v>Activo</v>
      </c>
      <c r="AW56" s="70" t="str">
        <f>VLOOKUP(Form_Responses1[[#This Row],[Seleccione su nombre]],'DATOS EMPLEADOS'!D:F,3,FALSE)</f>
        <v>ADMINISTRATIVA</v>
      </c>
      <c r="AX56" s="136"/>
    </row>
    <row r="57" spans="1:50" x14ac:dyDescent="0.25">
      <c r="A57" s="70" t="s">
        <v>31</v>
      </c>
      <c r="B57" s="80">
        <v>31880</v>
      </c>
      <c r="C57" s="70" t="s">
        <v>253</v>
      </c>
      <c r="D57" s="1">
        <v>3133152866</v>
      </c>
      <c r="E57" s="70" t="s">
        <v>27414</v>
      </c>
      <c r="F57" s="1">
        <v>3125238516</v>
      </c>
      <c r="G57" s="70" t="s">
        <v>27415</v>
      </c>
      <c r="H57" s="70" t="s">
        <v>26996</v>
      </c>
      <c r="I57" s="1">
        <v>3</v>
      </c>
      <c r="J57" s="70" t="s">
        <v>26978</v>
      </c>
      <c r="K57" s="1" t="s">
        <v>352</v>
      </c>
      <c r="L57" s="70"/>
      <c r="M57" s="1" t="s">
        <v>26947</v>
      </c>
      <c r="N57" s="70"/>
      <c r="O57" s="1"/>
      <c r="P57" s="1"/>
      <c r="Q57" s="70">
        <v>3</v>
      </c>
      <c r="R57" s="70"/>
      <c r="S57" s="1"/>
      <c r="T57" s="70"/>
      <c r="U57" s="1"/>
      <c r="V57" s="70"/>
      <c r="W57" s="1"/>
      <c r="X57" s="70" t="s">
        <v>27416</v>
      </c>
      <c r="Y57" s="1">
        <v>16</v>
      </c>
      <c r="Z57" s="70" t="s">
        <v>27417</v>
      </c>
      <c r="AA57" s="1">
        <v>10</v>
      </c>
      <c r="AB57" s="70" t="s">
        <v>27418</v>
      </c>
      <c r="AC57" s="1">
        <v>9</v>
      </c>
      <c r="AD57" s="70"/>
      <c r="AE57" s="1"/>
      <c r="AF57" s="70"/>
      <c r="AG57" s="1"/>
      <c r="AH57" s="70"/>
      <c r="AI57" s="1"/>
      <c r="AJ57" s="70"/>
      <c r="AK57" s="1"/>
      <c r="AL57" s="1" t="s">
        <v>352</v>
      </c>
      <c r="AM57" s="70"/>
      <c r="AN57" s="1" t="s">
        <v>352</v>
      </c>
      <c r="AO57" s="70"/>
      <c r="AP57" s="70" t="s">
        <v>27026</v>
      </c>
      <c r="AQ57" s="1">
        <v>8</v>
      </c>
      <c r="AR57" s="1">
        <v>35</v>
      </c>
      <c r="AS57" s="1" t="s">
        <v>26066</v>
      </c>
      <c r="AT57" s="1" t="s">
        <v>352</v>
      </c>
      <c r="AU57" s="70"/>
      <c r="AV57" s="70" t="str">
        <f>VLOOKUP(Form_Responses1[[#This Row],[Seleccione su nombre]],'DATOS EMPLEADOS'!D:E,2,FALSE)</f>
        <v>Activo</v>
      </c>
      <c r="AW57" s="70" t="str">
        <f>VLOOKUP(Form_Responses1[[#This Row],[Seleccione su nombre]],'DATOS EMPLEADOS'!D:F,3,FALSE)</f>
        <v>COMERCIAL</v>
      </c>
      <c r="AX57" s="136"/>
    </row>
    <row r="58" spans="1:50" x14ac:dyDescent="0.25">
      <c r="A58" s="70" t="s">
        <v>23</v>
      </c>
      <c r="B58" s="80">
        <v>38335</v>
      </c>
      <c r="C58" s="70" t="s">
        <v>27205</v>
      </c>
      <c r="D58" s="1">
        <v>3009942903</v>
      </c>
      <c r="E58" s="70" t="s">
        <v>27206</v>
      </c>
      <c r="F58" s="1">
        <v>3186158833</v>
      </c>
      <c r="G58" s="70" t="s">
        <v>27207</v>
      </c>
      <c r="H58" s="70" t="s">
        <v>27047</v>
      </c>
      <c r="I58" s="1">
        <v>1</v>
      </c>
      <c r="J58" s="70" t="s">
        <v>26944</v>
      </c>
      <c r="K58" s="1" t="s">
        <v>26945</v>
      </c>
      <c r="L58" s="70" t="s">
        <v>27208</v>
      </c>
      <c r="M58" s="1" t="s">
        <v>26947</v>
      </c>
      <c r="N58" s="70"/>
      <c r="O58" s="1"/>
      <c r="P58" s="1"/>
      <c r="Q58" s="70" t="s">
        <v>26948</v>
      </c>
      <c r="R58" s="70"/>
      <c r="S58" s="1"/>
      <c r="T58" s="70"/>
      <c r="U58" s="1"/>
      <c r="V58" s="70"/>
      <c r="W58" s="1"/>
      <c r="X58" s="70"/>
      <c r="Y58" s="1"/>
      <c r="Z58" s="70"/>
      <c r="AA58" s="1"/>
      <c r="AB58" s="70"/>
      <c r="AC58" s="1"/>
      <c r="AD58" s="70"/>
      <c r="AE58" s="1"/>
      <c r="AF58" s="70"/>
      <c r="AG58" s="1"/>
      <c r="AH58" s="70"/>
      <c r="AI58" s="1"/>
      <c r="AJ58" s="70"/>
      <c r="AK58" s="1"/>
      <c r="AL58" s="1" t="s">
        <v>26982</v>
      </c>
      <c r="AM58" s="70" t="s">
        <v>27209</v>
      </c>
      <c r="AN58" s="1" t="s">
        <v>26945</v>
      </c>
      <c r="AO58" s="70" t="s">
        <v>27209</v>
      </c>
      <c r="AP58" s="70" t="s">
        <v>26967</v>
      </c>
      <c r="AQ58" s="1">
        <v>34</v>
      </c>
      <c r="AR58" s="1">
        <v>41</v>
      </c>
      <c r="AS58" s="1" t="s">
        <v>25900</v>
      </c>
      <c r="AT58" s="1" t="s">
        <v>352</v>
      </c>
      <c r="AU58" s="70"/>
      <c r="AV58" s="70" t="str">
        <f>VLOOKUP(Form_Responses1[[#This Row],[Seleccione su nombre]],'DATOS EMPLEADOS'!D:E,2,FALSE)</f>
        <v>Inactivo</v>
      </c>
      <c r="AW58" s="70" t="str">
        <f>VLOOKUP(Form_Responses1[[#This Row],[Seleccione su nombre]],'DATOS EMPLEADOS'!D:F,3,FALSE)</f>
        <v>OPERATIVA</v>
      </c>
      <c r="AX58" s="136"/>
    </row>
    <row r="59" spans="1:50" x14ac:dyDescent="0.25">
      <c r="A59" s="70" t="s">
        <v>93</v>
      </c>
      <c r="B59" s="80">
        <v>34602</v>
      </c>
      <c r="C59" s="70" t="s">
        <v>380</v>
      </c>
      <c r="D59" s="1">
        <v>3153345222</v>
      </c>
      <c r="E59" s="70" t="s">
        <v>26955</v>
      </c>
      <c r="F59" s="1">
        <v>3142083856</v>
      </c>
      <c r="G59" s="70" t="s">
        <v>26956</v>
      </c>
      <c r="H59" s="70" t="s">
        <v>26992</v>
      </c>
      <c r="I59" s="1">
        <v>2</v>
      </c>
      <c r="J59" s="70" t="s">
        <v>26944</v>
      </c>
      <c r="K59" s="1" t="s">
        <v>26945</v>
      </c>
      <c r="L59" s="70" t="s">
        <v>26957</v>
      </c>
      <c r="M59" s="1" t="s">
        <v>26947</v>
      </c>
      <c r="N59" s="70"/>
      <c r="O59" s="1"/>
      <c r="P59" s="1"/>
      <c r="Q59" s="70" t="s">
        <v>26948</v>
      </c>
      <c r="R59" s="70"/>
      <c r="S59" s="1"/>
      <c r="T59" s="70"/>
      <c r="U59" s="1"/>
      <c r="V59" s="70"/>
      <c r="W59" s="1"/>
      <c r="X59" s="70"/>
      <c r="Y59" s="1"/>
      <c r="Z59" s="70"/>
      <c r="AA59" s="1"/>
      <c r="AB59" s="70"/>
      <c r="AC59" s="1"/>
      <c r="AD59" s="70"/>
      <c r="AE59" s="1"/>
      <c r="AF59" s="70"/>
      <c r="AG59" s="1"/>
      <c r="AH59" s="70"/>
      <c r="AI59" s="1"/>
      <c r="AJ59" s="70"/>
      <c r="AK59" s="1"/>
      <c r="AL59" s="1" t="s">
        <v>352</v>
      </c>
      <c r="AM59" s="70"/>
      <c r="AN59" s="1" t="s">
        <v>26945</v>
      </c>
      <c r="AO59" s="70" t="s">
        <v>26958</v>
      </c>
      <c r="AP59" s="70" t="s">
        <v>27002</v>
      </c>
      <c r="AQ59" s="1">
        <v>12</v>
      </c>
      <c r="AR59" s="1">
        <v>35</v>
      </c>
      <c r="AS59" s="1" t="s">
        <v>25566</v>
      </c>
      <c r="AT59" s="1" t="s">
        <v>352</v>
      </c>
      <c r="AU59" s="70"/>
      <c r="AV59" s="70" t="str">
        <f>VLOOKUP(Form_Responses1[[#This Row],[Seleccione su nombre]],'DATOS EMPLEADOS'!D:E,2,FALSE)</f>
        <v>Activo</v>
      </c>
      <c r="AW59" s="70" t="str">
        <f>VLOOKUP(Form_Responses1[[#This Row],[Seleccione su nombre]],'DATOS EMPLEADOS'!D:F,3,FALSE)</f>
        <v>COMERCIAL</v>
      </c>
      <c r="AX59" s="136"/>
    </row>
    <row r="60" spans="1:50" x14ac:dyDescent="0.25">
      <c r="A60" s="70" t="s">
        <v>249</v>
      </c>
      <c r="B60" s="80">
        <v>34601</v>
      </c>
      <c r="C60" s="70" t="s">
        <v>26424</v>
      </c>
      <c r="D60" s="1">
        <v>3172128531</v>
      </c>
      <c r="E60" s="70" t="s">
        <v>27183</v>
      </c>
      <c r="F60" s="1">
        <v>3167582262</v>
      </c>
      <c r="G60" s="70" t="s">
        <v>27184</v>
      </c>
      <c r="H60" s="70" t="s">
        <v>26943</v>
      </c>
      <c r="I60" s="1">
        <v>2</v>
      </c>
      <c r="J60" s="70" t="s">
        <v>26963</v>
      </c>
      <c r="K60" s="1" t="s">
        <v>352</v>
      </c>
      <c r="L60" s="70"/>
      <c r="M60" s="1" t="s">
        <v>26971</v>
      </c>
      <c r="N60" s="70" t="s">
        <v>27185</v>
      </c>
      <c r="O60" s="1">
        <v>34</v>
      </c>
      <c r="P60" s="1">
        <v>3167582262</v>
      </c>
      <c r="Q60" s="70">
        <v>2</v>
      </c>
      <c r="R60" s="70"/>
      <c r="S60" s="1"/>
      <c r="T60" s="70" t="s">
        <v>27186</v>
      </c>
      <c r="U60" s="1" t="s">
        <v>27187</v>
      </c>
      <c r="V60" s="70" t="s">
        <v>27188</v>
      </c>
      <c r="W60" s="1" t="s">
        <v>27189</v>
      </c>
      <c r="X60" s="70"/>
      <c r="Y60" s="1"/>
      <c r="Z60" s="70"/>
      <c r="AA60" s="1"/>
      <c r="AB60" s="70"/>
      <c r="AC60" s="1"/>
      <c r="AD60" s="70"/>
      <c r="AE60" s="1"/>
      <c r="AF60" s="70"/>
      <c r="AG60" s="1"/>
      <c r="AH60" s="70"/>
      <c r="AI60" s="1"/>
      <c r="AJ60" s="70"/>
      <c r="AK60" s="1"/>
      <c r="AL60" s="1" t="s">
        <v>352</v>
      </c>
      <c r="AM60" s="70"/>
      <c r="AN60" s="1" t="s">
        <v>26945</v>
      </c>
      <c r="AO60" s="70" t="s">
        <v>27190</v>
      </c>
      <c r="AP60" s="70" t="s">
        <v>26959</v>
      </c>
      <c r="AQ60" s="1">
        <v>14</v>
      </c>
      <c r="AR60" s="1">
        <v>37</v>
      </c>
      <c r="AS60" s="1" t="s">
        <v>25541</v>
      </c>
      <c r="AT60" s="1" t="s">
        <v>352</v>
      </c>
      <c r="AU60" s="70"/>
      <c r="AV60" s="70" t="str">
        <f>VLOOKUP(Form_Responses1[[#This Row],[Seleccione su nombre]],'DATOS EMPLEADOS'!D:E,2,FALSE)</f>
        <v>Activo</v>
      </c>
      <c r="AW60" s="70" t="str">
        <f>VLOOKUP(Form_Responses1[[#This Row],[Seleccione su nombre]],'DATOS EMPLEADOS'!D:F,3,FALSE)</f>
        <v>COMERCIAL</v>
      </c>
      <c r="AX60" s="136"/>
    </row>
    <row r="61" spans="1:50" x14ac:dyDescent="0.25">
      <c r="A61" s="70" t="s">
        <v>94</v>
      </c>
      <c r="B61" s="80">
        <v>36768</v>
      </c>
      <c r="C61" s="70" t="s">
        <v>247</v>
      </c>
      <c r="D61" s="1">
        <v>3173897170</v>
      </c>
      <c r="E61" s="70" t="s">
        <v>27125</v>
      </c>
      <c r="F61" s="1">
        <v>3505492566</v>
      </c>
      <c r="G61" s="70" t="s">
        <v>27305</v>
      </c>
      <c r="H61" s="70" t="s">
        <v>27047</v>
      </c>
      <c r="I61" s="1">
        <v>1</v>
      </c>
      <c r="J61" s="70" t="s">
        <v>26978</v>
      </c>
      <c r="K61" s="1" t="s">
        <v>352</v>
      </c>
      <c r="L61" s="70"/>
      <c r="M61" s="1" t="s">
        <v>26947</v>
      </c>
      <c r="N61" s="70"/>
      <c r="O61" s="1"/>
      <c r="P61" s="1"/>
      <c r="Q61" s="70">
        <v>1</v>
      </c>
      <c r="R61" s="70" t="s">
        <v>27306</v>
      </c>
      <c r="S61" s="1">
        <v>7</v>
      </c>
      <c r="T61" s="70"/>
      <c r="U61" s="1"/>
      <c r="V61" s="70"/>
      <c r="W61" s="1"/>
      <c r="X61" s="70"/>
      <c r="Y61" s="1"/>
      <c r="Z61" s="70"/>
      <c r="AA61" s="1"/>
      <c r="AB61" s="70"/>
      <c r="AC61" s="1"/>
      <c r="AD61" s="70"/>
      <c r="AE61" s="1"/>
      <c r="AF61" s="70"/>
      <c r="AG61" s="1"/>
      <c r="AH61" s="70"/>
      <c r="AI61" s="1"/>
      <c r="AJ61" s="70"/>
      <c r="AK61" s="1"/>
      <c r="AL61" s="1" t="s">
        <v>26945</v>
      </c>
      <c r="AM61" s="70" t="s">
        <v>27307</v>
      </c>
      <c r="AN61" s="1" t="s">
        <v>26945</v>
      </c>
      <c r="AO61" s="70" t="s">
        <v>27307</v>
      </c>
      <c r="AP61" s="70" t="s">
        <v>27582</v>
      </c>
      <c r="AQ61" s="1">
        <v>16</v>
      </c>
      <c r="AR61" s="1" t="s">
        <v>26949</v>
      </c>
      <c r="AS61" s="1" t="s">
        <v>25566</v>
      </c>
      <c r="AT61" s="1" t="s">
        <v>26945</v>
      </c>
      <c r="AU61" s="70" t="s">
        <v>27308</v>
      </c>
      <c r="AV61" s="70" t="str">
        <f>VLOOKUP(Form_Responses1[[#This Row],[Seleccione su nombre]],'DATOS EMPLEADOS'!D:E,2,FALSE)</f>
        <v>Activo</v>
      </c>
      <c r="AW61" s="70" t="str">
        <f>VLOOKUP(Form_Responses1[[#This Row],[Seleccione su nombre]],'DATOS EMPLEADOS'!D:F,3,FALSE)</f>
        <v>ADMINISTRATIVA</v>
      </c>
      <c r="AX61" s="136"/>
    </row>
    <row r="62" spans="1:50" x14ac:dyDescent="0.25">
      <c r="A62" s="70" t="s">
        <v>246</v>
      </c>
      <c r="B62" s="80">
        <v>33936</v>
      </c>
      <c r="C62" s="70" t="s">
        <v>27013</v>
      </c>
      <c r="D62" s="1">
        <v>3012985217</v>
      </c>
      <c r="E62" s="70" t="s">
        <v>27014</v>
      </c>
      <c r="F62" s="1">
        <v>3112847662</v>
      </c>
      <c r="G62" s="70" t="s">
        <v>27015</v>
      </c>
      <c r="H62" s="70" t="s">
        <v>27059</v>
      </c>
      <c r="I62" s="1">
        <v>3</v>
      </c>
      <c r="J62" s="70" t="s">
        <v>26953</v>
      </c>
      <c r="K62" s="1" t="s">
        <v>352</v>
      </c>
      <c r="L62" s="70"/>
      <c r="M62" s="1" t="s">
        <v>26947</v>
      </c>
      <c r="N62" s="70"/>
      <c r="O62" s="1"/>
      <c r="P62" s="1"/>
      <c r="Q62" s="70" t="s">
        <v>26948</v>
      </c>
      <c r="R62" s="70"/>
      <c r="S62" s="1"/>
      <c r="T62" s="70"/>
      <c r="U62" s="1"/>
      <c r="V62" s="70"/>
      <c r="W62" s="1"/>
      <c r="X62" s="70"/>
      <c r="Y62" s="1"/>
      <c r="Z62" s="70"/>
      <c r="AA62" s="1"/>
      <c r="AB62" s="70"/>
      <c r="AC62" s="1"/>
      <c r="AD62" s="70"/>
      <c r="AE62" s="1"/>
      <c r="AF62" s="70"/>
      <c r="AG62" s="1"/>
      <c r="AH62" s="70"/>
      <c r="AI62" s="1"/>
      <c r="AJ62" s="70"/>
      <c r="AK62" s="1"/>
      <c r="AL62" s="1" t="s">
        <v>352</v>
      </c>
      <c r="AM62" s="70"/>
      <c r="AN62" s="1" t="s">
        <v>352</v>
      </c>
      <c r="AO62" s="70"/>
      <c r="AP62" s="70" t="s">
        <v>26959</v>
      </c>
      <c r="AQ62" s="1">
        <v>10</v>
      </c>
      <c r="AR62" s="1">
        <v>38</v>
      </c>
      <c r="AS62" s="1" t="s">
        <v>25566</v>
      </c>
      <c r="AT62" s="1" t="s">
        <v>26945</v>
      </c>
      <c r="AU62" s="70" t="s">
        <v>27016</v>
      </c>
      <c r="AV62" s="70" t="str">
        <f>VLOOKUP(Form_Responses1[[#This Row],[Seleccione su nombre]],'DATOS EMPLEADOS'!D:E,2,FALSE)</f>
        <v>Activo</v>
      </c>
      <c r="AW62" s="70" t="str">
        <f>VLOOKUP(Form_Responses1[[#This Row],[Seleccione su nombre]],'DATOS EMPLEADOS'!D:F,3,FALSE)</f>
        <v>COMERCIAL</v>
      </c>
      <c r="AX62" s="136"/>
    </row>
    <row r="63" spans="1:50" x14ac:dyDescent="0.25">
      <c r="A63" s="70" t="s">
        <v>24</v>
      </c>
      <c r="B63" s="80">
        <v>34924</v>
      </c>
      <c r="C63" s="70" t="s">
        <v>26410</v>
      </c>
      <c r="D63" s="1">
        <v>3116973440</v>
      </c>
      <c r="E63" s="70" t="s">
        <v>27384</v>
      </c>
      <c r="F63" s="1">
        <v>3219929322</v>
      </c>
      <c r="G63" s="70" t="s">
        <v>27385</v>
      </c>
      <c r="H63" s="70" t="s">
        <v>27369</v>
      </c>
      <c r="I63" s="1">
        <v>2</v>
      </c>
      <c r="J63" s="70" t="s">
        <v>26970</v>
      </c>
      <c r="K63" s="1" t="s">
        <v>26945</v>
      </c>
      <c r="L63" s="70" t="s">
        <v>27386</v>
      </c>
      <c r="M63" s="1" t="s">
        <v>26979</v>
      </c>
      <c r="N63" s="70" t="s">
        <v>27387</v>
      </c>
      <c r="O63" s="1">
        <v>27</v>
      </c>
      <c r="P63" s="1">
        <v>3219929322</v>
      </c>
      <c r="Q63" s="70">
        <v>2</v>
      </c>
      <c r="R63" s="70"/>
      <c r="S63" s="1"/>
      <c r="T63" s="70" t="s">
        <v>27388</v>
      </c>
      <c r="U63" s="1">
        <v>1</v>
      </c>
      <c r="V63" s="70" t="s">
        <v>27389</v>
      </c>
      <c r="W63" s="1">
        <v>9</v>
      </c>
      <c r="X63" s="70"/>
      <c r="Y63" s="1"/>
      <c r="Z63" s="70"/>
      <c r="AA63" s="1"/>
      <c r="AB63" s="70"/>
      <c r="AC63" s="1"/>
      <c r="AD63" s="70"/>
      <c r="AE63" s="1"/>
      <c r="AF63" s="70"/>
      <c r="AG63" s="1"/>
      <c r="AH63" s="70"/>
      <c r="AI63" s="1"/>
      <c r="AJ63" s="70"/>
      <c r="AK63" s="1"/>
      <c r="AL63" s="1" t="s">
        <v>352</v>
      </c>
      <c r="AM63" s="70"/>
      <c r="AN63" s="1" t="s">
        <v>352</v>
      </c>
      <c r="AO63" s="70"/>
      <c r="AP63" s="70" t="s">
        <v>26967</v>
      </c>
      <c r="AQ63" s="1">
        <v>34</v>
      </c>
      <c r="AR63" s="1">
        <v>41</v>
      </c>
      <c r="AS63" s="1" t="s">
        <v>25541</v>
      </c>
      <c r="AT63" s="1" t="s">
        <v>352</v>
      </c>
      <c r="AU63" s="70"/>
      <c r="AV63" s="70" t="str">
        <f>VLOOKUP(Form_Responses1[[#This Row],[Seleccione su nombre]],'DATOS EMPLEADOS'!D:E,2,FALSE)</f>
        <v>Activo</v>
      </c>
      <c r="AW63" s="70" t="str">
        <f>VLOOKUP(Form_Responses1[[#This Row],[Seleccione su nombre]],'DATOS EMPLEADOS'!D:F,3,FALSE)</f>
        <v>OPERATIVA</v>
      </c>
      <c r="AX63" s="136"/>
    </row>
    <row r="64" spans="1:50" x14ac:dyDescent="0.25">
      <c r="A64" s="70" t="s">
        <v>397</v>
      </c>
      <c r="B64" s="80">
        <v>23674</v>
      </c>
      <c r="C64" s="70" t="s">
        <v>241</v>
      </c>
      <c r="D64" s="1">
        <v>3128111498</v>
      </c>
      <c r="E64" s="70" t="s">
        <v>27030</v>
      </c>
      <c r="F64" s="1">
        <v>3505825297</v>
      </c>
      <c r="G64" s="70" t="s">
        <v>27031</v>
      </c>
      <c r="H64" s="70" t="s">
        <v>27059</v>
      </c>
      <c r="I64" s="1">
        <v>3</v>
      </c>
      <c r="J64" s="70" t="s">
        <v>27032</v>
      </c>
      <c r="K64" s="1" t="s">
        <v>352</v>
      </c>
      <c r="L64" s="70"/>
      <c r="M64" s="1" t="s">
        <v>26947</v>
      </c>
      <c r="N64" s="70"/>
      <c r="O64" s="1"/>
      <c r="P64" s="1"/>
      <c r="Q64" s="70" t="s">
        <v>26948</v>
      </c>
      <c r="R64" s="70"/>
      <c r="S64" s="1"/>
      <c r="T64" s="70"/>
      <c r="U64" s="1"/>
      <c r="V64" s="70"/>
      <c r="W64" s="1"/>
      <c r="X64" s="70"/>
      <c r="Y64" s="1"/>
      <c r="Z64" s="70"/>
      <c r="AA64" s="1"/>
      <c r="AB64" s="70"/>
      <c r="AC64" s="1"/>
      <c r="AD64" s="70"/>
      <c r="AE64" s="1"/>
      <c r="AF64" s="70"/>
      <c r="AG64" s="1"/>
      <c r="AH64" s="70"/>
      <c r="AI64" s="1"/>
      <c r="AJ64" s="70"/>
      <c r="AK64" s="1"/>
      <c r="AL64" s="1" t="s">
        <v>352</v>
      </c>
      <c r="AM64" s="70"/>
      <c r="AN64" s="1" t="s">
        <v>352</v>
      </c>
      <c r="AO64" s="70"/>
      <c r="AP64" s="70" t="s">
        <v>26967</v>
      </c>
      <c r="AQ64" s="1">
        <v>32</v>
      </c>
      <c r="AR64" s="1">
        <v>39</v>
      </c>
      <c r="AS64" s="1" t="s">
        <v>25541</v>
      </c>
      <c r="AT64" s="1" t="s">
        <v>352</v>
      </c>
      <c r="AU64" s="70"/>
      <c r="AV64" s="70" t="str">
        <f>VLOOKUP(Form_Responses1[[#This Row],[Seleccione su nombre]],'DATOS EMPLEADOS'!D:E,2,FALSE)</f>
        <v>Activo</v>
      </c>
      <c r="AW64" s="70" t="str">
        <f>VLOOKUP(Form_Responses1[[#This Row],[Seleccione su nombre]],'DATOS EMPLEADOS'!D:F,3,FALSE)</f>
        <v>OPERATIVA</v>
      </c>
      <c r="AX64" s="136"/>
    </row>
    <row r="65" spans="1:50" x14ac:dyDescent="0.25">
      <c r="A65" s="70" t="s">
        <v>99</v>
      </c>
      <c r="B65" s="80">
        <v>35474</v>
      </c>
      <c r="C65" s="70" t="s">
        <v>27437</v>
      </c>
      <c r="D65" s="1">
        <v>3204700232</v>
      </c>
      <c r="E65" s="70" t="s">
        <v>27438</v>
      </c>
      <c r="F65" s="1">
        <v>3118119001</v>
      </c>
      <c r="G65" s="70" t="s">
        <v>27439</v>
      </c>
      <c r="H65" s="70" t="s">
        <v>27369</v>
      </c>
      <c r="I65" s="1">
        <v>2</v>
      </c>
      <c r="J65" s="70" t="s">
        <v>26970</v>
      </c>
      <c r="K65" s="1" t="s">
        <v>352</v>
      </c>
      <c r="L65" s="70"/>
      <c r="M65" s="1" t="s">
        <v>26947</v>
      </c>
      <c r="N65" s="70"/>
      <c r="O65" s="1"/>
      <c r="P65" s="1"/>
      <c r="Q65" s="70" t="s">
        <v>26948</v>
      </c>
      <c r="R65" s="70"/>
      <c r="S65" s="1"/>
      <c r="T65" s="70"/>
      <c r="U65" s="1"/>
      <c r="V65" s="70"/>
      <c r="W65" s="1"/>
      <c r="X65" s="70"/>
      <c r="Y65" s="1"/>
      <c r="Z65" s="70"/>
      <c r="AA65" s="1"/>
      <c r="AB65" s="70"/>
      <c r="AC65" s="1"/>
      <c r="AD65" s="70"/>
      <c r="AE65" s="1"/>
      <c r="AF65" s="70"/>
      <c r="AG65" s="1"/>
      <c r="AH65" s="70"/>
      <c r="AI65" s="1"/>
      <c r="AJ65" s="70"/>
      <c r="AK65" s="1"/>
      <c r="AL65" s="1" t="s">
        <v>352</v>
      </c>
      <c r="AM65" s="70"/>
      <c r="AN65" s="1" t="s">
        <v>352</v>
      </c>
      <c r="AO65" s="70"/>
      <c r="AP65" s="70" t="s">
        <v>26975</v>
      </c>
      <c r="AQ65" s="1">
        <v>36</v>
      </c>
      <c r="AR65" s="1">
        <v>41</v>
      </c>
      <c r="AS65" s="1" t="s">
        <v>25566</v>
      </c>
      <c r="AT65" s="1" t="s">
        <v>26945</v>
      </c>
      <c r="AU65" s="70" t="s">
        <v>27440</v>
      </c>
      <c r="AV65" s="70" t="str">
        <f>VLOOKUP(Form_Responses1[[#This Row],[Seleccione su nombre]],'DATOS EMPLEADOS'!D:E,2,FALSE)</f>
        <v>Activo</v>
      </c>
      <c r="AW65" s="70" t="str">
        <f>VLOOKUP(Form_Responses1[[#This Row],[Seleccione su nombre]],'DATOS EMPLEADOS'!D:F,3,FALSE)</f>
        <v>OPERATIVA</v>
      </c>
      <c r="AX65" s="136"/>
    </row>
    <row r="66" spans="1:50" x14ac:dyDescent="0.25">
      <c r="A66" s="70" t="s">
        <v>100</v>
      </c>
      <c r="B66" s="80">
        <v>34197</v>
      </c>
      <c r="C66" s="70" t="s">
        <v>26437</v>
      </c>
      <c r="D66" s="1">
        <v>3165219342</v>
      </c>
      <c r="E66" s="70" t="s">
        <v>27213</v>
      </c>
      <c r="F66" s="1">
        <v>3165219342</v>
      </c>
      <c r="G66" s="70" t="s">
        <v>27214</v>
      </c>
      <c r="H66" s="70" t="s">
        <v>27047</v>
      </c>
      <c r="I66" s="1">
        <v>1</v>
      </c>
      <c r="J66" s="70" t="s">
        <v>26963</v>
      </c>
      <c r="K66" s="1" t="s">
        <v>352</v>
      </c>
      <c r="L66" s="70"/>
      <c r="M66" s="1" t="s">
        <v>26979</v>
      </c>
      <c r="N66" s="70" t="s">
        <v>27215</v>
      </c>
      <c r="O66" s="1">
        <v>31</v>
      </c>
      <c r="P66" s="1">
        <v>3165219342</v>
      </c>
      <c r="Q66" s="70">
        <v>4</v>
      </c>
      <c r="R66" s="70"/>
      <c r="S66" s="1"/>
      <c r="T66" s="70"/>
      <c r="U66" s="1"/>
      <c r="V66" s="70"/>
      <c r="W66" s="1"/>
      <c r="X66" s="70"/>
      <c r="Y66" s="1"/>
      <c r="Z66" s="70"/>
      <c r="AA66" s="1"/>
      <c r="AB66" s="70"/>
      <c r="AC66" s="1"/>
      <c r="AD66" s="70" t="s">
        <v>27216</v>
      </c>
      <c r="AE66" s="1">
        <v>13</v>
      </c>
      <c r="AF66" s="70" t="s">
        <v>27217</v>
      </c>
      <c r="AG66" s="1">
        <v>8</v>
      </c>
      <c r="AH66" s="70" t="s">
        <v>27218</v>
      </c>
      <c r="AI66" s="1">
        <v>3</v>
      </c>
      <c r="AJ66" s="70" t="s">
        <v>27219</v>
      </c>
      <c r="AK66" s="1" t="s">
        <v>27220</v>
      </c>
      <c r="AL66" s="1" t="s">
        <v>26945</v>
      </c>
      <c r="AM66" s="70" t="s">
        <v>27221</v>
      </c>
      <c r="AN66" s="1" t="s">
        <v>26945</v>
      </c>
      <c r="AO66" s="70" t="s">
        <v>27221</v>
      </c>
      <c r="AP66" s="70" t="s">
        <v>27091</v>
      </c>
      <c r="AQ66" s="1">
        <v>28</v>
      </c>
      <c r="AR66" s="1">
        <v>38</v>
      </c>
      <c r="AS66" s="1" t="s">
        <v>25566</v>
      </c>
      <c r="AT66" s="1" t="s">
        <v>352</v>
      </c>
      <c r="AU66" s="70"/>
      <c r="AV66" s="70" t="str">
        <f>VLOOKUP(Form_Responses1[[#This Row],[Seleccione su nombre]],'DATOS EMPLEADOS'!D:E,2,FALSE)</f>
        <v>Activo</v>
      </c>
      <c r="AW66" s="70" t="str">
        <f>VLOOKUP(Form_Responses1[[#This Row],[Seleccione su nombre]],'DATOS EMPLEADOS'!D:F,3,FALSE)</f>
        <v>OPERATIVA</v>
      </c>
      <c r="AX66" s="136"/>
    </row>
    <row r="67" spans="1:50" x14ac:dyDescent="0.25">
      <c r="A67" s="70" t="s">
        <v>101</v>
      </c>
      <c r="B67" s="80">
        <v>35472</v>
      </c>
      <c r="C67" s="70" t="s">
        <v>237</v>
      </c>
      <c r="D67" s="1">
        <v>3015741069</v>
      </c>
      <c r="E67" s="70" t="s">
        <v>27443</v>
      </c>
      <c r="F67" s="1">
        <v>3003911045</v>
      </c>
      <c r="G67" s="70" t="s">
        <v>27444</v>
      </c>
      <c r="H67" s="70" t="s">
        <v>27369</v>
      </c>
      <c r="I67" s="1">
        <v>2</v>
      </c>
      <c r="J67" s="70" t="s">
        <v>26970</v>
      </c>
      <c r="K67" s="1" t="s">
        <v>26945</v>
      </c>
      <c r="L67" s="70" t="s">
        <v>27105</v>
      </c>
      <c r="M67" s="1" t="s">
        <v>26947</v>
      </c>
      <c r="N67" s="70"/>
      <c r="O67" s="1"/>
      <c r="P67" s="1"/>
      <c r="Q67" s="70" t="s">
        <v>26948</v>
      </c>
      <c r="R67" s="70"/>
      <c r="S67" s="1"/>
      <c r="T67" s="70"/>
      <c r="U67" s="1"/>
      <c r="V67" s="70"/>
      <c r="W67" s="1"/>
      <c r="X67" s="70"/>
      <c r="Y67" s="1"/>
      <c r="Z67" s="70"/>
      <c r="AA67" s="1"/>
      <c r="AB67" s="70"/>
      <c r="AC67" s="1"/>
      <c r="AD67" s="70"/>
      <c r="AE67" s="1"/>
      <c r="AF67" s="70"/>
      <c r="AG67" s="1"/>
      <c r="AH67" s="70"/>
      <c r="AI67" s="1"/>
      <c r="AJ67" s="70"/>
      <c r="AK67" s="1"/>
      <c r="AL67" s="1" t="s">
        <v>26982</v>
      </c>
      <c r="AM67" s="70" t="s">
        <v>27446</v>
      </c>
      <c r="AN67" s="1" t="s">
        <v>352</v>
      </c>
      <c r="AO67" s="70"/>
      <c r="AP67" s="70" t="s">
        <v>26967</v>
      </c>
      <c r="AQ67" s="1">
        <v>34</v>
      </c>
      <c r="AR67" s="1">
        <v>41</v>
      </c>
      <c r="AS67" s="1" t="s">
        <v>25541</v>
      </c>
      <c r="AT67" s="1" t="s">
        <v>352</v>
      </c>
      <c r="AU67" s="70"/>
      <c r="AV67" s="70" t="str">
        <f>VLOOKUP(Form_Responses1[[#This Row],[Seleccione su nombre]],'DATOS EMPLEADOS'!D:E,2,FALSE)</f>
        <v>Activo</v>
      </c>
      <c r="AW67" s="70" t="str">
        <f>VLOOKUP(Form_Responses1[[#This Row],[Seleccione su nombre]],'DATOS EMPLEADOS'!D:F,3,FALSE)</f>
        <v>COMERCIAL</v>
      </c>
      <c r="AX67" s="136"/>
    </row>
    <row r="68" spans="1:50" x14ac:dyDescent="0.25">
      <c r="A68" s="70" t="s">
        <v>102</v>
      </c>
      <c r="B68" s="80">
        <v>37280</v>
      </c>
      <c r="C68" s="70" t="s">
        <v>27324</v>
      </c>
      <c r="D68" s="1">
        <v>3124794982</v>
      </c>
      <c r="E68" s="70" t="s">
        <v>27325</v>
      </c>
      <c r="F68" s="1">
        <v>3205981179</v>
      </c>
      <c r="G68" s="70" t="s">
        <v>27326</v>
      </c>
      <c r="H68" s="70" t="s">
        <v>27047</v>
      </c>
      <c r="I68" s="1">
        <v>1</v>
      </c>
      <c r="J68" s="70" t="s">
        <v>26963</v>
      </c>
      <c r="K68" s="1" t="s">
        <v>352</v>
      </c>
      <c r="L68" s="70"/>
      <c r="M68" s="1" t="s">
        <v>26947</v>
      </c>
      <c r="N68" s="70"/>
      <c r="O68" s="1"/>
      <c r="P68" s="1"/>
      <c r="Q68" s="70" t="s">
        <v>26948</v>
      </c>
      <c r="R68" s="70"/>
      <c r="S68" s="1"/>
      <c r="T68" s="70"/>
      <c r="U68" s="1"/>
      <c r="V68" s="70"/>
      <c r="W68" s="1"/>
      <c r="X68" s="70"/>
      <c r="Y68" s="1"/>
      <c r="Z68" s="70"/>
      <c r="AA68" s="1"/>
      <c r="AB68" s="70"/>
      <c r="AC68" s="1"/>
      <c r="AD68" s="70"/>
      <c r="AE68" s="1"/>
      <c r="AF68" s="70"/>
      <c r="AG68" s="1"/>
      <c r="AH68" s="70"/>
      <c r="AI68" s="1"/>
      <c r="AJ68" s="70"/>
      <c r="AK68" s="1"/>
      <c r="AL68" s="1" t="s">
        <v>352</v>
      </c>
      <c r="AM68" s="70"/>
      <c r="AN68" s="1" t="s">
        <v>352</v>
      </c>
      <c r="AO68" s="70"/>
      <c r="AP68" s="70" t="s">
        <v>26967</v>
      </c>
      <c r="AQ68" s="1">
        <v>34</v>
      </c>
      <c r="AR68" s="1">
        <v>39</v>
      </c>
      <c r="AS68" s="1" t="s">
        <v>25566</v>
      </c>
      <c r="AT68" s="1" t="s">
        <v>352</v>
      </c>
      <c r="AU68" s="70"/>
      <c r="AV68" s="70" t="str">
        <f>VLOOKUP(Form_Responses1[[#This Row],[Seleccione su nombre]],'DATOS EMPLEADOS'!D:E,2,FALSE)</f>
        <v>Activo</v>
      </c>
      <c r="AW68" s="70" t="str">
        <f>VLOOKUP(Form_Responses1[[#This Row],[Seleccione su nombre]],'DATOS EMPLEADOS'!D:F,3,FALSE)</f>
        <v>OPERATIVA</v>
      </c>
      <c r="AX68" s="136"/>
    </row>
    <row r="69" spans="1:50" x14ac:dyDescent="0.25">
      <c r="A69" s="70" t="s">
        <v>103</v>
      </c>
      <c r="B69" s="80">
        <v>35796</v>
      </c>
      <c r="C69" s="70" t="s">
        <v>27390</v>
      </c>
      <c r="D69" s="1">
        <v>3043992321</v>
      </c>
      <c r="E69" s="70" t="s">
        <v>27391</v>
      </c>
      <c r="F69" s="1">
        <v>3158275432</v>
      </c>
      <c r="G69" s="70" t="s">
        <v>27392</v>
      </c>
      <c r="H69" s="70" t="s">
        <v>27292</v>
      </c>
      <c r="I69" s="1">
        <v>2</v>
      </c>
      <c r="J69" s="70" t="s">
        <v>26953</v>
      </c>
      <c r="K69" s="1" t="s">
        <v>26945</v>
      </c>
      <c r="L69" s="70" t="s">
        <v>27393</v>
      </c>
      <c r="M69" s="1" t="s">
        <v>26947</v>
      </c>
      <c r="N69" s="70"/>
      <c r="O69" s="1"/>
      <c r="P69" s="1"/>
      <c r="Q69" s="70" t="s">
        <v>26948</v>
      </c>
      <c r="R69" s="70"/>
      <c r="S69" s="1"/>
      <c r="T69" s="70"/>
      <c r="U69" s="1"/>
      <c r="V69" s="70"/>
      <c r="W69" s="1"/>
      <c r="X69" s="70"/>
      <c r="Y69" s="1"/>
      <c r="Z69" s="70"/>
      <c r="AA69" s="1"/>
      <c r="AB69" s="70"/>
      <c r="AC69" s="1"/>
      <c r="AD69" s="70"/>
      <c r="AE69" s="1"/>
      <c r="AF69" s="70"/>
      <c r="AG69" s="1"/>
      <c r="AH69" s="70"/>
      <c r="AI69" s="1"/>
      <c r="AJ69" s="70"/>
      <c r="AK69" s="1"/>
      <c r="AL69" s="1" t="s">
        <v>352</v>
      </c>
      <c r="AM69" s="70"/>
      <c r="AN69" s="1" t="s">
        <v>352</v>
      </c>
      <c r="AO69" s="70"/>
      <c r="AP69" s="70" t="s">
        <v>27039</v>
      </c>
      <c r="AQ69" s="1">
        <v>28</v>
      </c>
      <c r="AR69" s="1">
        <v>37</v>
      </c>
      <c r="AS69" s="1" t="s">
        <v>25541</v>
      </c>
      <c r="AT69" s="1" t="s">
        <v>26945</v>
      </c>
      <c r="AU69" s="70" t="s">
        <v>27394</v>
      </c>
      <c r="AV69" s="70" t="str">
        <f>VLOOKUP(Form_Responses1[[#This Row],[Seleccione su nombre]],'DATOS EMPLEADOS'!D:E,2,FALSE)</f>
        <v>Activo</v>
      </c>
      <c r="AW69" s="70" t="str">
        <f>VLOOKUP(Form_Responses1[[#This Row],[Seleccione su nombre]],'DATOS EMPLEADOS'!D:F,3,FALSE)</f>
        <v>COMERCIAL</v>
      </c>
      <c r="AX69" s="136"/>
    </row>
    <row r="70" spans="1:50" x14ac:dyDescent="0.25">
      <c r="A70" s="70" t="s">
        <v>106</v>
      </c>
      <c r="B70" s="80">
        <v>37354</v>
      </c>
      <c r="C70" s="70" t="s">
        <v>231</v>
      </c>
      <c r="D70" s="1">
        <v>3172288131</v>
      </c>
      <c r="E70" s="70" t="s">
        <v>27242</v>
      </c>
      <c r="F70" s="1">
        <v>3167966540</v>
      </c>
      <c r="G70" s="70" t="s">
        <v>27243</v>
      </c>
      <c r="H70" s="70" t="s">
        <v>27292</v>
      </c>
      <c r="I70" s="1">
        <v>2</v>
      </c>
      <c r="J70" s="70" t="s">
        <v>26970</v>
      </c>
      <c r="K70" s="1" t="s">
        <v>352</v>
      </c>
      <c r="L70" s="70"/>
      <c r="M70" s="1" t="s">
        <v>26947</v>
      </c>
      <c r="N70" s="70"/>
      <c r="O70" s="1"/>
      <c r="P70" s="1"/>
      <c r="Q70" s="70" t="s">
        <v>26948</v>
      </c>
      <c r="R70" s="70"/>
      <c r="S70" s="1"/>
      <c r="T70" s="70"/>
      <c r="U70" s="1"/>
      <c r="V70" s="70"/>
      <c r="W70" s="1"/>
      <c r="X70" s="70"/>
      <c r="Y70" s="1"/>
      <c r="Z70" s="70"/>
      <c r="AA70" s="1"/>
      <c r="AB70" s="70"/>
      <c r="AC70" s="1"/>
      <c r="AD70" s="70"/>
      <c r="AE70" s="1"/>
      <c r="AF70" s="70"/>
      <c r="AG70" s="1"/>
      <c r="AH70" s="70"/>
      <c r="AI70" s="1"/>
      <c r="AJ70" s="70"/>
      <c r="AK70" s="1"/>
      <c r="AL70" s="1" t="s">
        <v>352</v>
      </c>
      <c r="AM70" s="70"/>
      <c r="AN70" s="1" t="s">
        <v>352</v>
      </c>
      <c r="AO70" s="70"/>
      <c r="AP70" s="70" t="s">
        <v>26954</v>
      </c>
      <c r="AQ70" s="1">
        <v>12</v>
      </c>
      <c r="AR70" s="1">
        <v>35</v>
      </c>
      <c r="AS70" s="1" t="s">
        <v>25566</v>
      </c>
      <c r="AT70" s="1" t="s">
        <v>352</v>
      </c>
      <c r="AU70" s="70"/>
      <c r="AV70" s="70" t="str">
        <f>VLOOKUP(Form_Responses1[[#This Row],[Seleccione su nombre]],'DATOS EMPLEADOS'!D:E,2,FALSE)</f>
        <v>Activo</v>
      </c>
      <c r="AW70" s="70" t="str">
        <f>VLOOKUP(Form_Responses1[[#This Row],[Seleccione su nombre]],'DATOS EMPLEADOS'!D:F,3,FALSE)</f>
        <v>ADMINISTRATIVA</v>
      </c>
      <c r="AX70" s="136"/>
    </row>
    <row r="71" spans="1:50" x14ac:dyDescent="0.25">
      <c r="A71" s="70" t="s">
        <v>25376</v>
      </c>
      <c r="B71" s="80">
        <v>36765</v>
      </c>
      <c r="C71" s="70" t="s">
        <v>27250</v>
      </c>
      <c r="D71" s="1">
        <v>3214132660</v>
      </c>
      <c r="E71" s="70" t="s">
        <v>27251</v>
      </c>
      <c r="F71" s="1">
        <v>3003601724</v>
      </c>
      <c r="G71" s="70" t="s">
        <v>27252</v>
      </c>
      <c r="H71" s="70" t="s">
        <v>27059</v>
      </c>
      <c r="I71" s="1">
        <v>2</v>
      </c>
      <c r="J71" s="70" t="s">
        <v>26978</v>
      </c>
      <c r="K71" s="1" t="s">
        <v>26945</v>
      </c>
      <c r="L71" s="70" t="s">
        <v>27253</v>
      </c>
      <c r="M71" s="1" t="s">
        <v>26947</v>
      </c>
      <c r="N71" s="70"/>
      <c r="O71" s="1"/>
      <c r="P71" s="1"/>
      <c r="Q71" s="70" t="s">
        <v>26948</v>
      </c>
      <c r="R71" s="70"/>
      <c r="S71" s="1"/>
      <c r="T71" s="70"/>
      <c r="U71" s="1"/>
      <c r="V71" s="70"/>
      <c r="W71" s="1"/>
      <c r="X71" s="70"/>
      <c r="Y71" s="1"/>
      <c r="Z71" s="70"/>
      <c r="AA71" s="1"/>
      <c r="AB71" s="70"/>
      <c r="AC71" s="1"/>
      <c r="AD71" s="70"/>
      <c r="AE71" s="1"/>
      <c r="AF71" s="70"/>
      <c r="AG71" s="1"/>
      <c r="AH71" s="70"/>
      <c r="AI71" s="1"/>
      <c r="AJ71" s="70"/>
      <c r="AK71" s="1"/>
      <c r="AL71" s="1" t="s">
        <v>352</v>
      </c>
      <c r="AM71" s="70"/>
      <c r="AN71" s="1" t="s">
        <v>352</v>
      </c>
      <c r="AO71" s="70"/>
      <c r="AP71" s="70" t="s">
        <v>26954</v>
      </c>
      <c r="AQ71" s="1">
        <v>10</v>
      </c>
      <c r="AR71" s="1">
        <v>37</v>
      </c>
      <c r="AS71" s="1" t="s">
        <v>25566</v>
      </c>
      <c r="AT71" s="1" t="s">
        <v>352</v>
      </c>
      <c r="AU71" s="70"/>
      <c r="AV71" s="70" t="str">
        <f>VLOOKUP(Form_Responses1[[#This Row],[Seleccione su nombre]],'DATOS EMPLEADOS'!D:E,2,FALSE)</f>
        <v>Activo</v>
      </c>
      <c r="AW71" s="70" t="str">
        <f>VLOOKUP(Form_Responses1[[#This Row],[Seleccione su nombre]],'DATOS EMPLEADOS'!D:F,3,FALSE)</f>
        <v>COMERCIAL</v>
      </c>
      <c r="AX71" s="136"/>
    </row>
    <row r="72" spans="1:50" x14ac:dyDescent="0.25">
      <c r="A72" s="70" t="s">
        <v>230</v>
      </c>
      <c r="B72" s="80">
        <v>38808</v>
      </c>
      <c r="C72" s="70" t="s">
        <v>378</v>
      </c>
      <c r="D72" s="1">
        <v>3204515449</v>
      </c>
      <c r="E72" s="70" t="s">
        <v>27022</v>
      </c>
      <c r="F72" s="1">
        <v>3166088033</v>
      </c>
      <c r="G72" s="70" t="s">
        <v>27023</v>
      </c>
      <c r="H72" s="70" t="s">
        <v>27047</v>
      </c>
      <c r="I72" s="1">
        <v>1</v>
      </c>
      <c r="J72" s="70" t="s">
        <v>26970</v>
      </c>
      <c r="K72" s="1" t="s">
        <v>26945</v>
      </c>
      <c r="L72" s="70" t="s">
        <v>27024</v>
      </c>
      <c r="M72" s="1" t="s">
        <v>26979</v>
      </c>
      <c r="N72" s="70" t="s">
        <v>27025</v>
      </c>
      <c r="O72" s="1">
        <v>34</v>
      </c>
      <c r="P72" s="1">
        <v>3166088033</v>
      </c>
      <c r="Q72" s="70" t="s">
        <v>26948</v>
      </c>
      <c r="R72" s="70"/>
      <c r="S72" s="1"/>
      <c r="T72" s="70"/>
      <c r="U72" s="1"/>
      <c r="V72" s="70"/>
      <c r="W72" s="1"/>
      <c r="X72" s="70"/>
      <c r="Y72" s="1"/>
      <c r="Z72" s="70"/>
      <c r="AA72" s="1"/>
      <c r="AB72" s="70"/>
      <c r="AC72" s="1"/>
      <c r="AD72" s="70"/>
      <c r="AE72" s="1"/>
      <c r="AF72" s="70"/>
      <c r="AG72" s="1"/>
      <c r="AH72" s="70"/>
      <c r="AI72" s="1"/>
      <c r="AJ72" s="70"/>
      <c r="AK72" s="1"/>
      <c r="AL72" s="1" t="s">
        <v>352</v>
      </c>
      <c r="AM72" s="70"/>
      <c r="AN72" s="1" t="s">
        <v>352</v>
      </c>
      <c r="AO72" s="70"/>
      <c r="AP72" s="70" t="s">
        <v>27026</v>
      </c>
      <c r="AQ72" s="1">
        <v>8</v>
      </c>
      <c r="AR72" s="1">
        <v>36</v>
      </c>
      <c r="AS72" s="1" t="s">
        <v>25566</v>
      </c>
      <c r="AT72" s="1" t="s">
        <v>352</v>
      </c>
      <c r="AU72" s="70"/>
      <c r="AV72" s="70" t="str">
        <f>VLOOKUP(Form_Responses1[[#This Row],[Seleccione su nombre]],'DATOS EMPLEADOS'!D:E,2,FALSE)</f>
        <v>Activo</v>
      </c>
      <c r="AW72" s="70" t="str">
        <f>VLOOKUP(Form_Responses1[[#This Row],[Seleccione su nombre]],'DATOS EMPLEADOS'!D:F,3,FALSE)</f>
        <v>ADMINISTRATIVA</v>
      </c>
      <c r="AX72" s="136"/>
    </row>
    <row r="73" spans="1:50" x14ac:dyDescent="0.25">
      <c r="A73" s="70" t="s">
        <v>108</v>
      </c>
      <c r="B73" s="80">
        <v>36953</v>
      </c>
      <c r="C73" s="70" t="s">
        <v>226</v>
      </c>
      <c r="D73" s="1">
        <v>3155291631</v>
      </c>
      <c r="E73" s="70" t="s">
        <v>27315</v>
      </c>
      <c r="F73" s="1">
        <v>3168233682</v>
      </c>
      <c r="G73" s="70" t="s">
        <v>27316</v>
      </c>
      <c r="H73" s="70" t="s">
        <v>27047</v>
      </c>
      <c r="I73" s="1">
        <v>2</v>
      </c>
      <c r="J73" s="70" t="s">
        <v>26963</v>
      </c>
      <c r="K73" s="1" t="s">
        <v>352</v>
      </c>
      <c r="L73" s="70"/>
      <c r="M73" s="1" t="s">
        <v>26947</v>
      </c>
      <c r="N73" s="70"/>
      <c r="O73" s="1"/>
      <c r="P73" s="1"/>
      <c r="Q73" s="70" t="s">
        <v>26948</v>
      </c>
      <c r="R73" s="70"/>
      <c r="S73" s="1"/>
      <c r="T73" s="70"/>
      <c r="U73" s="1"/>
      <c r="V73" s="70"/>
      <c r="W73" s="1"/>
      <c r="X73" s="70"/>
      <c r="Y73" s="1"/>
      <c r="Z73" s="70"/>
      <c r="AA73" s="1"/>
      <c r="AB73" s="70"/>
      <c r="AC73" s="1"/>
      <c r="AD73" s="70"/>
      <c r="AE73" s="1"/>
      <c r="AF73" s="70"/>
      <c r="AG73" s="1"/>
      <c r="AH73" s="70"/>
      <c r="AI73" s="1"/>
      <c r="AJ73" s="70"/>
      <c r="AK73" s="1"/>
      <c r="AL73" s="1" t="s">
        <v>352</v>
      </c>
      <c r="AM73" s="70"/>
      <c r="AN73" s="1" t="s">
        <v>352</v>
      </c>
      <c r="AO73" s="70"/>
      <c r="AP73" s="70" t="s">
        <v>26967</v>
      </c>
      <c r="AQ73" s="1">
        <v>34</v>
      </c>
      <c r="AR73" s="1">
        <v>40</v>
      </c>
      <c r="AS73" s="1" t="s">
        <v>25566</v>
      </c>
      <c r="AT73" s="1" t="s">
        <v>352</v>
      </c>
      <c r="AU73" s="70"/>
      <c r="AV73" s="70" t="str">
        <f>VLOOKUP(Form_Responses1[[#This Row],[Seleccione su nombre]],'DATOS EMPLEADOS'!D:E,2,FALSE)</f>
        <v>Activo</v>
      </c>
      <c r="AW73" s="70" t="str">
        <f>VLOOKUP(Form_Responses1[[#This Row],[Seleccione su nombre]],'DATOS EMPLEADOS'!D:F,3,FALSE)</f>
        <v>OPERATIVA</v>
      </c>
      <c r="AX73" s="136"/>
    </row>
    <row r="74" spans="1:50" x14ac:dyDescent="0.25">
      <c r="A74" s="70" t="s">
        <v>225</v>
      </c>
      <c r="B74" s="80">
        <v>31245</v>
      </c>
      <c r="C74" s="70" t="s">
        <v>27263</v>
      </c>
      <c r="D74" s="1">
        <v>3174909890</v>
      </c>
      <c r="E74" s="70" t="s">
        <v>27264</v>
      </c>
      <c r="F74" s="1">
        <v>3105654915</v>
      </c>
      <c r="G74" s="70" t="s">
        <v>27046</v>
      </c>
      <c r="H74" s="70" t="s">
        <v>27047</v>
      </c>
      <c r="I74" s="1">
        <v>1</v>
      </c>
      <c r="J74" s="70" t="s">
        <v>26963</v>
      </c>
      <c r="K74" s="1" t="s">
        <v>352</v>
      </c>
      <c r="L74" s="70"/>
      <c r="M74" s="1" t="s">
        <v>26979</v>
      </c>
      <c r="N74" s="70" t="s">
        <v>27265</v>
      </c>
      <c r="O74" s="1">
        <v>26</v>
      </c>
      <c r="P74" s="1">
        <v>3105654915</v>
      </c>
      <c r="Q74" s="70">
        <v>1</v>
      </c>
      <c r="R74" s="70" t="s">
        <v>27266</v>
      </c>
      <c r="S74" s="1">
        <v>9</v>
      </c>
      <c r="T74" s="70"/>
      <c r="U74" s="1"/>
      <c r="V74" s="70"/>
      <c r="W74" s="1"/>
      <c r="X74" s="70"/>
      <c r="Y74" s="1"/>
      <c r="Z74" s="70"/>
      <c r="AA74" s="1"/>
      <c r="AB74" s="70"/>
      <c r="AC74" s="1"/>
      <c r="AD74" s="70"/>
      <c r="AE74" s="1"/>
      <c r="AF74" s="70"/>
      <c r="AG74" s="1"/>
      <c r="AH74" s="70"/>
      <c r="AI74" s="1"/>
      <c r="AJ74" s="70"/>
      <c r="AK74" s="1"/>
      <c r="AL74" s="1" t="s">
        <v>26982</v>
      </c>
      <c r="AM74" s="70" t="s">
        <v>27267</v>
      </c>
      <c r="AN74" s="1" t="s">
        <v>352</v>
      </c>
      <c r="AO74" s="70"/>
      <c r="AP74" s="70" t="s">
        <v>26967</v>
      </c>
      <c r="AQ74" s="1">
        <v>30</v>
      </c>
      <c r="AR74" s="1">
        <v>39</v>
      </c>
      <c r="AS74" s="1" t="s">
        <v>26066</v>
      </c>
      <c r="AT74" s="1" t="s">
        <v>352</v>
      </c>
      <c r="AU74" s="70"/>
      <c r="AV74" s="70" t="str">
        <f>VLOOKUP(Form_Responses1[[#This Row],[Seleccione su nombre]],'DATOS EMPLEADOS'!D:E,2,FALSE)</f>
        <v>Activo</v>
      </c>
      <c r="AW74" s="70" t="str">
        <f>VLOOKUP(Form_Responses1[[#This Row],[Seleccione su nombre]],'DATOS EMPLEADOS'!D:F,3,FALSE)</f>
        <v>OPERATIVA</v>
      </c>
      <c r="AX74" s="136"/>
    </row>
    <row r="75" spans="1:50" x14ac:dyDescent="0.25">
      <c r="A75" s="70" t="s">
        <v>223</v>
      </c>
      <c r="B75" s="80">
        <v>28755</v>
      </c>
      <c r="C75" s="222" t="s">
        <v>222</v>
      </c>
      <c r="D75" s="1">
        <v>3160944877</v>
      </c>
      <c r="E75" s="70" t="s">
        <v>27272</v>
      </c>
      <c r="F75" s="1">
        <v>3001119592</v>
      </c>
      <c r="G75" s="70" t="s">
        <v>27273</v>
      </c>
      <c r="H75" s="70" t="s">
        <v>26943</v>
      </c>
      <c r="I75" s="1">
        <v>1</v>
      </c>
      <c r="J75" s="70" t="s">
        <v>27032</v>
      </c>
      <c r="K75" s="1" t="s">
        <v>352</v>
      </c>
      <c r="L75" s="70"/>
      <c r="M75" s="1" t="s">
        <v>26947</v>
      </c>
      <c r="N75" s="70"/>
      <c r="O75" s="1"/>
      <c r="P75" s="1"/>
      <c r="Q75" s="70">
        <v>2</v>
      </c>
      <c r="R75" s="70"/>
      <c r="S75" s="1"/>
      <c r="T75" s="70" t="s">
        <v>27274</v>
      </c>
      <c r="U75" s="1">
        <v>17</v>
      </c>
      <c r="V75" s="70" t="s">
        <v>27275</v>
      </c>
      <c r="W75" s="1">
        <v>15</v>
      </c>
      <c r="X75" s="70"/>
      <c r="Y75" s="1"/>
      <c r="Z75" s="70"/>
      <c r="AA75" s="1"/>
      <c r="AB75" s="70"/>
      <c r="AC75" s="1"/>
      <c r="AD75" s="70"/>
      <c r="AE75" s="1"/>
      <c r="AF75" s="70"/>
      <c r="AG75" s="1"/>
      <c r="AH75" s="70"/>
      <c r="AI75" s="1"/>
      <c r="AJ75" s="70"/>
      <c r="AK75" s="1"/>
      <c r="AL75" s="1" t="s">
        <v>26945</v>
      </c>
      <c r="AM75" s="70" t="s">
        <v>27276</v>
      </c>
      <c r="AN75" s="1" t="s">
        <v>26945</v>
      </c>
      <c r="AO75" s="70" t="s">
        <v>27276</v>
      </c>
      <c r="AP75" s="70" t="s">
        <v>26967</v>
      </c>
      <c r="AQ75" s="1">
        <v>32</v>
      </c>
      <c r="AR75" s="1">
        <v>41</v>
      </c>
      <c r="AS75" s="1" t="s">
        <v>25566</v>
      </c>
      <c r="AT75" s="1" t="s">
        <v>352</v>
      </c>
      <c r="AU75" s="70"/>
      <c r="AV75" s="70" t="str">
        <f>VLOOKUP(Form_Responses1[[#This Row],[Seleccione su nombre]],'DATOS EMPLEADOS'!D:E,2,FALSE)</f>
        <v>Activo</v>
      </c>
      <c r="AW75" s="70" t="str">
        <f>VLOOKUP(Form_Responses1[[#This Row],[Seleccione su nombre]],'DATOS EMPLEADOS'!D:F,3,FALSE)</f>
        <v>OPERATIVA</v>
      </c>
      <c r="AX75" s="136"/>
    </row>
    <row r="76" spans="1:50" x14ac:dyDescent="0.25">
      <c r="A76" s="70" t="s">
        <v>111</v>
      </c>
      <c r="B76" s="80">
        <v>35854</v>
      </c>
      <c r="C76" s="70" t="s">
        <v>221</v>
      </c>
      <c r="D76" s="1">
        <v>3105654915</v>
      </c>
      <c r="E76" s="70" t="s">
        <v>27045</v>
      </c>
      <c r="F76" s="1">
        <v>3015532925</v>
      </c>
      <c r="G76" s="70" t="s">
        <v>27046</v>
      </c>
      <c r="H76" s="70" t="s">
        <v>27047</v>
      </c>
      <c r="I76" s="1">
        <v>1</v>
      </c>
      <c r="J76" s="70" t="s">
        <v>26963</v>
      </c>
      <c r="K76" s="1" t="s">
        <v>352</v>
      </c>
      <c r="L76" s="70"/>
      <c r="M76" s="1" t="s">
        <v>26979</v>
      </c>
      <c r="N76" s="70" t="s">
        <v>27048</v>
      </c>
      <c r="O76" s="1">
        <v>29</v>
      </c>
      <c r="P76" s="1">
        <v>3174909890</v>
      </c>
      <c r="Q76" s="70" t="s">
        <v>26948</v>
      </c>
      <c r="R76" s="70"/>
      <c r="S76" s="1"/>
      <c r="T76" s="70"/>
      <c r="U76" s="1"/>
      <c r="V76" s="70"/>
      <c r="W76" s="1"/>
      <c r="X76" s="70"/>
      <c r="Y76" s="1"/>
      <c r="Z76" s="70"/>
      <c r="AA76" s="1"/>
      <c r="AB76" s="70"/>
      <c r="AC76" s="1"/>
      <c r="AD76" s="70"/>
      <c r="AE76" s="1"/>
      <c r="AF76" s="70"/>
      <c r="AG76" s="1"/>
      <c r="AH76" s="70"/>
      <c r="AI76" s="1"/>
      <c r="AJ76" s="70"/>
      <c r="AK76" s="1"/>
      <c r="AL76" s="1" t="s">
        <v>352</v>
      </c>
      <c r="AM76" s="70"/>
      <c r="AN76" s="1" t="s">
        <v>26945</v>
      </c>
      <c r="AO76" s="70" t="s">
        <v>27049</v>
      </c>
      <c r="AP76" s="70" t="s">
        <v>27026</v>
      </c>
      <c r="AQ76" s="1">
        <v>8</v>
      </c>
      <c r="AR76" s="1">
        <v>35</v>
      </c>
      <c r="AS76" s="1" t="s">
        <v>26066</v>
      </c>
      <c r="AT76" s="1" t="s">
        <v>352</v>
      </c>
      <c r="AU76" s="70"/>
      <c r="AV76" s="70" t="str">
        <f>VLOOKUP(Form_Responses1[[#This Row],[Seleccione su nombre]],'DATOS EMPLEADOS'!D:E,2,FALSE)</f>
        <v>Activo</v>
      </c>
      <c r="AW76" s="70" t="str">
        <f>VLOOKUP(Form_Responses1[[#This Row],[Seleccione su nombre]],'DATOS EMPLEADOS'!D:F,3,FALSE)</f>
        <v>ADMINISTRATIVA</v>
      </c>
      <c r="AX76" s="136"/>
    </row>
    <row r="77" spans="1:50" x14ac:dyDescent="0.25">
      <c r="A77" s="70" t="s">
        <v>215</v>
      </c>
      <c r="B77" s="80">
        <v>32871</v>
      </c>
      <c r="C77" s="70" t="s">
        <v>214</v>
      </c>
      <c r="D77" s="1">
        <v>3016323018</v>
      </c>
      <c r="E77" s="70" t="s">
        <v>27346</v>
      </c>
      <c r="F77" s="1">
        <v>3161803292</v>
      </c>
      <c r="G77" s="70" t="s">
        <v>27347</v>
      </c>
      <c r="H77" s="70" t="s">
        <v>26943</v>
      </c>
      <c r="I77" s="1">
        <v>2</v>
      </c>
      <c r="J77" s="70" t="s">
        <v>26963</v>
      </c>
      <c r="K77" s="1" t="s">
        <v>352</v>
      </c>
      <c r="L77" s="70"/>
      <c r="M77" s="1" t="s">
        <v>26979</v>
      </c>
      <c r="N77" s="70" t="s">
        <v>27346</v>
      </c>
      <c r="O77" s="1">
        <v>35</v>
      </c>
      <c r="P77" s="1">
        <v>3161803292</v>
      </c>
      <c r="Q77" s="70">
        <v>1</v>
      </c>
      <c r="R77" s="70" t="s">
        <v>27348</v>
      </c>
      <c r="S77" s="1" t="s">
        <v>27196</v>
      </c>
      <c r="T77" s="70"/>
      <c r="U77" s="1"/>
      <c r="V77" s="70"/>
      <c r="W77" s="1"/>
      <c r="X77" s="70"/>
      <c r="Y77" s="1"/>
      <c r="Z77" s="70"/>
      <c r="AA77" s="1"/>
      <c r="AB77" s="70"/>
      <c r="AC77" s="1"/>
      <c r="AD77" s="70"/>
      <c r="AE77" s="1"/>
      <c r="AF77" s="70"/>
      <c r="AG77" s="1"/>
      <c r="AH77" s="70"/>
      <c r="AI77" s="1"/>
      <c r="AJ77" s="70"/>
      <c r="AK77" s="1"/>
      <c r="AL77" s="1" t="s">
        <v>26945</v>
      </c>
      <c r="AM77" s="70" t="s">
        <v>27349</v>
      </c>
      <c r="AN77" s="1" t="s">
        <v>26945</v>
      </c>
      <c r="AO77" s="70" t="s">
        <v>27350</v>
      </c>
      <c r="AP77" s="70" t="s">
        <v>26967</v>
      </c>
      <c r="AQ77" s="1">
        <v>32</v>
      </c>
      <c r="AR77" s="1">
        <v>43</v>
      </c>
      <c r="AS77" s="1" t="s">
        <v>25566</v>
      </c>
      <c r="AT77" s="1" t="s">
        <v>26945</v>
      </c>
      <c r="AU77" s="70" t="s">
        <v>27351</v>
      </c>
      <c r="AV77" s="70" t="str">
        <f>VLOOKUP(Form_Responses1[[#This Row],[Seleccione su nombre]],'DATOS EMPLEADOS'!D:E,2,FALSE)</f>
        <v>Inactivo</v>
      </c>
      <c r="AW77" s="70" t="str">
        <f>VLOOKUP(Form_Responses1[[#This Row],[Seleccione su nombre]],'DATOS EMPLEADOS'!D:F,3,FALSE)</f>
        <v>COMERCIAL</v>
      </c>
      <c r="AX77" s="136"/>
    </row>
    <row r="78" spans="1:50" x14ac:dyDescent="0.25">
      <c r="A78" s="70" t="s">
        <v>114</v>
      </c>
      <c r="B78" s="80">
        <v>26170</v>
      </c>
      <c r="C78" s="222" t="s">
        <v>27458</v>
      </c>
      <c r="D78" s="1">
        <v>3162291249</v>
      </c>
      <c r="E78" s="70" t="s">
        <v>27459</v>
      </c>
      <c r="F78" s="1">
        <v>3188292582</v>
      </c>
      <c r="G78" s="70" t="s">
        <v>27473</v>
      </c>
      <c r="H78" s="70" t="s">
        <v>27292</v>
      </c>
      <c r="I78" s="1">
        <v>4</v>
      </c>
      <c r="J78" s="70" t="s">
        <v>27032</v>
      </c>
      <c r="K78" s="1" t="s">
        <v>352</v>
      </c>
      <c r="L78" s="70"/>
      <c r="M78" s="1" t="s">
        <v>26964</v>
      </c>
      <c r="N78" s="70"/>
      <c r="O78" s="1"/>
      <c r="P78" s="1"/>
      <c r="Q78" s="70">
        <v>2</v>
      </c>
      <c r="R78" s="70"/>
      <c r="S78" s="1"/>
      <c r="T78" s="70" t="s">
        <v>27460</v>
      </c>
      <c r="U78" s="1">
        <v>32</v>
      </c>
      <c r="V78" s="70" t="s">
        <v>27461</v>
      </c>
      <c r="W78" s="1">
        <v>30</v>
      </c>
      <c r="X78" s="70"/>
      <c r="Y78" s="1"/>
      <c r="Z78" s="70"/>
      <c r="AA78" s="1"/>
      <c r="AB78" s="70"/>
      <c r="AC78" s="1"/>
      <c r="AD78" s="70"/>
      <c r="AE78" s="1"/>
      <c r="AF78" s="70"/>
      <c r="AG78" s="1"/>
      <c r="AH78" s="70"/>
      <c r="AI78" s="1"/>
      <c r="AJ78" s="70"/>
      <c r="AK78" s="1"/>
      <c r="AL78" s="1" t="s">
        <v>352</v>
      </c>
      <c r="AM78" s="70"/>
      <c r="AN78" s="1" t="s">
        <v>352</v>
      </c>
      <c r="AO78" s="70"/>
      <c r="AP78" s="70" t="s">
        <v>26967</v>
      </c>
      <c r="AQ78" s="1">
        <v>34</v>
      </c>
      <c r="AR78" s="1">
        <v>39</v>
      </c>
      <c r="AS78" s="1" t="s">
        <v>25566</v>
      </c>
      <c r="AT78" s="1" t="s">
        <v>352</v>
      </c>
      <c r="AU78" s="70"/>
      <c r="AV78" s="70" t="str">
        <f>VLOOKUP(Form_Responses1[[#This Row],[Seleccione su nombre]],'DATOS EMPLEADOS'!D:E,2,FALSE)</f>
        <v>Activo</v>
      </c>
      <c r="AW78" s="70" t="str">
        <f>VLOOKUP(Form_Responses1[[#This Row],[Seleccione su nombre]],'DATOS EMPLEADOS'!D:F,3,FALSE)</f>
        <v>OPERATIVA</v>
      </c>
      <c r="AX78" s="136"/>
    </row>
    <row r="79" spans="1:50" x14ac:dyDescent="0.25">
      <c r="A79" s="70" t="s">
        <v>489</v>
      </c>
      <c r="B79" s="80">
        <v>24924</v>
      </c>
      <c r="C79" s="70" t="s">
        <v>212</v>
      </c>
      <c r="D79" s="1">
        <v>3163718270</v>
      </c>
      <c r="E79" s="70" t="s">
        <v>27428</v>
      </c>
      <c r="F79" s="1">
        <v>3177056623</v>
      </c>
      <c r="G79" s="70" t="s">
        <v>27429</v>
      </c>
      <c r="H79" s="70" t="s">
        <v>27047</v>
      </c>
      <c r="I79" s="1">
        <v>4</v>
      </c>
      <c r="J79" s="70" t="s">
        <v>26963</v>
      </c>
      <c r="K79" s="1" t="s">
        <v>352</v>
      </c>
      <c r="L79" s="70"/>
      <c r="M79" s="1" t="s">
        <v>26979</v>
      </c>
      <c r="N79" s="70" t="s">
        <v>27430</v>
      </c>
      <c r="O79" s="1">
        <v>55</v>
      </c>
      <c r="P79" s="1">
        <v>3177056623</v>
      </c>
      <c r="Q79" s="70">
        <v>3</v>
      </c>
      <c r="R79" s="70"/>
      <c r="S79" s="1"/>
      <c r="T79" s="70"/>
      <c r="U79" s="1"/>
      <c r="V79" s="70"/>
      <c r="W79" s="1"/>
      <c r="X79" s="70" t="s">
        <v>27431</v>
      </c>
      <c r="Y79" s="1" t="s">
        <v>27432</v>
      </c>
      <c r="Z79" s="70" t="s">
        <v>27433</v>
      </c>
      <c r="AA79" s="1">
        <v>19</v>
      </c>
      <c r="AB79" s="70" t="s">
        <v>27434</v>
      </c>
      <c r="AC79" s="1" t="s">
        <v>27435</v>
      </c>
      <c r="AD79" s="70"/>
      <c r="AE79" s="1"/>
      <c r="AF79" s="70"/>
      <c r="AG79" s="1"/>
      <c r="AH79" s="70"/>
      <c r="AI79" s="1"/>
      <c r="AJ79" s="70"/>
      <c r="AK79" s="1"/>
      <c r="AL79" s="1" t="s">
        <v>26945</v>
      </c>
      <c r="AM79" s="70" t="s">
        <v>27436</v>
      </c>
      <c r="AN79" s="1" t="s">
        <v>26982</v>
      </c>
      <c r="AO79" s="70" t="s">
        <v>27436</v>
      </c>
      <c r="AP79" s="70" t="s">
        <v>27039</v>
      </c>
      <c r="AQ79" s="1">
        <v>32</v>
      </c>
      <c r="AR79" s="1">
        <v>38</v>
      </c>
      <c r="AS79" s="1" t="s">
        <v>26066</v>
      </c>
      <c r="AT79" s="1" t="s">
        <v>352</v>
      </c>
      <c r="AU79" s="70"/>
      <c r="AV79" s="70" t="str">
        <f>VLOOKUP(Form_Responses1[[#This Row],[Seleccione su nombre]],'DATOS EMPLEADOS'!D:E,2,FALSE)</f>
        <v>Activo</v>
      </c>
      <c r="AW79" s="70" t="str">
        <f>VLOOKUP(Form_Responses1[[#This Row],[Seleccione su nombre]],'DATOS EMPLEADOS'!D:F,3,FALSE)</f>
        <v>OPERATIVA</v>
      </c>
      <c r="AX79" s="136"/>
    </row>
    <row r="80" spans="1:50" x14ac:dyDescent="0.25">
      <c r="A80" s="70" t="s">
        <v>211</v>
      </c>
      <c r="B80" s="80">
        <v>37947</v>
      </c>
      <c r="C80" s="70" t="s">
        <v>27321</v>
      </c>
      <c r="D80" s="1">
        <v>3203156157</v>
      </c>
      <c r="E80" s="70" t="s">
        <v>27322</v>
      </c>
      <c r="F80" s="1">
        <v>3134298286</v>
      </c>
      <c r="G80" s="70" t="s">
        <v>27323</v>
      </c>
      <c r="H80" s="70" t="s">
        <v>27047</v>
      </c>
      <c r="I80" s="1">
        <v>2</v>
      </c>
      <c r="J80" s="70" t="s">
        <v>26978</v>
      </c>
      <c r="K80" s="1" t="s">
        <v>352</v>
      </c>
      <c r="L80" s="70"/>
      <c r="M80" s="1" t="s">
        <v>26947</v>
      </c>
      <c r="N80" s="70"/>
      <c r="O80" s="1"/>
      <c r="P80" s="1"/>
      <c r="Q80" s="70" t="s">
        <v>26948</v>
      </c>
      <c r="R80" s="70"/>
      <c r="S80" s="1"/>
      <c r="T80" s="70"/>
      <c r="U80" s="1"/>
      <c r="V80" s="70"/>
      <c r="W80" s="1"/>
      <c r="X80" s="70"/>
      <c r="Y80" s="1"/>
      <c r="Z80" s="70"/>
      <c r="AA80" s="1"/>
      <c r="AB80" s="70"/>
      <c r="AC80" s="1"/>
      <c r="AD80" s="70"/>
      <c r="AE80" s="1"/>
      <c r="AF80" s="70"/>
      <c r="AG80" s="1"/>
      <c r="AH80" s="70"/>
      <c r="AI80" s="1"/>
      <c r="AJ80" s="70"/>
      <c r="AK80" s="1"/>
      <c r="AL80" s="1" t="s">
        <v>352</v>
      </c>
      <c r="AM80" s="70"/>
      <c r="AN80" s="1" t="s">
        <v>352</v>
      </c>
      <c r="AO80" s="70"/>
      <c r="AP80" s="70" t="s">
        <v>26967</v>
      </c>
      <c r="AQ80" s="1">
        <v>34</v>
      </c>
      <c r="AR80" s="1">
        <v>40</v>
      </c>
      <c r="AS80" s="1" t="s">
        <v>25541</v>
      </c>
      <c r="AT80" s="1" t="s">
        <v>352</v>
      </c>
      <c r="AU80" s="70"/>
      <c r="AV80" s="70" t="str">
        <f>VLOOKUP(Form_Responses1[[#This Row],[Seleccione su nombre]],'DATOS EMPLEADOS'!D:E,2,FALSE)</f>
        <v>Activo</v>
      </c>
      <c r="AW80" s="70" t="str">
        <f>VLOOKUP(Form_Responses1[[#This Row],[Seleccione su nombre]],'DATOS EMPLEADOS'!D:F,3,FALSE)</f>
        <v>OPERATIVA</v>
      </c>
      <c r="AX80" s="136"/>
    </row>
    <row r="81" spans="1:50" x14ac:dyDescent="0.25">
      <c r="A81" s="70" t="s">
        <v>209</v>
      </c>
      <c r="B81" s="80">
        <v>31107</v>
      </c>
      <c r="C81" s="70" t="s">
        <v>208</v>
      </c>
      <c r="D81" s="1">
        <v>3204091964</v>
      </c>
      <c r="E81" s="70" t="s">
        <v>27086</v>
      </c>
      <c r="F81" s="1">
        <v>3219262197</v>
      </c>
      <c r="G81" s="70" t="s">
        <v>27087</v>
      </c>
      <c r="H81" s="70" t="s">
        <v>27059</v>
      </c>
      <c r="I81" s="1">
        <v>3</v>
      </c>
      <c r="J81" s="70" t="s">
        <v>26963</v>
      </c>
      <c r="K81" s="1" t="s">
        <v>352</v>
      </c>
      <c r="L81" s="70"/>
      <c r="M81" s="1" t="s">
        <v>26979</v>
      </c>
      <c r="N81" s="70" t="s">
        <v>27088</v>
      </c>
      <c r="O81" s="1">
        <v>30</v>
      </c>
      <c r="P81" s="1">
        <v>3219262197</v>
      </c>
      <c r="Q81" s="70">
        <v>2</v>
      </c>
      <c r="R81" s="70"/>
      <c r="S81" s="1"/>
      <c r="T81" s="70" t="s">
        <v>27089</v>
      </c>
      <c r="U81" s="1">
        <v>5</v>
      </c>
      <c r="V81" s="70" t="s">
        <v>27090</v>
      </c>
      <c r="W81" s="1">
        <v>12</v>
      </c>
      <c r="X81" s="70"/>
      <c r="Y81" s="1"/>
      <c r="Z81" s="70"/>
      <c r="AA81" s="1"/>
      <c r="AB81" s="70"/>
      <c r="AC81" s="1"/>
      <c r="AD81" s="70"/>
      <c r="AE81" s="1"/>
      <c r="AF81" s="70"/>
      <c r="AG81" s="1"/>
      <c r="AH81" s="70"/>
      <c r="AI81" s="1"/>
      <c r="AJ81" s="70"/>
      <c r="AK81" s="1"/>
      <c r="AL81" s="1" t="s">
        <v>352</v>
      </c>
      <c r="AM81" s="70"/>
      <c r="AN81" s="1" t="s">
        <v>352</v>
      </c>
      <c r="AO81" s="70"/>
      <c r="AP81" s="70" t="s">
        <v>27091</v>
      </c>
      <c r="AQ81" s="1">
        <v>28</v>
      </c>
      <c r="AR81" s="1">
        <v>38</v>
      </c>
      <c r="AS81" s="1" t="s">
        <v>25541</v>
      </c>
      <c r="AT81" s="1" t="s">
        <v>352</v>
      </c>
      <c r="AU81" s="70"/>
      <c r="AV81" s="70" t="str">
        <f>VLOOKUP(Form_Responses1[[#This Row],[Seleccione su nombre]],'DATOS EMPLEADOS'!D:E,2,FALSE)</f>
        <v>Activo</v>
      </c>
      <c r="AW81" s="70" t="str">
        <f>VLOOKUP(Form_Responses1[[#This Row],[Seleccione su nombre]],'DATOS EMPLEADOS'!D:F,3,FALSE)</f>
        <v>OPERATIVA</v>
      </c>
      <c r="AX81" s="136"/>
    </row>
    <row r="82" spans="1:50" x14ac:dyDescent="0.25">
      <c r="A82" s="70" t="s">
        <v>206</v>
      </c>
      <c r="B82" s="80">
        <v>33337</v>
      </c>
      <c r="C82" s="70" t="s">
        <v>205</v>
      </c>
      <c r="D82" s="1">
        <v>3156605443</v>
      </c>
      <c r="E82" s="70" t="s">
        <v>27169</v>
      </c>
      <c r="F82" s="1">
        <v>3157675847</v>
      </c>
      <c r="G82" s="70" t="s">
        <v>27170</v>
      </c>
      <c r="H82" s="70" t="s">
        <v>26943</v>
      </c>
      <c r="I82" s="1">
        <v>3</v>
      </c>
      <c r="J82" s="70" t="s">
        <v>26953</v>
      </c>
      <c r="K82" s="1" t="s">
        <v>352</v>
      </c>
      <c r="L82" s="70"/>
      <c r="M82" s="1" t="s">
        <v>26979</v>
      </c>
      <c r="N82" s="70" t="s">
        <v>27171</v>
      </c>
      <c r="O82" s="1">
        <v>42</v>
      </c>
      <c r="P82" s="1">
        <v>3185237912</v>
      </c>
      <c r="Q82" s="70">
        <v>1</v>
      </c>
      <c r="R82" s="70" t="s">
        <v>27172</v>
      </c>
      <c r="S82" s="1" t="s">
        <v>27173</v>
      </c>
      <c r="T82" s="70"/>
      <c r="U82" s="1"/>
      <c r="V82" s="70"/>
      <c r="W82" s="1"/>
      <c r="X82" s="70"/>
      <c r="Y82" s="1"/>
      <c r="Z82" s="70"/>
      <c r="AA82" s="1"/>
      <c r="AB82" s="70"/>
      <c r="AC82" s="1"/>
      <c r="AD82" s="70"/>
      <c r="AE82" s="1"/>
      <c r="AF82" s="70"/>
      <c r="AG82" s="1"/>
      <c r="AH82" s="70"/>
      <c r="AI82" s="1"/>
      <c r="AJ82" s="70"/>
      <c r="AK82" s="1"/>
      <c r="AL82" s="1" t="s">
        <v>26945</v>
      </c>
      <c r="AM82" s="70" t="s">
        <v>27174</v>
      </c>
      <c r="AN82" s="1" t="s">
        <v>26945</v>
      </c>
      <c r="AO82" s="70" t="s">
        <v>27175</v>
      </c>
      <c r="AP82" s="70" t="s">
        <v>26959</v>
      </c>
      <c r="AQ82" s="1">
        <v>14</v>
      </c>
      <c r="AR82" s="1">
        <v>37</v>
      </c>
      <c r="AS82" s="1" t="s">
        <v>25566</v>
      </c>
      <c r="AT82" s="1" t="s">
        <v>352</v>
      </c>
      <c r="AU82" s="70"/>
      <c r="AV82" s="70" t="str">
        <f>VLOOKUP(Form_Responses1[[#This Row],[Seleccione su nombre]],'DATOS EMPLEADOS'!D:E,2,FALSE)</f>
        <v>Activo</v>
      </c>
      <c r="AW82" s="70" t="str">
        <f>VLOOKUP(Form_Responses1[[#This Row],[Seleccione su nombre]],'DATOS EMPLEADOS'!D:F,3,FALSE)</f>
        <v>ADMINISTRATIVA</v>
      </c>
      <c r="AX82" s="136"/>
    </row>
    <row r="83" spans="1:50" x14ac:dyDescent="0.25">
      <c r="A83" s="70" t="s">
        <v>204</v>
      </c>
      <c r="B83" s="80">
        <v>34052</v>
      </c>
      <c r="C83" s="70" t="s">
        <v>203</v>
      </c>
      <c r="D83" s="1">
        <v>3118653328</v>
      </c>
      <c r="E83" s="70" t="s">
        <v>26984</v>
      </c>
      <c r="F83" s="1">
        <v>3118809885</v>
      </c>
      <c r="G83" s="70" t="s">
        <v>26985</v>
      </c>
      <c r="H83" s="70" t="s">
        <v>26996</v>
      </c>
      <c r="I83" s="1">
        <v>3</v>
      </c>
      <c r="J83" s="70" t="s">
        <v>26978</v>
      </c>
      <c r="K83" s="1" t="s">
        <v>352</v>
      </c>
      <c r="L83" s="70"/>
      <c r="M83" s="1" t="s">
        <v>26971</v>
      </c>
      <c r="N83" s="70" t="s">
        <v>26986</v>
      </c>
      <c r="O83" s="1">
        <v>36</v>
      </c>
      <c r="P83" s="1">
        <v>3118809885</v>
      </c>
      <c r="Q83" s="70">
        <v>1</v>
      </c>
      <c r="R83" s="70" t="s">
        <v>26987</v>
      </c>
      <c r="S83" s="1">
        <v>16</v>
      </c>
      <c r="T83" s="70"/>
      <c r="U83" s="1"/>
      <c r="V83" s="70"/>
      <c r="W83" s="1"/>
      <c r="X83" s="70"/>
      <c r="Y83" s="1"/>
      <c r="Z83" s="70"/>
      <c r="AA83" s="1"/>
      <c r="AB83" s="70"/>
      <c r="AC83" s="1"/>
      <c r="AD83" s="70"/>
      <c r="AE83" s="1"/>
      <c r="AF83" s="70"/>
      <c r="AG83" s="1"/>
      <c r="AH83" s="70"/>
      <c r="AI83" s="1"/>
      <c r="AJ83" s="70"/>
      <c r="AK83" s="1"/>
      <c r="AL83" s="1" t="s">
        <v>352</v>
      </c>
      <c r="AM83" s="70"/>
      <c r="AN83" s="1" t="s">
        <v>352</v>
      </c>
      <c r="AO83" s="70"/>
      <c r="AP83" s="70" t="s">
        <v>27582</v>
      </c>
      <c r="AQ83" s="1">
        <v>16</v>
      </c>
      <c r="AR83" s="1">
        <v>40</v>
      </c>
      <c r="AS83" s="1" t="s">
        <v>25566</v>
      </c>
      <c r="AT83" s="1" t="s">
        <v>352</v>
      </c>
      <c r="AU83" s="70"/>
      <c r="AV83" s="70" t="str">
        <f>VLOOKUP(Form_Responses1[[#This Row],[Seleccione su nombre]],'DATOS EMPLEADOS'!D:E,2,FALSE)</f>
        <v>Activo</v>
      </c>
      <c r="AW83" s="70" t="str">
        <f>VLOOKUP(Form_Responses1[[#This Row],[Seleccione su nombre]],'DATOS EMPLEADOS'!D:F,3,FALSE)</f>
        <v>COMERCIAL</v>
      </c>
      <c r="AX83" s="136"/>
    </row>
    <row r="84" spans="1:50" x14ac:dyDescent="0.25">
      <c r="A84" s="70" t="s">
        <v>202</v>
      </c>
      <c r="B84" s="80">
        <v>27637</v>
      </c>
      <c r="C84" s="70" t="s">
        <v>26960</v>
      </c>
      <c r="D84" s="1">
        <v>3014213476</v>
      </c>
      <c r="E84" s="70" t="s">
        <v>26961</v>
      </c>
      <c r="F84" s="1">
        <v>3158260135</v>
      </c>
      <c r="G84" s="70" t="s">
        <v>26962</v>
      </c>
      <c r="H84" s="70" t="s">
        <v>27059</v>
      </c>
      <c r="I84" s="1">
        <v>3</v>
      </c>
      <c r="J84" s="70" t="s">
        <v>26963</v>
      </c>
      <c r="K84" s="1" t="s">
        <v>352</v>
      </c>
      <c r="L84" s="70"/>
      <c r="M84" s="1" t="s">
        <v>26964</v>
      </c>
      <c r="N84" s="70"/>
      <c r="O84" s="1"/>
      <c r="P84" s="1"/>
      <c r="Q84" s="70">
        <v>1</v>
      </c>
      <c r="R84" s="70" t="s">
        <v>26965</v>
      </c>
      <c r="S84" s="1">
        <v>15</v>
      </c>
      <c r="T84" s="70"/>
      <c r="U84" s="1"/>
      <c r="V84" s="70"/>
      <c r="W84" s="1"/>
      <c r="X84" s="70"/>
      <c r="Y84" s="1"/>
      <c r="Z84" s="70"/>
      <c r="AA84" s="1"/>
      <c r="AB84" s="70"/>
      <c r="AC84" s="1"/>
      <c r="AD84" s="70"/>
      <c r="AE84" s="1"/>
      <c r="AF84" s="70"/>
      <c r="AG84" s="1"/>
      <c r="AH84" s="70"/>
      <c r="AI84" s="1"/>
      <c r="AJ84" s="70"/>
      <c r="AK84" s="1"/>
      <c r="AL84" s="1" t="s">
        <v>26945</v>
      </c>
      <c r="AM84" s="70" t="s">
        <v>26966</v>
      </c>
      <c r="AN84" s="1" t="s">
        <v>26945</v>
      </c>
      <c r="AO84" s="70" t="s">
        <v>26966</v>
      </c>
      <c r="AP84" s="70" t="s">
        <v>26967</v>
      </c>
      <c r="AQ84" s="1">
        <v>36</v>
      </c>
      <c r="AR84" s="1">
        <v>41</v>
      </c>
      <c r="AS84" s="1" t="s">
        <v>25566</v>
      </c>
      <c r="AT84" s="1" t="s">
        <v>352</v>
      </c>
      <c r="AU84" s="70"/>
      <c r="AV84" s="70" t="str">
        <f>VLOOKUP(Form_Responses1[[#This Row],[Seleccione su nombre]],'DATOS EMPLEADOS'!D:E,2,FALSE)</f>
        <v>Activo</v>
      </c>
      <c r="AW84" s="70" t="str">
        <f>VLOOKUP(Form_Responses1[[#This Row],[Seleccione su nombre]],'DATOS EMPLEADOS'!D:F,3,FALSE)</f>
        <v>OPERATIVA</v>
      </c>
      <c r="AX84" s="136"/>
    </row>
    <row r="85" spans="1:50" x14ac:dyDescent="0.25">
      <c r="A85" s="70" t="s">
        <v>121</v>
      </c>
      <c r="B85" s="80">
        <v>33946</v>
      </c>
      <c r="C85" s="70" t="s">
        <v>201</v>
      </c>
      <c r="D85" s="1">
        <v>3122254064</v>
      </c>
      <c r="E85" s="70" t="s">
        <v>27234</v>
      </c>
      <c r="F85" s="1">
        <v>3108048580</v>
      </c>
      <c r="G85" s="70" t="s">
        <v>27235</v>
      </c>
      <c r="H85" s="70" t="s">
        <v>27047</v>
      </c>
      <c r="I85" s="1">
        <v>1</v>
      </c>
      <c r="J85" s="70" t="s">
        <v>26963</v>
      </c>
      <c r="K85" s="1" t="s">
        <v>352</v>
      </c>
      <c r="L85" s="70"/>
      <c r="M85" s="1" t="s">
        <v>26979</v>
      </c>
      <c r="N85" s="70" t="s">
        <v>27236</v>
      </c>
      <c r="O85" s="1">
        <v>25</v>
      </c>
      <c r="P85" s="1">
        <v>3244443049</v>
      </c>
      <c r="Q85" s="70">
        <v>1</v>
      </c>
      <c r="R85" s="70" t="s">
        <v>27237</v>
      </c>
      <c r="S85" s="1" t="s">
        <v>27238</v>
      </c>
      <c r="T85" s="70"/>
      <c r="U85" s="1"/>
      <c r="V85" s="70"/>
      <c r="W85" s="1"/>
      <c r="X85" s="70"/>
      <c r="Y85" s="1"/>
      <c r="Z85" s="70"/>
      <c r="AA85" s="1"/>
      <c r="AB85" s="70"/>
      <c r="AC85" s="1"/>
      <c r="AD85" s="70"/>
      <c r="AE85" s="1"/>
      <c r="AF85" s="70"/>
      <c r="AG85" s="1"/>
      <c r="AH85" s="70"/>
      <c r="AI85" s="1"/>
      <c r="AJ85" s="70"/>
      <c r="AK85" s="1"/>
      <c r="AL85" s="1" t="s">
        <v>352</v>
      </c>
      <c r="AM85" s="70"/>
      <c r="AN85" s="1" t="s">
        <v>26945</v>
      </c>
      <c r="AO85" s="70" t="s">
        <v>27237</v>
      </c>
      <c r="AP85" s="70" t="s">
        <v>26967</v>
      </c>
      <c r="AQ85" s="1">
        <v>34</v>
      </c>
      <c r="AR85" s="1">
        <v>43</v>
      </c>
      <c r="AS85" s="1" t="s">
        <v>25541</v>
      </c>
      <c r="AT85" s="1" t="s">
        <v>352</v>
      </c>
      <c r="AU85" s="70"/>
      <c r="AV85" s="70" t="str">
        <f>VLOOKUP(Form_Responses1[[#This Row],[Seleccione su nombre]],'DATOS EMPLEADOS'!D:E,2,FALSE)</f>
        <v>Activo</v>
      </c>
      <c r="AW85" s="70" t="str">
        <f>VLOOKUP(Form_Responses1[[#This Row],[Seleccione su nombre]],'DATOS EMPLEADOS'!D:F,3,FALSE)</f>
        <v>OPERATIVA</v>
      </c>
      <c r="AX85" s="136"/>
    </row>
    <row r="86" spans="1:50" x14ac:dyDescent="0.25">
      <c r="A86" s="70" t="s">
        <v>488</v>
      </c>
      <c r="B86" s="80">
        <v>29414</v>
      </c>
      <c r="C86" s="222" t="s">
        <v>26555</v>
      </c>
      <c r="D86" s="1">
        <v>3507809919</v>
      </c>
      <c r="E86" s="70" t="s">
        <v>27268</v>
      </c>
      <c r="F86" s="1">
        <v>3133297897</v>
      </c>
      <c r="G86" s="70" t="s">
        <v>27269</v>
      </c>
      <c r="H86" s="70" t="s">
        <v>27047</v>
      </c>
      <c r="I86" s="1">
        <v>2</v>
      </c>
      <c r="J86" s="70" t="s">
        <v>27032</v>
      </c>
      <c r="K86" s="1" t="s">
        <v>352</v>
      </c>
      <c r="L86" s="70"/>
      <c r="M86" s="1" t="s">
        <v>26971</v>
      </c>
      <c r="N86" s="70" t="s">
        <v>27268</v>
      </c>
      <c r="O86" s="1">
        <v>39</v>
      </c>
      <c r="P86" s="1">
        <v>3133297897</v>
      </c>
      <c r="Q86" s="70">
        <v>2</v>
      </c>
      <c r="R86" s="70"/>
      <c r="S86" s="1"/>
      <c r="T86" s="70" t="s">
        <v>27270</v>
      </c>
      <c r="U86" s="1">
        <v>19</v>
      </c>
      <c r="V86" s="70" t="s">
        <v>27271</v>
      </c>
      <c r="W86" s="1">
        <v>5</v>
      </c>
      <c r="X86" s="70"/>
      <c r="Y86" s="1"/>
      <c r="Z86" s="70"/>
      <c r="AA86" s="1"/>
      <c r="AB86" s="70"/>
      <c r="AC86" s="1"/>
      <c r="AD86" s="70"/>
      <c r="AE86" s="1"/>
      <c r="AF86" s="70"/>
      <c r="AG86" s="1"/>
      <c r="AH86" s="70"/>
      <c r="AI86" s="1"/>
      <c r="AJ86" s="70"/>
      <c r="AK86" s="1"/>
      <c r="AL86" s="1" t="s">
        <v>352</v>
      </c>
      <c r="AM86" s="70"/>
      <c r="AN86" s="1" t="s">
        <v>352</v>
      </c>
      <c r="AO86" s="70"/>
      <c r="AP86" s="70" t="s">
        <v>27056</v>
      </c>
      <c r="AQ86" s="1">
        <v>34</v>
      </c>
      <c r="AR86" s="1">
        <v>41</v>
      </c>
      <c r="AS86" s="1" t="s">
        <v>25541</v>
      </c>
      <c r="AT86" s="1" t="s">
        <v>352</v>
      </c>
      <c r="AU86" s="70"/>
      <c r="AV86" s="70" t="str">
        <f>VLOOKUP(Form_Responses1[[#This Row],[Seleccione su nombre]],'DATOS EMPLEADOS'!D:E,2,FALSE)</f>
        <v>Activo</v>
      </c>
      <c r="AW86" s="70" t="str">
        <f>VLOOKUP(Form_Responses1[[#This Row],[Seleccione su nombre]],'DATOS EMPLEADOS'!D:F,3,FALSE)</f>
        <v>OPERATIVA</v>
      </c>
      <c r="AX86" s="136"/>
    </row>
    <row r="87" spans="1:50" x14ac:dyDescent="0.25">
      <c r="A87" s="70" t="s">
        <v>120</v>
      </c>
      <c r="B87" s="80">
        <v>34770</v>
      </c>
      <c r="C87" s="70" t="s">
        <v>26822</v>
      </c>
      <c r="D87" s="1">
        <v>3005059664</v>
      </c>
      <c r="E87" s="70" t="s">
        <v>27120</v>
      </c>
      <c r="F87" s="1">
        <v>3188580815</v>
      </c>
      <c r="G87" s="70" t="s">
        <v>27121</v>
      </c>
      <c r="H87" s="70" t="s">
        <v>27047</v>
      </c>
      <c r="I87" s="1">
        <v>2</v>
      </c>
      <c r="J87" s="70" t="s">
        <v>26970</v>
      </c>
      <c r="K87" s="1" t="s">
        <v>352</v>
      </c>
      <c r="L87" s="70"/>
      <c r="M87" s="1" t="s">
        <v>26979</v>
      </c>
      <c r="N87" s="70" t="s">
        <v>27122</v>
      </c>
      <c r="O87" s="1">
        <v>28</v>
      </c>
      <c r="P87" s="1">
        <v>3188580815</v>
      </c>
      <c r="Q87" s="70">
        <v>1</v>
      </c>
      <c r="R87" s="70" t="s">
        <v>27123</v>
      </c>
      <c r="S87" s="1">
        <v>6</v>
      </c>
      <c r="T87" s="70"/>
      <c r="U87" s="1"/>
      <c r="V87" s="70"/>
      <c r="W87" s="1"/>
      <c r="X87" s="70"/>
      <c r="Y87" s="1"/>
      <c r="Z87" s="70"/>
      <c r="AA87" s="1"/>
      <c r="AB87" s="70"/>
      <c r="AC87" s="1"/>
      <c r="AD87" s="70"/>
      <c r="AE87" s="1"/>
      <c r="AF87" s="70"/>
      <c r="AG87" s="1"/>
      <c r="AH87" s="70"/>
      <c r="AI87" s="1"/>
      <c r="AJ87" s="70"/>
      <c r="AK87" s="1"/>
      <c r="AL87" s="1" t="s">
        <v>352</v>
      </c>
      <c r="AM87" s="70"/>
      <c r="AN87" s="1" t="s">
        <v>26945</v>
      </c>
      <c r="AO87" s="70" t="s">
        <v>27124</v>
      </c>
      <c r="AP87" s="70" t="s">
        <v>26967</v>
      </c>
      <c r="AQ87" s="1">
        <v>34</v>
      </c>
      <c r="AR87" s="1">
        <v>44</v>
      </c>
      <c r="AS87" s="1" t="s">
        <v>25566</v>
      </c>
      <c r="AT87" s="1" t="s">
        <v>352</v>
      </c>
      <c r="AU87" s="70"/>
      <c r="AV87" s="70" t="str">
        <f>VLOOKUP(Form_Responses1[[#This Row],[Seleccione su nombre]],'DATOS EMPLEADOS'!D:E,2,FALSE)</f>
        <v>Activo</v>
      </c>
      <c r="AW87" s="70" t="str">
        <f>VLOOKUP(Form_Responses1[[#This Row],[Seleccione su nombre]],'DATOS EMPLEADOS'!D:F,3,FALSE)</f>
        <v>OPERATIVA</v>
      </c>
      <c r="AX87" s="136"/>
    </row>
    <row r="88" spans="1:50" x14ac:dyDescent="0.25">
      <c r="A88" s="70" t="s">
        <v>198</v>
      </c>
      <c r="B88" s="80">
        <v>35678</v>
      </c>
      <c r="C88" s="70" t="s">
        <v>197</v>
      </c>
      <c r="D88" s="1">
        <v>3045353218</v>
      </c>
      <c r="E88" s="70" t="s">
        <v>27050</v>
      </c>
      <c r="F88" s="1">
        <v>3004066048</v>
      </c>
      <c r="G88" s="70" t="s">
        <v>27051</v>
      </c>
      <c r="H88" s="70" t="s">
        <v>26943</v>
      </c>
      <c r="I88" s="1">
        <v>5</v>
      </c>
      <c r="J88" s="70" t="s">
        <v>26978</v>
      </c>
      <c r="K88" s="1" t="s">
        <v>352</v>
      </c>
      <c r="L88" s="70"/>
      <c r="M88" s="1" t="s">
        <v>26971</v>
      </c>
      <c r="N88" s="70" t="s">
        <v>27052</v>
      </c>
      <c r="O88" s="1">
        <v>27</v>
      </c>
      <c r="P88" s="1">
        <v>3004066048</v>
      </c>
      <c r="Q88" s="70">
        <v>2</v>
      </c>
      <c r="R88" s="70"/>
      <c r="S88" s="1"/>
      <c r="T88" s="70" t="s">
        <v>27053</v>
      </c>
      <c r="U88" s="1">
        <v>4</v>
      </c>
      <c r="V88" s="70" t="s">
        <v>27054</v>
      </c>
      <c r="W88" s="1" t="s">
        <v>27055</v>
      </c>
      <c r="X88" s="70"/>
      <c r="Y88" s="1"/>
      <c r="Z88" s="70"/>
      <c r="AA88" s="1"/>
      <c r="AB88" s="70"/>
      <c r="AC88" s="1"/>
      <c r="AD88" s="70"/>
      <c r="AE88" s="1"/>
      <c r="AF88" s="70"/>
      <c r="AG88" s="1"/>
      <c r="AH88" s="70"/>
      <c r="AI88" s="1"/>
      <c r="AJ88" s="70"/>
      <c r="AK88" s="1"/>
      <c r="AL88" s="1" t="s">
        <v>352</v>
      </c>
      <c r="AM88" s="70"/>
      <c r="AN88" s="1" t="s">
        <v>352</v>
      </c>
      <c r="AO88" s="70"/>
      <c r="AP88" s="70" t="s">
        <v>27056</v>
      </c>
      <c r="AQ88" s="1">
        <v>38</v>
      </c>
      <c r="AR88" s="1">
        <v>42</v>
      </c>
      <c r="AS88" s="1" t="s">
        <v>25541</v>
      </c>
      <c r="AT88" s="1" t="s">
        <v>352</v>
      </c>
      <c r="AU88" s="70"/>
      <c r="AV88" s="70" t="str">
        <f>VLOOKUP(Form_Responses1[[#This Row],[Seleccione su nombre]],'DATOS EMPLEADOS'!D:E,2,FALSE)</f>
        <v>Activo</v>
      </c>
      <c r="AW88" s="70" t="str">
        <f>VLOOKUP(Form_Responses1[[#This Row],[Seleccione su nombre]],'DATOS EMPLEADOS'!D:F,3,FALSE)</f>
        <v>ADMINISTRATIVA</v>
      </c>
      <c r="AX88" s="136"/>
    </row>
    <row r="89" spans="1:50" x14ac:dyDescent="0.25">
      <c r="A89" s="70" t="s">
        <v>484</v>
      </c>
      <c r="B89" s="80">
        <v>24078</v>
      </c>
      <c r="C89" s="70" t="s">
        <v>26119</v>
      </c>
      <c r="D89" s="1">
        <v>3174355804</v>
      </c>
      <c r="E89" s="70" t="s">
        <v>26968</v>
      </c>
      <c r="F89" s="1">
        <v>3232498941</v>
      </c>
      <c r="G89" s="70" t="s">
        <v>26969</v>
      </c>
      <c r="H89" s="70" t="s">
        <v>26943</v>
      </c>
      <c r="I89" s="1">
        <v>3</v>
      </c>
      <c r="J89" s="70" t="s">
        <v>26970</v>
      </c>
      <c r="K89" s="1" t="s">
        <v>352</v>
      </c>
      <c r="L89" s="70"/>
      <c r="M89" s="1" t="s">
        <v>26971</v>
      </c>
      <c r="N89" s="70" t="s">
        <v>26972</v>
      </c>
      <c r="O89" s="1">
        <v>52</v>
      </c>
      <c r="P89" s="1">
        <v>3232498941</v>
      </c>
      <c r="Q89" s="70">
        <v>2</v>
      </c>
      <c r="R89" s="70"/>
      <c r="S89" s="1"/>
      <c r="T89" s="70" t="s">
        <v>26973</v>
      </c>
      <c r="U89" s="1">
        <v>33</v>
      </c>
      <c r="V89" s="70" t="s">
        <v>26974</v>
      </c>
      <c r="W89" s="1">
        <v>27</v>
      </c>
      <c r="X89" s="70"/>
      <c r="Y89" s="1"/>
      <c r="Z89" s="70"/>
      <c r="AA89" s="1"/>
      <c r="AB89" s="70"/>
      <c r="AC89" s="1"/>
      <c r="AD89" s="70"/>
      <c r="AE89" s="1"/>
      <c r="AF89" s="70"/>
      <c r="AG89" s="1"/>
      <c r="AH89" s="70"/>
      <c r="AI89" s="1"/>
      <c r="AJ89" s="70"/>
      <c r="AK89" s="1"/>
      <c r="AL89" s="1" t="s">
        <v>26945</v>
      </c>
      <c r="AM89" s="70" t="s">
        <v>26968</v>
      </c>
      <c r="AN89" s="1" t="s">
        <v>26945</v>
      </c>
      <c r="AO89" s="70" t="s">
        <v>26968</v>
      </c>
      <c r="AP89" s="70" t="s">
        <v>26975</v>
      </c>
      <c r="AQ89" s="1">
        <v>36</v>
      </c>
      <c r="AR89" s="1">
        <v>41</v>
      </c>
      <c r="AS89" s="1" t="s">
        <v>25541</v>
      </c>
      <c r="AT89" s="1" t="s">
        <v>352</v>
      </c>
      <c r="AU89" s="70"/>
      <c r="AV89" s="70" t="str">
        <f>VLOOKUP(Form_Responses1[[#This Row],[Seleccione su nombre]],'DATOS EMPLEADOS'!D:E,2,FALSE)</f>
        <v>Activo</v>
      </c>
      <c r="AW89" s="70" t="str">
        <f>VLOOKUP(Form_Responses1[[#This Row],[Seleccione su nombre]],'DATOS EMPLEADOS'!D:F,3,FALSE)</f>
        <v>ADMINISTRATIVA</v>
      </c>
      <c r="AX89" s="136"/>
    </row>
    <row r="90" spans="1:50" x14ac:dyDescent="0.25">
      <c r="A90" s="70" t="s">
        <v>398</v>
      </c>
      <c r="B90" s="80">
        <v>31632</v>
      </c>
      <c r="C90" s="70" t="s">
        <v>196</v>
      </c>
      <c r="D90" s="1">
        <v>3002370206</v>
      </c>
      <c r="E90" s="70" t="s">
        <v>27327</v>
      </c>
      <c r="F90" s="1">
        <v>3174609015</v>
      </c>
      <c r="G90" s="70" t="s">
        <v>27328</v>
      </c>
      <c r="H90" s="70" t="s">
        <v>27047</v>
      </c>
      <c r="I90" s="1">
        <v>3</v>
      </c>
      <c r="J90" s="70" t="s">
        <v>27257</v>
      </c>
      <c r="K90" s="1" t="s">
        <v>352</v>
      </c>
      <c r="L90" s="70"/>
      <c r="M90" s="1" t="s">
        <v>26971</v>
      </c>
      <c r="N90" s="70" t="s">
        <v>27329</v>
      </c>
      <c r="O90" s="1">
        <v>40</v>
      </c>
      <c r="P90" s="1">
        <v>3174609015</v>
      </c>
      <c r="Q90" s="70">
        <v>1</v>
      </c>
      <c r="R90" s="70" t="s">
        <v>27330</v>
      </c>
      <c r="S90" s="1">
        <v>3</v>
      </c>
      <c r="T90" s="70"/>
      <c r="U90" s="1"/>
      <c r="V90" s="70"/>
      <c r="W90" s="1"/>
      <c r="X90" s="70"/>
      <c r="Y90" s="1"/>
      <c r="Z90" s="70"/>
      <c r="AA90" s="1"/>
      <c r="AB90" s="70"/>
      <c r="AC90" s="1"/>
      <c r="AD90" s="70"/>
      <c r="AE90" s="1"/>
      <c r="AF90" s="70"/>
      <c r="AG90" s="1"/>
      <c r="AH90" s="70"/>
      <c r="AI90" s="1"/>
      <c r="AJ90" s="70"/>
      <c r="AK90" s="1"/>
      <c r="AL90" s="1" t="s">
        <v>352</v>
      </c>
      <c r="AM90" s="70"/>
      <c r="AN90" s="1" t="s">
        <v>352</v>
      </c>
      <c r="AO90" s="70"/>
      <c r="AP90" s="70" t="s">
        <v>26959</v>
      </c>
      <c r="AQ90" s="1">
        <v>12</v>
      </c>
      <c r="AR90" s="1">
        <v>38</v>
      </c>
      <c r="AS90" s="1" t="s">
        <v>25566</v>
      </c>
      <c r="AT90" s="1" t="s">
        <v>352</v>
      </c>
      <c r="AU90" s="70"/>
      <c r="AV90" s="70" t="str">
        <f>VLOOKUP(Form_Responses1[[#This Row],[Seleccione su nombre]],'DATOS EMPLEADOS'!D:E,2,FALSE)</f>
        <v>Activo</v>
      </c>
      <c r="AW90" s="70" t="str">
        <f>VLOOKUP(Form_Responses1[[#This Row],[Seleccione su nombre]],'DATOS EMPLEADOS'!D:F,3,FALSE)</f>
        <v>ADMINISTRATIVA</v>
      </c>
      <c r="AX90" s="136"/>
    </row>
    <row r="91" spans="1:50" x14ac:dyDescent="0.25">
      <c r="A91" s="70" t="s">
        <v>195</v>
      </c>
      <c r="B91" s="80">
        <v>33929</v>
      </c>
      <c r="C91" s="70" t="s">
        <v>27282</v>
      </c>
      <c r="D91" s="1">
        <v>3227972840</v>
      </c>
      <c r="E91" s="70" t="s">
        <v>27283</v>
      </c>
      <c r="F91" s="1">
        <v>3143371795</v>
      </c>
      <c r="G91" s="70" t="s">
        <v>27284</v>
      </c>
      <c r="H91" s="70" t="s">
        <v>27047</v>
      </c>
      <c r="I91" s="1">
        <v>3</v>
      </c>
      <c r="J91" s="70" t="s">
        <v>26963</v>
      </c>
      <c r="K91" s="1" t="s">
        <v>352</v>
      </c>
      <c r="L91" s="70"/>
      <c r="M91" s="1" t="s">
        <v>26979</v>
      </c>
      <c r="N91" s="70" t="s">
        <v>27285</v>
      </c>
      <c r="O91" s="1">
        <v>28</v>
      </c>
      <c r="P91" s="1">
        <v>3227972840</v>
      </c>
      <c r="Q91" s="70">
        <v>3</v>
      </c>
      <c r="R91" s="70"/>
      <c r="S91" s="1"/>
      <c r="T91" s="70"/>
      <c r="U91" s="1"/>
      <c r="V91" s="70"/>
      <c r="W91" s="1"/>
      <c r="X91" s="70" t="s">
        <v>27286</v>
      </c>
      <c r="Y91" s="1">
        <v>9</v>
      </c>
      <c r="Z91" s="70" t="s">
        <v>27287</v>
      </c>
      <c r="AA91" s="1">
        <v>8</v>
      </c>
      <c r="AB91" s="70" t="s">
        <v>27288</v>
      </c>
      <c r="AC91" s="1">
        <v>2</v>
      </c>
      <c r="AD91" s="70"/>
      <c r="AE91" s="1"/>
      <c r="AF91" s="70"/>
      <c r="AG91" s="1"/>
      <c r="AH91" s="70"/>
      <c r="AI91" s="1"/>
      <c r="AJ91" s="70"/>
      <c r="AK91" s="1"/>
      <c r="AL91" s="1" t="s">
        <v>26945</v>
      </c>
      <c r="AM91" s="70" t="s">
        <v>27289</v>
      </c>
      <c r="AN91" s="1" t="s">
        <v>26982</v>
      </c>
      <c r="AO91" s="70" t="s">
        <v>27289</v>
      </c>
      <c r="AP91" s="70" t="s">
        <v>27039</v>
      </c>
      <c r="AQ91" s="1">
        <v>30</v>
      </c>
      <c r="AR91" s="1">
        <v>42</v>
      </c>
      <c r="AS91" s="1" t="s">
        <v>25541</v>
      </c>
      <c r="AT91" s="1" t="s">
        <v>352</v>
      </c>
      <c r="AU91" s="70"/>
      <c r="AV91" s="70" t="str">
        <f>VLOOKUP(Form_Responses1[[#This Row],[Seleccione su nombre]],'DATOS EMPLEADOS'!D:E,2,FALSE)</f>
        <v>Inactivo</v>
      </c>
      <c r="AW91" s="70" t="str">
        <f>VLOOKUP(Form_Responses1[[#This Row],[Seleccione su nombre]],'DATOS EMPLEADOS'!D:F,3,FALSE)</f>
        <v>OPERATIVA</v>
      </c>
      <c r="AX91" s="136"/>
    </row>
    <row r="92" spans="1:50" x14ac:dyDescent="0.25">
      <c r="A92" s="70" t="s">
        <v>193</v>
      </c>
      <c r="B92" s="80">
        <v>32664</v>
      </c>
      <c r="C92" s="70" t="s">
        <v>27361</v>
      </c>
      <c r="D92" s="1">
        <v>3188188622</v>
      </c>
      <c r="E92" s="70" t="s">
        <v>27362</v>
      </c>
      <c r="F92" s="1">
        <v>3132427604</v>
      </c>
      <c r="G92" s="70" t="s">
        <v>27363</v>
      </c>
      <c r="H92" s="70" t="s">
        <v>26992</v>
      </c>
      <c r="I92" s="1">
        <v>2</v>
      </c>
      <c r="J92" s="70" t="s">
        <v>26963</v>
      </c>
      <c r="K92" s="1" t="s">
        <v>352</v>
      </c>
      <c r="L92" s="70"/>
      <c r="M92" s="1" t="s">
        <v>26979</v>
      </c>
      <c r="N92" s="70" t="s">
        <v>27364</v>
      </c>
      <c r="O92" s="1">
        <v>34</v>
      </c>
      <c r="P92" s="1">
        <v>3132427604</v>
      </c>
      <c r="Q92" s="70">
        <v>1</v>
      </c>
      <c r="R92" s="70" t="s">
        <v>27365</v>
      </c>
      <c r="S92" s="1">
        <v>13</v>
      </c>
      <c r="T92" s="70"/>
      <c r="U92" s="1"/>
      <c r="V92" s="70"/>
      <c r="W92" s="1"/>
      <c r="X92" s="70"/>
      <c r="Y92" s="1"/>
      <c r="Z92" s="70"/>
      <c r="AA92" s="1"/>
      <c r="AB92" s="70"/>
      <c r="AC92" s="1"/>
      <c r="AD92" s="70"/>
      <c r="AE92" s="1"/>
      <c r="AF92" s="70"/>
      <c r="AG92" s="1"/>
      <c r="AH92" s="70"/>
      <c r="AI92" s="1"/>
      <c r="AJ92" s="70"/>
      <c r="AK92" s="1"/>
      <c r="AL92" s="1" t="s">
        <v>26982</v>
      </c>
      <c r="AM92" s="70" t="s">
        <v>27143</v>
      </c>
      <c r="AN92" s="1" t="s">
        <v>26945</v>
      </c>
      <c r="AO92" s="70" t="s">
        <v>27366</v>
      </c>
      <c r="AP92" s="70" t="s">
        <v>27056</v>
      </c>
      <c r="AQ92" s="1">
        <v>34</v>
      </c>
      <c r="AR92" s="1">
        <v>41</v>
      </c>
      <c r="AS92" s="1" t="s">
        <v>25566</v>
      </c>
      <c r="AT92" s="1" t="s">
        <v>352</v>
      </c>
      <c r="AU92" s="70"/>
      <c r="AV92" s="70" t="str">
        <f>VLOOKUP(Form_Responses1[[#This Row],[Seleccione su nombre]],'DATOS EMPLEADOS'!D:E,2,FALSE)</f>
        <v>Activo</v>
      </c>
      <c r="AW92" s="70" t="str">
        <f>VLOOKUP(Form_Responses1[[#This Row],[Seleccione su nombre]],'DATOS EMPLEADOS'!D:F,3,FALSE)</f>
        <v>OPERATIVA</v>
      </c>
      <c r="AX92" s="136"/>
    </row>
    <row r="93" spans="1:50" x14ac:dyDescent="0.25">
      <c r="A93" s="70" t="s">
        <v>128</v>
      </c>
      <c r="B93" s="80">
        <v>29834</v>
      </c>
      <c r="C93" s="70" t="s">
        <v>191</v>
      </c>
      <c r="D93" s="1">
        <v>3174609015</v>
      </c>
      <c r="E93" s="70" t="s">
        <v>27401</v>
      </c>
      <c r="F93" s="1">
        <v>3002370206</v>
      </c>
      <c r="G93" s="70" t="s">
        <v>27402</v>
      </c>
      <c r="H93" s="70" t="s">
        <v>27047</v>
      </c>
      <c r="I93" s="1">
        <v>3</v>
      </c>
      <c r="J93" s="70" t="s">
        <v>26963</v>
      </c>
      <c r="K93" s="1" t="s">
        <v>352</v>
      </c>
      <c r="L93" s="70"/>
      <c r="M93" s="1" t="s">
        <v>26971</v>
      </c>
      <c r="N93" s="70" t="s">
        <v>27403</v>
      </c>
      <c r="O93" s="1">
        <v>40</v>
      </c>
      <c r="P93" s="1">
        <v>3002370206</v>
      </c>
      <c r="Q93" s="70">
        <v>1</v>
      </c>
      <c r="R93" s="70" t="s">
        <v>27404</v>
      </c>
      <c r="S93" s="1">
        <v>3</v>
      </c>
      <c r="T93" s="70"/>
      <c r="U93" s="1"/>
      <c r="V93" s="70"/>
      <c r="W93" s="1"/>
      <c r="X93" s="70"/>
      <c r="Y93" s="1"/>
      <c r="Z93" s="70"/>
      <c r="AA93" s="1"/>
      <c r="AB93" s="70"/>
      <c r="AC93" s="1"/>
      <c r="AD93" s="70"/>
      <c r="AE93" s="1"/>
      <c r="AF93" s="70"/>
      <c r="AG93" s="1"/>
      <c r="AH93" s="70"/>
      <c r="AI93" s="1"/>
      <c r="AJ93" s="70"/>
      <c r="AK93" s="1"/>
      <c r="AL93" s="1" t="s">
        <v>352</v>
      </c>
      <c r="AM93" s="70"/>
      <c r="AN93" s="1" t="s">
        <v>26945</v>
      </c>
      <c r="AO93" s="70" t="s">
        <v>27307</v>
      </c>
      <c r="AP93" s="70" t="s">
        <v>26967</v>
      </c>
      <c r="AQ93" s="1">
        <v>32</v>
      </c>
      <c r="AR93" s="1">
        <v>38</v>
      </c>
      <c r="AS93" s="1" t="s">
        <v>25566</v>
      </c>
      <c r="AT93" s="1" t="s">
        <v>352</v>
      </c>
      <c r="AU93" s="70"/>
      <c r="AV93" s="70" t="str">
        <f>VLOOKUP(Form_Responses1[[#This Row],[Seleccione su nombre]],'DATOS EMPLEADOS'!D:E,2,FALSE)</f>
        <v>Activo</v>
      </c>
      <c r="AW93" s="70" t="str">
        <f>VLOOKUP(Form_Responses1[[#This Row],[Seleccione su nombre]],'DATOS EMPLEADOS'!D:F,3,FALSE)</f>
        <v>COMERCIAL</v>
      </c>
      <c r="AX93" s="136"/>
    </row>
    <row r="94" spans="1:50" x14ac:dyDescent="0.25">
      <c r="A94" s="70" t="s">
        <v>129</v>
      </c>
      <c r="B94" s="80">
        <v>37905</v>
      </c>
      <c r="C94" s="70" t="s">
        <v>27313</v>
      </c>
      <c r="D94" s="1">
        <v>3227323173</v>
      </c>
      <c r="E94" s="70" t="s">
        <v>27309</v>
      </c>
      <c r="F94" s="1">
        <v>3138748991</v>
      </c>
      <c r="G94" s="70" t="s">
        <v>27314</v>
      </c>
      <c r="H94" s="70" t="s">
        <v>27059</v>
      </c>
      <c r="I94" s="1">
        <v>1</v>
      </c>
      <c r="J94" s="70" t="s">
        <v>26963</v>
      </c>
      <c r="K94" s="1" t="s">
        <v>352</v>
      </c>
      <c r="L94" s="70"/>
      <c r="M94" s="1" t="s">
        <v>26947</v>
      </c>
      <c r="N94" s="70"/>
      <c r="O94" s="1"/>
      <c r="P94" s="1"/>
      <c r="Q94" s="70" t="s">
        <v>26948</v>
      </c>
      <c r="R94" s="70"/>
      <c r="S94" s="1"/>
      <c r="T94" s="70"/>
      <c r="U94" s="1"/>
      <c r="V94" s="70"/>
      <c r="W94" s="1"/>
      <c r="X94" s="70"/>
      <c r="Y94" s="1"/>
      <c r="Z94" s="70"/>
      <c r="AA94" s="1"/>
      <c r="AB94" s="70"/>
      <c r="AC94" s="1"/>
      <c r="AD94" s="70"/>
      <c r="AE94" s="1"/>
      <c r="AF94" s="70"/>
      <c r="AG94" s="1"/>
      <c r="AH94" s="70"/>
      <c r="AI94" s="1"/>
      <c r="AJ94" s="70"/>
      <c r="AK94" s="1"/>
      <c r="AL94" s="1" t="s">
        <v>352</v>
      </c>
      <c r="AM94" s="70"/>
      <c r="AN94" s="1" t="s">
        <v>352</v>
      </c>
      <c r="AO94" s="70"/>
      <c r="AP94" s="70" t="s">
        <v>26967</v>
      </c>
      <c r="AQ94" s="1">
        <v>30</v>
      </c>
      <c r="AR94" s="1">
        <v>40</v>
      </c>
      <c r="AS94" s="1" t="s">
        <v>25965</v>
      </c>
      <c r="AT94" s="1" t="s">
        <v>352</v>
      </c>
      <c r="AU94" s="70"/>
      <c r="AV94" s="70" t="str">
        <f>VLOOKUP(Form_Responses1[[#This Row],[Seleccione su nombre]],'DATOS EMPLEADOS'!D:E,2,FALSE)</f>
        <v>Activo</v>
      </c>
      <c r="AW94" s="70" t="str">
        <f>VLOOKUP(Form_Responses1[[#This Row],[Seleccione su nombre]],'DATOS EMPLEADOS'!D:F,3,FALSE)</f>
        <v>OPERATIVA</v>
      </c>
      <c r="AX94" s="136"/>
    </row>
    <row r="95" spans="1:50" x14ac:dyDescent="0.25">
      <c r="A95" s="70" t="s">
        <v>470</v>
      </c>
      <c r="B95" s="80">
        <v>35419</v>
      </c>
      <c r="C95" s="70" t="s">
        <v>471</v>
      </c>
      <c r="D95" s="1">
        <v>3229533381</v>
      </c>
      <c r="E95" s="70" t="s">
        <v>27140</v>
      </c>
      <c r="F95" s="1">
        <v>3138516077</v>
      </c>
      <c r="G95" s="70" t="s">
        <v>27141</v>
      </c>
      <c r="H95" s="70" t="s">
        <v>26992</v>
      </c>
      <c r="I95" s="1">
        <v>2</v>
      </c>
      <c r="J95" s="70" t="s">
        <v>26963</v>
      </c>
      <c r="K95" s="1" t="s">
        <v>352</v>
      </c>
      <c r="L95" s="70"/>
      <c r="M95" s="1" t="s">
        <v>26947</v>
      </c>
      <c r="N95" s="70"/>
      <c r="O95" s="1"/>
      <c r="P95" s="1"/>
      <c r="Q95" s="70">
        <v>1</v>
      </c>
      <c r="R95" s="70" t="s">
        <v>27142</v>
      </c>
      <c r="S95" s="1">
        <v>4</v>
      </c>
      <c r="T95" s="70"/>
      <c r="U95" s="1"/>
      <c r="V95" s="70"/>
      <c r="W95" s="1"/>
      <c r="X95" s="70"/>
      <c r="Y95" s="1"/>
      <c r="Z95" s="70"/>
      <c r="AA95" s="1"/>
      <c r="AB95" s="70"/>
      <c r="AC95" s="1"/>
      <c r="AD95" s="70"/>
      <c r="AE95" s="1"/>
      <c r="AF95" s="70"/>
      <c r="AG95" s="1"/>
      <c r="AH95" s="70"/>
      <c r="AI95" s="1"/>
      <c r="AJ95" s="70"/>
      <c r="AK95" s="1"/>
      <c r="AL95" s="1" t="s">
        <v>352</v>
      </c>
      <c r="AM95" s="70"/>
      <c r="AN95" s="1" t="s">
        <v>26945</v>
      </c>
      <c r="AO95" s="70" t="s">
        <v>27143</v>
      </c>
      <c r="AP95" s="70" t="s">
        <v>27039</v>
      </c>
      <c r="AQ95" s="1">
        <v>32</v>
      </c>
      <c r="AR95" s="1">
        <v>40</v>
      </c>
      <c r="AS95" s="1" t="s">
        <v>25541</v>
      </c>
      <c r="AT95" s="1" t="s">
        <v>352</v>
      </c>
      <c r="AU95" s="70"/>
      <c r="AV95" s="70" t="str">
        <f>VLOOKUP(Form_Responses1[[#This Row],[Seleccione su nombre]],'DATOS EMPLEADOS'!D:E,2,FALSE)</f>
        <v>Activo</v>
      </c>
      <c r="AW95" s="70" t="str">
        <f>VLOOKUP(Form_Responses1[[#This Row],[Seleccione su nombre]],'DATOS EMPLEADOS'!D:F,3,FALSE)</f>
        <v>OPERATIVA</v>
      </c>
      <c r="AX95" s="136"/>
    </row>
    <row r="96" spans="1:50" x14ac:dyDescent="0.25">
      <c r="A96" s="70" t="s">
        <v>131</v>
      </c>
      <c r="B96" s="80">
        <v>33184</v>
      </c>
      <c r="C96" s="70" t="s">
        <v>27331</v>
      </c>
      <c r="D96" s="1">
        <v>3172212503</v>
      </c>
      <c r="E96" s="70" t="s">
        <v>27332</v>
      </c>
      <c r="F96" s="1">
        <v>3154930391</v>
      </c>
      <c r="G96" s="70" t="s">
        <v>27333</v>
      </c>
      <c r="H96" s="70" t="s">
        <v>26996</v>
      </c>
      <c r="I96" s="1">
        <v>3</v>
      </c>
      <c r="J96" s="70" t="s">
        <v>26953</v>
      </c>
      <c r="K96" s="1" t="s">
        <v>352</v>
      </c>
      <c r="L96" s="70"/>
      <c r="M96" s="1" t="s">
        <v>26971</v>
      </c>
      <c r="N96" s="70" t="s">
        <v>27332</v>
      </c>
      <c r="O96" s="1">
        <v>33</v>
      </c>
      <c r="P96" s="1">
        <v>3154930391</v>
      </c>
      <c r="Q96" s="70">
        <v>2</v>
      </c>
      <c r="R96" s="70"/>
      <c r="S96" s="1"/>
      <c r="T96" s="70" t="s">
        <v>27334</v>
      </c>
      <c r="U96" s="1">
        <v>4</v>
      </c>
      <c r="V96" s="70" t="s">
        <v>27335</v>
      </c>
      <c r="W96" s="1">
        <v>0</v>
      </c>
      <c r="X96" s="70"/>
      <c r="Y96" s="1"/>
      <c r="Z96" s="70"/>
      <c r="AA96" s="1"/>
      <c r="AB96" s="70"/>
      <c r="AC96" s="1"/>
      <c r="AD96" s="70"/>
      <c r="AE96" s="1"/>
      <c r="AF96" s="70"/>
      <c r="AG96" s="1"/>
      <c r="AH96" s="70"/>
      <c r="AI96" s="1"/>
      <c r="AJ96" s="70"/>
      <c r="AK96" s="1"/>
      <c r="AL96" s="1" t="s">
        <v>352</v>
      </c>
      <c r="AM96" s="70"/>
      <c r="AN96" s="1" t="s">
        <v>352</v>
      </c>
      <c r="AO96" s="70"/>
      <c r="AP96" s="70" t="s">
        <v>26954</v>
      </c>
      <c r="AQ96" s="1">
        <v>12</v>
      </c>
      <c r="AR96" s="1" t="s">
        <v>26949</v>
      </c>
      <c r="AS96" s="1" t="s">
        <v>25566</v>
      </c>
      <c r="AT96" s="1" t="s">
        <v>352</v>
      </c>
      <c r="AU96" s="70"/>
      <c r="AV96" s="70" t="str">
        <f>VLOOKUP(Form_Responses1[[#This Row],[Seleccione su nombre]],'DATOS EMPLEADOS'!D:E,2,FALSE)</f>
        <v>Activo</v>
      </c>
      <c r="AW96" s="70" t="str">
        <f>VLOOKUP(Form_Responses1[[#This Row],[Seleccione su nombre]],'DATOS EMPLEADOS'!D:F,3,FALSE)</f>
        <v>ADMINISTRATIVA</v>
      </c>
      <c r="AX96" s="136"/>
    </row>
    <row r="97" spans="1:50" x14ac:dyDescent="0.25">
      <c r="A97" s="70" t="s">
        <v>183</v>
      </c>
      <c r="B97" s="80">
        <v>31110</v>
      </c>
      <c r="C97" s="70" t="s">
        <v>182</v>
      </c>
      <c r="D97" s="1">
        <v>3115043483</v>
      </c>
      <c r="E97" s="70" t="s">
        <v>27017</v>
      </c>
      <c r="F97" s="1">
        <v>3016533124</v>
      </c>
      <c r="G97" s="70" t="s">
        <v>27018</v>
      </c>
      <c r="H97" s="70" t="s">
        <v>27059</v>
      </c>
      <c r="I97" s="1">
        <v>2</v>
      </c>
      <c r="J97" s="70" t="s">
        <v>26963</v>
      </c>
      <c r="K97" s="1" t="s">
        <v>352</v>
      </c>
      <c r="L97" s="70"/>
      <c r="M97" s="1" t="s">
        <v>26971</v>
      </c>
      <c r="N97" s="70" t="s">
        <v>27019</v>
      </c>
      <c r="O97" s="1">
        <v>40</v>
      </c>
      <c r="P97" s="1">
        <v>3016533124</v>
      </c>
      <c r="Q97" s="70">
        <v>2</v>
      </c>
      <c r="R97" s="70"/>
      <c r="S97" s="1"/>
      <c r="T97" s="70" t="s">
        <v>27020</v>
      </c>
      <c r="U97" s="1">
        <v>22</v>
      </c>
      <c r="V97" s="70" t="s">
        <v>27021</v>
      </c>
      <c r="W97" s="1">
        <v>14</v>
      </c>
      <c r="X97" s="70"/>
      <c r="Y97" s="1"/>
      <c r="Z97" s="70"/>
      <c r="AA97" s="1"/>
      <c r="AB97" s="70"/>
      <c r="AC97" s="1"/>
      <c r="AD97" s="70"/>
      <c r="AE97" s="1"/>
      <c r="AF97" s="70"/>
      <c r="AG97" s="1"/>
      <c r="AH97" s="70"/>
      <c r="AI97" s="1"/>
      <c r="AJ97" s="70"/>
      <c r="AK97" s="1"/>
      <c r="AL97" s="1" t="s">
        <v>352</v>
      </c>
      <c r="AM97" s="70"/>
      <c r="AN97" s="1" t="s">
        <v>352</v>
      </c>
      <c r="AO97" s="70"/>
      <c r="AP97" s="70" t="s">
        <v>26967</v>
      </c>
      <c r="AQ97" s="1">
        <v>32</v>
      </c>
      <c r="AR97" s="1">
        <v>42</v>
      </c>
      <c r="AS97" s="1" t="s">
        <v>25566</v>
      </c>
      <c r="AT97" s="1" t="s">
        <v>352</v>
      </c>
      <c r="AU97" s="70"/>
      <c r="AV97" s="70" t="str">
        <f>VLOOKUP(Form_Responses1[[#This Row],[Seleccione su nombre]],'DATOS EMPLEADOS'!D:E,2,FALSE)</f>
        <v>Activo</v>
      </c>
      <c r="AW97" s="70" t="str">
        <f>VLOOKUP(Form_Responses1[[#This Row],[Seleccione su nombre]],'DATOS EMPLEADOS'!D:F,3,FALSE)</f>
        <v>OPERATIVA</v>
      </c>
      <c r="AX97" s="136"/>
    </row>
    <row r="98" spans="1:50" x14ac:dyDescent="0.25">
      <c r="A98" s="70" t="s">
        <v>176</v>
      </c>
      <c r="B98" s="80">
        <v>30209</v>
      </c>
      <c r="C98" s="70" t="s">
        <v>379</v>
      </c>
      <c r="D98" s="1">
        <v>3185237912</v>
      </c>
      <c r="E98" s="70" t="s">
        <v>27295</v>
      </c>
      <c r="F98" s="1">
        <v>3156605443</v>
      </c>
      <c r="G98" s="70" t="s">
        <v>27170</v>
      </c>
      <c r="H98" s="70" t="s">
        <v>26943</v>
      </c>
      <c r="I98" s="1">
        <v>3</v>
      </c>
      <c r="J98" s="70" t="s">
        <v>27296</v>
      </c>
      <c r="K98" s="1" t="s">
        <v>352</v>
      </c>
      <c r="L98" s="70"/>
      <c r="M98" s="1" t="s">
        <v>26979</v>
      </c>
      <c r="N98" s="70" t="s">
        <v>27295</v>
      </c>
      <c r="O98" s="1">
        <v>33</v>
      </c>
      <c r="P98" s="1">
        <v>3156605443</v>
      </c>
      <c r="Q98" s="70">
        <v>1</v>
      </c>
      <c r="R98" s="70" t="s">
        <v>27172</v>
      </c>
      <c r="S98" s="1" t="s">
        <v>27297</v>
      </c>
      <c r="T98" s="70"/>
      <c r="U98" s="1"/>
      <c r="V98" s="70"/>
      <c r="W98" s="1"/>
      <c r="X98" s="70"/>
      <c r="Y98" s="1"/>
      <c r="Z98" s="70"/>
      <c r="AA98" s="1"/>
      <c r="AB98" s="70"/>
      <c r="AC98" s="1"/>
      <c r="AD98" s="70"/>
      <c r="AE98" s="1"/>
      <c r="AF98" s="70"/>
      <c r="AG98" s="1"/>
      <c r="AH98" s="70"/>
      <c r="AI98" s="1"/>
      <c r="AJ98" s="70"/>
      <c r="AK98" s="1"/>
      <c r="AL98" s="1" t="s">
        <v>352</v>
      </c>
      <c r="AM98" s="70"/>
      <c r="AN98" s="1" t="s">
        <v>26945</v>
      </c>
      <c r="AO98" s="70" t="s">
        <v>27298</v>
      </c>
      <c r="AP98" s="70" t="s">
        <v>26967</v>
      </c>
      <c r="AQ98" s="1">
        <v>34</v>
      </c>
      <c r="AR98" s="1">
        <v>42</v>
      </c>
      <c r="AS98" s="1" t="s">
        <v>25566</v>
      </c>
      <c r="AT98" s="1" t="s">
        <v>352</v>
      </c>
      <c r="AU98" s="70"/>
      <c r="AV98" s="70" t="str">
        <f>VLOOKUP(Form_Responses1[[#This Row],[Seleccione su nombre]],'DATOS EMPLEADOS'!D:E,2,FALSE)</f>
        <v>Activo</v>
      </c>
      <c r="AW98" s="70" t="str">
        <f>VLOOKUP(Form_Responses1[[#This Row],[Seleccione su nombre]],'DATOS EMPLEADOS'!D:F,3,FALSE)</f>
        <v>OPERATIVA</v>
      </c>
      <c r="AX98" s="136"/>
    </row>
    <row r="99" spans="1:50" x14ac:dyDescent="0.25">
      <c r="A99" s="70" t="s">
        <v>175</v>
      </c>
      <c r="B99" s="80">
        <v>34533</v>
      </c>
      <c r="C99" s="70" t="s">
        <v>174</v>
      </c>
      <c r="D99" s="1">
        <v>3213331679</v>
      </c>
      <c r="E99" s="70" t="s">
        <v>27409</v>
      </c>
      <c r="F99" s="1">
        <v>3116238297</v>
      </c>
      <c r="G99" s="70" t="s">
        <v>27410</v>
      </c>
      <c r="H99" s="70" t="s">
        <v>26943</v>
      </c>
      <c r="I99" s="1">
        <v>3</v>
      </c>
      <c r="J99" s="70" t="s">
        <v>26963</v>
      </c>
      <c r="K99" s="1" t="s">
        <v>352</v>
      </c>
      <c r="L99" s="70"/>
      <c r="M99" s="1" t="s">
        <v>26971</v>
      </c>
      <c r="N99" s="70" t="s">
        <v>27411</v>
      </c>
      <c r="O99" s="1">
        <v>36</v>
      </c>
      <c r="P99" s="1">
        <v>3116238297</v>
      </c>
      <c r="Q99" s="70">
        <v>2</v>
      </c>
      <c r="R99" s="70"/>
      <c r="S99" s="1"/>
      <c r="T99" s="70" t="s">
        <v>27412</v>
      </c>
      <c r="U99" s="1">
        <v>13</v>
      </c>
      <c r="V99" s="70" t="s">
        <v>27413</v>
      </c>
      <c r="W99" s="1">
        <v>2</v>
      </c>
      <c r="X99" s="70"/>
      <c r="Y99" s="1"/>
      <c r="Z99" s="70"/>
      <c r="AA99" s="1"/>
      <c r="AB99" s="70"/>
      <c r="AC99" s="1"/>
      <c r="AD99" s="70"/>
      <c r="AE99" s="1"/>
      <c r="AF99" s="70"/>
      <c r="AG99" s="1"/>
      <c r="AH99" s="70"/>
      <c r="AI99" s="1"/>
      <c r="AJ99" s="70"/>
      <c r="AK99" s="1"/>
      <c r="AL99" s="1" t="s">
        <v>352</v>
      </c>
      <c r="AM99" s="70"/>
      <c r="AN99" s="1" t="s">
        <v>352</v>
      </c>
      <c r="AO99" s="70"/>
      <c r="AP99" s="70" t="s">
        <v>26954</v>
      </c>
      <c r="AQ99" s="1">
        <v>14</v>
      </c>
      <c r="AR99" s="1">
        <v>39</v>
      </c>
      <c r="AS99" s="1" t="s">
        <v>25566</v>
      </c>
      <c r="AT99" s="1" t="s">
        <v>352</v>
      </c>
      <c r="AU99" s="70"/>
      <c r="AV99" s="70" t="str">
        <f>VLOOKUP(Form_Responses1[[#This Row],[Seleccione su nombre]],'DATOS EMPLEADOS'!D:E,2,FALSE)</f>
        <v>Inactivo</v>
      </c>
      <c r="AW99" s="70" t="str">
        <f>VLOOKUP(Form_Responses1[[#This Row],[Seleccione su nombre]],'DATOS EMPLEADOS'!D:F,3,FALSE)</f>
        <v>COMERCIAL</v>
      </c>
      <c r="AX99" s="136"/>
    </row>
    <row r="100" spans="1:50" x14ac:dyDescent="0.25">
      <c r="A100" s="70" t="s">
        <v>136</v>
      </c>
      <c r="B100" s="80">
        <v>30805</v>
      </c>
      <c r="C100" s="70" t="s">
        <v>166</v>
      </c>
      <c r="D100" s="1">
        <v>3148751411</v>
      </c>
      <c r="E100" s="70" t="s">
        <v>26994</v>
      </c>
      <c r="F100" s="1">
        <v>3104159584</v>
      </c>
      <c r="G100" s="70" t="s">
        <v>26995</v>
      </c>
      <c r="H100" s="70" t="s">
        <v>26996</v>
      </c>
      <c r="I100" s="1">
        <v>2</v>
      </c>
      <c r="J100" s="70" t="s">
        <v>26963</v>
      </c>
      <c r="K100" s="1" t="s">
        <v>352</v>
      </c>
      <c r="L100" s="70"/>
      <c r="M100" s="1" t="s">
        <v>26971</v>
      </c>
      <c r="N100" s="70" t="s">
        <v>26994</v>
      </c>
      <c r="O100" s="1">
        <v>45</v>
      </c>
      <c r="P100" s="1">
        <v>3104159584</v>
      </c>
      <c r="Q100" s="70">
        <v>2</v>
      </c>
      <c r="R100" s="70"/>
      <c r="S100" s="1"/>
      <c r="T100" s="70" t="s">
        <v>26997</v>
      </c>
      <c r="U100" s="1" t="s">
        <v>26998</v>
      </c>
      <c r="V100" s="70" t="s">
        <v>26999</v>
      </c>
      <c r="W100" s="1" t="s">
        <v>27000</v>
      </c>
      <c r="X100" s="70"/>
      <c r="Y100" s="1"/>
      <c r="Z100" s="70"/>
      <c r="AA100" s="1"/>
      <c r="AB100" s="70"/>
      <c r="AC100" s="1"/>
      <c r="AD100" s="70"/>
      <c r="AE100" s="1"/>
      <c r="AF100" s="70"/>
      <c r="AG100" s="1"/>
      <c r="AH100" s="70"/>
      <c r="AI100" s="1"/>
      <c r="AJ100" s="70"/>
      <c r="AK100" s="1"/>
      <c r="AL100" s="1" t="s">
        <v>26982</v>
      </c>
      <c r="AM100" s="70" t="s">
        <v>26999</v>
      </c>
      <c r="AN100" s="1" t="s">
        <v>26945</v>
      </c>
      <c r="AO100" s="70" t="s">
        <v>27001</v>
      </c>
      <c r="AP100" s="70" t="s">
        <v>27582</v>
      </c>
      <c r="AQ100" s="1">
        <v>16</v>
      </c>
      <c r="AR100" s="1">
        <v>40</v>
      </c>
      <c r="AS100" s="1" t="s">
        <v>25541</v>
      </c>
      <c r="AT100" s="1" t="s">
        <v>26945</v>
      </c>
      <c r="AU100" s="70" t="s">
        <v>27003</v>
      </c>
      <c r="AV100" s="70" t="str">
        <f>VLOOKUP(Form_Responses1[[#This Row],[Seleccione su nombre]],'DATOS EMPLEADOS'!D:E,2,FALSE)</f>
        <v>Activo</v>
      </c>
      <c r="AW100" s="70" t="str">
        <f>VLOOKUP(Form_Responses1[[#This Row],[Seleccione su nombre]],'DATOS EMPLEADOS'!D:F,3,FALSE)</f>
        <v>COMERCIAL</v>
      </c>
      <c r="AX100" s="136"/>
    </row>
    <row r="101" spans="1:50" x14ac:dyDescent="0.25">
      <c r="A101" s="70" t="s">
        <v>485</v>
      </c>
      <c r="B101" s="80">
        <v>33958</v>
      </c>
      <c r="C101" s="70" t="s">
        <v>165</v>
      </c>
      <c r="D101" s="1">
        <v>3209685185</v>
      </c>
      <c r="E101" s="70" t="s">
        <v>27421</v>
      </c>
      <c r="F101" s="1">
        <v>3158283518</v>
      </c>
      <c r="G101" s="70" t="s">
        <v>27422</v>
      </c>
      <c r="H101" s="70" t="s">
        <v>27047</v>
      </c>
      <c r="I101" s="1">
        <v>3</v>
      </c>
      <c r="J101" s="70" t="s">
        <v>26970</v>
      </c>
      <c r="K101" s="1" t="s">
        <v>26945</v>
      </c>
      <c r="L101" s="70" t="s">
        <v>27423</v>
      </c>
      <c r="M101" s="1" t="s">
        <v>26947</v>
      </c>
      <c r="N101" s="70"/>
      <c r="O101" s="1"/>
      <c r="P101" s="1"/>
      <c r="Q101" s="70">
        <v>1</v>
      </c>
      <c r="R101" s="70" t="s">
        <v>27424</v>
      </c>
      <c r="S101" s="1">
        <v>5</v>
      </c>
      <c r="T101" s="70"/>
      <c r="U101" s="1"/>
      <c r="V101" s="70"/>
      <c r="W101" s="1"/>
      <c r="X101" s="70"/>
      <c r="Y101" s="1"/>
      <c r="Z101" s="70"/>
      <c r="AA101" s="1"/>
      <c r="AB101" s="70"/>
      <c r="AC101" s="1"/>
      <c r="AD101" s="70"/>
      <c r="AE101" s="1"/>
      <c r="AF101" s="70"/>
      <c r="AG101" s="1"/>
      <c r="AH101" s="70"/>
      <c r="AI101" s="1"/>
      <c r="AJ101" s="70"/>
      <c r="AK101" s="1"/>
      <c r="AL101" s="1" t="s">
        <v>352</v>
      </c>
      <c r="AM101" s="70"/>
      <c r="AN101" s="1" t="s">
        <v>26945</v>
      </c>
      <c r="AO101" s="70" t="s">
        <v>27345</v>
      </c>
      <c r="AP101" s="70" t="s">
        <v>26954</v>
      </c>
      <c r="AQ101" s="1">
        <v>10</v>
      </c>
      <c r="AR101" s="1">
        <v>37</v>
      </c>
      <c r="AS101" s="1" t="s">
        <v>25566</v>
      </c>
      <c r="AT101" s="1" t="s">
        <v>352</v>
      </c>
      <c r="AU101" s="70"/>
      <c r="AV101" s="70" t="str">
        <f>VLOOKUP(Form_Responses1[[#This Row],[Seleccione su nombre]],'DATOS EMPLEADOS'!D:E,2,FALSE)</f>
        <v>Activo</v>
      </c>
      <c r="AW101" s="70" t="str">
        <f>VLOOKUP(Form_Responses1[[#This Row],[Seleccione su nombre]],'DATOS EMPLEADOS'!D:F,3,FALSE)</f>
        <v>COMERCIAL</v>
      </c>
      <c r="AX101" s="136"/>
    </row>
    <row r="102" spans="1:50" x14ac:dyDescent="0.25">
      <c r="A102" s="70" t="s">
        <v>139</v>
      </c>
      <c r="B102" s="80">
        <v>33765</v>
      </c>
      <c r="C102" s="70" t="s">
        <v>162</v>
      </c>
      <c r="D102" s="1">
        <v>3143649679</v>
      </c>
      <c r="E102" s="70" t="s">
        <v>27040</v>
      </c>
      <c r="F102" s="1">
        <v>3123834134</v>
      </c>
      <c r="G102" s="70" t="s">
        <v>27041</v>
      </c>
      <c r="H102" s="70" t="s">
        <v>27059</v>
      </c>
      <c r="I102" s="1">
        <v>4</v>
      </c>
      <c r="J102" s="70" t="s">
        <v>27042</v>
      </c>
      <c r="K102" s="1" t="s">
        <v>352</v>
      </c>
      <c r="L102" s="70"/>
      <c r="M102" s="1" t="s">
        <v>26979</v>
      </c>
      <c r="N102" s="70" t="s">
        <v>27043</v>
      </c>
      <c r="O102" s="1">
        <v>31</v>
      </c>
      <c r="P102" s="1">
        <v>3123834134</v>
      </c>
      <c r="Q102" s="70">
        <v>1</v>
      </c>
      <c r="R102" s="70" t="s">
        <v>27044</v>
      </c>
      <c r="S102" s="1">
        <v>1</v>
      </c>
      <c r="T102" s="70"/>
      <c r="U102" s="1"/>
      <c r="V102" s="70"/>
      <c r="W102" s="1"/>
      <c r="X102" s="70"/>
      <c r="Y102" s="1"/>
      <c r="Z102" s="70"/>
      <c r="AA102" s="1"/>
      <c r="AB102" s="70"/>
      <c r="AC102" s="1"/>
      <c r="AD102" s="70"/>
      <c r="AE102" s="1"/>
      <c r="AF102" s="70"/>
      <c r="AG102" s="1"/>
      <c r="AH102" s="70"/>
      <c r="AI102" s="1"/>
      <c r="AJ102" s="70"/>
      <c r="AK102" s="1"/>
      <c r="AL102" s="1" t="s">
        <v>26945</v>
      </c>
      <c r="AM102" s="70" t="s">
        <v>27044</v>
      </c>
      <c r="AN102" s="1" t="s">
        <v>26945</v>
      </c>
      <c r="AO102" s="70" t="s">
        <v>27044</v>
      </c>
      <c r="AP102" s="70" t="s">
        <v>27039</v>
      </c>
      <c r="AQ102" s="1">
        <v>32</v>
      </c>
      <c r="AR102" s="1">
        <v>40</v>
      </c>
      <c r="AS102" s="1" t="s">
        <v>25541</v>
      </c>
      <c r="AT102" s="1" t="s">
        <v>352</v>
      </c>
      <c r="AU102" s="70"/>
      <c r="AV102" s="70" t="str">
        <f>VLOOKUP(Form_Responses1[[#This Row],[Seleccione su nombre]],'DATOS EMPLEADOS'!D:E,2,FALSE)</f>
        <v>Activo</v>
      </c>
      <c r="AW102" s="70" t="str">
        <f>VLOOKUP(Form_Responses1[[#This Row],[Seleccione su nombre]],'DATOS EMPLEADOS'!D:F,3,FALSE)</f>
        <v>COMERCIAL</v>
      </c>
      <c r="AX102" s="136"/>
    </row>
    <row r="103" spans="1:50" x14ac:dyDescent="0.25">
      <c r="A103" s="70" t="s">
        <v>140</v>
      </c>
      <c r="B103" s="80">
        <v>34959</v>
      </c>
      <c r="C103" s="70" t="s">
        <v>27095</v>
      </c>
      <c r="D103" s="1">
        <v>3223830485</v>
      </c>
      <c r="E103" s="70" t="s">
        <v>27096</v>
      </c>
      <c r="F103" s="1">
        <v>3103436522</v>
      </c>
      <c r="G103" s="70" t="s">
        <v>27097</v>
      </c>
      <c r="H103" s="70" t="s">
        <v>27474</v>
      </c>
      <c r="I103" s="1">
        <v>2</v>
      </c>
      <c r="J103" s="70" t="s">
        <v>26970</v>
      </c>
      <c r="K103" s="1" t="s">
        <v>352</v>
      </c>
      <c r="L103" s="70"/>
      <c r="M103" s="1" t="s">
        <v>26979</v>
      </c>
      <c r="N103" s="70" t="s">
        <v>27098</v>
      </c>
      <c r="O103" s="1">
        <v>33</v>
      </c>
      <c r="P103" s="1">
        <v>3223330060</v>
      </c>
      <c r="Q103" s="70">
        <v>2</v>
      </c>
      <c r="R103" s="70"/>
      <c r="S103" s="1"/>
      <c r="T103" s="70" t="s">
        <v>27099</v>
      </c>
      <c r="U103" s="1">
        <v>9</v>
      </c>
      <c r="V103" s="70" t="s">
        <v>27100</v>
      </c>
      <c r="W103" s="1">
        <v>2</v>
      </c>
      <c r="X103" s="70"/>
      <c r="Y103" s="1"/>
      <c r="Z103" s="70"/>
      <c r="AA103" s="1"/>
      <c r="AB103" s="70"/>
      <c r="AC103" s="1"/>
      <c r="AD103" s="70"/>
      <c r="AE103" s="1"/>
      <c r="AF103" s="70"/>
      <c r="AG103" s="1"/>
      <c r="AH103" s="70"/>
      <c r="AI103" s="1"/>
      <c r="AJ103" s="70"/>
      <c r="AK103" s="1"/>
      <c r="AL103" s="1" t="s">
        <v>352</v>
      </c>
      <c r="AM103" s="70"/>
      <c r="AN103" s="1" t="s">
        <v>26945</v>
      </c>
      <c r="AO103" s="70" t="s">
        <v>27101</v>
      </c>
      <c r="AP103" s="70" t="s">
        <v>26954</v>
      </c>
      <c r="AQ103" s="1">
        <v>14</v>
      </c>
      <c r="AR103" s="1">
        <v>38</v>
      </c>
      <c r="AS103" s="1" t="s">
        <v>25541</v>
      </c>
      <c r="AT103" s="1" t="s">
        <v>352</v>
      </c>
      <c r="AU103" s="70"/>
      <c r="AV103" s="70" t="str">
        <f>VLOOKUP(Form_Responses1[[#This Row],[Seleccione su nombre]],'DATOS EMPLEADOS'!D:E,2,FALSE)</f>
        <v>Activo</v>
      </c>
      <c r="AW103" s="70" t="str">
        <f>VLOOKUP(Form_Responses1[[#This Row],[Seleccione su nombre]],'DATOS EMPLEADOS'!D:F,3,FALSE)</f>
        <v>COMERCIAL</v>
      </c>
      <c r="AX103" s="136"/>
    </row>
    <row r="104" spans="1:50" x14ac:dyDescent="0.25">
      <c r="A104" s="70" t="s">
        <v>141</v>
      </c>
      <c r="B104" s="80">
        <v>34397</v>
      </c>
      <c r="C104" s="70" t="s">
        <v>156</v>
      </c>
      <c r="D104" s="1">
        <v>3214572068</v>
      </c>
      <c r="E104" s="70" t="s">
        <v>27290</v>
      </c>
      <c r="F104" s="1">
        <v>3228292061</v>
      </c>
      <c r="G104" s="70" t="s">
        <v>27291</v>
      </c>
      <c r="H104" s="70" t="s">
        <v>27292</v>
      </c>
      <c r="I104" s="1">
        <v>3</v>
      </c>
      <c r="J104" s="70" t="s">
        <v>26953</v>
      </c>
      <c r="K104" s="1" t="s">
        <v>352</v>
      </c>
      <c r="L104" s="70"/>
      <c r="M104" s="1" t="s">
        <v>26971</v>
      </c>
      <c r="N104" s="70" t="s">
        <v>27293</v>
      </c>
      <c r="O104" s="1">
        <v>31</v>
      </c>
      <c r="P104" s="1">
        <v>3224366594</v>
      </c>
      <c r="Q104" s="70" t="s">
        <v>26948</v>
      </c>
      <c r="R104" s="70"/>
      <c r="S104" s="1"/>
      <c r="T104" s="70"/>
      <c r="U104" s="1"/>
      <c r="V104" s="70"/>
      <c r="W104" s="1"/>
      <c r="X104" s="70"/>
      <c r="Y104" s="1"/>
      <c r="Z104" s="70"/>
      <c r="AA104" s="1"/>
      <c r="AB104" s="70"/>
      <c r="AC104" s="1"/>
      <c r="AD104" s="70"/>
      <c r="AE104" s="1"/>
      <c r="AF104" s="70"/>
      <c r="AG104" s="1"/>
      <c r="AH104" s="70"/>
      <c r="AI104" s="1"/>
      <c r="AJ104" s="70"/>
      <c r="AK104" s="1"/>
      <c r="AL104" s="1" t="s">
        <v>352</v>
      </c>
      <c r="AM104" s="70"/>
      <c r="AN104" s="1" t="s">
        <v>352</v>
      </c>
      <c r="AO104" s="70"/>
      <c r="AP104" s="70" t="s">
        <v>26959</v>
      </c>
      <c r="AQ104" s="1">
        <v>12</v>
      </c>
      <c r="AR104" s="1" t="s">
        <v>26949</v>
      </c>
      <c r="AS104" s="1" t="s">
        <v>25566</v>
      </c>
      <c r="AT104" s="1" t="s">
        <v>26945</v>
      </c>
      <c r="AU104" s="70" t="s">
        <v>27294</v>
      </c>
      <c r="AV104" s="70" t="str">
        <f>VLOOKUP(Form_Responses1[[#This Row],[Seleccione su nombre]],'DATOS EMPLEADOS'!D:E,2,FALSE)</f>
        <v>Activo</v>
      </c>
      <c r="AW104" s="70" t="str">
        <f>VLOOKUP(Form_Responses1[[#This Row],[Seleccione su nombre]],'DATOS EMPLEADOS'!D:F,3,FALSE)</f>
        <v>ADMINISTRATIVA</v>
      </c>
      <c r="AX104" s="136"/>
    </row>
  </sheetData>
  <hyperlinks>
    <hyperlink ref="C75" r:id="rId1" xr:uid="{D335D40D-DED1-4FBD-8C38-00F2610E6EA3}"/>
    <hyperlink ref="C86" r:id="rId2" xr:uid="{D206A99B-DD72-48B1-8FAB-09051F76AA4A}"/>
    <hyperlink ref="C78" r:id="rId3" xr:uid="{644974D1-F2F7-40CF-B155-FCC2640976F0}"/>
    <hyperlink ref="C40" r:id="rId4" xr:uid="{D45CA0EC-8A88-40B0-80B9-78CE1BA417B0}"/>
  </hyperlinks>
  <pageMargins left="0.7" right="0.7" top="0.75" bottom="0.75" header="0.3" footer="0.3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INDICADORES</vt:lpstr>
      <vt:lpstr>PERMISOS</vt:lpstr>
      <vt:lpstr>Hoja1</vt:lpstr>
      <vt:lpstr>INCAPACIDADES</vt:lpstr>
      <vt:lpstr>DATOS EMPLEADOS</vt:lpstr>
      <vt:lpstr>DOTACIÓN</vt:lpstr>
      <vt:lpstr>Revisión 06.11 carpeta</vt:lpstr>
      <vt:lpstr>HISTORIAL VACACIONES</vt:lpstr>
      <vt:lpstr>CARACTERIZACIÓN DE PERSONAL</vt:lpstr>
      <vt:lpstr>LISTA</vt:lpstr>
      <vt:lpstr>Empleados_Manager_17.12.24</vt:lpstr>
      <vt:lpstr>Actualización Datos 30-12-24</vt:lpstr>
      <vt:lpstr>'DATOS EMPLEADOS'!Área_de_impresión</vt:lpstr>
      <vt:lpstr>DOTACIÓN!Área_de_impresión</vt:lpstr>
      <vt:lpstr>Empleados_Manager_17.12.24!Área_de_impresión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DISEÑO</dc:creator>
  <cp:lastModifiedBy>admin</cp:lastModifiedBy>
  <cp:lastPrinted>2025-03-04T14:21:40Z</cp:lastPrinted>
  <dcterms:created xsi:type="dcterms:W3CDTF">2024-11-05T13:28:01Z</dcterms:created>
  <dcterms:modified xsi:type="dcterms:W3CDTF">2025-03-10T22:30:34Z</dcterms:modified>
</cp:coreProperties>
</file>